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mbeddings/oleObject3.bin" ContentType="application/vnd.openxmlformats-officedocument.oleObject"/>
  <Override PartName="/xl/embeddings/oleObject4.bin" ContentType="application/vnd.openxmlformats-officedocument.oleObject"/>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defaultThemeVersion="124226"/>
  <bookViews>
    <workbookView xWindow="-15" yWindow="5475" windowWidth="15480" windowHeight="5535" activeTab="3"/>
  </bookViews>
  <sheets>
    <sheet name="okulo listesi" sheetId="1" r:id="rId1"/>
    <sheet name="analiz" sheetId="5" r:id="rId2"/>
    <sheet name="kazanımlar" sheetId="6" r:id="rId3"/>
    <sheet name="ekblg" sheetId="7" r:id="rId4"/>
  </sheets>
  <definedNames>
    <definedName name="_xlnm._FilterDatabase" localSheetId="2" hidden="1">kazanımlar!$B$1:$E$2137</definedName>
    <definedName name="_xlnm._FilterDatabase" localSheetId="0" hidden="1">'okulo listesi'!$D$7:$F$1007</definedName>
    <definedName name="DERSLER">ekblg!$F$3:$F$21</definedName>
    <definedName name="SINIFLAR">ekblg!$C$3:$C$38</definedName>
    <definedName name="_xlnm.Print_Area" localSheetId="1">analiz!$A$1:$AU$35</definedName>
  </definedNames>
  <calcPr calcId="125725"/>
</workbook>
</file>

<file path=xl/calcChain.xml><?xml version="1.0" encoding="utf-8"?>
<calcChain xmlns="http://schemas.openxmlformats.org/spreadsheetml/2006/main">
  <c r="M12" i="5"/>
  <c r="M13"/>
  <c r="M14"/>
  <c r="A13" l="1"/>
  <c r="A14"/>
  <c r="A15"/>
  <c r="A16"/>
  <c r="A17"/>
  <c r="A18"/>
  <c r="A19"/>
  <c r="A20"/>
  <c r="A21"/>
  <c r="A22"/>
  <c r="A23"/>
  <c r="A24"/>
  <c r="A25"/>
  <c r="A26"/>
  <c r="A27"/>
  <c r="A28"/>
  <c r="A29"/>
  <c r="A30"/>
  <c r="A31"/>
  <c r="K2" l="1"/>
  <c r="A12"/>
  <c r="L12" l="1"/>
  <c r="S4" i="1" l="1"/>
  <c r="Q4"/>
  <c r="P5" i="5" l="1"/>
  <c r="R2" i="1"/>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R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Q2"/>
  <c r="Q3"/>
  <c r="Q5" i="5" l="1"/>
  <c r="R5"/>
  <c r="S5"/>
  <c r="T5"/>
  <c r="U5"/>
  <c r="V5"/>
  <c r="W5"/>
  <c r="X5"/>
  <c r="Y5"/>
  <c r="Z5"/>
  <c r="AA5"/>
  <c r="AB5"/>
  <c r="AC5"/>
  <c r="AD5"/>
  <c r="AE5"/>
  <c r="AF5"/>
  <c r="AG5"/>
  <c r="AH5"/>
  <c r="AI5"/>
  <c r="AJ5"/>
  <c r="AK5"/>
  <c r="AL5"/>
  <c r="AM5"/>
  <c r="AN5"/>
  <c r="AO5"/>
  <c r="AP5"/>
  <c r="AQ5"/>
  <c r="AR5"/>
  <c r="AS5"/>
  <c r="AT5"/>
  <c r="AU5"/>
  <c r="C64" i="1"/>
  <c r="BU5" s="1"/>
  <c r="C83"/>
  <c r="CN5" s="1"/>
  <c r="C121"/>
  <c r="DZ5" s="1"/>
  <c r="C151"/>
  <c r="FD5" s="1"/>
  <c r="C174"/>
  <c r="GA5" s="1"/>
  <c r="C175"/>
  <c r="GB5" s="1"/>
  <c r="C246"/>
  <c r="IU5" s="1"/>
  <c r="C258"/>
  <c r="JG5" s="1"/>
  <c r="C266"/>
  <c r="JO5" s="1"/>
  <c r="C272"/>
  <c r="JU5" s="1"/>
  <c r="C308"/>
  <c r="LE5" s="1"/>
  <c r="C318"/>
  <c r="LO5" s="1"/>
  <c r="C364"/>
  <c r="NI5" s="1"/>
  <c r="C395"/>
  <c r="ON5" s="1"/>
  <c r="C448"/>
  <c r="QO5" s="1"/>
  <c r="C478"/>
  <c r="RS5" s="1"/>
  <c r="C505"/>
  <c r="ST5" s="1"/>
  <c r="C524"/>
  <c r="TM5" s="1"/>
  <c r="C537"/>
  <c r="TZ5" s="1"/>
  <c r="C538"/>
  <c r="UA5" s="1"/>
  <c r="C541"/>
  <c r="UD5" s="1"/>
  <c r="C542"/>
  <c r="UE5" s="1"/>
  <c r="C548"/>
  <c r="UK5" s="1"/>
  <c r="C550"/>
  <c r="UM5" s="1"/>
  <c r="C564"/>
  <c r="VA5" s="1"/>
  <c r="C41"/>
  <c r="AX5" s="1"/>
  <c r="C51"/>
  <c r="BH5" s="1"/>
  <c r="C57"/>
  <c r="BN5" s="1"/>
  <c r="C66"/>
  <c r="BW5" s="1"/>
  <c r="C82"/>
  <c r="CM5" s="1"/>
  <c r="C101"/>
  <c r="DF5" s="1"/>
  <c r="C157"/>
  <c r="FJ5" s="1"/>
  <c r="C158"/>
  <c r="FK5" s="1"/>
  <c r="C166"/>
  <c r="FS5" s="1"/>
  <c r="C191"/>
  <c r="GR5" s="1"/>
  <c r="C209"/>
  <c r="HJ5" s="1"/>
  <c r="C298"/>
  <c r="KU5" s="1"/>
  <c r="C325"/>
  <c r="LV5" s="1"/>
  <c r="C355"/>
  <c r="MZ5" s="1"/>
  <c r="C411"/>
  <c r="PD5" s="1"/>
  <c r="C420"/>
  <c r="PM5" s="1"/>
  <c r="C425"/>
  <c r="PR5" s="1"/>
  <c r="C428"/>
  <c r="PU5" s="1"/>
  <c r="C467"/>
  <c r="RH5" s="1"/>
  <c r="C528"/>
  <c r="TQ5" s="1"/>
  <c r="C530"/>
  <c r="TS5" s="1"/>
  <c r="C532"/>
  <c r="TU5" s="1"/>
  <c r="C543"/>
  <c r="UF5" s="1"/>
  <c r="C545"/>
  <c r="UH5" s="1"/>
  <c r="C546"/>
  <c r="UI5" s="1"/>
  <c r="C549"/>
  <c r="UL5" s="1"/>
  <c r="C1006"/>
  <c r="AMA5" s="1"/>
  <c r="C39"/>
  <c r="AV5" s="1"/>
  <c r="C49"/>
  <c r="BF5" s="1"/>
  <c r="C50"/>
  <c r="BG5" s="1"/>
  <c r="C53"/>
  <c r="BJ5" s="1"/>
  <c r="C54"/>
  <c r="BK5" s="1"/>
  <c r="C56"/>
  <c r="BM5" s="1"/>
  <c r="C62"/>
  <c r="BS5" s="1"/>
  <c r="C63"/>
  <c r="BT5" s="1"/>
  <c r="C80"/>
  <c r="CK5" s="1"/>
  <c r="C81"/>
  <c r="CL5" s="1"/>
  <c r="C95"/>
  <c r="CZ5" s="1"/>
  <c r="C321"/>
  <c r="LR5" s="1"/>
  <c r="C347"/>
  <c r="MR5" s="1"/>
  <c r="C359"/>
  <c r="ND5" s="1"/>
  <c r="C377"/>
  <c r="NV5" s="1"/>
  <c r="C416"/>
  <c r="PI5" s="1"/>
  <c r="C421"/>
  <c r="PN5" s="1"/>
  <c r="C424"/>
  <c r="PQ5" s="1"/>
  <c r="C430"/>
  <c r="PW5" s="1"/>
  <c r="C439"/>
  <c r="QF5" s="1"/>
  <c r="C440"/>
  <c r="QG5" s="1"/>
  <c r="C525"/>
  <c r="TN5" s="1"/>
  <c r="C526"/>
  <c r="TO5" s="1"/>
  <c r="C547"/>
  <c r="UJ5" s="1"/>
  <c r="C562"/>
  <c r="UY5" s="1"/>
  <c r="C44"/>
  <c r="BA5" s="1"/>
  <c r="C48"/>
  <c r="BE5" s="1"/>
  <c r="C71"/>
  <c r="CB5" s="1"/>
  <c r="C73"/>
  <c r="CD5" s="1"/>
  <c r="C84"/>
  <c r="CO5" s="1"/>
  <c r="C88"/>
  <c r="CS5" s="1"/>
  <c r="C154"/>
  <c r="FG5" s="1"/>
  <c r="C155"/>
  <c r="FH5" s="1"/>
  <c r="C356"/>
  <c r="NA5" s="1"/>
  <c r="C378"/>
  <c r="NW5" s="1"/>
  <c r="C410"/>
  <c r="PC5" s="1"/>
  <c r="C427"/>
  <c r="PT5" s="1"/>
  <c r="C456"/>
  <c r="QW5" s="1"/>
  <c r="C466"/>
  <c r="RG5" s="1"/>
  <c r="C504"/>
  <c r="SS5" s="1"/>
  <c r="C517"/>
  <c r="TF5" s="1"/>
  <c r="C521"/>
  <c r="TJ5" s="1"/>
  <c r="C529"/>
  <c r="TR5" s="1"/>
  <c r="C540"/>
  <c r="UC5" s="1"/>
  <c r="C554"/>
  <c r="UQ5" s="1"/>
  <c r="C557"/>
  <c r="UT5" s="1"/>
  <c r="C563"/>
  <c r="UZ5" s="1"/>
  <c r="C568"/>
  <c r="VE5" s="1"/>
  <c r="C74"/>
  <c r="CE5" s="1"/>
  <c r="C78"/>
  <c r="CI5" s="1"/>
  <c r="C79"/>
  <c r="CJ5" s="1"/>
  <c r="C86"/>
  <c r="CQ5" s="1"/>
  <c r="C87"/>
  <c r="CR5" s="1"/>
  <c r="C111"/>
  <c r="DP5" s="1"/>
  <c r="C130"/>
  <c r="EI5" s="1"/>
  <c r="C161"/>
  <c r="FN5" s="1"/>
  <c r="C301"/>
  <c r="KX5" s="1"/>
  <c r="C313"/>
  <c r="LJ5" s="1"/>
  <c r="C335"/>
  <c r="MF5" s="1"/>
  <c r="C390"/>
  <c r="OI5" s="1"/>
  <c r="C404"/>
  <c r="OW5" s="1"/>
  <c r="C413"/>
  <c r="PF5" s="1"/>
  <c r="C422"/>
  <c r="PO5" s="1"/>
  <c r="C446"/>
  <c r="QM5" s="1"/>
  <c r="C473"/>
  <c r="RN5" s="1"/>
  <c r="C67"/>
  <c r="BX5" s="1"/>
  <c r="C68"/>
  <c r="BY5" s="1"/>
  <c r="C72"/>
  <c r="CC5" s="1"/>
  <c r="C76"/>
  <c r="CG5" s="1"/>
  <c r="C85"/>
  <c r="CP5" s="1"/>
  <c r="C149"/>
  <c r="FB5" s="1"/>
  <c r="C182"/>
  <c r="GI5" s="1"/>
  <c r="C220"/>
  <c r="HU5" s="1"/>
  <c r="C350"/>
  <c r="MU5" s="1"/>
  <c r="C351"/>
  <c r="MV5" s="1"/>
  <c r="C396"/>
  <c r="OO5" s="1"/>
  <c r="C432"/>
  <c r="PY5" s="1"/>
  <c r="C474"/>
  <c r="RO5" s="1"/>
  <c r="C475"/>
  <c r="RP5" s="1"/>
  <c r="C477"/>
  <c r="RR5" s="1"/>
  <c r="C527"/>
  <c r="TP5" s="1"/>
  <c r="C539"/>
  <c r="UB5" s="1"/>
  <c r="C544"/>
  <c r="UG5" s="1"/>
  <c r="C8"/>
  <c r="Q5" s="1"/>
  <c r="C15"/>
  <c r="X5" s="1"/>
  <c r="C16"/>
  <c r="Y5" s="1"/>
  <c r="C17"/>
  <c r="Z5" s="1"/>
  <c r="C19"/>
  <c r="AB5" s="1"/>
  <c r="C20"/>
  <c r="AC5" s="1"/>
  <c r="C24"/>
  <c r="AG5" s="1"/>
  <c r="C28"/>
  <c r="AK5" s="1"/>
  <c r="C33"/>
  <c r="AP5" s="1"/>
  <c r="C34"/>
  <c r="AQ5" s="1"/>
  <c r="C38"/>
  <c r="AU5" s="1"/>
  <c r="C46"/>
  <c r="BC5" s="1"/>
  <c r="C192"/>
  <c r="GS5" s="1"/>
  <c r="C194"/>
  <c r="GU5" s="1"/>
  <c r="C211"/>
  <c r="HL5" s="1"/>
  <c r="C346"/>
  <c r="MQ5" s="1"/>
  <c r="C399"/>
  <c r="OR5" s="1"/>
  <c r="C401"/>
  <c r="OT5" s="1"/>
  <c r="C35"/>
  <c r="AR5" s="1"/>
  <c r="C90"/>
  <c r="CU5" s="1"/>
  <c r="C91"/>
  <c r="CV5" s="1"/>
  <c r="C92"/>
  <c r="CW5" s="1"/>
  <c r="C93"/>
  <c r="CX5" s="1"/>
  <c r="C94"/>
  <c r="CY5" s="1"/>
  <c r="C97"/>
  <c r="DB5" s="1"/>
  <c r="C100"/>
  <c r="DE5" s="1"/>
  <c r="C103"/>
  <c r="DH5" s="1"/>
  <c r="C104"/>
  <c r="DI5" s="1"/>
  <c r="C168"/>
  <c r="FU5" s="1"/>
  <c r="C256"/>
  <c r="JE5" s="1"/>
  <c r="C357"/>
  <c r="NB5" s="1"/>
  <c r="C358"/>
  <c r="NC5" s="1"/>
  <c r="C372"/>
  <c r="NQ5" s="1"/>
  <c r="C388"/>
  <c r="OG5" s="1"/>
  <c r="C434"/>
  <c r="QA5" s="1"/>
  <c r="C551"/>
  <c r="UN5" s="1"/>
  <c r="C559"/>
  <c r="UV5" s="1"/>
  <c r="C116"/>
  <c r="DU5" s="1"/>
  <c r="C117"/>
  <c r="DV5" s="1"/>
  <c r="C119"/>
  <c r="DX5" s="1"/>
  <c r="C126"/>
  <c r="EE5" s="1"/>
  <c r="C136"/>
  <c r="EO5" s="1"/>
  <c r="C156"/>
  <c r="FI5" s="1"/>
  <c r="C162"/>
  <c r="FO5" s="1"/>
  <c r="C169"/>
  <c r="FV5" s="1"/>
  <c r="C273"/>
  <c r="JV5" s="1"/>
  <c r="C329"/>
  <c r="LZ5" s="1"/>
  <c r="C353"/>
  <c r="MX5" s="1"/>
  <c r="C403"/>
  <c r="OV5" s="1"/>
  <c r="C406"/>
  <c r="OY5" s="1"/>
  <c r="C414"/>
  <c r="PG5" s="1"/>
  <c r="C419"/>
  <c r="PL5" s="1"/>
  <c r="C552"/>
  <c r="UO5" s="1"/>
  <c r="C565"/>
  <c r="VB5" s="1"/>
  <c r="C42"/>
  <c r="AY5" s="1"/>
  <c r="C52"/>
  <c r="BI5" s="1"/>
  <c r="C55"/>
  <c r="BL5" s="1"/>
  <c r="C59"/>
  <c r="BP5" s="1"/>
  <c r="C96"/>
  <c r="DA5" s="1"/>
  <c r="C106"/>
  <c r="DK5" s="1"/>
  <c r="C115"/>
  <c r="DT5" s="1"/>
  <c r="C164"/>
  <c r="FQ5" s="1"/>
  <c r="C368"/>
  <c r="NM5" s="1"/>
  <c r="C383"/>
  <c r="OB5" s="1"/>
  <c r="C386"/>
  <c r="OE5" s="1"/>
  <c r="C389"/>
  <c r="OH5" s="1"/>
  <c r="C391"/>
  <c r="OJ5" s="1"/>
  <c r="C393"/>
  <c r="OL5" s="1"/>
  <c r="C398"/>
  <c r="OQ5" s="1"/>
  <c r="C407"/>
  <c r="OZ5" s="1"/>
  <c r="C415"/>
  <c r="PH5" s="1"/>
  <c r="C536"/>
  <c r="TY5" s="1"/>
  <c r="C75"/>
  <c r="CF5" s="1"/>
  <c r="C173"/>
  <c r="FZ5" s="1"/>
  <c r="C180"/>
  <c r="GG5" s="1"/>
  <c r="C185"/>
  <c r="GL5" s="1"/>
  <c r="C188"/>
  <c r="GO5" s="1"/>
  <c r="C205"/>
  <c r="HF5" s="1"/>
  <c r="C228"/>
  <c r="IC5" s="1"/>
  <c r="C230"/>
  <c r="IE5" s="1"/>
  <c r="C238"/>
  <c r="IM5" s="1"/>
  <c r="C245"/>
  <c r="IT5" s="1"/>
  <c r="C247"/>
  <c r="IV5" s="1"/>
  <c r="C250"/>
  <c r="IY5" s="1"/>
  <c r="C255"/>
  <c r="JD5" s="1"/>
  <c r="C263"/>
  <c r="JL5" s="1"/>
  <c r="C267"/>
  <c r="JP5" s="1"/>
  <c r="C276"/>
  <c r="JY5" s="1"/>
  <c r="C280"/>
  <c r="KC5" s="1"/>
  <c r="C286"/>
  <c r="KI5" s="1"/>
  <c r="C287"/>
  <c r="KJ5" s="1"/>
  <c r="C290"/>
  <c r="KM5" s="1"/>
  <c r="C293"/>
  <c r="KP5" s="1"/>
  <c r="C340"/>
  <c r="MK5" s="1"/>
  <c r="C387"/>
  <c r="OF5" s="1"/>
  <c r="C397"/>
  <c r="OP5" s="1"/>
  <c r="C408"/>
  <c r="PA5" s="1"/>
  <c r="C114"/>
  <c r="DS5" s="1"/>
  <c r="C171"/>
  <c r="FX5" s="1"/>
  <c r="C177"/>
  <c r="GD5" s="1"/>
  <c r="C179"/>
  <c r="GF5" s="1"/>
  <c r="C181"/>
  <c r="GH5" s="1"/>
  <c r="C201"/>
  <c r="HB5" s="1"/>
  <c r="C223"/>
  <c r="HX5" s="1"/>
  <c r="C296"/>
  <c r="KS5" s="1"/>
  <c r="C302"/>
  <c r="KY5" s="1"/>
  <c r="C323"/>
  <c r="LT5" s="1"/>
  <c r="C327"/>
  <c r="LX5" s="1"/>
  <c r="C328"/>
  <c r="LY5" s="1"/>
  <c r="C331"/>
  <c r="MB5" s="1"/>
  <c r="C332"/>
  <c r="MC5" s="1"/>
  <c r="C333"/>
  <c r="MD5" s="1"/>
  <c r="C334"/>
  <c r="ME5" s="1"/>
  <c r="C336"/>
  <c r="MG5" s="1"/>
  <c r="C337"/>
  <c r="MH5" s="1"/>
  <c r="C338"/>
  <c r="MI5" s="1"/>
  <c r="C339"/>
  <c r="MJ5" s="1"/>
  <c r="C341"/>
  <c r="ML5" s="1"/>
  <c r="C342"/>
  <c r="MM5" s="1"/>
  <c r="C392"/>
  <c r="OK5" s="1"/>
  <c r="C402"/>
  <c r="OU5" s="1"/>
  <c r="C405"/>
  <c r="OX5" s="1"/>
  <c r="C9"/>
  <c r="R5" s="1"/>
  <c r="C89"/>
  <c r="CT5" s="1"/>
  <c r="C128"/>
  <c r="EG5" s="1"/>
  <c r="C133"/>
  <c r="EL5" s="1"/>
  <c r="C141"/>
  <c r="ET5" s="1"/>
  <c r="C165"/>
  <c r="FR5" s="1"/>
  <c r="C176"/>
  <c r="GC5" s="1"/>
  <c r="C202"/>
  <c r="HC5" s="1"/>
  <c r="C213"/>
  <c r="HN5" s="1"/>
  <c r="C214"/>
  <c r="HO5" s="1"/>
  <c r="C219"/>
  <c r="HT5" s="1"/>
  <c r="C227"/>
  <c r="IB5" s="1"/>
  <c r="C232"/>
  <c r="IG5" s="1"/>
  <c r="C236"/>
  <c r="IK5" s="1"/>
  <c r="C261"/>
  <c r="JJ5" s="1"/>
  <c r="C262"/>
  <c r="JK5" s="1"/>
  <c r="C268"/>
  <c r="JQ5" s="1"/>
  <c r="C271"/>
  <c r="JT5" s="1"/>
  <c r="C278"/>
  <c r="KA5" s="1"/>
  <c r="C282"/>
  <c r="KE5" s="1"/>
  <c r="C288"/>
  <c r="KK5" s="1"/>
  <c r="C289"/>
  <c r="KL5" s="1"/>
  <c r="C306"/>
  <c r="LC5" s="1"/>
  <c r="C309"/>
  <c r="LF5" s="1"/>
  <c r="C312"/>
  <c r="LI5" s="1"/>
  <c r="C315"/>
  <c r="LL5" s="1"/>
  <c r="C394"/>
  <c r="OM5" s="1"/>
  <c r="C429"/>
  <c r="PV5" s="1"/>
  <c r="C13"/>
  <c r="V5" s="1"/>
  <c r="C32"/>
  <c r="AO5" s="1"/>
  <c r="C123"/>
  <c r="EB5" s="1"/>
  <c r="C127"/>
  <c r="EF5" s="1"/>
  <c r="C129"/>
  <c r="EH5" s="1"/>
  <c r="C131"/>
  <c r="EJ5" s="1"/>
  <c r="C139"/>
  <c r="ER5" s="1"/>
  <c r="C142"/>
  <c r="EU5" s="1"/>
  <c r="C147"/>
  <c r="EZ5" s="1"/>
  <c r="C167"/>
  <c r="FT5" s="1"/>
  <c r="C183"/>
  <c r="GJ5" s="1"/>
  <c r="C186"/>
  <c r="GM5" s="1"/>
  <c r="C197"/>
  <c r="GX5" s="1"/>
  <c r="C199"/>
  <c r="GZ5" s="1"/>
  <c r="C200"/>
  <c r="HA5" s="1"/>
  <c r="C218"/>
  <c r="HS5" s="1"/>
  <c r="C222"/>
  <c r="HW5" s="1"/>
  <c r="C233"/>
  <c r="IH5" s="1"/>
  <c r="C242"/>
  <c r="IQ5" s="1"/>
  <c r="C248"/>
  <c r="IW5" s="1"/>
  <c r="C254"/>
  <c r="JC5" s="1"/>
  <c r="C259"/>
  <c r="JH5" s="1"/>
  <c r="C270"/>
  <c r="JS5" s="1"/>
  <c r="C366"/>
  <c r="NK5" s="1"/>
  <c r="C375"/>
  <c r="NT5" s="1"/>
  <c r="C22"/>
  <c r="AE5" s="1"/>
  <c r="C69"/>
  <c r="BZ5" s="1"/>
  <c r="C98"/>
  <c r="DC5" s="1"/>
  <c r="C144"/>
  <c r="EW5" s="1"/>
  <c r="C146"/>
  <c r="EY5" s="1"/>
  <c r="C159"/>
  <c r="FL5" s="1"/>
  <c r="C203"/>
  <c r="HD5" s="1"/>
  <c r="C206"/>
  <c r="HG5" s="1"/>
  <c r="C210"/>
  <c r="HK5" s="1"/>
  <c r="C212"/>
  <c r="HM5" s="1"/>
  <c r="C215"/>
  <c r="HP5" s="1"/>
  <c r="C217"/>
  <c r="HR5" s="1"/>
  <c r="C224"/>
  <c r="HY5" s="1"/>
  <c r="C225"/>
  <c r="HZ5" s="1"/>
  <c r="C226"/>
  <c r="IA5" s="1"/>
  <c r="C229"/>
  <c r="ID5" s="1"/>
  <c r="C249"/>
  <c r="IX5" s="1"/>
  <c r="C269"/>
  <c r="JR5" s="1"/>
  <c r="C277"/>
  <c r="JZ5" s="1"/>
  <c r="C279"/>
  <c r="KB5" s="1"/>
  <c r="C281"/>
  <c r="KD5" s="1"/>
  <c r="C283"/>
  <c r="KF5" s="1"/>
  <c r="C285"/>
  <c r="KH5" s="1"/>
  <c r="C295"/>
  <c r="KR5" s="1"/>
  <c r="C317"/>
  <c r="LN5" s="1"/>
  <c r="C324"/>
  <c r="LU5" s="1"/>
  <c r="C330"/>
  <c r="MA5" s="1"/>
  <c r="C560"/>
  <c r="UW5" s="1"/>
  <c r="C14"/>
  <c r="W5" s="1"/>
  <c r="C47"/>
  <c r="BD5" s="1"/>
  <c r="C122"/>
  <c r="EA5" s="1"/>
  <c r="C124"/>
  <c r="EC5" s="1"/>
  <c r="C140"/>
  <c r="ES5" s="1"/>
  <c r="C145"/>
  <c r="EX5" s="1"/>
  <c r="C189"/>
  <c r="GP5" s="1"/>
  <c r="C193"/>
  <c r="GT5" s="1"/>
  <c r="C195"/>
  <c r="GV5" s="1"/>
  <c r="C198"/>
  <c r="GY5" s="1"/>
  <c r="C207"/>
  <c r="HH5" s="1"/>
  <c r="C234"/>
  <c r="II5" s="1"/>
  <c r="C235"/>
  <c r="IJ5" s="1"/>
  <c r="C240"/>
  <c r="IO5" s="1"/>
  <c r="C253"/>
  <c r="JB5" s="1"/>
  <c r="C257"/>
  <c r="JF5" s="1"/>
  <c r="C260"/>
  <c r="JI5" s="1"/>
  <c r="C274"/>
  <c r="JW5" s="1"/>
  <c r="C316"/>
  <c r="LM5" s="1"/>
  <c r="C326"/>
  <c r="LW5" s="1"/>
  <c r="C382"/>
  <c r="OA5" s="1"/>
  <c r="C431"/>
  <c r="PX5" s="1"/>
  <c r="C465"/>
  <c r="RF5" s="1"/>
  <c r="C566"/>
  <c r="VC5" s="1"/>
  <c r="C30"/>
  <c r="AM5" s="1"/>
  <c r="C45"/>
  <c r="BB5" s="1"/>
  <c r="C61"/>
  <c r="BR5" s="1"/>
  <c r="C113"/>
  <c r="DR5" s="1"/>
  <c r="C118"/>
  <c r="DW5" s="1"/>
  <c r="C120"/>
  <c r="DY5" s="1"/>
  <c r="C125"/>
  <c r="ED5" s="1"/>
  <c r="C134"/>
  <c r="EM5" s="1"/>
  <c r="C135"/>
  <c r="EN5" s="1"/>
  <c r="C196"/>
  <c r="GW5" s="1"/>
  <c r="C208"/>
  <c r="HI5" s="1"/>
  <c r="C216"/>
  <c r="HQ5" s="1"/>
  <c r="C231"/>
  <c r="IF5" s="1"/>
  <c r="C241"/>
  <c r="IP5" s="1"/>
  <c r="C251"/>
  <c r="IZ5" s="1"/>
  <c r="C252"/>
  <c r="JA5" s="1"/>
  <c r="C275"/>
  <c r="JX5" s="1"/>
  <c r="C310"/>
  <c r="LG5" s="1"/>
  <c r="C319"/>
  <c r="LP5" s="1"/>
  <c r="C320"/>
  <c r="LQ5" s="1"/>
  <c r="C349"/>
  <c r="MT5" s="1"/>
  <c r="C412"/>
  <c r="PE5" s="1"/>
  <c r="C423"/>
  <c r="PP5" s="1"/>
  <c r="C464"/>
  <c r="RE5" s="1"/>
  <c r="C558"/>
  <c r="UU5" s="1"/>
  <c r="C12"/>
  <c r="U5" s="1"/>
  <c r="C21"/>
  <c r="AD5" s="1"/>
  <c r="C29"/>
  <c r="AL5" s="1"/>
  <c r="C99"/>
  <c r="DD5" s="1"/>
  <c r="C108"/>
  <c r="DM5" s="1"/>
  <c r="C137"/>
  <c r="EP5" s="1"/>
  <c r="C143"/>
  <c r="EV5" s="1"/>
  <c r="C148"/>
  <c r="FA5" s="1"/>
  <c r="C152"/>
  <c r="FE5" s="1"/>
  <c r="C184"/>
  <c r="GK5" s="1"/>
  <c r="C221"/>
  <c r="HV5" s="1"/>
  <c r="C237"/>
  <c r="IL5" s="1"/>
  <c r="C239"/>
  <c r="IN5" s="1"/>
  <c r="C243"/>
  <c r="IR5" s="1"/>
  <c r="C265"/>
  <c r="JN5" s="1"/>
  <c r="C284"/>
  <c r="KG5" s="1"/>
  <c r="C304"/>
  <c r="LA5" s="1"/>
  <c r="C307"/>
  <c r="LD5" s="1"/>
  <c r="C314"/>
  <c r="LK5" s="1"/>
  <c r="C344"/>
  <c r="MO5" s="1"/>
  <c r="C384"/>
  <c r="OC5" s="1"/>
  <c r="C433"/>
  <c r="PZ5" s="1"/>
  <c r="C441"/>
  <c r="QH5" s="1"/>
  <c r="C453"/>
  <c r="QT5" s="1"/>
  <c r="C457"/>
  <c r="QX5" s="1"/>
  <c r="C561"/>
  <c r="UX5" s="1"/>
  <c r="C187"/>
  <c r="GN5" s="1"/>
  <c r="C345"/>
  <c r="MP5" s="1"/>
  <c r="C348"/>
  <c r="MS5" s="1"/>
  <c r="C360"/>
  <c r="NE5" s="1"/>
  <c r="C361"/>
  <c r="NF5" s="1"/>
  <c r="C362"/>
  <c r="NG5" s="1"/>
  <c r="C363"/>
  <c r="NH5" s="1"/>
  <c r="C365"/>
  <c r="NJ5" s="1"/>
  <c r="C367"/>
  <c r="NL5" s="1"/>
  <c r="C369"/>
  <c r="NN5" s="1"/>
  <c r="C371"/>
  <c r="NP5" s="1"/>
  <c r="C373"/>
  <c r="NR5" s="1"/>
  <c r="C374"/>
  <c r="NS5" s="1"/>
  <c r="C376"/>
  <c r="NU5" s="1"/>
  <c r="C379"/>
  <c r="NX5" s="1"/>
  <c r="C385"/>
  <c r="OD5" s="1"/>
  <c r="C417"/>
  <c r="PJ5" s="1"/>
  <c r="C418"/>
  <c r="PK5" s="1"/>
  <c r="C426"/>
  <c r="PS5" s="1"/>
  <c r="C452"/>
  <c r="QS5" s="1"/>
  <c r="C470"/>
  <c r="RK5" s="1"/>
  <c r="C486"/>
  <c r="SA5" s="1"/>
  <c r="C502"/>
  <c r="SQ5" s="1"/>
  <c r="C503"/>
  <c r="SR5" s="1"/>
  <c r="C506"/>
  <c r="SU5" s="1"/>
  <c r="C518"/>
  <c r="TG5" s="1"/>
  <c r="C519"/>
  <c r="TH5" s="1"/>
  <c r="C523"/>
  <c r="TL5" s="1"/>
  <c r="C531"/>
  <c r="TT5" s="1"/>
  <c r="C555"/>
  <c r="UR5" s="1"/>
  <c r="C571"/>
  <c r="VH5" s="1"/>
  <c r="C27"/>
  <c r="AJ5" s="1"/>
  <c r="C37"/>
  <c r="AT5" s="1"/>
  <c r="C354"/>
  <c r="MY5" s="1"/>
  <c r="C400"/>
  <c r="OS5" s="1"/>
  <c r="C435"/>
  <c r="QB5" s="1"/>
  <c r="C437"/>
  <c r="QD5" s="1"/>
  <c r="C438"/>
  <c r="QE5" s="1"/>
  <c r="C443"/>
  <c r="QJ5" s="1"/>
  <c r="C444"/>
  <c r="QK5" s="1"/>
  <c r="C445"/>
  <c r="QL5" s="1"/>
  <c r="C449"/>
  <c r="QP5" s="1"/>
  <c r="C450"/>
  <c r="QQ5" s="1"/>
  <c r="C459"/>
  <c r="QZ5" s="1"/>
  <c r="C460"/>
  <c r="RA5" s="1"/>
  <c r="C461"/>
  <c r="RB5" s="1"/>
  <c r="C463"/>
  <c r="RD5" s="1"/>
  <c r="C468"/>
  <c r="RI5" s="1"/>
  <c r="C469"/>
  <c r="RJ5" s="1"/>
  <c r="C507"/>
  <c r="SV5" s="1"/>
  <c r="C508"/>
  <c r="SW5" s="1"/>
  <c r="C509"/>
  <c r="SX5" s="1"/>
  <c r="C510"/>
  <c r="SY5" s="1"/>
  <c r="C511"/>
  <c r="SZ5" s="1"/>
  <c r="C512"/>
  <c r="TA5" s="1"/>
  <c r="C513"/>
  <c r="TB5" s="1"/>
  <c r="C514"/>
  <c r="TC5" s="1"/>
  <c r="C515"/>
  <c r="TD5" s="1"/>
  <c r="C516"/>
  <c r="TE5" s="1"/>
  <c r="C520"/>
  <c r="TI5" s="1"/>
  <c r="C567"/>
  <c r="VD5" s="1"/>
  <c r="C569"/>
  <c r="VF5" s="1"/>
  <c r="C43"/>
  <c r="AZ5" s="1"/>
  <c r="C105"/>
  <c r="DJ5" s="1"/>
  <c r="C311"/>
  <c r="LH5" s="1"/>
  <c r="C409"/>
  <c r="PB5" s="1"/>
  <c r="C471"/>
  <c r="RL5" s="1"/>
  <c r="C479"/>
  <c r="RT5" s="1"/>
  <c r="C480"/>
  <c r="RU5" s="1"/>
  <c r="C481"/>
  <c r="RV5" s="1"/>
  <c r="C482"/>
  <c r="RW5" s="1"/>
  <c r="C487"/>
  <c r="SB5" s="1"/>
  <c r="C489"/>
  <c r="SD5" s="1"/>
  <c r="C490"/>
  <c r="SE5" s="1"/>
  <c r="C491"/>
  <c r="SF5" s="1"/>
  <c r="C493"/>
  <c r="SH5" s="1"/>
  <c r="C495"/>
  <c r="SJ5" s="1"/>
  <c r="C533"/>
  <c r="TV5" s="1"/>
  <c r="C553"/>
  <c r="UP5" s="1"/>
  <c r="C570"/>
  <c r="VG5" s="1"/>
  <c r="C11"/>
  <c r="T5" s="1"/>
  <c r="C26"/>
  <c r="AI5" s="1"/>
  <c r="C31"/>
  <c r="AN5" s="1"/>
  <c r="C36"/>
  <c r="AS5" s="1"/>
  <c r="C58"/>
  <c r="BO5" s="1"/>
  <c r="C65"/>
  <c r="BV5" s="1"/>
  <c r="C70"/>
  <c r="CA5" s="1"/>
  <c r="C77"/>
  <c r="CH5" s="1"/>
  <c r="C102"/>
  <c r="DG5" s="1"/>
  <c r="C109"/>
  <c r="DN5" s="1"/>
  <c r="C112"/>
  <c r="DQ5" s="1"/>
  <c r="C132"/>
  <c r="EK5" s="1"/>
  <c r="C150"/>
  <c r="FC5" s="1"/>
  <c r="C153"/>
  <c r="FF5" s="1"/>
  <c r="C160"/>
  <c r="FM5" s="1"/>
  <c r="C170"/>
  <c r="FW5" s="1"/>
  <c r="C172"/>
  <c r="FY5" s="1"/>
  <c r="C178"/>
  <c r="GE5" s="1"/>
  <c r="C190"/>
  <c r="GQ5" s="1"/>
  <c r="C244"/>
  <c r="IS5" s="1"/>
  <c r="C322"/>
  <c r="LS5" s="1"/>
  <c r="C370"/>
  <c r="NO5" s="1"/>
  <c r="C381"/>
  <c r="NZ5" s="1"/>
  <c r="C442"/>
  <c r="QI5" s="1"/>
  <c r="C447"/>
  <c r="QN5" s="1"/>
  <c r="C451"/>
  <c r="QR5" s="1"/>
  <c r="C458"/>
  <c r="QY5" s="1"/>
  <c r="C10"/>
  <c r="S5" s="1"/>
  <c r="C18"/>
  <c r="AA5" s="1"/>
  <c r="C25"/>
  <c r="AH5" s="1"/>
  <c r="C107"/>
  <c r="DL5" s="1"/>
  <c r="C110"/>
  <c r="DO5" s="1"/>
  <c r="C138"/>
  <c r="EQ5" s="1"/>
  <c r="C163"/>
  <c r="FP5" s="1"/>
  <c r="C204"/>
  <c r="HE5" s="1"/>
  <c r="C264"/>
  <c r="JM5" s="1"/>
  <c r="C291"/>
  <c r="KN5" s="1"/>
  <c r="C292"/>
  <c r="KO5" s="1"/>
  <c r="C294"/>
  <c r="KQ5" s="1"/>
  <c r="C297"/>
  <c r="KT5" s="1"/>
  <c r="C299"/>
  <c r="KV5" s="1"/>
  <c r="C300"/>
  <c r="KW5" s="1"/>
  <c r="C305"/>
  <c r="LB5" s="1"/>
  <c r="C343"/>
  <c r="MN5" s="1"/>
  <c r="C352"/>
  <c r="MW5" s="1"/>
  <c r="C380"/>
  <c r="NY5" s="1"/>
  <c r="C436"/>
  <c r="QC5" s="1"/>
  <c r="C454"/>
  <c r="QU5" s="1"/>
  <c r="C455"/>
  <c r="QV5" s="1"/>
  <c r="C462"/>
  <c r="RC5" s="1"/>
  <c r="C534"/>
  <c r="TW5" s="1"/>
  <c r="C535"/>
  <c r="TX5" s="1"/>
  <c r="C60"/>
  <c r="BQ5" s="1"/>
  <c r="C303"/>
  <c r="KZ5" s="1"/>
  <c r="C472"/>
  <c r="RM5" s="1"/>
  <c r="C476"/>
  <c r="RQ5" s="1"/>
  <c r="C483"/>
  <c r="RX5" s="1"/>
  <c r="C484"/>
  <c r="RY5" s="1"/>
  <c r="C485"/>
  <c r="RZ5" s="1"/>
  <c r="C488"/>
  <c r="SC5" s="1"/>
  <c r="C492"/>
  <c r="SG5" s="1"/>
  <c r="C494"/>
  <c r="SI5" s="1"/>
  <c r="C496"/>
  <c r="SK5" s="1"/>
  <c r="C497"/>
  <c r="SL5" s="1"/>
  <c r="C498"/>
  <c r="SM5" s="1"/>
  <c r="C499"/>
  <c r="SN5" s="1"/>
  <c r="C500"/>
  <c r="SO5" s="1"/>
  <c r="C501"/>
  <c r="SP5" s="1"/>
  <c r="C522"/>
  <c r="TK5" s="1"/>
  <c r="C556"/>
  <c r="US5" s="1"/>
  <c r="C572"/>
  <c r="VI5" s="1"/>
  <c r="C573"/>
  <c r="VJ5" s="1"/>
  <c r="C574"/>
  <c r="VK5" s="1"/>
  <c r="C575"/>
  <c r="VL5" s="1"/>
  <c r="C576"/>
  <c r="VM5" s="1"/>
  <c r="C577"/>
  <c r="VN5" s="1"/>
  <c r="C578"/>
  <c r="VO5" s="1"/>
  <c r="C579"/>
  <c r="VP5" s="1"/>
  <c r="C580"/>
  <c r="VQ5" s="1"/>
  <c r="C581"/>
  <c r="VR5" s="1"/>
  <c r="C582"/>
  <c r="VS5" s="1"/>
  <c r="C583"/>
  <c r="VT5" s="1"/>
  <c r="C584"/>
  <c r="VU5" s="1"/>
  <c r="C585"/>
  <c r="VV5" s="1"/>
  <c r="C586"/>
  <c r="VW5" s="1"/>
  <c r="C587"/>
  <c r="VX5" s="1"/>
  <c r="C588"/>
  <c r="VY5" s="1"/>
  <c r="C589"/>
  <c r="VZ5" s="1"/>
  <c r="C590"/>
  <c r="WA5" s="1"/>
  <c r="C591"/>
  <c r="WB5" s="1"/>
  <c r="C592"/>
  <c r="WC5" s="1"/>
  <c r="C593"/>
  <c r="WD5" s="1"/>
  <c r="C594"/>
  <c r="WE5" s="1"/>
  <c r="C595"/>
  <c r="WF5" s="1"/>
  <c r="C596"/>
  <c r="WG5" s="1"/>
  <c r="C597"/>
  <c r="WH5" s="1"/>
  <c r="C598"/>
  <c r="WI5" s="1"/>
  <c r="C599"/>
  <c r="WJ5" s="1"/>
  <c r="C600"/>
  <c r="WK5" s="1"/>
  <c r="C601"/>
  <c r="WL5" s="1"/>
  <c r="C602"/>
  <c r="WM5" s="1"/>
  <c r="C603"/>
  <c r="WN5" s="1"/>
  <c r="C604"/>
  <c r="WO5" s="1"/>
  <c r="C605"/>
  <c r="WP5" s="1"/>
  <c r="C606"/>
  <c r="WQ5" s="1"/>
  <c r="C607"/>
  <c r="WR5" s="1"/>
  <c r="C608"/>
  <c r="WS5" s="1"/>
  <c r="C609"/>
  <c r="WT5" s="1"/>
  <c r="C610"/>
  <c r="WU5" s="1"/>
  <c r="C611"/>
  <c r="WV5" s="1"/>
  <c r="C612"/>
  <c r="WW5" s="1"/>
  <c r="C613"/>
  <c r="WX5" s="1"/>
  <c r="C614"/>
  <c r="WY5" s="1"/>
  <c r="C615"/>
  <c r="WZ5" s="1"/>
  <c r="C616"/>
  <c r="XA5" s="1"/>
  <c r="C617"/>
  <c r="XB5" s="1"/>
  <c r="C618"/>
  <c r="XC5" s="1"/>
  <c r="C619"/>
  <c r="XD5" s="1"/>
  <c r="C620"/>
  <c r="XE5" s="1"/>
  <c r="C621"/>
  <c r="XF5" s="1"/>
  <c r="C622"/>
  <c r="XG5" s="1"/>
  <c r="C623"/>
  <c r="XH5" s="1"/>
  <c r="C624"/>
  <c r="XI5" s="1"/>
  <c r="C625"/>
  <c r="XJ5" s="1"/>
  <c r="C626"/>
  <c r="XK5" s="1"/>
  <c r="C627"/>
  <c r="XL5" s="1"/>
  <c r="C628"/>
  <c r="XM5" s="1"/>
  <c r="C629"/>
  <c r="XN5" s="1"/>
  <c r="C630"/>
  <c r="XO5" s="1"/>
  <c r="C631"/>
  <c r="XP5" s="1"/>
  <c r="C632"/>
  <c r="XQ5" s="1"/>
  <c r="C633"/>
  <c r="XR5" s="1"/>
  <c r="C634"/>
  <c r="XS5" s="1"/>
  <c r="C635"/>
  <c r="XT5" s="1"/>
  <c r="C636"/>
  <c r="XU5" s="1"/>
  <c r="C637"/>
  <c r="XV5" s="1"/>
  <c r="C638"/>
  <c r="XW5" s="1"/>
  <c r="C639"/>
  <c r="XX5" s="1"/>
  <c r="C640"/>
  <c r="XY5" s="1"/>
  <c r="C641"/>
  <c r="XZ5" s="1"/>
  <c r="C642"/>
  <c r="YA5" s="1"/>
  <c r="C643"/>
  <c r="YB5" s="1"/>
  <c r="C644"/>
  <c r="YC5" s="1"/>
  <c r="C645"/>
  <c r="YD5" s="1"/>
  <c r="C646"/>
  <c r="YE5" s="1"/>
  <c r="C647"/>
  <c r="YF5" s="1"/>
  <c r="C648"/>
  <c r="YG5" s="1"/>
  <c r="C649"/>
  <c r="YH5" s="1"/>
  <c r="C650"/>
  <c r="YI5" s="1"/>
  <c r="C651"/>
  <c r="YJ5" s="1"/>
  <c r="C652"/>
  <c r="YK5" s="1"/>
  <c r="C653"/>
  <c r="YL5" s="1"/>
  <c r="C654"/>
  <c r="YM5" s="1"/>
  <c r="C655"/>
  <c r="YN5" s="1"/>
  <c r="C656"/>
  <c r="YO5" s="1"/>
  <c r="C657"/>
  <c r="YP5" s="1"/>
  <c r="C658"/>
  <c r="YQ5" s="1"/>
  <c r="C659"/>
  <c r="YR5" s="1"/>
  <c r="C660"/>
  <c r="YS5" s="1"/>
  <c r="C661"/>
  <c r="YT5" s="1"/>
  <c r="C662"/>
  <c r="YU5" s="1"/>
  <c r="C663"/>
  <c r="YV5" s="1"/>
  <c r="C664"/>
  <c r="YW5" s="1"/>
  <c r="C665"/>
  <c r="YX5" s="1"/>
  <c r="C666"/>
  <c r="YY5" s="1"/>
  <c r="C667"/>
  <c r="YZ5" s="1"/>
  <c r="C668"/>
  <c r="ZA5" s="1"/>
  <c r="C669"/>
  <c r="ZB5" s="1"/>
  <c r="C670"/>
  <c r="ZC5" s="1"/>
  <c r="C671"/>
  <c r="ZD5" s="1"/>
  <c r="C672"/>
  <c r="ZE5" s="1"/>
  <c r="C673"/>
  <c r="ZF5" s="1"/>
  <c r="C674"/>
  <c r="ZG5" s="1"/>
  <c r="C675"/>
  <c r="ZH5" s="1"/>
  <c r="C676"/>
  <c r="ZI5" s="1"/>
  <c r="C677"/>
  <c r="ZJ5" s="1"/>
  <c r="C678"/>
  <c r="ZK5" s="1"/>
  <c r="C679"/>
  <c r="ZL5" s="1"/>
  <c r="C680"/>
  <c r="ZM5" s="1"/>
  <c r="C681"/>
  <c r="ZN5" s="1"/>
  <c r="C682"/>
  <c r="ZO5" s="1"/>
  <c r="C683"/>
  <c r="ZP5" s="1"/>
  <c r="C684"/>
  <c r="ZQ5" s="1"/>
  <c r="C685"/>
  <c r="ZR5" s="1"/>
  <c r="C686"/>
  <c r="ZS5" s="1"/>
  <c r="C687"/>
  <c r="ZT5" s="1"/>
  <c r="C688"/>
  <c r="ZU5" s="1"/>
  <c r="C689"/>
  <c r="ZV5" s="1"/>
  <c r="C690"/>
  <c r="ZW5" s="1"/>
  <c r="C691"/>
  <c r="ZX5" s="1"/>
  <c r="C692"/>
  <c r="ZY5" s="1"/>
  <c r="C693"/>
  <c r="ZZ5" s="1"/>
  <c r="C694"/>
  <c r="AAA5" s="1"/>
  <c r="C695"/>
  <c r="AAB5" s="1"/>
  <c r="C696"/>
  <c r="AAC5" s="1"/>
  <c r="C697"/>
  <c r="AAD5" s="1"/>
  <c r="C698"/>
  <c r="AAE5" s="1"/>
  <c r="C699"/>
  <c r="AAF5" s="1"/>
  <c r="C700"/>
  <c r="AAG5" s="1"/>
  <c r="C701"/>
  <c r="AAH5" s="1"/>
  <c r="C702"/>
  <c r="AAI5" s="1"/>
  <c r="C703"/>
  <c r="AAJ5" s="1"/>
  <c r="C704"/>
  <c r="AAK5" s="1"/>
  <c r="C705"/>
  <c r="AAL5" s="1"/>
  <c r="C706"/>
  <c r="AAM5" s="1"/>
  <c r="C707"/>
  <c r="AAN5" s="1"/>
  <c r="C708"/>
  <c r="AAO5" s="1"/>
  <c r="C709"/>
  <c r="AAP5" s="1"/>
  <c r="C710"/>
  <c r="AAQ5" s="1"/>
  <c r="C711"/>
  <c r="AAR5" s="1"/>
  <c r="C712"/>
  <c r="AAS5" s="1"/>
  <c r="C713"/>
  <c r="AAT5" s="1"/>
  <c r="C714"/>
  <c r="AAU5" s="1"/>
  <c r="C715"/>
  <c r="AAV5" s="1"/>
  <c r="C716"/>
  <c r="AAW5" s="1"/>
  <c r="C717"/>
  <c r="AAX5" s="1"/>
  <c r="C718"/>
  <c r="AAY5" s="1"/>
  <c r="C719"/>
  <c r="AAZ5" s="1"/>
  <c r="C720"/>
  <c r="ABA5" s="1"/>
  <c r="C721"/>
  <c r="ABB5" s="1"/>
  <c r="C722"/>
  <c r="ABC5" s="1"/>
  <c r="C723"/>
  <c r="ABD5" s="1"/>
  <c r="C724"/>
  <c r="ABE5" s="1"/>
  <c r="C725"/>
  <c r="ABF5" s="1"/>
  <c r="C726"/>
  <c r="ABG5" s="1"/>
  <c r="C727"/>
  <c r="ABH5" s="1"/>
  <c r="C728"/>
  <c r="ABI5" s="1"/>
  <c r="C729"/>
  <c r="ABJ5" s="1"/>
  <c r="C730"/>
  <c r="ABK5" s="1"/>
  <c r="C731"/>
  <c r="ABL5" s="1"/>
  <c r="C732"/>
  <c r="ABM5" s="1"/>
  <c r="C733"/>
  <c r="ABN5" s="1"/>
  <c r="C734"/>
  <c r="ABO5" s="1"/>
  <c r="C735"/>
  <c r="ABP5" s="1"/>
  <c r="C736"/>
  <c r="ABQ5" s="1"/>
  <c r="C737"/>
  <c r="ABR5" s="1"/>
  <c r="C738"/>
  <c r="ABS5" s="1"/>
  <c r="C739"/>
  <c r="ABT5" s="1"/>
  <c r="C740"/>
  <c r="ABU5" s="1"/>
  <c r="C741"/>
  <c r="ABV5" s="1"/>
  <c r="C742"/>
  <c r="ABW5" s="1"/>
  <c r="C743"/>
  <c r="ABX5" s="1"/>
  <c r="C744"/>
  <c r="ABY5" s="1"/>
  <c r="C745"/>
  <c r="ABZ5" s="1"/>
  <c r="C746"/>
  <c r="ACA5" s="1"/>
  <c r="C747"/>
  <c r="ACB5" s="1"/>
  <c r="C748"/>
  <c r="ACC5" s="1"/>
  <c r="C749"/>
  <c r="ACD5" s="1"/>
  <c r="C750"/>
  <c r="ACE5" s="1"/>
  <c r="C751"/>
  <c r="ACF5" s="1"/>
  <c r="C752"/>
  <c r="ACG5" s="1"/>
  <c r="C753"/>
  <c r="ACH5" s="1"/>
  <c r="C754"/>
  <c r="ACI5" s="1"/>
  <c r="C755"/>
  <c r="ACJ5" s="1"/>
  <c r="C756"/>
  <c r="ACK5" s="1"/>
  <c r="C757"/>
  <c r="ACL5" s="1"/>
  <c r="C758"/>
  <c r="ACM5" s="1"/>
  <c r="C759"/>
  <c r="ACN5" s="1"/>
  <c r="C760"/>
  <c r="ACO5" s="1"/>
  <c r="C761"/>
  <c r="ACP5" s="1"/>
  <c r="C762"/>
  <c r="ACQ5" s="1"/>
  <c r="C763"/>
  <c r="ACR5" s="1"/>
  <c r="C764"/>
  <c r="ACS5" s="1"/>
  <c r="C765"/>
  <c r="ACT5" s="1"/>
  <c r="C766"/>
  <c r="ACU5" s="1"/>
  <c r="C767"/>
  <c r="ACV5" s="1"/>
  <c r="C768"/>
  <c r="ACW5" s="1"/>
  <c r="C769"/>
  <c r="ACX5" s="1"/>
  <c r="C770"/>
  <c r="ACY5" s="1"/>
  <c r="C771"/>
  <c r="ACZ5" s="1"/>
  <c r="C772"/>
  <c r="ADA5" s="1"/>
  <c r="C773"/>
  <c r="ADB5" s="1"/>
  <c r="C774"/>
  <c r="ADC5" s="1"/>
  <c r="C775"/>
  <c r="ADD5" s="1"/>
  <c r="C776"/>
  <c r="ADE5" s="1"/>
  <c r="C777"/>
  <c r="ADF5" s="1"/>
  <c r="C778"/>
  <c r="ADG5" s="1"/>
  <c r="C779"/>
  <c r="ADH5" s="1"/>
  <c r="C780"/>
  <c r="ADI5" s="1"/>
  <c r="C781"/>
  <c r="ADJ5" s="1"/>
  <c r="C782"/>
  <c r="ADK5" s="1"/>
  <c r="C783"/>
  <c r="ADL5" s="1"/>
  <c r="C784"/>
  <c r="ADM5" s="1"/>
  <c r="C785"/>
  <c r="ADN5" s="1"/>
  <c r="C786"/>
  <c r="ADO5" s="1"/>
  <c r="C787"/>
  <c r="ADP5" s="1"/>
  <c r="C788"/>
  <c r="ADQ5" s="1"/>
  <c r="C789"/>
  <c r="ADR5" s="1"/>
  <c r="C790"/>
  <c r="ADS5" s="1"/>
  <c r="C791"/>
  <c r="ADT5" s="1"/>
  <c r="C792"/>
  <c r="ADU5" s="1"/>
  <c r="C793"/>
  <c r="ADV5" s="1"/>
  <c r="C794"/>
  <c r="ADW5" s="1"/>
  <c r="C795"/>
  <c r="ADX5" s="1"/>
  <c r="C796"/>
  <c r="ADY5" s="1"/>
  <c r="C797"/>
  <c r="ADZ5" s="1"/>
  <c r="C798"/>
  <c r="AEA5" s="1"/>
  <c r="C799"/>
  <c r="AEB5" s="1"/>
  <c r="C800"/>
  <c r="AEC5" s="1"/>
  <c r="C801"/>
  <c r="AED5" s="1"/>
  <c r="C802"/>
  <c r="AEE5" s="1"/>
  <c r="C803"/>
  <c r="AEF5" s="1"/>
  <c r="C804"/>
  <c r="AEG5" s="1"/>
  <c r="C805"/>
  <c r="AEH5" s="1"/>
  <c r="C806"/>
  <c r="AEI5" s="1"/>
  <c r="C807"/>
  <c r="AEJ5" s="1"/>
  <c r="C808"/>
  <c r="AEK5" s="1"/>
  <c r="C809"/>
  <c r="AEL5" s="1"/>
  <c r="C810"/>
  <c r="AEM5" s="1"/>
  <c r="C811"/>
  <c r="AEN5" s="1"/>
  <c r="C812"/>
  <c r="AEO5" s="1"/>
  <c r="C813"/>
  <c r="AEP5" s="1"/>
  <c r="C814"/>
  <c r="AEQ5" s="1"/>
  <c r="C815"/>
  <c r="AER5" s="1"/>
  <c r="C816"/>
  <c r="AES5" s="1"/>
  <c r="C817"/>
  <c r="AET5" s="1"/>
  <c r="C818"/>
  <c r="AEU5" s="1"/>
  <c r="C819"/>
  <c r="AEV5" s="1"/>
  <c r="C820"/>
  <c r="AEW5" s="1"/>
  <c r="C821"/>
  <c r="AEX5" s="1"/>
  <c r="C822"/>
  <c r="AEY5" s="1"/>
  <c r="C823"/>
  <c r="AEZ5" s="1"/>
  <c r="C824"/>
  <c r="AFA5" s="1"/>
  <c r="C825"/>
  <c r="AFB5" s="1"/>
  <c r="C826"/>
  <c r="AFC5" s="1"/>
  <c r="C827"/>
  <c r="AFD5" s="1"/>
  <c r="C828"/>
  <c r="AFE5" s="1"/>
  <c r="C829"/>
  <c r="AFF5" s="1"/>
  <c r="C830"/>
  <c r="AFG5" s="1"/>
  <c r="C831"/>
  <c r="AFH5" s="1"/>
  <c r="C832"/>
  <c r="AFI5" s="1"/>
  <c r="C833"/>
  <c r="AFJ5" s="1"/>
  <c r="C834"/>
  <c r="AFK5" s="1"/>
  <c r="C835"/>
  <c r="AFL5" s="1"/>
  <c r="C836"/>
  <c r="AFM5" s="1"/>
  <c r="C837"/>
  <c r="AFN5" s="1"/>
  <c r="C838"/>
  <c r="AFO5" s="1"/>
  <c r="C839"/>
  <c r="AFP5" s="1"/>
  <c r="C840"/>
  <c r="AFQ5" s="1"/>
  <c r="C841"/>
  <c r="AFR5" s="1"/>
  <c r="C842"/>
  <c r="AFS5" s="1"/>
  <c r="C843"/>
  <c r="AFT5" s="1"/>
  <c r="C844"/>
  <c r="AFU5" s="1"/>
  <c r="C845"/>
  <c r="AFV5" s="1"/>
  <c r="C846"/>
  <c r="AFW5" s="1"/>
  <c r="C847"/>
  <c r="AFX5" s="1"/>
  <c r="C848"/>
  <c r="AFY5" s="1"/>
  <c r="C849"/>
  <c r="AFZ5" s="1"/>
  <c r="C850"/>
  <c r="AGA5" s="1"/>
  <c r="C851"/>
  <c r="AGB5" s="1"/>
  <c r="C852"/>
  <c r="AGC5" s="1"/>
  <c r="C853"/>
  <c r="AGD5" s="1"/>
  <c r="C854"/>
  <c r="AGE5" s="1"/>
  <c r="C855"/>
  <c r="AGF5" s="1"/>
  <c r="C856"/>
  <c r="AGG5" s="1"/>
  <c r="C857"/>
  <c r="AGH5" s="1"/>
  <c r="C858"/>
  <c r="AGI5" s="1"/>
  <c r="C859"/>
  <c r="AGJ5" s="1"/>
  <c r="C860"/>
  <c r="AGK5" s="1"/>
  <c r="C861"/>
  <c r="AGL5" s="1"/>
  <c r="C862"/>
  <c r="AGM5" s="1"/>
  <c r="C863"/>
  <c r="AGN5" s="1"/>
  <c r="C864"/>
  <c r="AGO5" s="1"/>
  <c r="C865"/>
  <c r="AGP5" s="1"/>
  <c r="C866"/>
  <c r="AGQ5" s="1"/>
  <c r="C867"/>
  <c r="AGR5" s="1"/>
  <c r="C868"/>
  <c r="AGS5" s="1"/>
  <c r="C869"/>
  <c r="AGT5" s="1"/>
  <c r="C870"/>
  <c r="AGU5" s="1"/>
  <c r="C871"/>
  <c r="AGV5" s="1"/>
  <c r="C872"/>
  <c r="AGW5" s="1"/>
  <c r="C873"/>
  <c r="AGX5" s="1"/>
  <c r="C874"/>
  <c r="AGY5" s="1"/>
  <c r="C875"/>
  <c r="AGZ5" s="1"/>
  <c r="C876"/>
  <c r="AHA5" s="1"/>
  <c r="C877"/>
  <c r="AHB5" s="1"/>
  <c r="C878"/>
  <c r="AHC5" s="1"/>
  <c r="C879"/>
  <c r="AHD5" s="1"/>
  <c r="C880"/>
  <c r="AHE5" s="1"/>
  <c r="C881"/>
  <c r="AHF5" s="1"/>
  <c r="C882"/>
  <c r="AHG5" s="1"/>
  <c r="C883"/>
  <c r="AHH5" s="1"/>
  <c r="C884"/>
  <c r="AHI5" s="1"/>
  <c r="C885"/>
  <c r="AHJ5" s="1"/>
  <c r="C886"/>
  <c r="AHK5" s="1"/>
  <c r="C887"/>
  <c r="AHL5" s="1"/>
  <c r="C888"/>
  <c r="AHM5" s="1"/>
  <c r="C889"/>
  <c r="AHN5" s="1"/>
  <c r="C890"/>
  <c r="AHO5" s="1"/>
  <c r="C891"/>
  <c r="AHP5" s="1"/>
  <c r="C892"/>
  <c r="AHQ5" s="1"/>
  <c r="C893"/>
  <c r="AHR5" s="1"/>
  <c r="C894"/>
  <c r="AHS5" s="1"/>
  <c r="C895"/>
  <c r="AHT5" s="1"/>
  <c r="C896"/>
  <c r="AHU5" s="1"/>
  <c r="C897"/>
  <c r="AHV5" s="1"/>
  <c r="C898"/>
  <c r="AHW5" s="1"/>
  <c r="C899"/>
  <c r="AHX5" s="1"/>
  <c r="C900"/>
  <c r="AHY5" s="1"/>
  <c r="C901"/>
  <c r="AHZ5" s="1"/>
  <c r="C902"/>
  <c r="AIA5" s="1"/>
  <c r="C903"/>
  <c r="AIB5" s="1"/>
  <c r="C904"/>
  <c r="AIC5" s="1"/>
  <c r="C905"/>
  <c r="AID5" s="1"/>
  <c r="C906"/>
  <c r="AIE5" s="1"/>
  <c r="C907"/>
  <c r="AIF5" s="1"/>
  <c r="C908"/>
  <c r="AIG5" s="1"/>
  <c r="C909"/>
  <c r="AIH5" s="1"/>
  <c r="C910"/>
  <c r="AII5" s="1"/>
  <c r="C911"/>
  <c r="AIJ5" s="1"/>
  <c r="C912"/>
  <c r="AIK5" s="1"/>
  <c r="C913"/>
  <c r="AIL5" s="1"/>
  <c r="C914"/>
  <c r="AIM5" s="1"/>
  <c r="C915"/>
  <c r="AIN5" s="1"/>
  <c r="C916"/>
  <c r="AIO5" s="1"/>
  <c r="C917"/>
  <c r="AIP5" s="1"/>
  <c r="C918"/>
  <c r="AIQ5" s="1"/>
  <c r="C919"/>
  <c r="AIR5" s="1"/>
  <c r="C920"/>
  <c r="AIS5" s="1"/>
  <c r="C921"/>
  <c r="AIT5" s="1"/>
  <c r="C922"/>
  <c r="AIU5" s="1"/>
  <c r="C923"/>
  <c r="AIV5" s="1"/>
  <c r="C924"/>
  <c r="AIW5" s="1"/>
  <c r="C925"/>
  <c r="AIX5" s="1"/>
  <c r="C926"/>
  <c r="AIY5" s="1"/>
  <c r="C927"/>
  <c r="AIZ5" s="1"/>
  <c r="C928"/>
  <c r="AJA5" s="1"/>
  <c r="C929"/>
  <c r="AJB5" s="1"/>
  <c r="C930"/>
  <c r="AJC5" s="1"/>
  <c r="C931"/>
  <c r="AJD5" s="1"/>
  <c r="C932"/>
  <c r="AJE5" s="1"/>
  <c r="C933"/>
  <c r="AJF5" s="1"/>
  <c r="C934"/>
  <c r="AJG5" s="1"/>
  <c r="C935"/>
  <c r="AJH5" s="1"/>
  <c r="C936"/>
  <c r="AJI5" s="1"/>
  <c r="C937"/>
  <c r="AJJ5" s="1"/>
  <c r="C938"/>
  <c r="AJK5" s="1"/>
  <c r="C939"/>
  <c r="AJL5" s="1"/>
  <c r="C940"/>
  <c r="AJM5" s="1"/>
  <c r="C941"/>
  <c r="AJN5" s="1"/>
  <c r="C942"/>
  <c r="AJO5" s="1"/>
  <c r="C943"/>
  <c r="AJP5" s="1"/>
  <c r="C944"/>
  <c r="AJQ5" s="1"/>
  <c r="C945"/>
  <c r="AJR5" s="1"/>
  <c r="C946"/>
  <c r="AJS5" s="1"/>
  <c r="C947"/>
  <c r="AJT5" s="1"/>
  <c r="C948"/>
  <c r="AJU5" s="1"/>
  <c r="C949"/>
  <c r="AJV5" s="1"/>
  <c r="C950"/>
  <c r="AJW5" s="1"/>
  <c r="C951"/>
  <c r="AJX5" s="1"/>
  <c r="C952"/>
  <c r="AJY5" s="1"/>
  <c r="C953"/>
  <c r="AJZ5" s="1"/>
  <c r="C954"/>
  <c r="AKA5" s="1"/>
  <c r="C955"/>
  <c r="AKB5" s="1"/>
  <c r="C956"/>
  <c r="AKC5" s="1"/>
  <c r="C957"/>
  <c r="AKD5" s="1"/>
  <c r="C958"/>
  <c r="AKE5" s="1"/>
  <c r="C959"/>
  <c r="AKF5" s="1"/>
  <c r="C960"/>
  <c r="AKG5" s="1"/>
  <c r="C961"/>
  <c r="AKH5" s="1"/>
  <c r="C962"/>
  <c r="AKI5" s="1"/>
  <c r="C963"/>
  <c r="AKJ5" s="1"/>
  <c r="C964"/>
  <c r="AKK5" s="1"/>
  <c r="C965"/>
  <c r="AKL5" s="1"/>
  <c r="C966"/>
  <c r="AKM5" s="1"/>
  <c r="C967"/>
  <c r="AKN5" s="1"/>
  <c r="C968"/>
  <c r="AKO5" s="1"/>
  <c r="C969"/>
  <c r="AKP5" s="1"/>
  <c r="C970"/>
  <c r="AKQ5" s="1"/>
  <c r="C971"/>
  <c r="AKR5" s="1"/>
  <c r="C972"/>
  <c r="AKS5" s="1"/>
  <c r="C973"/>
  <c r="AKT5" s="1"/>
  <c r="C974"/>
  <c r="AKU5" s="1"/>
  <c r="C975"/>
  <c r="AKV5" s="1"/>
  <c r="C976"/>
  <c r="AKW5" s="1"/>
  <c r="C977"/>
  <c r="AKX5" s="1"/>
  <c r="C978"/>
  <c r="AKY5" s="1"/>
  <c r="C979"/>
  <c r="AKZ5" s="1"/>
  <c r="C980"/>
  <c r="ALA5" s="1"/>
  <c r="C981"/>
  <c r="ALB5" s="1"/>
  <c r="C982"/>
  <c r="ALC5" s="1"/>
  <c r="C983"/>
  <c r="ALD5" s="1"/>
  <c r="C984"/>
  <c r="ALE5" s="1"/>
  <c r="C985"/>
  <c r="ALF5" s="1"/>
  <c r="C986"/>
  <c r="ALG5" s="1"/>
  <c r="C987"/>
  <c r="ALH5" s="1"/>
  <c r="C988"/>
  <c r="ALI5" s="1"/>
  <c r="C989"/>
  <c r="ALJ5" s="1"/>
  <c r="C990"/>
  <c r="ALK5" s="1"/>
  <c r="C991"/>
  <c r="ALL5" s="1"/>
  <c r="C992"/>
  <c r="ALM5" s="1"/>
  <c r="C993"/>
  <c r="ALN5" s="1"/>
  <c r="C994"/>
  <c r="ALO5" s="1"/>
  <c r="C995"/>
  <c r="ALP5" s="1"/>
  <c r="C996"/>
  <c r="ALQ5" s="1"/>
  <c r="C997"/>
  <c r="ALR5" s="1"/>
  <c r="C998"/>
  <c r="ALS5" s="1"/>
  <c r="C999"/>
  <c r="ALT5" s="1"/>
  <c r="C1000"/>
  <c r="ALU5" s="1"/>
  <c r="C1001"/>
  <c r="ALV5" s="1"/>
  <c r="C1002"/>
  <c r="ALW5" s="1"/>
  <c r="C1003"/>
  <c r="ALX5" s="1"/>
  <c r="C1004"/>
  <c r="ALY5" s="1"/>
  <c r="C1005"/>
  <c r="ALZ5" s="1"/>
  <c r="C23"/>
  <c r="AF5" s="1"/>
  <c r="R8"/>
  <c r="AH10" i="5"/>
  <c r="C40" i="1"/>
  <c r="AW5" s="1"/>
  <c r="C1007"/>
  <c r="T9"/>
  <c r="T10"/>
  <c r="T11"/>
  <c r="T12"/>
  <c r="T13"/>
  <c r="T14"/>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T192"/>
  <c r="T193"/>
  <c r="T194"/>
  <c r="T195"/>
  <c r="T196"/>
  <c r="T197"/>
  <c r="T198"/>
  <c r="T199"/>
  <c r="T200"/>
  <c r="T201"/>
  <c r="T202"/>
  <c r="T203"/>
  <c r="T204"/>
  <c r="T205"/>
  <c r="T206"/>
  <c r="T207"/>
  <c r="T208"/>
  <c r="T209"/>
  <c r="T210"/>
  <c r="T211"/>
  <c r="T212"/>
  <c r="T213"/>
  <c r="T214"/>
  <c r="T215"/>
  <c r="T216"/>
  <c r="T217"/>
  <c r="T218"/>
  <c r="T219"/>
  <c r="T220"/>
  <c r="T221"/>
  <c r="T222"/>
  <c r="T223"/>
  <c r="T224"/>
  <c r="T225"/>
  <c r="T226"/>
  <c r="T227"/>
  <c r="T228"/>
  <c r="T229"/>
  <c r="T230"/>
  <c r="T231"/>
  <c r="T232"/>
  <c r="T233"/>
  <c r="T234"/>
  <c r="T235"/>
  <c r="T236"/>
  <c r="T237"/>
  <c r="T238"/>
  <c r="T239"/>
  <c r="T240"/>
  <c r="T241"/>
  <c r="T242"/>
  <c r="T243"/>
  <c r="T244"/>
  <c r="T245"/>
  <c r="T246"/>
  <c r="T247"/>
  <c r="T248"/>
  <c r="T249"/>
  <c r="T250"/>
  <c r="T251"/>
  <c r="T252"/>
  <c r="T253"/>
  <c r="T254"/>
  <c r="T255"/>
  <c r="T256"/>
  <c r="T257"/>
  <c r="T258"/>
  <c r="T259"/>
  <c r="T260"/>
  <c r="T261"/>
  <c r="T262"/>
  <c r="T263"/>
  <c r="T264"/>
  <c r="T265"/>
  <c r="T266"/>
  <c r="T267"/>
  <c r="T268"/>
  <c r="T269"/>
  <c r="T270"/>
  <c r="T271"/>
  <c r="T272"/>
  <c r="T273"/>
  <c r="T274"/>
  <c r="T275"/>
  <c r="T276"/>
  <c r="T277"/>
  <c r="T278"/>
  <c r="T279"/>
  <c r="T280"/>
  <c r="T281"/>
  <c r="T282"/>
  <c r="T283"/>
  <c r="T284"/>
  <c r="T285"/>
  <c r="T286"/>
  <c r="T287"/>
  <c r="T288"/>
  <c r="T289"/>
  <c r="T290"/>
  <c r="T291"/>
  <c r="T292"/>
  <c r="T293"/>
  <c r="T294"/>
  <c r="T295"/>
  <c r="T296"/>
  <c r="T297"/>
  <c r="T298"/>
  <c r="T299"/>
  <c r="T300"/>
  <c r="T301"/>
  <c r="T302"/>
  <c r="T303"/>
  <c r="T304"/>
  <c r="T305"/>
  <c r="T306"/>
  <c r="T307"/>
  <c r="T308"/>
  <c r="T309"/>
  <c r="T310"/>
  <c r="T311"/>
  <c r="T312"/>
  <c r="T313"/>
  <c r="T314"/>
  <c r="T315"/>
  <c r="T316"/>
  <c r="T317"/>
  <c r="T318"/>
  <c r="T319"/>
  <c r="T320"/>
  <c r="T321"/>
  <c r="T322"/>
  <c r="T323"/>
  <c r="T324"/>
  <c r="T325"/>
  <c r="T326"/>
  <c r="T327"/>
  <c r="T328"/>
  <c r="T329"/>
  <c r="T330"/>
  <c r="T331"/>
  <c r="T332"/>
  <c r="T333"/>
  <c r="T334"/>
  <c r="T335"/>
  <c r="T336"/>
  <c r="T337"/>
  <c r="T338"/>
  <c r="T339"/>
  <c r="T340"/>
  <c r="T341"/>
  <c r="T342"/>
  <c r="T343"/>
  <c r="T344"/>
  <c r="T345"/>
  <c r="T346"/>
  <c r="T347"/>
  <c r="T348"/>
  <c r="T349"/>
  <c r="T350"/>
  <c r="T351"/>
  <c r="T352"/>
  <c r="T353"/>
  <c r="T354"/>
  <c r="T355"/>
  <c r="T356"/>
  <c r="T357"/>
  <c r="T358"/>
  <c r="T359"/>
  <c r="T360"/>
  <c r="T361"/>
  <c r="T362"/>
  <c r="T363"/>
  <c r="T364"/>
  <c r="T365"/>
  <c r="T366"/>
  <c r="T367"/>
  <c r="T368"/>
  <c r="T369"/>
  <c r="T370"/>
  <c r="T371"/>
  <c r="T372"/>
  <c r="T373"/>
  <c r="T374"/>
  <c r="T375"/>
  <c r="T376"/>
  <c r="T377"/>
  <c r="T378"/>
  <c r="T379"/>
  <c r="T380"/>
  <c r="T381"/>
  <c r="T382"/>
  <c r="T383"/>
  <c r="T384"/>
  <c r="T385"/>
  <c r="T386"/>
  <c r="T387"/>
  <c r="T388"/>
  <c r="T389"/>
  <c r="T390"/>
  <c r="T391"/>
  <c r="T392"/>
  <c r="T393"/>
  <c r="T394"/>
  <c r="T395"/>
  <c r="T396"/>
  <c r="T397"/>
  <c r="T398"/>
  <c r="T399"/>
  <c r="T400"/>
  <c r="T401"/>
  <c r="T402"/>
  <c r="T403"/>
  <c r="T404"/>
  <c r="T405"/>
  <c r="T406"/>
  <c r="T407"/>
  <c r="T408"/>
  <c r="T409"/>
  <c r="T410"/>
  <c r="T411"/>
  <c r="T412"/>
  <c r="T413"/>
  <c r="T414"/>
  <c r="T415"/>
  <c r="T416"/>
  <c r="T417"/>
  <c r="T418"/>
  <c r="T419"/>
  <c r="T420"/>
  <c r="T421"/>
  <c r="T422"/>
  <c r="T423"/>
  <c r="T424"/>
  <c r="T425"/>
  <c r="T426"/>
  <c r="T427"/>
  <c r="T428"/>
  <c r="T429"/>
  <c r="T430"/>
  <c r="T431"/>
  <c r="T432"/>
  <c r="T433"/>
  <c r="T434"/>
  <c r="T435"/>
  <c r="T436"/>
  <c r="T437"/>
  <c r="T438"/>
  <c r="T439"/>
  <c r="T440"/>
  <c r="T441"/>
  <c r="T442"/>
  <c r="T443"/>
  <c r="T444"/>
  <c r="T445"/>
  <c r="T446"/>
  <c r="T447"/>
  <c r="T448"/>
  <c r="T449"/>
  <c r="T450"/>
  <c r="T451"/>
  <c r="T452"/>
  <c r="T453"/>
  <c r="T454"/>
  <c r="T455"/>
  <c r="T456"/>
  <c r="T457"/>
  <c r="T458"/>
  <c r="T459"/>
  <c r="T460"/>
  <c r="T461"/>
  <c r="T462"/>
  <c r="T463"/>
  <c r="T464"/>
  <c r="T465"/>
  <c r="T466"/>
  <c r="T467"/>
  <c r="T468"/>
  <c r="T469"/>
  <c r="T470"/>
  <c r="T471"/>
  <c r="T472"/>
  <c r="T473"/>
  <c r="T474"/>
  <c r="T475"/>
  <c r="T476"/>
  <c r="T477"/>
  <c r="T478"/>
  <c r="T479"/>
  <c r="T480"/>
  <c r="T481"/>
  <c r="T482"/>
  <c r="T483"/>
  <c r="T484"/>
  <c r="T485"/>
  <c r="T486"/>
  <c r="T487"/>
  <c r="T488"/>
  <c r="T489"/>
  <c r="T490"/>
  <c r="T491"/>
  <c r="T492"/>
  <c r="T493"/>
  <c r="T494"/>
  <c r="T495"/>
  <c r="T496"/>
  <c r="T497"/>
  <c r="T498"/>
  <c r="T499"/>
  <c r="T500"/>
  <c r="T501"/>
  <c r="T502"/>
  <c r="T503"/>
  <c r="T504"/>
  <c r="T505"/>
  <c r="T506"/>
  <c r="T507"/>
  <c r="T508"/>
  <c r="T509"/>
  <c r="T510"/>
  <c r="T511"/>
  <c r="T512"/>
  <c r="T513"/>
  <c r="T514"/>
  <c r="T515"/>
  <c r="T516"/>
  <c r="T517"/>
  <c r="T518"/>
  <c r="T519"/>
  <c r="T520"/>
  <c r="T521"/>
  <c r="T522"/>
  <c r="T523"/>
  <c r="T524"/>
  <c r="T525"/>
  <c r="T526"/>
  <c r="T527"/>
  <c r="T528"/>
  <c r="T529"/>
  <c r="T530"/>
  <c r="T531"/>
  <c r="T532"/>
  <c r="T533"/>
  <c r="T534"/>
  <c r="T535"/>
  <c r="T536"/>
  <c r="T537"/>
  <c r="T538"/>
  <c r="T539"/>
  <c r="T540"/>
  <c r="T541"/>
  <c r="T542"/>
  <c r="T543"/>
  <c r="T544"/>
  <c r="T545"/>
  <c r="T546"/>
  <c r="T547"/>
  <c r="T548"/>
  <c r="T549"/>
  <c r="T550"/>
  <c r="T551"/>
  <c r="T552"/>
  <c r="T553"/>
  <c r="T554"/>
  <c r="T555"/>
  <c r="T556"/>
  <c r="T557"/>
  <c r="T558"/>
  <c r="T559"/>
  <c r="T560"/>
  <c r="T561"/>
  <c r="T562"/>
  <c r="T563"/>
  <c r="T564"/>
  <c r="T565"/>
  <c r="T566"/>
  <c r="T567"/>
  <c r="T568"/>
  <c r="T569"/>
  <c r="T570"/>
  <c r="T571"/>
  <c r="T572"/>
  <c r="T573"/>
  <c r="T574"/>
  <c r="T575"/>
  <c r="T576"/>
  <c r="T577"/>
  <c r="T578"/>
  <c r="T579"/>
  <c r="T580"/>
  <c r="T581"/>
  <c r="T582"/>
  <c r="T583"/>
  <c r="T584"/>
  <c r="T585"/>
  <c r="T586"/>
  <c r="T587"/>
  <c r="T588"/>
  <c r="T589"/>
  <c r="T590"/>
  <c r="T591"/>
  <c r="T592"/>
  <c r="T593"/>
  <c r="T594"/>
  <c r="T595"/>
  <c r="T596"/>
  <c r="T597"/>
  <c r="T598"/>
  <c r="T599"/>
  <c r="T600"/>
  <c r="T601"/>
  <c r="T602"/>
  <c r="T603"/>
  <c r="T604"/>
  <c r="T605"/>
  <c r="T606"/>
  <c r="T607"/>
  <c r="T608"/>
  <c r="T609"/>
  <c r="T610"/>
  <c r="T611"/>
  <c r="T612"/>
  <c r="T613"/>
  <c r="T614"/>
  <c r="T615"/>
  <c r="T616"/>
  <c r="T617"/>
  <c r="T618"/>
  <c r="T619"/>
  <c r="T620"/>
  <c r="T621"/>
  <c r="T622"/>
  <c r="T623"/>
  <c r="T624"/>
  <c r="T625"/>
  <c r="T626"/>
  <c r="T627"/>
  <c r="T628"/>
  <c r="T629"/>
  <c r="T630"/>
  <c r="T631"/>
  <c r="T632"/>
  <c r="T633"/>
  <c r="T634"/>
  <c r="T635"/>
  <c r="T636"/>
  <c r="T637"/>
  <c r="T638"/>
  <c r="T639"/>
  <c r="T640"/>
  <c r="T641"/>
  <c r="T642"/>
  <c r="T643"/>
  <c r="T644"/>
  <c r="T645"/>
  <c r="T646"/>
  <c r="T647"/>
  <c r="T648"/>
  <c r="T649"/>
  <c r="T650"/>
  <c r="T651"/>
  <c r="T652"/>
  <c r="T653"/>
  <c r="T654"/>
  <c r="T655"/>
  <c r="T656"/>
  <c r="T657"/>
  <c r="T658"/>
  <c r="T659"/>
  <c r="T660"/>
  <c r="T661"/>
  <c r="T662"/>
  <c r="T663"/>
  <c r="T664"/>
  <c r="T665"/>
  <c r="T666"/>
  <c r="T667"/>
  <c r="T668"/>
  <c r="T669"/>
  <c r="T670"/>
  <c r="T671"/>
  <c r="T672"/>
  <c r="T673"/>
  <c r="T674"/>
  <c r="T675"/>
  <c r="T676"/>
  <c r="T677"/>
  <c r="T678"/>
  <c r="T679"/>
  <c r="T680"/>
  <c r="T681"/>
  <c r="T682"/>
  <c r="T683"/>
  <c r="T684"/>
  <c r="T685"/>
  <c r="T686"/>
  <c r="T687"/>
  <c r="T688"/>
  <c r="T689"/>
  <c r="T690"/>
  <c r="T691"/>
  <c r="T692"/>
  <c r="T693"/>
  <c r="T694"/>
  <c r="T695"/>
  <c r="T696"/>
  <c r="T697"/>
  <c r="T698"/>
  <c r="T699"/>
  <c r="T700"/>
  <c r="T701"/>
  <c r="T702"/>
  <c r="T703"/>
  <c r="T704"/>
  <c r="T705"/>
  <c r="T706"/>
  <c r="T707"/>
  <c r="T708"/>
  <c r="T709"/>
  <c r="T710"/>
  <c r="T711"/>
  <c r="T712"/>
  <c r="T713"/>
  <c r="T714"/>
  <c r="T715"/>
  <c r="T716"/>
  <c r="T717"/>
  <c r="T718"/>
  <c r="T719"/>
  <c r="T720"/>
  <c r="T721"/>
  <c r="T722"/>
  <c r="T723"/>
  <c r="T724"/>
  <c r="T725"/>
  <c r="T726"/>
  <c r="T727"/>
  <c r="T728"/>
  <c r="T729"/>
  <c r="T730"/>
  <c r="T731"/>
  <c r="T732"/>
  <c r="T733"/>
  <c r="T734"/>
  <c r="T735"/>
  <c r="T736"/>
  <c r="T737"/>
  <c r="T738"/>
  <c r="T739"/>
  <c r="T740"/>
  <c r="T741"/>
  <c r="T742"/>
  <c r="T743"/>
  <c r="T744"/>
  <c r="T745"/>
  <c r="T746"/>
  <c r="T747"/>
  <c r="T748"/>
  <c r="T749"/>
  <c r="T750"/>
  <c r="T751"/>
  <c r="T752"/>
  <c r="T753"/>
  <c r="T754"/>
  <c r="T755"/>
  <c r="T756"/>
  <c r="T757"/>
  <c r="T758"/>
  <c r="T759"/>
  <c r="T760"/>
  <c r="T761"/>
  <c r="T762"/>
  <c r="T763"/>
  <c r="T764"/>
  <c r="T765"/>
  <c r="T766"/>
  <c r="T767"/>
  <c r="T768"/>
  <c r="T769"/>
  <c r="T770"/>
  <c r="T771"/>
  <c r="T772"/>
  <c r="T773"/>
  <c r="T774"/>
  <c r="T775"/>
  <c r="T776"/>
  <c r="T777"/>
  <c r="T778"/>
  <c r="T779"/>
  <c r="T780"/>
  <c r="T781"/>
  <c r="T782"/>
  <c r="T783"/>
  <c r="T784"/>
  <c r="T785"/>
  <c r="T786"/>
  <c r="T787"/>
  <c r="T788"/>
  <c r="T789"/>
  <c r="T790"/>
  <c r="T791"/>
  <c r="T792"/>
  <c r="T793"/>
  <c r="T794"/>
  <c r="T795"/>
  <c r="T796"/>
  <c r="T797"/>
  <c r="T798"/>
  <c r="T799"/>
  <c r="T800"/>
  <c r="T801"/>
  <c r="T802"/>
  <c r="T803"/>
  <c r="T804"/>
  <c r="T805"/>
  <c r="T806"/>
  <c r="T807"/>
  <c r="T808"/>
  <c r="T809"/>
  <c r="T810"/>
  <c r="T811"/>
  <c r="T812"/>
  <c r="T813"/>
  <c r="T814"/>
  <c r="T815"/>
  <c r="T816"/>
  <c r="T817"/>
  <c r="T818"/>
  <c r="T819"/>
  <c r="T820"/>
  <c r="T821"/>
  <c r="T822"/>
  <c r="T823"/>
  <c r="T824"/>
  <c r="T825"/>
  <c r="T826"/>
  <c r="T827"/>
  <c r="T828"/>
  <c r="T829"/>
  <c r="T830"/>
  <c r="T831"/>
  <c r="T832"/>
  <c r="T833"/>
  <c r="T834"/>
  <c r="T835"/>
  <c r="T836"/>
  <c r="T837"/>
  <c r="T838"/>
  <c r="T839"/>
  <c r="T840"/>
  <c r="T841"/>
  <c r="T842"/>
  <c r="T843"/>
  <c r="T844"/>
  <c r="T845"/>
  <c r="T846"/>
  <c r="T847"/>
  <c r="T848"/>
  <c r="T849"/>
  <c r="T850"/>
  <c r="T851"/>
  <c r="T852"/>
  <c r="T853"/>
  <c r="T854"/>
  <c r="T855"/>
  <c r="T856"/>
  <c r="T857"/>
  <c r="T858"/>
  <c r="T859"/>
  <c r="T860"/>
  <c r="T861"/>
  <c r="T862"/>
  <c r="T863"/>
  <c r="T864"/>
  <c r="T865"/>
  <c r="T866"/>
  <c r="T867"/>
  <c r="T868"/>
  <c r="T869"/>
  <c r="T870"/>
  <c r="T871"/>
  <c r="T872"/>
  <c r="T873"/>
  <c r="T874"/>
  <c r="T875"/>
  <c r="T876"/>
  <c r="T877"/>
  <c r="T878"/>
  <c r="T879"/>
  <c r="T880"/>
  <c r="T881"/>
  <c r="T882"/>
  <c r="T883"/>
  <c r="T884"/>
  <c r="T885"/>
  <c r="T886"/>
  <c r="T887"/>
  <c r="T888"/>
  <c r="T889"/>
  <c r="T890"/>
  <c r="T891"/>
  <c r="T892"/>
  <c r="T893"/>
  <c r="T894"/>
  <c r="T895"/>
  <c r="T896"/>
  <c r="T897"/>
  <c r="T898"/>
  <c r="T899"/>
  <c r="T900"/>
  <c r="T901"/>
  <c r="T902"/>
  <c r="T903"/>
  <c r="T904"/>
  <c r="T905"/>
  <c r="T906"/>
  <c r="T907"/>
  <c r="T908"/>
  <c r="T909"/>
  <c r="T910"/>
  <c r="T911"/>
  <c r="T912"/>
  <c r="T913"/>
  <c r="T914"/>
  <c r="T915"/>
  <c r="T916"/>
  <c r="T917"/>
  <c r="T918"/>
  <c r="T919"/>
  <c r="T920"/>
  <c r="T921"/>
  <c r="T922"/>
  <c r="T923"/>
  <c r="T924"/>
  <c r="T925"/>
  <c r="T926"/>
  <c r="T927"/>
  <c r="T928"/>
  <c r="T929"/>
  <c r="T930"/>
  <c r="T931"/>
  <c r="T932"/>
  <c r="T933"/>
  <c r="T934"/>
  <c r="T935"/>
  <c r="T936"/>
  <c r="T937"/>
  <c r="T938"/>
  <c r="T939"/>
  <c r="T940"/>
  <c r="T941"/>
  <c r="T942"/>
  <c r="T943"/>
  <c r="T944"/>
  <c r="T945"/>
  <c r="T946"/>
  <c r="T947"/>
  <c r="T948"/>
  <c r="T949"/>
  <c r="T950"/>
  <c r="T951"/>
  <c r="T952"/>
  <c r="T953"/>
  <c r="T954"/>
  <c r="T955"/>
  <c r="T956"/>
  <c r="T957"/>
  <c r="T958"/>
  <c r="T959"/>
  <c r="T960"/>
  <c r="T961"/>
  <c r="T962"/>
  <c r="T963"/>
  <c r="T964"/>
  <c r="T965"/>
  <c r="T966"/>
  <c r="T967"/>
  <c r="T968"/>
  <c r="T969"/>
  <c r="T970"/>
  <c r="T971"/>
  <c r="T972"/>
  <c r="T973"/>
  <c r="T974"/>
  <c r="T975"/>
  <c r="T976"/>
  <c r="T977"/>
  <c r="T978"/>
  <c r="T979"/>
  <c r="T980"/>
  <c r="T981"/>
  <c r="T982"/>
  <c r="T983"/>
  <c r="T984"/>
  <c r="T985"/>
  <c r="T986"/>
  <c r="T987"/>
  <c r="T988"/>
  <c r="T989"/>
  <c r="T990"/>
  <c r="T991"/>
  <c r="T992"/>
  <c r="T993"/>
  <c r="T994"/>
  <c r="T995"/>
  <c r="T996"/>
  <c r="T997"/>
  <c r="T998"/>
  <c r="T999"/>
  <c r="T1000"/>
  <c r="T1001"/>
  <c r="T1002"/>
  <c r="T1003"/>
  <c r="T1004"/>
  <c r="T1005"/>
  <c r="T1006"/>
  <c r="T1007"/>
  <c r="T8"/>
  <c r="R407"/>
  <c r="R408"/>
  <c r="R409"/>
  <c r="R410"/>
  <c r="R411"/>
  <c r="R412"/>
  <c r="R413"/>
  <c r="R414"/>
  <c r="R415"/>
  <c r="R416"/>
  <c r="R417"/>
  <c r="R418"/>
  <c r="R419"/>
  <c r="R420"/>
  <c r="R421"/>
  <c r="R422"/>
  <c r="R423"/>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525"/>
  <c r="R526"/>
  <c r="R527"/>
  <c r="R528"/>
  <c r="R529"/>
  <c r="R530"/>
  <c r="R531"/>
  <c r="R532"/>
  <c r="R533"/>
  <c r="R534"/>
  <c r="R535"/>
  <c r="R536"/>
  <c r="R537"/>
  <c r="R538"/>
  <c r="R539"/>
  <c r="R540"/>
  <c r="R541"/>
  <c r="R542"/>
  <c r="R543"/>
  <c r="R544"/>
  <c r="R545"/>
  <c r="R546"/>
  <c r="R547"/>
  <c r="R548"/>
  <c r="R549"/>
  <c r="R550"/>
  <c r="R551"/>
  <c r="R552"/>
  <c r="R553"/>
  <c r="R554"/>
  <c r="R555"/>
  <c r="R556"/>
  <c r="R557"/>
  <c r="R558"/>
  <c r="R559"/>
  <c r="R560"/>
  <c r="R561"/>
  <c r="R562"/>
  <c r="R563"/>
  <c r="R564"/>
  <c r="R565"/>
  <c r="R566"/>
  <c r="R567"/>
  <c r="R568"/>
  <c r="R569"/>
  <c r="R570"/>
  <c r="R571"/>
  <c r="R572"/>
  <c r="R573"/>
  <c r="R574"/>
  <c r="R575"/>
  <c r="R576"/>
  <c r="R577"/>
  <c r="R578"/>
  <c r="R579"/>
  <c r="R580"/>
  <c r="R581"/>
  <c r="R582"/>
  <c r="R583"/>
  <c r="R584"/>
  <c r="R585"/>
  <c r="R586"/>
  <c r="R587"/>
  <c r="R588"/>
  <c r="R589"/>
  <c r="R590"/>
  <c r="R591"/>
  <c r="R592"/>
  <c r="R593"/>
  <c r="R594"/>
  <c r="R595"/>
  <c r="R596"/>
  <c r="R597"/>
  <c r="R598"/>
  <c r="R599"/>
  <c r="R600"/>
  <c r="R601"/>
  <c r="R602"/>
  <c r="R603"/>
  <c r="R604"/>
  <c r="R605"/>
  <c r="R606"/>
  <c r="R607"/>
  <c r="R608"/>
  <c r="R609"/>
  <c r="R610"/>
  <c r="R611"/>
  <c r="R612"/>
  <c r="R613"/>
  <c r="R614"/>
  <c r="R615"/>
  <c r="R616"/>
  <c r="R617"/>
  <c r="R618"/>
  <c r="R619"/>
  <c r="R620"/>
  <c r="R621"/>
  <c r="R622"/>
  <c r="R623"/>
  <c r="R624"/>
  <c r="R625"/>
  <c r="R626"/>
  <c r="R627"/>
  <c r="R628"/>
  <c r="R629"/>
  <c r="R630"/>
  <c r="R631"/>
  <c r="R632"/>
  <c r="R633"/>
  <c r="R634"/>
  <c r="R635"/>
  <c r="R636"/>
  <c r="R637"/>
  <c r="R638"/>
  <c r="R639"/>
  <c r="R640"/>
  <c r="R641"/>
  <c r="R642"/>
  <c r="R643"/>
  <c r="R644"/>
  <c r="R645"/>
  <c r="R646"/>
  <c r="R647"/>
  <c r="R648"/>
  <c r="R649"/>
  <c r="R650"/>
  <c r="R651"/>
  <c r="R652"/>
  <c r="R653"/>
  <c r="R654"/>
  <c r="R655"/>
  <c r="R656"/>
  <c r="R657"/>
  <c r="R658"/>
  <c r="R659"/>
  <c r="R660"/>
  <c r="R661"/>
  <c r="R662"/>
  <c r="R663"/>
  <c r="R664"/>
  <c r="R665"/>
  <c r="R666"/>
  <c r="R667"/>
  <c r="R668"/>
  <c r="R669"/>
  <c r="R670"/>
  <c r="R671"/>
  <c r="R672"/>
  <c r="R673"/>
  <c r="R674"/>
  <c r="R675"/>
  <c r="R676"/>
  <c r="R677"/>
  <c r="R678"/>
  <c r="R679"/>
  <c r="R680"/>
  <c r="R681"/>
  <c r="R682"/>
  <c r="R683"/>
  <c r="R684"/>
  <c r="R685"/>
  <c r="R686"/>
  <c r="R687"/>
  <c r="R688"/>
  <c r="R689"/>
  <c r="R690"/>
  <c r="R691"/>
  <c r="R692"/>
  <c r="R693"/>
  <c r="R694"/>
  <c r="R695"/>
  <c r="R696"/>
  <c r="R697"/>
  <c r="R698"/>
  <c r="R699"/>
  <c r="R700"/>
  <c r="R701"/>
  <c r="R702"/>
  <c r="R703"/>
  <c r="R704"/>
  <c r="R705"/>
  <c r="R706"/>
  <c r="R707"/>
  <c r="R708"/>
  <c r="R709"/>
  <c r="R710"/>
  <c r="R711"/>
  <c r="R712"/>
  <c r="R713"/>
  <c r="R714"/>
  <c r="R715"/>
  <c r="R716"/>
  <c r="R717"/>
  <c r="R718"/>
  <c r="R719"/>
  <c r="R720"/>
  <c r="R721"/>
  <c r="R722"/>
  <c r="R723"/>
  <c r="R724"/>
  <c r="R725"/>
  <c r="R726"/>
  <c r="R727"/>
  <c r="R728"/>
  <c r="R729"/>
  <c r="R730"/>
  <c r="R731"/>
  <c r="R732"/>
  <c r="R733"/>
  <c r="R734"/>
  <c r="R735"/>
  <c r="R736"/>
  <c r="R737"/>
  <c r="R738"/>
  <c r="R739"/>
  <c r="R740"/>
  <c r="R741"/>
  <c r="R742"/>
  <c r="R743"/>
  <c r="R744"/>
  <c r="R745"/>
  <c r="R746"/>
  <c r="R747"/>
  <c r="R748"/>
  <c r="R749"/>
  <c r="R750"/>
  <c r="R751"/>
  <c r="R752"/>
  <c r="R753"/>
  <c r="R754"/>
  <c r="R755"/>
  <c r="R756"/>
  <c r="R757"/>
  <c r="R758"/>
  <c r="R759"/>
  <c r="R760"/>
  <c r="R761"/>
  <c r="R762"/>
  <c r="R763"/>
  <c r="R764"/>
  <c r="R765"/>
  <c r="R766"/>
  <c r="R767"/>
  <c r="R768"/>
  <c r="R769"/>
  <c r="R770"/>
  <c r="R771"/>
  <c r="R772"/>
  <c r="R773"/>
  <c r="R774"/>
  <c r="R775"/>
  <c r="R776"/>
  <c r="R777"/>
  <c r="R778"/>
  <c r="R779"/>
  <c r="R780"/>
  <c r="R781"/>
  <c r="R782"/>
  <c r="R783"/>
  <c r="R784"/>
  <c r="R785"/>
  <c r="R786"/>
  <c r="R787"/>
  <c r="R788"/>
  <c r="R789"/>
  <c r="R790"/>
  <c r="R791"/>
  <c r="R792"/>
  <c r="R793"/>
  <c r="R794"/>
  <c r="R795"/>
  <c r="R796"/>
  <c r="R797"/>
  <c r="R798"/>
  <c r="R799"/>
  <c r="R800"/>
  <c r="R801"/>
  <c r="R802"/>
  <c r="R803"/>
  <c r="R804"/>
  <c r="R805"/>
  <c r="R806"/>
  <c r="R807"/>
  <c r="R808"/>
  <c r="R809"/>
  <c r="R810"/>
  <c r="R811"/>
  <c r="R812"/>
  <c r="R813"/>
  <c r="R814"/>
  <c r="R815"/>
  <c r="R816"/>
  <c r="R817"/>
  <c r="R818"/>
  <c r="R819"/>
  <c r="R820"/>
  <c r="R821"/>
  <c r="R822"/>
  <c r="R823"/>
  <c r="R824"/>
  <c r="R825"/>
  <c r="R826"/>
  <c r="R827"/>
  <c r="R828"/>
  <c r="R829"/>
  <c r="R830"/>
  <c r="R831"/>
  <c r="R832"/>
  <c r="R833"/>
  <c r="R834"/>
  <c r="R835"/>
  <c r="R836"/>
  <c r="R837"/>
  <c r="R838"/>
  <c r="R839"/>
  <c r="R840"/>
  <c r="R841"/>
  <c r="R842"/>
  <c r="R843"/>
  <c r="R844"/>
  <c r="R845"/>
  <c r="R846"/>
  <c r="R847"/>
  <c r="R848"/>
  <c r="R849"/>
  <c r="R850"/>
  <c r="R851"/>
  <c r="R852"/>
  <c r="R853"/>
  <c r="R854"/>
  <c r="R855"/>
  <c r="R856"/>
  <c r="R857"/>
  <c r="R858"/>
  <c r="R859"/>
  <c r="R860"/>
  <c r="R861"/>
  <c r="R862"/>
  <c r="R863"/>
  <c r="R864"/>
  <c r="R865"/>
  <c r="R866"/>
  <c r="R867"/>
  <c r="R868"/>
  <c r="R869"/>
  <c r="R870"/>
  <c r="R871"/>
  <c r="R872"/>
  <c r="R873"/>
  <c r="R874"/>
  <c r="R875"/>
  <c r="R876"/>
  <c r="R877"/>
  <c r="R878"/>
  <c r="R879"/>
  <c r="R880"/>
  <c r="R881"/>
  <c r="R882"/>
  <c r="R883"/>
  <c r="R884"/>
  <c r="R885"/>
  <c r="R886"/>
  <c r="R887"/>
  <c r="R888"/>
  <c r="R889"/>
  <c r="R890"/>
  <c r="R891"/>
  <c r="R892"/>
  <c r="R893"/>
  <c r="R894"/>
  <c r="R895"/>
  <c r="R896"/>
  <c r="R897"/>
  <c r="R898"/>
  <c r="R899"/>
  <c r="R900"/>
  <c r="R901"/>
  <c r="R902"/>
  <c r="R903"/>
  <c r="R904"/>
  <c r="R905"/>
  <c r="R906"/>
  <c r="R907"/>
  <c r="R908"/>
  <c r="R909"/>
  <c r="R910"/>
  <c r="R911"/>
  <c r="R912"/>
  <c r="R913"/>
  <c r="R914"/>
  <c r="R915"/>
  <c r="R916"/>
  <c r="R917"/>
  <c r="R918"/>
  <c r="R919"/>
  <c r="R920"/>
  <c r="R921"/>
  <c r="R922"/>
  <c r="R923"/>
  <c r="R924"/>
  <c r="R925"/>
  <c r="R926"/>
  <c r="R927"/>
  <c r="R928"/>
  <c r="R929"/>
  <c r="R930"/>
  <c r="R931"/>
  <c r="R932"/>
  <c r="R933"/>
  <c r="R934"/>
  <c r="R935"/>
  <c r="R936"/>
  <c r="R937"/>
  <c r="R938"/>
  <c r="R939"/>
  <c r="R940"/>
  <c r="R941"/>
  <c r="R942"/>
  <c r="R943"/>
  <c r="R944"/>
  <c r="R945"/>
  <c r="R946"/>
  <c r="R947"/>
  <c r="R948"/>
  <c r="R949"/>
  <c r="R950"/>
  <c r="R951"/>
  <c r="R952"/>
  <c r="R953"/>
  <c r="R954"/>
  <c r="R955"/>
  <c r="R956"/>
  <c r="R957"/>
  <c r="R958"/>
  <c r="R959"/>
  <c r="R960"/>
  <c r="R961"/>
  <c r="R962"/>
  <c r="R963"/>
  <c r="R964"/>
  <c r="R965"/>
  <c r="R966"/>
  <c r="R967"/>
  <c r="R968"/>
  <c r="R969"/>
  <c r="R970"/>
  <c r="R971"/>
  <c r="R972"/>
  <c r="R973"/>
  <c r="R974"/>
  <c r="R975"/>
  <c r="R976"/>
  <c r="R977"/>
  <c r="R978"/>
  <c r="R979"/>
  <c r="R980"/>
  <c r="R981"/>
  <c r="R982"/>
  <c r="R983"/>
  <c r="R984"/>
  <c r="R985"/>
  <c r="R986"/>
  <c r="R987"/>
  <c r="R988"/>
  <c r="R989"/>
  <c r="R990"/>
  <c r="R991"/>
  <c r="R992"/>
  <c r="R993"/>
  <c r="R994"/>
  <c r="R995"/>
  <c r="R996"/>
  <c r="R997"/>
  <c r="R998"/>
  <c r="R999"/>
  <c r="R1000"/>
  <c r="R1001"/>
  <c r="R1002"/>
  <c r="R1003"/>
  <c r="R1004"/>
  <c r="R1005"/>
  <c r="R1006"/>
  <c r="R1007"/>
  <c r="R15"/>
  <c r="R16"/>
  <c r="R17"/>
  <c r="R18"/>
  <c r="R19"/>
  <c r="R20"/>
  <c r="R21"/>
  <c r="R22"/>
  <c r="R23"/>
  <c r="R24"/>
  <c r="R25"/>
  <c r="R26"/>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12"/>
  <c r="R13"/>
  <c r="R14"/>
  <c r="R9"/>
  <c r="R10"/>
  <c r="R11"/>
  <c r="P1" i="5" l="1"/>
  <c r="P6" s="1"/>
  <c r="M15"/>
  <c r="M16"/>
  <c r="M17"/>
  <c r="M18"/>
  <c r="M19"/>
  <c r="M20"/>
  <c r="M21"/>
  <c r="M22"/>
  <c r="M23"/>
  <c r="M24"/>
  <c r="M25"/>
  <c r="M26"/>
  <c r="M27"/>
  <c r="M28"/>
  <c r="N28"/>
  <c r="M29"/>
  <c r="N29"/>
  <c r="M30"/>
  <c r="N30"/>
  <c r="M31"/>
  <c r="N31"/>
  <c r="Q10"/>
  <c r="R10"/>
  <c r="S10"/>
  <c r="T10"/>
  <c r="U10"/>
  <c r="V10"/>
  <c r="X10"/>
  <c r="Y10"/>
  <c r="Z10"/>
  <c r="AA10"/>
  <c r="AB10"/>
  <c r="AC10"/>
  <c r="AD10"/>
  <c r="AE10"/>
  <c r="AF10"/>
  <c r="AG10"/>
  <c r="AI10"/>
  <c r="AJ10"/>
  <c r="AK10"/>
  <c r="AL10"/>
  <c r="AM10"/>
  <c r="AN10"/>
  <c r="AO10"/>
  <c r="AP10"/>
  <c r="AQ10"/>
  <c r="AR10"/>
  <c r="AS10"/>
  <c r="AT10"/>
  <c r="AU10"/>
  <c r="P10"/>
  <c r="L13"/>
  <c r="L14"/>
  <c r="L15"/>
  <c r="L16"/>
  <c r="L17"/>
  <c r="L18"/>
  <c r="L19"/>
  <c r="L20"/>
  <c r="L21"/>
  <c r="L22"/>
  <c r="L23"/>
  <c r="L24"/>
  <c r="L25"/>
  <c r="L26"/>
  <c r="L27"/>
  <c r="L28"/>
  <c r="L29"/>
  <c r="L30"/>
  <c r="L31"/>
  <c r="Q1" l="1"/>
  <c r="Q6" s="1"/>
  <c r="R1" l="1"/>
  <c r="R6" s="1"/>
  <c r="S1" l="1"/>
  <c r="S6" s="1"/>
  <c r="T1" l="1"/>
  <c r="T6" s="1"/>
  <c r="U1" l="1"/>
  <c r="U6" s="1"/>
  <c r="V1" l="1"/>
  <c r="V6" s="1"/>
  <c r="W1" l="1"/>
  <c r="W6" s="1"/>
  <c r="X1" l="1"/>
  <c r="X6" s="1"/>
  <c r="Y1" l="1"/>
  <c r="Y6" s="1"/>
  <c r="Z1" l="1"/>
  <c r="Z6" s="1"/>
  <c r="AA1" l="1"/>
  <c r="AA6" s="1"/>
  <c r="AB1" l="1"/>
  <c r="AB6" s="1"/>
  <c r="AC1" l="1"/>
  <c r="AC6" s="1"/>
  <c r="AD1" l="1"/>
  <c r="AD6" s="1"/>
  <c r="AE1" l="1"/>
  <c r="AE6" s="1"/>
  <c r="AF1" l="1"/>
  <c r="AF6" s="1"/>
  <c r="AG1" l="1"/>
  <c r="AG6" s="1"/>
  <c r="AH1" l="1"/>
  <c r="AH6" s="1"/>
  <c r="AI1" l="1"/>
  <c r="AI6" s="1"/>
  <c r="AJ1" l="1"/>
  <c r="AJ6" s="1"/>
  <c r="AK1" l="1"/>
  <c r="AK6" s="1"/>
  <c r="AL1" l="1"/>
  <c r="AL6" s="1"/>
  <c r="AM1" l="1"/>
  <c r="AM6" s="1"/>
  <c r="AN1" l="1"/>
  <c r="AN6" s="1"/>
  <c r="AO1" l="1"/>
  <c r="AO6" s="1"/>
  <c r="AP1" l="1"/>
  <c r="AP6" s="1"/>
  <c r="AQ1" l="1"/>
  <c r="AQ6" s="1"/>
  <c r="AR1" l="1"/>
  <c r="AR6" s="1"/>
  <c r="AS1" l="1"/>
  <c r="AS6" s="1"/>
  <c r="AT1" l="1"/>
  <c r="AT6" s="1"/>
  <c r="AU1" l="1"/>
  <c r="AU6" s="1"/>
  <c r="E6" l="1"/>
  <c r="N27" s="1"/>
  <c r="N16" l="1"/>
  <c r="N24"/>
  <c r="N23"/>
  <c r="N13"/>
  <c r="N20"/>
  <c r="N12"/>
  <c r="W10" s="1"/>
  <c r="E9" s="1"/>
  <c r="N19"/>
  <c r="N25"/>
  <c r="N22"/>
  <c r="N18"/>
  <c r="N14"/>
  <c r="N26"/>
  <c r="N21"/>
  <c r="N17"/>
  <c r="N15"/>
  <c r="R9"/>
  <c r="AU9"/>
  <c r="P9"/>
  <c r="AE9"/>
  <c r="AF9"/>
  <c r="AM9"/>
  <c r="W9"/>
  <c r="AN9"/>
  <c r="X9"/>
  <c r="AQ9"/>
  <c r="AI9"/>
  <c r="AA9"/>
  <c r="S9"/>
  <c r="AR9"/>
  <c r="AJ9"/>
  <c r="AB9"/>
  <c r="T9"/>
  <c r="AS9"/>
  <c r="AO9"/>
  <c r="AK9"/>
  <c r="AG9"/>
  <c r="AC9"/>
  <c r="Y9"/>
  <c r="U9"/>
  <c r="Q9"/>
  <c r="AT9"/>
  <c r="AP9"/>
  <c r="AL9"/>
  <c r="AH9"/>
  <c r="AD9"/>
  <c r="Z9"/>
  <c r="V9"/>
</calcChain>
</file>

<file path=xl/comments1.xml><?xml version="1.0" encoding="utf-8"?>
<comments xmlns="http://schemas.openxmlformats.org/spreadsheetml/2006/main">
  <authors>
    <author>Guest</author>
  </authors>
  <commentList>
    <comment ref="D8" authorId="0">
      <text>
        <r>
          <rPr>
            <b/>
            <sz val="9"/>
            <color indexed="81"/>
            <rFont val="Tahoma"/>
            <charset val="1"/>
          </rPr>
          <t>Guest:</t>
        </r>
        <r>
          <rPr>
            <sz val="9"/>
            <color indexed="81"/>
            <rFont val="Tahoma"/>
            <charset val="1"/>
          </rPr>
          <t xml:space="preserve">
sınıf şubeyi bitişik yazınız
küçükten büyüğe sırayla sıralayınız</t>
        </r>
      </text>
    </comment>
    <comment ref="E8" authorId="0">
      <text>
        <r>
          <rPr>
            <b/>
            <sz val="9"/>
            <color indexed="81"/>
            <rFont val="Tahoma"/>
            <charset val="1"/>
          </rPr>
          <t>Guest:</t>
        </r>
        <r>
          <rPr>
            <sz val="9"/>
            <color indexed="81"/>
            <rFont val="Tahoma"/>
            <charset val="1"/>
          </rPr>
          <t xml:space="preserve">
sınıf şube deki öğrencileri 
her sınıf için numara sırasına göre sıralayınız
</t>
        </r>
      </text>
    </comment>
    <comment ref="G8" authorId="0">
      <text>
        <r>
          <rPr>
            <b/>
            <sz val="9"/>
            <color indexed="81"/>
            <rFont val="Tahoma"/>
            <charset val="1"/>
          </rPr>
          <t>Guest:</t>
        </r>
        <r>
          <rPr>
            <sz val="9"/>
            <color indexed="81"/>
            <rFont val="Tahoma"/>
            <charset val="1"/>
          </rPr>
          <t xml:space="preserve">
her şube için 101 den başlayıp sıralayınız</t>
        </r>
      </text>
    </comment>
  </commentList>
</comments>
</file>

<file path=xl/comments2.xml><?xml version="1.0" encoding="utf-8"?>
<comments xmlns="http://schemas.openxmlformats.org/spreadsheetml/2006/main">
  <authors>
    <author>Guest</author>
    <author>okul</author>
  </authors>
  <commentList>
    <comment ref="C2" authorId="0">
      <text>
        <r>
          <rPr>
            <b/>
            <sz val="9"/>
            <color indexed="81"/>
            <rFont val="Tahoma"/>
            <charset val="1"/>
          </rPr>
          <t>Guest:</t>
        </r>
        <r>
          <rPr>
            <sz val="9"/>
            <color indexed="81"/>
            <rFont val="Tahoma"/>
            <charset val="1"/>
          </rPr>
          <t xml:space="preserve">
TIKLA BUTONA BAS DERSİ SEÇ</t>
        </r>
      </text>
    </comment>
    <comment ref="I3" authorId="1">
      <text>
        <r>
          <rPr>
            <b/>
            <sz val="10"/>
            <color indexed="81"/>
            <rFont val="Tahoma"/>
            <family val="2"/>
            <charset val="162"/>
          </rPr>
          <t>okul:</t>
        </r>
        <r>
          <rPr>
            <sz val="10"/>
            <color indexed="81"/>
            <rFont val="Tahoma"/>
            <family val="2"/>
            <charset val="162"/>
          </rPr>
          <t xml:space="preserve">
kazanımlar sayfasındaki kazanım nosunu giriniz
</t>
        </r>
      </text>
    </comment>
    <comment ref="K3" authorId="1">
      <text>
        <r>
          <rPr>
            <b/>
            <sz val="10"/>
            <color indexed="81"/>
            <rFont val="Tahoma"/>
            <family val="2"/>
            <charset val="162"/>
          </rPr>
          <t>okul:</t>
        </r>
        <r>
          <rPr>
            <sz val="10"/>
            <color indexed="81"/>
            <rFont val="Tahoma"/>
            <family val="2"/>
            <charset val="162"/>
          </rPr>
          <t xml:space="preserve">
her sorunun değerini
GİRİNİZ
</t>
        </r>
      </text>
    </comment>
    <comment ref="L3" authorId="1">
      <text>
        <r>
          <rPr>
            <b/>
            <sz val="10"/>
            <color indexed="81"/>
            <rFont val="Tahoma"/>
            <family val="2"/>
            <charset val="162"/>
          </rPr>
          <t>okul:</t>
        </r>
        <r>
          <rPr>
            <sz val="10"/>
            <color indexed="81"/>
            <rFont val="Tahoma"/>
            <family val="2"/>
            <charset val="162"/>
          </rPr>
          <t xml:space="preserve">
sorunun ortalaması
sorunun değerinin 
%45 inden küçük ise
uyarır
</t>
        </r>
      </text>
    </comment>
    <comment ref="E4" authorId="1">
      <text>
        <r>
          <rPr>
            <b/>
            <sz val="10"/>
            <color indexed="81"/>
            <rFont val="Tahoma"/>
            <family val="2"/>
            <charset val="162"/>
          </rPr>
          <t>okul:</t>
        </r>
        <r>
          <rPr>
            <sz val="10"/>
            <color indexed="81"/>
            <rFont val="Tahoma"/>
            <family val="2"/>
            <charset val="162"/>
          </rPr>
          <t xml:space="preserve">
SINIF VE ŞUBEYİ BİTİŞİK YAZINIZ ÖRNEK 7C</t>
        </r>
      </text>
    </comment>
  </commentList>
</comments>
</file>

<file path=xl/sharedStrings.xml><?xml version="1.0" encoding="utf-8"?>
<sst xmlns="http://schemas.openxmlformats.org/spreadsheetml/2006/main" count="8414" uniqueCount="2638">
  <si>
    <t>5A</t>
  </si>
  <si>
    <t>5B</t>
  </si>
  <si>
    <t>5C</t>
  </si>
  <si>
    <t>5D</t>
  </si>
  <si>
    <t>5E</t>
  </si>
  <si>
    <t>5F</t>
  </si>
  <si>
    <t>6A</t>
  </si>
  <si>
    <t>6B</t>
  </si>
  <si>
    <t>6C</t>
  </si>
  <si>
    <t>6D</t>
  </si>
  <si>
    <t>6E</t>
  </si>
  <si>
    <t>6F</t>
  </si>
  <si>
    <t>7A</t>
  </si>
  <si>
    <t>7B</t>
  </si>
  <si>
    <t>7C</t>
  </si>
  <si>
    <t>7D</t>
  </si>
  <si>
    <t>7E</t>
  </si>
  <si>
    <t>8A</t>
  </si>
  <si>
    <t>8B</t>
  </si>
  <si>
    <t>8C</t>
  </si>
  <si>
    <t>8D</t>
  </si>
  <si>
    <t>8E</t>
  </si>
  <si>
    <t>8F</t>
  </si>
  <si>
    <t>S.No</t>
  </si>
  <si>
    <t>Snf</t>
  </si>
  <si>
    <t>No</t>
  </si>
  <si>
    <t>Adı Soyadı</t>
  </si>
  <si>
    <t>.</t>
  </si>
  <si>
    <t>MATEMATİK</t>
  </si>
  <si>
    <t>KAZANIMLAR</t>
  </si>
  <si>
    <t>kazanım no</t>
  </si>
  <si>
    <t xml:space="preserve">SINIFI     </t>
  </si>
  <si>
    <t>SINIF MEVCUDU</t>
  </si>
  <si>
    <t>DÜŞÜNCELER:</t>
  </si>
  <si>
    <t>Ders Öğretmeni:</t>
  </si>
  <si>
    <t>ADI</t>
  </si>
  <si>
    <t>SINIFI</t>
  </si>
  <si>
    <t>BU RENK HÜCRELERE ELLEME</t>
  </si>
  <si>
    <t xml:space="preserve">ALDIĞI NOT ==&gt;  </t>
  </si>
  <si>
    <t>SINIF ORT.</t>
  </si>
  <si>
    <t>9Z</t>
  </si>
  <si>
    <t>boş</t>
  </si>
  <si>
    <t xml:space="preserve">  kazanım no</t>
  </si>
  <si>
    <t xml:space="preserve">  sorular</t>
  </si>
  <si>
    <t xml:space="preserve">  sorunun değeri</t>
  </si>
  <si>
    <t xml:space="preserve">  sorunun ortalaması</t>
  </si>
  <si>
    <t xml:space="preserve">   yüzde kaç kişi %45 in                           .  ÜSTÜNDE</t>
  </si>
  <si>
    <t xml:space="preserve">   kaç kişi %45 in                                .  ÜSTÜNDE</t>
  </si>
  <si>
    <t>DERS :</t>
  </si>
  <si>
    <t>DÖNEM:</t>
  </si>
  <si>
    <t>SINAV:</t>
  </si>
  <si>
    <t>7F</t>
  </si>
  <si>
    <t>8.1.2.1.Tam kare doğal sayılarla bu sayıların karekökleri arasındaki ilişkiyi modelleriyle açıklar ve kareköklerini belirler.</t>
  </si>
  <si>
    <t>5.1.1.1 En çok dokuz basamaklı doğal sayıları okur ve yazar.</t>
  </si>
  <si>
    <t>5.1.1.2 En çok dokuz basamaklı doğal sayıların bölüklerini, basamaklarını ve rakamların basamak değerlerini belirtir.</t>
  </si>
  <si>
    <t>5.1.1.3 Kuralı verilen sayı ve şekil örüntülerinin istenen adımlarını oluşturur.</t>
  </si>
  <si>
    <t>5.1.2.1 En çok beş basamaklı doğal sayılarla toplama ve çıkarma işlemi yapar.</t>
  </si>
  <si>
    <t>5.1.2.10 Dört işlem içeren problemleri çözer.</t>
  </si>
  <si>
    <t>5.1.2.11 Bir doğal sayının karesi ve küpünü üslü olarak gösterir; değerini bulur.</t>
  </si>
  <si>
    <t>5.1.2.12 En çok iki işlem içeren parantezli ifadelerin sonucunu bulur.</t>
  </si>
  <si>
    <t>5.1.2.2 İki basamaklı doğal sayılarla zihinden toplama ve çıkarma işlemlerinde uygun stratejiyi seçerek kullanır.</t>
  </si>
  <si>
    <t>5.1.2.3 Doğal sayılarla toplama ve çıkarma işlemlerinin sonuçlarını tahmin eder.</t>
  </si>
  <si>
    <t>5.1.2.4 En çok üç basamaklı iki doğal sayının çarpma işlemini yapar.</t>
  </si>
  <si>
    <t>5.1.2.5 En çok dört basamaklı bir doğal sayıyı, en çok iki basamaklı bir doğal sayıya böler.</t>
  </si>
  <si>
    <t>5.1.2.6 Doğal sayılarla çarpma ve bölme işlemlerinin sonuçlarını tahmin eder.</t>
  </si>
  <si>
    <t>5.1.2.7 Doğal sayılarla zihinden çarpma ve bölme işlemlerinde uygun stratejiyi seçerek kullanır.</t>
  </si>
  <si>
    <t>5.1.2.8 Bölme işlemine ilişkin problem durumlarında kalanı yorumlar.</t>
  </si>
  <si>
    <t>5.1.2.9 Çarpma ve bölme işlemleri arasındaki ilişkiyi anlayarak işlemlerde verilmeyen öğeleri (çarpan, bölüm veya bölünen) bulur.</t>
  </si>
  <si>
    <t>5.1.3.1 Birim kesirleri sıralar.</t>
  </si>
  <si>
    <t>5.1.3.2 Birim kesirleri sayı doğrusunda gösterir.</t>
  </si>
  <si>
    <t>5.1.3.3 Tam sayılı kesrin, bir doğal sayı ile bir basit kesrin toplamı olduğunu anlar ve tam sayılı kesri bileşik kesre, bileşik kesri tam sayılı kesre dönüştürür.</t>
  </si>
  <si>
    <t>5.1.3.4 Bir doğal sayı ile bir bileşik kesri karşılaştırır.</t>
  </si>
  <si>
    <t>5.1.3.5 Sadeleştirme ve genişletmenin kesrin değerini değiştirmeyeceğini anlar ve bir kesre denk olan kesirler oluşturur.</t>
  </si>
  <si>
    <t>5.1.3.6 Paydaları eşit veya birinin paydası diğerinin katı olan kesirleri sıralar.</t>
  </si>
  <si>
    <t>5.1.3.7 Bir çokluğun istenen basit kesir kadarını ve basit kesir kadarı verilen bir çokluğun tamamını birim kesirlerden yararlanarak hesaplar.</t>
  </si>
  <si>
    <t>5.1.4.1 Paydaları eşit veya birinin paydası diğerinin katı olan iki kesrin toplama ve çıkarma işlemini yapar ve anlamlandırır.</t>
  </si>
  <si>
    <t>5.1.4.2 Paydaları eşit veya birinin paydası diğerinin katı olan kesirlerle toplama ve çıkarma işlemleri gerektiren problemleri çözer.</t>
  </si>
  <si>
    <t>5.1.5.1 Ondalık gösterimlerin kesirlerin farklı bir ifadesi olduğunu fark eder ve paydası 10, 100 ve 1000 olacak şekilde genişletilebilen veya sadeleştirilebilen kesirlerin ondalık gösterimini yazar ve okur.</t>
  </si>
  <si>
    <t>5.1.5.2 Ondalık gösterimde virgülün işlevini, virgülden önceki ve sonraki rakamların konumlarının basamak değeriyle ilişkisini anlar; ondalık gösterimdeki basamak adlarını belirtir.</t>
  </si>
  <si>
    <t>5.1.5.3 Ondalık gösterimleri verilen sayıları sıralar.</t>
  </si>
  <si>
    <t>5.1.5.4 Ondalık gösterimleri verilen sayıları sayı doğrusunda gösterir.</t>
  </si>
  <si>
    <t>5.1.5.5 Ondalık gösterimleri verilen sayılarla toplama ve çıkarma işlemleri yapar.</t>
  </si>
  <si>
    <t>5.1.6.1 Paydası 100 olan kesirleri yüzde sembolü (%) ile gösterir.</t>
  </si>
  <si>
    <t>5.1.6.2 Bir yüzdelik ifadeyi aynı büyüklüğü temsil eden kesir ve ondalık gösterimle ilişkilendirir; bu gösterimleri birbirine dönüştürür.</t>
  </si>
  <si>
    <t>5.1.6.3 Kesir, ondalık ve yüzdelik gösterimle belirtilen çoklukları karşılaştırır.</t>
  </si>
  <si>
    <t>5.1.6.4 Bir çokluğun belirtilen bir yüzdesine karşılık gelen miktarı bulur.</t>
  </si>
  <si>
    <t>5.2.1.1 Doğru, doğru parçası ve ışını açıklar ve sembolle gösterir.</t>
  </si>
  <si>
    <t>5.2.1.2 Kareli veya noktalı kâğıt üzerinde bir noktanın diğer bir noktaya göre konumunu yön ve birim kullanarak ifade eder.</t>
  </si>
  <si>
    <t>5.2.1.3 Kareli veya noktalı kâğıt üzerinde bir doğru parçasına eşit uzunlukta doğru parçaları çizer.</t>
  </si>
  <si>
    <t>5.2.1.4 Kareli veya noktalı kâğıt üzerinde bir doğru parçasına paralel doğru parçaları inşa eder; çizilmiş doğru parçalarının paralel olup olmadığını yorumlar.</t>
  </si>
  <si>
    <t>5.2.1.5 Kareli veya noktalı kâğıt üzerinde 90°’lik bir açıyı referans alarak dar, dik ve geniş açıları oluşturur; oluşturulmuş bir açının dar, dik ya da geniş açılı olduğunu belirler.</t>
  </si>
  <si>
    <t>5.2.2.1 Çokgenleri isimlendirir, oluşturur ve temel elemanlarından kenar, iç açı, köşe ve köşegeni tanır.</t>
  </si>
  <si>
    <t>5.2.2.2 Kareli, noktalı ya da izometrik kâğıtlardan uygun olanlarını kullanarak açılarına göre ve kenarlarına göre üçgenler oluşturur; oluşturulmuş farklı üçgenleri kenar ve açı özelliklerine göre sınıflandırır.</t>
  </si>
  <si>
    <t>5.2.2.3 Dikdörtgen, paralelkenar, eşkenar dörtgen ve yamuğun temel özelliklerini anlar.</t>
  </si>
  <si>
    <t>5.2.2.4 Dikdörtgen, paralelkenar, eşkenar dörtgen ve yamuğu kareli veya noktalı kâğıt üzerinde çizer; oluşturulanların hangi şekil olduğunu belirler.</t>
  </si>
  <si>
    <t>5.2.2.5 Üçgen ve dörtgenlerin iç açılarının ölçüleri toplamını belirler ve verilmeyen açıyı bulur.</t>
  </si>
  <si>
    <t>5.2.3.1 Uzunluk ölçme birimlerini tanır; metre-kilometre, metre-santimetre-milimetre birimlerini birbirine dönüştürür ve ilgili problemleri çözer.</t>
  </si>
  <si>
    <t>5.2.3.2 Çokgenlerin çevre uzunluklarını hesaplar; verilen bir çevre uzunluğuna sahip farklı şekiller oluşturur.</t>
  </si>
  <si>
    <t>5.2.3.3 Zaman ölçü birimlerini tanır, birbirine dönüştürür ve ilgili problemleri çözer.</t>
  </si>
  <si>
    <t>5.2.4.1 Dikdörtgenin alanını hesaplar; santimetrekare ve metrekareyi kullanır.</t>
  </si>
  <si>
    <t>5.2.4.2 Belirlenen bir alanı santimetrekare ve metrekare birimleriyle tahmin eder.</t>
  </si>
  <si>
    <t>5.2.4.3 Verilen bir alana sahip farklı dikdörtgenler oluşturur.</t>
  </si>
  <si>
    <t>5.2.4.4 Dikdörtgenin alanını hesaplamayı gerektiren problemleri çözer.</t>
  </si>
  <si>
    <t>5.2.5.1 Dikdörtgenler prizmasını tanır ve temel özelliklerini belirler.</t>
  </si>
  <si>
    <t>5.2.5.2 Dikdörtgenler prizmasının yüzey açınımlarını çizer ve verilen farklı açınımların dikdörtgenler prizmasına ait olup olmadığına karar verir.</t>
  </si>
  <si>
    <t>5.2.5.3 Dikdörtgenler prizmasının yüzey alanını hesaplar.</t>
  </si>
  <si>
    <t>5.3.1.1 Veri toplamayı gerektiren araştırma soruları oluşturur.</t>
  </si>
  <si>
    <t>5.3.1.2 Araştırma sorularına ilişkin verileri toplar veya ilgili verileri seçer; veriyi uygunluğuna göre sıklık tablosu ve sütun grafiğiyle gösterir.</t>
  </si>
  <si>
    <t>5.3.1.3 Ağaç şeması yaparak verileri düzenler.</t>
  </si>
  <si>
    <t>5.3.2.1 Sıklık tablosu, sütun grafiği veya ağaç şeması ile gösterilmiş veriyi özetler ve yorumlar.</t>
  </si>
  <si>
    <t>6.1.1.1 Bir doğal sayının kendisiyle tekrarlı çarpımını üslü nicelik olarak ifade eder ve üslü niceliklerin değerini belirler.</t>
  </si>
  <si>
    <t>6.1.1.2 İşlem önceliğini dikkate alarak doğal sayılarla dört işlem yapar.</t>
  </si>
  <si>
    <t>6.1.1.3 Doğal sayılarda ortak çarpan parantezine alma ve dağılma özelliğini uygulamaya yönelik işlemler yapar.</t>
  </si>
  <si>
    <t>6.1.1.4 Doğal sayılarla dört işlem yapmayı gerektiren problemleri çözer.</t>
  </si>
  <si>
    <t>6.1.2.1 Doğal sayıların çarpanlarını ve katlarını belirler.</t>
  </si>
  <si>
    <t>6.1.2.2 2, 3, 4, 5, 6, 9 ve 10’a kalansız bölünebilme kurallarını açıklar ve kullanır.</t>
  </si>
  <si>
    <t>6.1.2.3 Asal sayıları özellikleriyle belirler.</t>
  </si>
  <si>
    <t>6.1.2.4 Doğal sayıların asal çarpanlarını belirler.</t>
  </si>
  <si>
    <t>6.1.2.5 İki doğal sayının ortak bölenleri ile ortak katlarını belirler; ilgili problemleri çözer.</t>
  </si>
  <si>
    <t>6.1.3.1 Tam sayıları yorumlar ve sayı doğrusunda gösterir.</t>
  </si>
  <si>
    <t>6.1.3.2 Bir tam sayının mutlak değerini belirler ve anlamlandırır.</t>
  </si>
  <si>
    <t>6.1.3.3 Tam sayıları karşılaştırır ve sıralar.</t>
  </si>
  <si>
    <t>6.1.3.4 Tam sayılarla toplama ve çıkarma işlemlerini yapar; ilgili problemleri çözer.</t>
  </si>
  <si>
    <t>6.1.3.5 Tam sayılarda çıkarma işleminin eksilenin ters işaretlisi ile toplamak anlamına geldiğini kavrar.</t>
  </si>
  <si>
    <t>6.1.3.6 Toplama işleminin özelliklerini akıcı işlem yapmak için birer strateji olarak kullanır.</t>
  </si>
  <si>
    <t>6.1.4.1 Kesirleri karşılaştırır, sıralar ve sayı doğrusunda gösterir.</t>
  </si>
  <si>
    <t>6.1.4.2 Kesirlerle toplama ve çıkarma işlemlerini yapar.</t>
  </si>
  <si>
    <t>6.1.4.3 Bir doğal sayı ile bir kesrin çarpma işlemini yapar ve anlamlandırır.</t>
  </si>
  <si>
    <t>6.1.4.4 İki kesrin çarpma işlemini yapar ve anlamlandırır.</t>
  </si>
  <si>
    <t>6.1.4.5 Bir doğal sayıyı bir birim kesre ve bir birim kesri bir doğal sayıya böler, bu işlemi
anlamlandırır.</t>
  </si>
  <si>
    <t>6.1.4.6 Bir doğal sayıyı bir kesre ve bir kesri bir doğal sayıya böler, bu işlemi anlamlandırır.</t>
  </si>
  <si>
    <t>6.1.4.7 İki kesrin bölme işlemini yapar ve anlamlandırır.</t>
  </si>
  <si>
    <t>6.1.4.8 Kesirlerle yapılan işlemlerin sonucunu tahmin eder.</t>
  </si>
  <si>
    <t>6.1.4.9 Kesirlerle işlem yapmayı gerektiren problemleri çözer.</t>
  </si>
  <si>
    <t>6.1.5.1 Bölme işlemi ile kesir kavramını ilişkilendirir.</t>
  </si>
  <si>
    <t>6.1.5.2 Ondalık gösterimleri verilen sayıları çözümler.</t>
  </si>
  <si>
    <t>6.1.5.3 Ondalık gösterimleri verilen sayıları belirli bir basamağa kadar yuvarlar.</t>
  </si>
  <si>
    <t>6.1.5.4 Ondalık gösterimleri verilen sayılarla çarpma işlemi yapar.</t>
  </si>
  <si>
    <t>6.1.5.5 Ondalık gösterimleri verilen sayılarla bölme işlemi yapar.</t>
  </si>
  <si>
    <t>6.1.5.6 Ondalık gösterimleri verilen sayılarla 10, 100 ve 1000 ile kısa yoldan çarpma ve
bölme işlemlerini yapar.</t>
  </si>
  <si>
    <t>6.1.5.7 Sayıların ondalık gösterimleriyle yapılan işlemlerin sonucunu tahmin eder.</t>
  </si>
  <si>
    <t>6.1.5.8 Ondalık ifadelerle dört işlem yapmayı gerektiren problemleri çözer.</t>
  </si>
  <si>
    <t>6.1.6.1 Çoklukları karşılaştırmada oran kullanır ve oranı farklı biçimlerde gösterir.</t>
  </si>
  <si>
    <t>6.1.6.2 Bir bütünün iki parçaya ayrıldığı durumlarda iki parçanın birbirine veya her bir parçanın bütüne oranını belirler; problem durumlarında oranlardan biri verildiğinde diğerini bulur.</t>
  </si>
  <si>
    <t>6.1.6.3 Aynı veya farklı birimlerdeki iki çokluğun birbirine oranını belirler.</t>
  </si>
  <si>
    <t>6.2.1.1 Aritmetik dizilerin kuralını harfle ifade eder; kuralı harfle ifade edilen dizinin istenilen
terimini bulur.</t>
  </si>
  <si>
    <t>6.2.1.2 Sözel olarak verilen bir duruma uygun cebirsel ifade ve verilen bir cebirsel ifadeye uygun sözel bir durum yazar.</t>
  </si>
  <si>
    <t>6.2.1.3 Cebirsel ifadenin değerlerini değişkenin alacağı farklı doğal sayı değerleri için hesaplar.</t>
  </si>
  <si>
    <t>6.2.1.4 Basit cebirsel ifadelerin anlamını açıklar.</t>
  </si>
  <si>
    <t>6.2.1.5 Cebirsel ifadelerle toplama ve çıkarma işlemleri yapar.</t>
  </si>
  <si>
    <t>6.2.1.6 Bir doğal sayı ile bir cebirsel ifadeyi çarpar.</t>
  </si>
  <si>
    <t>6.3.1.1 Açıyı başlangıç noktaları aynı olan iki ışının oluşturduğu şekil olarak tanır ve sembolle gösterir.</t>
  </si>
  <si>
    <t>6.3.1.2 Komşu, tümler, bütünler ve ters açıların özelliklerini keşfeder; ilgili problemleri çözer.</t>
  </si>
  <si>
    <t>6.3.1.3 Bir doğrunun üzerindeki veya dışındaki bir noktadan doğruya dikme çizer.</t>
  </si>
  <si>
    <t>6.3.2.1 Paralelkenarda bir kenara ait yüksekliği çizer.</t>
  </si>
  <si>
    <t>6.3.2.2 Paralelkenarın alan bağıntısını oluşturur; ilgili problemleri çözer.</t>
  </si>
  <si>
    <t>6.3.2.3 Üçgende bir kenara ait yüksekliği çizer.</t>
  </si>
  <si>
    <t>6.3.2.4 Üçgenin alan bağıntısını oluşturur; ilgili problemleri çözer.</t>
  </si>
  <si>
    <t>6.3.2.5 Alan ölçme birimlerini tanır, m2–km2, m2–cm2–mm2 birimlerini birbirine dönüştürür.</t>
  </si>
  <si>
    <t>6.3.2.6 Arazi ölçme birimlerini tanır ve standart alan ölçme birimleriyle ilişkilendirir.</t>
  </si>
  <si>
    <t>6.3.2.7 Alan ile ilgili problemleri çözer.</t>
  </si>
  <si>
    <t>6.3.3.1 Çember çizerek merkezini, yarıçapını ve çapını belirler.</t>
  </si>
  <si>
    <t>6.3.3.2 Çember ile daire arasındaki ilişkiyi açıklar.</t>
  </si>
  <si>
    <t>6.3.3.3 Bir çemberin uzunluğunun çapına oranının sabit bir değer olduğunu ölçme yaparak belirler.</t>
  </si>
  <si>
    <t>6.3.3.4 Çapı veya yarıçapı verilen bir çemberin uzunluğunu hesaplar.</t>
  </si>
  <si>
    <t>6.3.4.1 Dikdörtgenler prizmasının içine boşluk kalmayacak biçimde yerleştirilen birim küp sayısının o cismin hacmi olduğunu anlar; verilen cismin hacmini birim küpleri sayarak hesaplar.</t>
  </si>
  <si>
    <t>6.3.4.2 Verilen bir hacme sahip farklı dikdörtgenler prizmalarını birim küplerle oluşturur; hacmin taban alanı ile yüksekliğin çarpımı olduğunu gerekçesiyle açıklar.</t>
  </si>
  <si>
    <t>6.3.4.3 Dikdörtgenler prizmasının hacim bağıntısını oluşturur; ilgili problemleri çözer.</t>
  </si>
  <si>
    <t>6.3.4.4 Standart hacim ölçme birimlerini tanır ve santimetreküp-desimetreküp-metreküp birimleri arasında dönüşüm yapar.</t>
  </si>
  <si>
    <t>6.3.4.5 Dikdörtgenler prizmasının hacmini tahmin eder.</t>
  </si>
  <si>
    <t>6.3.5.1 Sıvı ölçme birimlerini miktar olarak tanır ve birbirine dönüştürür.</t>
  </si>
  <si>
    <t>6.3.5.2 Hacim ölçme birimleri ile sıvı ölçme birimlerini ilişkilendirir.</t>
  </si>
  <si>
    <t>6.3.5.3 Sıvı ölçme birimleriyle ilgili problemler çözer.</t>
  </si>
  <si>
    <t>6.4.1.1 İki veri grubunu karşılaştırmayı gerektiren araştırma soruları oluşturur.</t>
  </si>
  <si>
    <t>6.4.1.2 Araştırma sorusuna uygun verileri elde eder.</t>
  </si>
  <si>
    <t>6.4.1.3 İki gruba ait verileri ikili sıklık tablosu veya sütun grafiğinden uygun olanla gösterir.</t>
  </si>
  <si>
    <t>6.4.2.1 Bir veri grubuna ait aritmetik ortalamayı hesaplar ve yorumlar.</t>
  </si>
  <si>
    <t>6.4.2.2 Bir veri grubuna ait açıklığı hesaplar ve yorumlar.</t>
  </si>
  <si>
    <t>6.4.2.3 İki gruba ait verileri karşılaştırmada ve yorumlamada aritmetik ortalama ve açıklığı kullanır.</t>
  </si>
  <si>
    <t>7.1.1.1 Tam sayılarla çarpma ve bölme işlemlerini yapar.</t>
  </si>
  <si>
    <t>7.1.1.2 Tam sayılarla işlemler yapmayı gerektiren problemleri çözer.</t>
  </si>
  <si>
    <t>7.1.1.3 Tam sayıların kendileri ile tekrarlı çarpımını üslü nicelik olarak ifade eder.</t>
  </si>
  <si>
    <t>7.1.2.1 Rasyonel sayıları tanır ve sayı doğrusunda gösterir.</t>
  </si>
  <si>
    <t>7.1.2.2 Rasyonel sayıları ondalık gösterimle ifade eder.</t>
  </si>
  <si>
    <t>7.1.2.3 Devirli olmayan ondalık gösterimleri rasyonel sayı olarak ifade eder.</t>
  </si>
  <si>
    <t>7.1.2.4 Rasyonel sayıları karşılaştırır ve sıralar.</t>
  </si>
  <si>
    <t>7.1.3.1 Rasyonel sayılarla toplama ve çıkarma işlemlerini yapar.</t>
  </si>
  <si>
    <t>7.1.3.2 Rasyonel sayılarla çarpma ve bölme işlemlerini yapar.</t>
  </si>
  <si>
    <t>7.1.3.3 Rasyonel sayıların kare ve küplerini hesaplar.</t>
  </si>
  <si>
    <t>7.1.3.4 Rasyonel sayılarla çok adımlı işlemleri yapar.</t>
  </si>
  <si>
    <t>7.1.3.5 Rasyonel sayılarla işlem yapmayı gerektiren problemleri çözer.</t>
  </si>
  <si>
    <t>7.1.4.1 Birbirine oranı verilen iki çokluktan biri verildiğinde diğerini bulur.</t>
  </si>
  <si>
    <t>7.1.4.2 Oranda çokluklardan birinin 1 olması durumunda diğerinin alacağı değeri belirler.</t>
  </si>
  <si>
    <t>7.1.4.3 Gerçek yaşam durumlarını, tabloları veya doğru grafiklerini inceleyerek iki çokluğun orantılı olup olmadığına karar verir.</t>
  </si>
  <si>
    <t>7.1.4.4 Doğru orantılı iki çokluk arasındaki ilişkiyi tablo veya denklem olarak ifade eder.</t>
  </si>
  <si>
    <t>7.1.4.5 Doğru orantılı iki çokluğa ait orantı sabitini belirler ve yorumlar.</t>
  </si>
  <si>
    <t>7.1.4.6 Gerçek yaşam durumlarını ve tabloları inceleyerek iki çokluğun ters orantılı olup olmadığına karar verir.</t>
  </si>
  <si>
    <t>7.1.4.7 Doğru ve ters orantıyla ilgili problemleri çözer.</t>
  </si>
  <si>
    <t>7.1.5.1 Bir çokluğun belirtilen bir yüzdesine karşılık gelen miktarı bulur; belirli bir yüzdesi verilen çokluğu bulur.</t>
  </si>
  <si>
    <t>7.1.5.2 Bir çokluğu diğer bir çokluğun yüzdesi olarak hesaplar.</t>
  </si>
  <si>
    <t>7.1.5.3 Bir çokluğu belirli bir yüzde ile arttırmaya veya azaltmaya yönelik hesaplamalar yapar.</t>
  </si>
  <si>
    <t>7.1.5.4 Yüzde ile ilgili problemleri çözer.</t>
  </si>
  <si>
    <t>7.2.1.1 Gerçek yaşam durumlarına uygun birinci dereceden bir bilinmeyenli denklemleri kurar.</t>
  </si>
  <si>
    <t>7.2.1.2 Denklemlerde eşitliğin korunumu ilkesini anlar.</t>
  </si>
  <si>
    <t>7.2.1.3 Birinci dereceden bir bilinmeyenli denklemleri çözer.</t>
  </si>
  <si>
    <t>7.2.1.4 Birinci dereceden bir bilinmeyenli denklem kurmayı gerektiren problemleri çözer.</t>
  </si>
  <si>
    <t>7.2.2.1 Koordinat sistemini özellikleriyle tanır ve sıralı ikilileri gösterir.</t>
  </si>
  <si>
    <t>7.2.2.2 Aralarında doğrusal ilişki bulunan iki değişkenden birinin diğerine bağlı olarak nasıl değiştiğini tablo, grafik ve denklem ile ifade eder.</t>
  </si>
  <si>
    <t>7.2.2.3 Doğrusal denklemlerin grafiğini çizer.</t>
  </si>
  <si>
    <t>7.3.1.1 Bir açıya eş bir açı çizer.</t>
  </si>
  <si>
    <t>7.3.1.2 Bir açıyı iki eş açıya ayırarak açıortayı belirler.</t>
  </si>
  <si>
    <t>7.3.1.3 İki paralel doğruyla bir keseninin oluşturduğu yöndeş, ters, iç ters, dış ters açıları belirleyerek özelliklerini inceler; oluşan açıların eş veya bütünler olanlarını belirler; ilgili problemleri çözer.</t>
  </si>
  <si>
    <t>7.3.2.1 Düzgün çokgenlerin kenar ve açı özelliklerini açıklar.</t>
  </si>
  <si>
    <t>7.3.2.2 Çokgenlerin köşegenlerini, iç ve dış açılarını belirler; iç açılarının ve dış açılarının ölçüleri  toplamını hesaplar.</t>
  </si>
  <si>
    <t xml:space="preserve">7.3.2.3 Dikdörtgen, paralelkenar, yamuk ve eşkenar dörtgeni tanır; açı özelliklerini belirler </t>
  </si>
  <si>
    <t>7.3.2.4 Eşkenar dörtgen ve yamuğun alan bağıntılarını oluşturur; ilgili problemleri çözer.</t>
  </si>
  <si>
    <t>7.3.2.5 Alan ile ilgili problemleri çözer.</t>
  </si>
  <si>
    <t>7.3.3.1 Çemberde merkez açıları, gördüğü yayları ve ölçüleri arasındaki ilişkileri belirler.</t>
  </si>
  <si>
    <t>7.3.3.2 Çemberin ve çember parçasının uzunluğunu hesaplar.</t>
  </si>
  <si>
    <t>7.3.3.3 Dairenin ve daire diliminin alanını hesaplar.</t>
  </si>
  <si>
    <t>7.3.4.1 Düzlemsel şekilleri karşılaştırarak eş olup olmadıklarını belirler ve bir şekle eş şekiller oluşturur.</t>
  </si>
  <si>
    <t>7.3.4.2 Düzlemde nokta, doğru parçası ve diğer şekillerin öteleme altındaki görüntülerini çizer.</t>
  </si>
  <si>
    <t>7.3.4.3 Ötelemede şekil üzerindeki her bir noktanın aynı yön ve büyüklükte bir dönüşüme tabi olduğunu ve şekil ile görüntüsünün eş olduğunu keşfeder.</t>
  </si>
  <si>
    <t>7.3.4.4 Düzlemde nokta, doğru parçası ve diğer şekillerin yansıma sonucu oluşan görüntüsünü oluşturur.</t>
  </si>
  <si>
    <t>7.3.4.5 Yansımada şekil ile görüntüsü üzerinde birbirlerine karşılık gelen noktaların simetri doğrusuna olan uzaklıklarının eşit ve şekil ile görüntüsünün eş olduğunu keşfeder.</t>
  </si>
  <si>
    <t>7.3.4.6 Düzlemsel bir şeklin ardışık ötelemeler ve yansımalar sonucunda ortaya çıkan görüntüsünü oluşturur.</t>
  </si>
  <si>
    <t>7.3.5.1 Üç boyutlu cisimlerin farklı yönlerden iki boyutlu görünümlerini çizer.</t>
  </si>
  <si>
    <t>7.3.5.2 Farklı yönlerden görünümlerine ilişkin çizimleri verilen yapıları oluşturur.</t>
  </si>
  <si>
    <t>7.4.1.1 Bir veri grubuna ilişkin daire grafiğini oluşturur ve yorumlar.</t>
  </si>
  <si>
    <t>7.4.1.2 Verilere ilişkin çizgi grafiği oluşturur ve yorumlar.</t>
  </si>
  <si>
    <t>7.4.1.3 Bir veri grubuna ait ortalama, ortanca ve tepe değeri elde eder ve yorumlar.</t>
  </si>
  <si>
    <t>7.4.1.4 Araştırma sorularına ilişkin verileri uygunluğuna göre daire grafiği, sıklık tablosu, sütun grafiği veya çizgi grafiğiyle gösterir ve bu gösterimler arasında dönüşümler yapar.</t>
  </si>
  <si>
    <t>8.1.1.2 Ondalık kesirlerin veya rasyonel sayıların kendileriyle tekrarlı çarpımını üslü sayı olarak yazar ve değerini belirler.</t>
  </si>
  <si>
    <t>8.1.1.3 Üslü sayılarla çarpma ve bölme işlemlerini yapar.</t>
  </si>
  <si>
    <t>8.1.1.4 Çok büyük ve çok küçük pozitif sayıları bilimsel gösterimle ifade eder.</t>
  </si>
  <si>
    <t>8.1.2.2 Tam kare olmayan sayıların kareköklerini strateji kullanarak tahmin eder.</t>
  </si>
  <si>
    <t>8.1.2.3 Kareköklü bir sayıyı a b şeklinde yazar ve a b şeklindeki ifadede katsayıyı kök içine alır.</t>
  </si>
  <si>
    <t>8.1.2.4 Kareköklü sayılarla toplama ve çıkarma işlemlerini yapar.</t>
  </si>
  <si>
    <t>8.1.2.5 Kareköklü sayılarla çarpma ve bölme işlemlerini yapar.</t>
  </si>
  <si>
    <t>8.1.2.6 Ondalık kesirlerin kareköklerini belirler.</t>
  </si>
  <si>
    <t>8.1.3.1 Rasyonel sayılar ile irrasyonel sayılar arasındaki farkı açıklar.</t>
  </si>
  <si>
    <t>8.1.3.2 Gerçek sayılar kümesini oluşturan sayı kümelerini belirtir.</t>
  </si>
  <si>
    <t>8.2.1.1 Atatürk’ün matematik alanında yaptığı çalışmaların önemini açıklar.</t>
  </si>
  <si>
    <t>8.2.1.2 Üçgenin iki kenar uzunluğunun toplamı veya farkı ile üçüncü kenarının uzunluğu arasındaki ilişkiyi belirler.</t>
  </si>
  <si>
    <t>8.2.1.3 Üçgenin kenar uzunlukları ile bu kenarların karşısındaki açıların ölçüleri arasındaki ilişkiyi belirler.</t>
  </si>
  <si>
    <t>8.2.1.4 Yeterli sayıda elemanının ölçüleri verilen bir üçgeni çizer.</t>
  </si>
  <si>
    <t>8.2.1.5 Üçgende kenarortay, kenar orta dikme, açıortay ve yüksekliği inşa eder.</t>
  </si>
  <si>
    <t>8.2.1.6 Üçgenlerde eşlik şartlarını açıklar.</t>
  </si>
  <si>
    <t>8.2.1.7 Üçgenlerde benzerlik şartlarını açıklar.</t>
  </si>
  <si>
    <t>8.2.1.8 Pythagoras (Pisagor) bağıntısını oluşturur.</t>
  </si>
  <si>
    <t>8.2.1.9 Dik üçgendeki dar açıların trigonometrik oranlarını belirler.</t>
  </si>
  <si>
    <t>8.2.2.1 Prizmayı inşa eder, temel elemanlarını belirler ve yüzey açınımını çizer.</t>
  </si>
  <si>
    <t>8.2.2.2 Piramidi inşa eder, temel elemanlarını belirler ve yüzey açınımını çizer.</t>
  </si>
  <si>
    <t>8.2.2.3 Koninin temel elemanlarını belirler, inşa eder ve yüzey açınımını çizer.</t>
  </si>
  <si>
    <t>8.2.2.4 Kürenin temel elemanlarını belirler ve inşa eder.</t>
  </si>
  <si>
    <t>8.2.2.5 Bir düzlem ile bir geometrik cismin ara kesitini belirler ve inşa eder.</t>
  </si>
  <si>
    <t>8.2.2.6 Çok yüzlüleri sınıflandırır.</t>
  </si>
  <si>
    <t>8.2.2.7 Çizimleri verilen yapıları çok küplülerle oluşturur, çok küplülerle oluşturulan yapıların görünümlerini çizer.</t>
  </si>
  <si>
    <t>8.2.4.3 Şekillerin ötelemeli yansımasını belirler ve inşa eder.</t>
  </si>
  <si>
    <t>8.3.1.1 Üçgenlerde benzerlik şartlarını problemlerde uygular.</t>
  </si>
  <si>
    <t>8.3.1.2 Pythagoras (Pisagor) bağıntısını problemlerde uygular.</t>
  </si>
  <si>
    <t>8.3.1.3 Dik üçgendeki dar açıların trigonometrik oranlarını problemlerde uygular.</t>
  </si>
  <si>
    <t>8.3.2.1 Dik prizmaların hacim bağıntılarını oluşturur.</t>
  </si>
  <si>
    <t>8.3.2.2 Dik piramidin hacim bağıntısını oluşturur.</t>
  </si>
  <si>
    <t>8.3.2.3 Dik dairesel koninin hacim bağıntısını oluşturur.</t>
  </si>
  <si>
    <t>8.3.2.4 Kürenin hacim bağıntısını oluşturur.</t>
  </si>
  <si>
    <t>8.3.2.5 Geometrik cisimlerin hacimleri ile ilgili problemleri çözer ve kurar.</t>
  </si>
  <si>
    <t>8.3.2.6 Geometrik cisimlerin hacimlerini strateji kullanarak tahmin eder.</t>
  </si>
  <si>
    <t>8.3.3.1 Dik prizmaların yüzey alanının bağıntılarını oluşturur.</t>
  </si>
  <si>
    <t>8.3.3.2 Dik piramidin yüzey alanının bağıntısını oluşturur.</t>
  </si>
  <si>
    <t>8.3.3.3 Dik dairesel koninin yüzey alanının bağıntısını oluşturur.</t>
  </si>
  <si>
    <t>8.3.3.4 Kürenin yüzey alanının bağıntısını oluşturur.</t>
  </si>
  <si>
    <t>8.3.3.5 Geometrik cisimlerin yüzey alanları ile ilgili problemleri çözer ve kurar.</t>
  </si>
  <si>
    <t>8.3.3.6 Geometrik cisimlerin yüzey alanlarını strateji kullanarak tahmin eder.</t>
  </si>
  <si>
    <t>8.4.1.1 Kombinasyon kavramını açıklar ve hesaplar.</t>
  </si>
  <si>
    <t>8.4.1.2 Permütasyon ve kombinasyon arasındaki farkı açıklar.</t>
  </si>
  <si>
    <t>8.4.2.2 Bağımlı ve bağımsız olayların olma olasılıklarını hesaplar.</t>
  </si>
  <si>
    <t>8.4.3.1 Deneysel, teorik ve öznel olasılığı açıklar.</t>
  </si>
  <si>
    <t>8.4.4.1 Histogram oluşturur ve yorumlar.</t>
  </si>
  <si>
    <t>8.5.1.1 Özel sayı örüntülerinde sayılar arasındaki ilişkileri açıklar.</t>
  </si>
  <si>
    <t>8.5.2.1 Özdeşlik ile denklem arasındaki farkı açıklar.</t>
  </si>
  <si>
    <t>8.5.2.2 Özdeşlikleri modellerle açıklar.</t>
  </si>
  <si>
    <t>8.5.2.3 Cebirsel ifadeleri çarpanlarına ayırır.</t>
  </si>
  <si>
    <t>8.5.2.4 Rasyonel cebirsel ifadeler ile işlem yapar ve ifadeleri sadeleştirir.</t>
  </si>
  <si>
    <t>8.5.3.1 Doğrunun eğimini modelleri ile açıklar.</t>
  </si>
  <si>
    <t>8.5.3.2 Doğrunun eğimi ile denklemi arasındaki ilişkiyi belirler.</t>
  </si>
  <si>
    <t>8.5.3.3 Bir bilinmeyenli rasyonel denklemleri çözer.</t>
  </si>
  <si>
    <t>8.5.3.4 Doğrusal denklem sistemlerini cebirsel yöntemlerle çözer.</t>
  </si>
  <si>
    <t>8.5.3.5 Doğrusal denklem sistemlerini grafikleri kullanarak çözer.</t>
  </si>
  <si>
    <t>8.5.4.3 İki bilinmeyenli doğrusal eşitsizliklerin grafiğini çizer.</t>
  </si>
  <si>
    <t>8.2.5.1 Bir küpün, bir prizmanın belli bir mesafeden görünümünün perspektif çizimini yapar.</t>
  </si>
  <si>
    <t>8.2.4.1 Koordinat düzleminde bir çokgenin eksenlerden birine göre yansıma, herhangi bir doğru boyunca öteleme ve orijin etrafındaki dönme altında görüntülerini belirleyerek çizer.</t>
  </si>
  <si>
    <t>8.2.3.1 Doğru, çokgen ve çember modellerinden örüntüler inşa eder,çizer ve bu örüntülerden fraktal olanları belirler.</t>
  </si>
  <si>
    <t>8.2.4.2 Geometrik cisimlerin simetrilerini belirler.</t>
  </si>
  <si>
    <t>8.4.5.1 Standart sapmayı hesaplar.</t>
  </si>
  <si>
    <t>8.4.5.2 Uygun istatistiksel temsil biçimlerini, merkezî eğilim ölçülerini ve  standart sapmayı kullanarak gerçek yaşam durumları için görüş oluşturur.</t>
  </si>
  <si>
    <t>8.5.4.1 Eşitlik ve eşitsizlik arasındaki ilişkiyi açıklar ve eşitsizlik içeren problemlere uygun matematik cümleleri yazar.</t>
  </si>
  <si>
    <t>8.5.4.2 Birinci dereceden bir bilinmeyenli eşitsizliklerin çözüm kümesini belirler ve sayı doğrusunda gösterir.</t>
  </si>
  <si>
    <t>8.4.2.1 Bağımlı ve bağımsız olayları açıklar.</t>
  </si>
  <si>
    <t>8.1.1.1 Bir tam sayının negatif kuvvetini belirler ve rasyonel sayı olarak ifade eder.</t>
  </si>
  <si>
    <t>5G</t>
  </si>
  <si>
    <t>5H</t>
  </si>
  <si>
    <t>6H</t>
  </si>
  <si>
    <t>6G</t>
  </si>
  <si>
    <t>5K</t>
  </si>
  <si>
    <t>6K</t>
  </si>
  <si>
    <t>7G</t>
  </si>
  <si>
    <t>7H</t>
  </si>
  <si>
    <t>7K</t>
  </si>
  <si>
    <t>8G</t>
  </si>
  <si>
    <t>8H</t>
  </si>
  <si>
    <t>8K</t>
  </si>
  <si>
    <t xml:space="preserve">1. İnsanın akıllı ve inanan bir varlık olduğunun farkında olur. </t>
  </si>
  <si>
    <t xml:space="preserve">2. Evrendeki düzenden hareketle yaratıcının varlığını açıklar. </t>
  </si>
  <si>
    <t xml:space="preserve">3. Allah’ın bizi ve her şeyi yarattığının farkında olur. </t>
  </si>
  <si>
    <t xml:space="preserve">4. Allah’ın eşi ve benzeri olmadığını açıklar. </t>
  </si>
  <si>
    <t xml:space="preserve">6. Çalışmanın Allah tarafından karşılıksız bırakılmayacağı bilinci ile iyi işler yapmaya istekli olur. </t>
  </si>
  <si>
    <t xml:space="preserve">7. İhlâs suresini ezbere okur ve anlamını söyler. </t>
  </si>
  <si>
    <t>2. ÜNİTE:  İBADET KONUSUNDA BİLGİLENELİM  ÖĞRENME ALANI:İBADET</t>
  </si>
  <si>
    <t>1. İbadetin anlamını yorumlar.</t>
  </si>
  <si>
    <t>3. Niçin ibadet edildiğini gerekçelendirir.</t>
  </si>
  <si>
    <t>2. İbadetle ilgili kavramları açıklar</t>
  </si>
  <si>
    <t>4. Başlıca ibadetlerin hangileri olduğunu belirtir.</t>
  </si>
  <si>
    <t>5. Camiyi genel özellikleri ile tanır</t>
  </si>
  <si>
    <t>6. Dua etmenin anlamını örneklerle yorumlar</t>
  </si>
  <si>
    <t>7. Niçin ve nasıl dua edilmesi gerektiğini açıklar.</t>
  </si>
  <si>
    <t>8. Kuran’dan ve Hz. Muhammed’in sözlerinden dua örnekleri verir</t>
  </si>
  <si>
    <t xml:space="preserve">9. Kültürümüzden dua örnekleri verir. </t>
  </si>
  <si>
    <t>10. Her güzel iş ve davranışın (salih amel) dinimizdeki önemini örneklerle açıklar.</t>
  </si>
  <si>
    <t xml:space="preserve">11. İbadetlerin davranışlar üzerindeki etkisini fark eder. </t>
  </si>
  <si>
    <t>12. Rabbena dualarını ezbere okur ve anlamını söyler</t>
  </si>
  <si>
    <t xml:space="preserve">3. ÜNİTE :  HZ. MUHAMMED VE AİLE HAYATI ÖĞRENME ALANI: HZ. MUHAMMED        </t>
  </si>
  <si>
    <t xml:space="preserve">1.Hz. Muhammed’in Hz. Hatice ile evlilik sürecini özetler. </t>
  </si>
  <si>
    <t xml:space="preserve">2. Hz. Muhammed’in çocuklara verdiği değeri örneklerle açıklar. </t>
  </si>
  <si>
    <t>3. Hz. Muhammed’in ailesi içindeki davranışlarına örnekler verir</t>
  </si>
  <si>
    <t xml:space="preserve">4. Hz. Muhammed’in aile fertlerinin güzel davranışlarına örnekler verir. </t>
  </si>
  <si>
    <t xml:space="preserve">5. Salâvat dualarını ezbere okur ve anlamını söyler. </t>
  </si>
  <si>
    <t>4. ÜNİTE  :     KUR’AN-I KERİM’İN TEMEL EĞİTİCİ NİTELİKLERİ  ÖĞRENME ALANI: KUR’AN VE YORUMU</t>
  </si>
  <si>
    <t xml:space="preserve">1. Kur’an’ın İslam dinindeki önemini yorumlar. </t>
  </si>
  <si>
    <t>2. Kur’an’ın hayatımızdaki yeri ve önemini fark eder.</t>
  </si>
  <si>
    <t>3. Kur’an’ın iyiye ve güzele yönlendirip kötülüklerden sakındırdığını örneklerle açıklar</t>
  </si>
  <si>
    <t>4. Kur’an’ın yol göstericiliğinin ne anlama geldiğini açıklar.</t>
  </si>
  <si>
    <t xml:space="preserve">5. Hz. İbrahim’in Allah’a inanç konusunda ne tür çabalar gösterdiğini fark eder. </t>
  </si>
  <si>
    <t>6. Fil suresini ezbere okur ve anlamını söyler.</t>
  </si>
  <si>
    <t xml:space="preserve">5. ÜNİTE :  SEVİNÇ VE ÜZÜNTÜLERİMİZİ PAYLAŞALIM   ÖĞRENME ALANI: AHLAK                           </t>
  </si>
  <si>
    <t>1. Paylaşmanın insan için bir ihtiyaç ve erdem olduğunun farkında olur.</t>
  </si>
  <si>
    <t xml:space="preserve">2. Dinî ve millî bayramların ne zaman ve nasıl kutlandığını açıklar. </t>
  </si>
  <si>
    <t xml:space="preserve">3. Sevinç ve üzüntülerin paylaşılmasında millî ve dinî bayramlarımızın önemini yorumlar </t>
  </si>
  <si>
    <t>2. DÖNEM 1.YAZILI YOKLAMA</t>
  </si>
  <si>
    <t xml:space="preserve">4. Cuma gününün Müslümanlar için önemini yorumlar. </t>
  </si>
  <si>
    <t xml:space="preserve">5. Ramazan ayının sevinç ve heyecanla karşılandığını fark eder. </t>
  </si>
  <si>
    <t xml:space="preserve">6. Toplumumuzda önem verilen bazı gün ve geceleri açıklar. </t>
  </si>
  <si>
    <t xml:space="preserve">7. İnsanları iyilikle anmaya, zor durumda olanlara yardıma, hastaları ziyaret etmeye istekli olur. </t>
  </si>
  <si>
    <t xml:space="preserve">8. Toplumdaki engellilere sevgi ile bakar ve onların sorunlarına çözüm önerileri geliştirir. </t>
  </si>
  <si>
    <t>9. Tahiyyat duasını ezbere okur ve anlamını söyler</t>
  </si>
  <si>
    <t>6. ÜNİTE :  VATANIMIZI VE MİLLETİMİZİ SEVİYORUZ  ÖĞRENME ALANI: DİN VE KÜLTÜR</t>
  </si>
  <si>
    <t xml:space="preserve">1.Vatan ve millet kavramlarını tanımlayarak bu vatanda yaşayan herkesin bir millet olduğunun bilincinde olur. </t>
  </si>
  <si>
    <t xml:space="preserve">2. Vatan ve millet sevgisinin önemini açıklar. </t>
  </si>
  <si>
    <t>3. Vatan ve milletine karşı kendisine düşen görevi yerine getirir</t>
  </si>
  <si>
    <t>4. Bayrağa ve ulusal marşa saygı göstermenin nedenlerini açıklayarak Bayrağımıza ve İstiklâl Marşı’mıza saygı gösterir</t>
  </si>
  <si>
    <t>5. Gazilerimize saygı duyarak gereken değeri vermenin ve şehitlerimizi rahmet ve minnet duygusu ile anmanın bilincinde olur</t>
  </si>
  <si>
    <t xml:space="preserve">6. Askerlik yapmanın neden vatan borcu olduğunu açıklar. </t>
  </si>
  <si>
    <t xml:space="preserve">7. Atatürk’ün askerliğin kutsallığını ortaya koyan sözlerinden örnekler verir. </t>
  </si>
  <si>
    <t xml:space="preserve">8. Atatürk’ün “Yurtta barış, dünyada barış!” sözünün ne anlama geldiğini açıklar </t>
  </si>
  <si>
    <t>1.  ÜNİTE: PEYGAMBERLERE VE İLÂHİ KİTAPLARA İNANÇ ÖĞRENME ALANI:İNANÇ</t>
  </si>
  <si>
    <t xml:space="preserve"> </t>
  </si>
  <si>
    <t xml:space="preserve">1. Peygamber kavramını açıklar. </t>
  </si>
  <si>
    <t xml:space="preserve">2. Kur’an’da adı geçen peygamberleri listeler. </t>
  </si>
  <si>
    <t>3. Peygamberlerin insanlardan seçilmesinin nedenlerini irdeler.</t>
  </si>
  <si>
    <t xml:space="preserve">4. Peygamberlerin sahip oldukları nitelikleri açıklar. </t>
  </si>
  <si>
    <t xml:space="preserve">5. Mucize kavramının ne anlama geldiğini açıklayarak bunun peygamberlere ait bir özellik olduğunun farkında olur. </t>
  </si>
  <si>
    <t>6. Bütün peygamberlere gelen vahiylerin ortak yönlerini fark eder.</t>
  </si>
  <si>
    <t xml:space="preserve">7. İlahî kitabın anlamını açıklar. </t>
  </si>
  <si>
    <t xml:space="preserve">8. Allah’ın insanlara niçin vahiy gönderdiğini temellendirir. </t>
  </si>
  <si>
    <t xml:space="preserve">9. İlahî kitap ve sahifelerin hangi peygamberlere gönderildiğini bilir. </t>
  </si>
  <si>
    <t>10. Asr suresini ezbere okur ve anlamını söyler</t>
  </si>
  <si>
    <t>2. ÜNİTE:  NAMAZ İBADETİ ÖĞRENME ALANI:İBADET</t>
  </si>
  <si>
    <t xml:space="preserve">1. Namaz ibadetinin anlamını ve namazın niçin kılınması gerektiğini açıklar. </t>
  </si>
  <si>
    <t>2. Namazın hazırlık şartlarından olan abdestin, boy abdesti (gusül)nin ve teyemmümün hangi durumlarda ve nasıl yapıldığını açıklar.</t>
  </si>
  <si>
    <t xml:space="preserve">3. Namaza hazırlık şartlarını belirtir. </t>
  </si>
  <si>
    <t>4. Namazın kılınış şartlarını açıklar</t>
  </si>
  <si>
    <t>5. Ezan ve kametin namazla ilişkisinin farkında olur.</t>
  </si>
  <si>
    <t xml:space="preserve">6. Namazın kılınışını açıklar. </t>
  </si>
  <si>
    <t xml:space="preserve">8. Vakit, cuma, bayram cenaze ve teravih namazlarının ne zaman ve nasıl kılındığını bilir. </t>
  </si>
  <si>
    <t>7. Namazı bozan durumları örneklendirir</t>
  </si>
  <si>
    <t xml:space="preserve">9. Namazın bireysel ve toplumsal katkılarının farkında olur. </t>
  </si>
  <si>
    <t xml:space="preserve">10. Namazın, kişinin duygu dünyası, davranışları, temizlik bilinci ve zamanı iyi kullanma alışkanlığı üzerindeki etkisini açıklar. </t>
  </si>
  <si>
    <t xml:space="preserve">11. Kunut dualarını ezbere okur ve anlamını söyler. </t>
  </si>
  <si>
    <t>3. ÜNİTE : SON PEYGAMBER HZ. MUHAHMMED ÖĞRENME ALANI: HZ. MUHAMMED</t>
  </si>
  <si>
    <t xml:space="preserve">1. Hz. Muhammed’e gelen ilk ayetlerin içeriğini belirtir. </t>
  </si>
  <si>
    <t xml:space="preserve">2. Hz. Muhammed’in İslam’a çağrısını neden yakın çevresinden başlayarak yaygınlaştırdığını açıklar. </t>
  </si>
  <si>
    <t>2. Hz. Muhammed’in İslam’a çağrısını neden yakın çevresinden başlayarak yaygınlaştırdığını açıklar</t>
  </si>
  <si>
    <t xml:space="preserve">3. Medine’ye hicretin sebep ve sonuçlarını irdeler. </t>
  </si>
  <si>
    <t>4. Hz. Ali ve Hz. Ebu Bekir’in Hicret’tekirolünün farkında olur</t>
  </si>
  <si>
    <t xml:space="preserve">5.  Mescid-i Nebi’nin toplumsal işlevini örneklerle açıklar. </t>
  </si>
  <si>
    <t xml:space="preserve">6. Hz. Muhammed’in sosyal barışa ve eğitim-öğretime yönelik faaliyet ve düzenlemelerini örneklerle açıklar. </t>
  </si>
  <si>
    <t xml:space="preserve">7. Bedir, Uhut ve Hendek savaşlarının neden ve sonuçlarını açıklar. </t>
  </si>
  <si>
    <t>8. Hz. Muhammed’in Hudeybiye Antlaşması’nda ve Mekke’nin fethinde sergilediği tavrı barış açısından değerlendirir</t>
  </si>
  <si>
    <t>9. Veda Hutbesi’nde yer alan mesajların evrensel değerini yorumlar.</t>
  </si>
  <si>
    <t>10. Hz. Muhammed’in vefatının sahabe üzerinde bıraktığı tesiri yorumlar.</t>
  </si>
  <si>
    <t>11. Nasr suresini ezbere okur ve anlamını söyler.</t>
  </si>
  <si>
    <t>4. ÜNİTE: KUR’ÂN-I KERİM’İN ANA KONULARI ÖĞRENME ALANI: KUR’AN VE YORUMU</t>
  </si>
  <si>
    <t>1. Kur’an-ı Kerim’in temel konularını açıklar</t>
  </si>
  <si>
    <t>2. Kıssa kavramını açıklar.</t>
  </si>
  <si>
    <t>3. Kur’an’da kıssalara yer verilmesinin nedenlerini belirtir.</t>
  </si>
  <si>
    <t>4. Hz. Eyyüp kıssasından hareketle sabrın güçlükler ve olumsuzlukları aşmadaki rolünü açıklar</t>
  </si>
  <si>
    <t>5.Kureyş suresini ezbere okur ve anlamını söyler.</t>
  </si>
  <si>
    <t>1. İslamiyetin  sakınmamızı istediği bazı kötü davranışları belirterek ayet ve hadislerden örnekler verir.</t>
  </si>
  <si>
    <t>1. İslamiyetin  sakınmamızı istediği bazı kötü davranışları belirterek ayet ve hadislerden örnekler verir</t>
  </si>
  <si>
    <t xml:space="preserve">2. İslamiyetin sakınmamızı istediği bazı kötü davranışların bireysel ve toplumsal zararlarını irdeler.                                                                         </t>
  </si>
  <si>
    <t>3. Kötü davranışlardan sakınmaya istekli olur</t>
  </si>
  <si>
    <t>4. İslamiyetin sakınmamızı istediği davranışların bireyde görülme nedenlerini araştırarak bu sorunlara yönelik çözüm önerilerinde bulunur</t>
  </si>
  <si>
    <t>5. Sakınılması gereken davranışlar konusunda öz değerlendirmede bulunur.</t>
  </si>
  <si>
    <t>6. Felak suresini ezbere okur ve anlamını söyler.</t>
  </si>
  <si>
    <t>6. ÜNİTE :   İSLAMİYET VE TÜRKLER ÖĞRENME ALANI: DİN VE KÜLTÜR</t>
  </si>
  <si>
    <t xml:space="preserve">2. DÖNEM 2.YAZILI YOKLAMA       </t>
  </si>
  <si>
    <t xml:space="preserve">2. Türkler arasında İslam’ın yayılmasında ve İslam anlayışının oluşmasında etkili olan şahsiyetleri tanır </t>
  </si>
  <si>
    <t>4. Türklerdeki peygamber ve ehlibeyt sevgisine örnekler verir</t>
  </si>
  <si>
    <t>1.  ÜNİTE:  MELEK VE AHİRET İNANC ÖĞRENME ALANI: İNANÇ</t>
  </si>
  <si>
    <t xml:space="preserve">1.Varlıklar âlemini sınıflandırarak özelliklerini örneklerle açıklar. </t>
  </si>
  <si>
    <t xml:space="preserve">2.Meleklerin özellikleri ve görevlerinin neler olduğunu belirtir. </t>
  </si>
  <si>
    <t xml:space="preserve">3.Meleklerin iyiliğin ve güzelliğin sembolü olduğunun farkında olur. </t>
  </si>
  <si>
    <t xml:space="preserve">4.Melek inancının, davranışları güzelleştirmedeki rolünü fark eder. </t>
  </si>
  <si>
    <t xml:space="preserve">5. Cinlerin varlığı ile ilgili Kur’an’dan örnekler verir. </t>
  </si>
  <si>
    <t xml:space="preserve">6. Şeytanın kötülüğünden korunma hususunda Kur’an’ın öğütlerinden örnekler verir. </t>
  </si>
  <si>
    <t>7. Ruh çağırma, falcılık, sihir ve büyü gibi batıl inançların toplum üzerindeki olumsuz etkilerini fark eder</t>
  </si>
  <si>
    <t xml:space="preserve">8.Ahiret, kıyamet, yeniden dirilme gibi kavramlar anlamlarını açıklar. </t>
  </si>
  <si>
    <t>9.Hesap, mizan, cennet ve cehennem gibi kavramları açıklar.</t>
  </si>
  <si>
    <t>10.Ahiretin varlığını Kur’an’dan örneklerle açıklar</t>
  </si>
  <si>
    <t>11.Allah’ın adil, merhametli ve affedici olması ile ahiret inancı arasındaki ilişkiyi fark eder.</t>
  </si>
  <si>
    <t>12. Ahiret inancının bireyin hayatı anlamlandırmasına nasıl katkı sağladığının farkında olur</t>
  </si>
  <si>
    <t>13. İnsanın dünya hayatında yaptıklarının karşılığı olduğunu günlük hayattan örneklerle açıklayarak iyi davranışlarda bulunmaya, kötü davranışlardan sakınmaya istekli olur.</t>
  </si>
  <si>
    <t>14. Nâs suresini ezbere okur ve anlamını söyler.</t>
  </si>
  <si>
    <t>2.  ÜNİTE   : RAMAZAN AYI VE ORUÇ İBADETİ ÖĞRENME ALANI: İBADET</t>
  </si>
  <si>
    <t xml:space="preserve">1.Ramazan ayının önemini ve bu ayı önemli yapan hususları açıklar. </t>
  </si>
  <si>
    <t xml:space="preserve">2.Orucu tanımlayarak niçin oruç tutulduğunu açıklar. </t>
  </si>
  <si>
    <t>1. DÖNEM  1. YAZILI YOKLAMA</t>
  </si>
  <si>
    <t xml:space="preserve">3.Ramazan ayı ve oruçla ilgili kavramları açıklar. </t>
  </si>
  <si>
    <t xml:space="preserve">4.Muharrem orucunu açıklar. </t>
  </si>
  <si>
    <t xml:space="preserve">5.Oruç tutan kimsenin dikkat etmesi gereken hususları örnekleri ile açıklar. </t>
  </si>
  <si>
    <t xml:space="preserve">6.Orucu bozan durumların neler olduğunu belirtir. </t>
  </si>
  <si>
    <t xml:space="preserve">7.Orucun birey ve toplum üzerindeki yararlarını örnekler vererek açıklar. </t>
  </si>
  <si>
    <t>8.Oruç ibadetinin kişi iradesi ve davranışları üzerindeki etkisini açıklar.</t>
  </si>
  <si>
    <t xml:space="preserve">9.Ramazan ayına ve bayramına yönelik duygu ve düşüncelerini paylaşır. </t>
  </si>
  <si>
    <t>10.Mâûn suresini ezbere okur ve anlamını söyler.</t>
  </si>
  <si>
    <t>3.  ÜNİTE   : Hz.MUHAMMED ÖĞRENME ALANI: KUR’AN VE YORUMU</t>
  </si>
  <si>
    <t xml:space="preserve">1.Hz. Muhammed’in bizler gibi bir insan olduğuna ayetlerden örnekler verir. </t>
  </si>
  <si>
    <t xml:space="preserve">2.Hz. Muhammed’i diğer insanlardan ayıran en önemli özelliğini açıklar. </t>
  </si>
  <si>
    <t xml:space="preserve">3.Hz. Muhammed’in peygamberlik yönüyle ilgili özelliklerine ayetlten örnekler verir </t>
  </si>
  <si>
    <t xml:space="preserve">4. Hz. Muhammed’in görevlerinden birisinin Kur’an’ı açıklamak olduğunu söyler. </t>
  </si>
  <si>
    <t>1. DÖNEM 2.YAZILI YOKLAMA</t>
  </si>
  <si>
    <t xml:space="preserve">5.Hz. Muhammed’in insanları baskı ve zor kullanmadan uyarma ve aydınlatma görevinin olduğunu fark eder. </t>
  </si>
  <si>
    <t xml:space="preserve">6.Hz. Muhammed’in insanlık için niçin bir rahmet olarak gönderildiğini fark eder.  </t>
  </si>
  <si>
    <t xml:space="preserve">4. ÜNİTE  : İSLAM DÜŞÜNCESİNDE YORUMLAR  ÖĞRENME ALANI: AHLAK                            </t>
  </si>
  <si>
    <t>1. Din ve din anlayışı arasındaki farklılığı ayırt eder.</t>
  </si>
  <si>
    <t>2. Din anlayışındaki yorum farklılıklarını fark eder.</t>
  </si>
  <si>
    <t>3. İslam düşüncesindeki yorum biçimlerini sınıflandırır.</t>
  </si>
  <si>
    <t>4. İslam düşüncesindeki tasavvufi yorum biçimlerini tanır.</t>
  </si>
  <si>
    <t>5. Alevi-Bektaşi geleneğindeki temel kavramları açıklar</t>
  </si>
  <si>
    <t>6. Din anlayışındaki farklılıkların niçin birer zenginlik olduğunu açıklar.</t>
  </si>
  <si>
    <t>7.Din anlayışındaki yorumların vukufla olabileceğinin farkında olur.</t>
  </si>
  <si>
    <t>8. Dinde zorlama olmadığını ayet ve hadislerden örneklerle açıklar.</t>
  </si>
  <si>
    <t xml:space="preserve"> 5.ÜNİTE : DİN VE GÜZEL AHLAK ÖĞRENME ALANI: AHLAK                        </t>
  </si>
  <si>
    <r>
      <t>1. Bireyin güzel ahlaklı olmasında dinin rolünü açıklar</t>
    </r>
    <r>
      <rPr>
        <u/>
        <sz val="11"/>
        <color theme="1"/>
        <rFont val="Calibri"/>
        <family val="2"/>
        <charset val="162"/>
        <scheme val="minor"/>
      </rPr>
      <t>.</t>
    </r>
  </si>
  <si>
    <t>2. İslam’da övülen ahlaki tutum ve davranışlara Kur’an’dan ve Hz. Muhammed’in hayatından örnekler verir.</t>
  </si>
  <si>
    <t>3. Ahlaklı olmanın birey ve toplum hayatındaki önemini yorumlar.</t>
  </si>
  <si>
    <t>4. Ahlaki tutum ve davranışları yerine getirmeye istekli olur.</t>
  </si>
  <si>
    <t>5. Ahlaki olmayan tutum ve davranışlara yönelik çözüm önerilerinde bulunur.</t>
  </si>
  <si>
    <t>6. ÜNİTE : KÜLTÜRÜMÜZ VE DİN ÖĞRENME ALANI: DİN VE KÜLTÜR</t>
  </si>
  <si>
    <t xml:space="preserve">1. Kültürün anlamını ve kültürü oluşturan öğeleri belirtir. </t>
  </si>
  <si>
    <t>2. Din ile kültür arasındaki ilişkiyi açıklar</t>
  </si>
  <si>
    <t xml:space="preserve">3. Dil, örf, âdet, musiki ve mimarideki dinî motiflere örnekler verir. </t>
  </si>
  <si>
    <t xml:space="preserve">4. Kültürel değerleri korumaya özen gösterir. </t>
  </si>
  <si>
    <t>4. Kültürel değerleri korumaya özen gösterir.</t>
  </si>
  <si>
    <t xml:space="preserve">5. Laiklik kavramını açıklar. </t>
  </si>
  <si>
    <t xml:space="preserve">6. Bireyin özgür biçimde herhangi bir dini, inancı seçmede ve o inançla ilgili düşüncelerini ifade etmede laikliğin güvence olduğunu açıklar. </t>
  </si>
  <si>
    <t>1.  ÜNİTE:  KAZA VE KADER ÖĞRENME ALANI: İNANÇ</t>
  </si>
  <si>
    <t xml:space="preserve"> Öğretmeni tanır ve dersin amacı, derste işlenecek konular ve ders işleme teknikleri hakkında bilgi sahibi olur.</t>
  </si>
  <si>
    <t xml:space="preserve">1. Kaza ve kader kavramlarını açıklar. </t>
  </si>
  <si>
    <t>2. Allah’ın her şeyi bir ölçüye göre yarattığına örnekler verir</t>
  </si>
  <si>
    <t>3. Evrendeki fiziksel, biyolojik ve toplumsal yasaları fark eder.</t>
  </si>
  <si>
    <t>4. İnsanın akıl ve irade sahibi olması ile özgür ve sorumlu bir varlık olması arasındaki ilişkiyi açıklar.</t>
  </si>
  <si>
    <t>5. İnsanın çalışmasının karşılığını alacağı bilinciyle hareket eder</t>
  </si>
  <si>
    <t>6. Her canlının bir sonu olduğunun farkına varır.</t>
  </si>
  <si>
    <t>7. Allah’a güvenmenin (tevekkül) pasif bir bekleyiş olmadığının farkında olur.</t>
  </si>
  <si>
    <t>8. Kaza ve kaderle ilgili toplumda yaygın olan yanlış anlayışların sebeplerini irdeler.</t>
  </si>
  <si>
    <t>9. Ayete’l-Kürsi’yi ezbere okur ve anlamını söyler.</t>
  </si>
  <si>
    <t>10. Bu ünitede neler öğrendiğini hatırlar.</t>
  </si>
  <si>
    <t>2.  ÜNİTE   : ZEKAT, HAC VE KURBAN İBADETİ ÖĞRENME ALANI: İBADET</t>
  </si>
  <si>
    <t>1. Paylaşma ve yardımlaşmanın birey ve toplum için önemini yorumlar.</t>
  </si>
  <si>
    <t>2. İslam’ın paylaşma ve yardımlaşmaya verdiği önemi yorumlar.</t>
  </si>
  <si>
    <t>BİRİNCİ DÖNEM MERKEZÎ SİSTEM ORTAK SINAV</t>
  </si>
  <si>
    <t>3. Paylaşma ve yardımlaşma ibadeti olarak zekât ve sadakanın kimler tarafından, kimlere, nelerden, nasıl verileceğini açıklar.</t>
  </si>
  <si>
    <t>4. Zekât ve sadakanın birey ve topluma katkılarını araştırır.</t>
  </si>
  <si>
    <t>5. Başkalarına yardım ettiğinde yaşadığı duyguları arkadaşları ile paylaşır.</t>
  </si>
  <si>
    <t>6. Ülkemizdeki sosyal yardımlaşma kurumlarını tanır.</t>
  </si>
  <si>
    <t>7. Hac ibadetinin nasıl ve niçin yapıldığını açıklar.</t>
  </si>
  <si>
    <t>8. Hac ve umre ile ilgili mekân ve kavramların anlamlarını kavrar.</t>
  </si>
  <si>
    <t xml:space="preserve">9. Haccın birey ve toplum üzerindeki etkilerini açıklar. </t>
  </si>
  <si>
    <t>10. Hac ve umrenin Müslümanlar arası iletişim ve etkileşime nasıl katkı sağladığının farkında olur.</t>
  </si>
  <si>
    <t>11. Kurban ibadetinin anlamını, sosyal dayanışma ve yardımlaşma açısından önemini açıklar.</t>
  </si>
  <si>
    <t>12. Bu ünitede neler öğrendiğini hatırlar.</t>
  </si>
  <si>
    <t>3.ÜNİTE :HZ. MUHAMMED’İN HAYATINDAN ÖRNEK DAVRANIŞLAR ÖĞRENME ALANI: HZ. MUHAMMED (S.A.V)</t>
  </si>
  <si>
    <t>I. DÖNEM İKİNCİ SINAV</t>
  </si>
  <si>
    <t>1. Güzel davranışlara Hz. Muhammed’in hayatından örnekler verir.</t>
  </si>
  <si>
    <t>2. Hz. Muhammed’in örnek davranışlarının toplumsal hayattaki önemini kavrar.</t>
  </si>
  <si>
    <t>3. Hz. Muhammed’in olaylar karşısındaki tutumlarından hareketle örnek davranışlarına yönelik çıkarımlarda bulunur.</t>
  </si>
  <si>
    <t>4. Hz. Muhammed’in hikmetli sözleriyle insanları iyiye ve güzele yönlendirdiğine örnekler verir.</t>
  </si>
  <si>
    <t>5. Hz. Muhammed’in doğa ve hayvan sevgisiyle ilgili davranışlarına örnekler vererek doğayı ve hayvanları koruma konusunda duyarlı olur.</t>
  </si>
  <si>
    <t>6.Bu ünitede neler öğrendiğini hatırlar.</t>
  </si>
  <si>
    <t>4.   ÜNİTE: KUR’AN’DA AKIL VE BİLGİ DAVRANIŞLAR  ÖĞRENME ALANI: HZ. KUR’AN VE YORUMU</t>
  </si>
  <si>
    <t xml:space="preserve">1. Dini anlamada ve sorumlulukta aklın önemini yorumlar. </t>
  </si>
  <si>
    <t>2. Kur’an’ın aklı kullanmaya verdiği önemi örneklerle açıklar.</t>
  </si>
  <si>
    <t xml:space="preserve">3. Kur’an’ın doğru bilgiyi teşvik ettiğine ayetlerden örnekler verir. </t>
  </si>
  <si>
    <t>4. Vahiy, akıl ve duyuların Kur’an’a göre bilgi edinme yolları olduğunu açıklar.</t>
  </si>
  <si>
    <t>5. Taassubun zararlarını ve doğru bilginin kişiyi taassuba düşmekten korumadaki önemini açıklar.</t>
  </si>
  <si>
    <t>6. Hz.Yusuf’un yaşadığı zorluklara rağmen ahlaklı davranmayı seçmesinin nedenlerini gerekçeleri ile açıklar.</t>
  </si>
  <si>
    <t>7.Bu ünitede neler öğrendiğini hatırlar.</t>
  </si>
  <si>
    <t xml:space="preserve">5.ÜNİTE :  İSLAM DİNİNE GÖRE KÖTÜ ALIŞKANLIKLAR   ÖĞRENME ALANI: AHLAK                        </t>
  </si>
  <si>
    <t>1. İslam dininin yasakladığı kötü alışkanlıkları ayet ve hadislerden örneklerle açıklar.</t>
  </si>
  <si>
    <t>2. Kumar, alkollü içki ve uyuşturucunun bireysel ve toplumsal zararlarını örneklerle açıklar.</t>
  </si>
  <si>
    <t>3. Sigaranın birey ve toplum sağlığı açısından zararlarına örnekler verir.</t>
  </si>
  <si>
    <t xml:space="preserve">4. Kötü alışkanlık ve davranışların nasıl başladığını açıklar. </t>
  </si>
  <si>
    <t>5. Kötü alışkanlık ve davranışlardan kaçınmaya yönelik çözüm önerilerinde bulunur. Atatürk’ün çocuklara verdiği önemi kavrar.</t>
  </si>
  <si>
    <t>6. Başkalarına zarar vermenin kul hakkını ihlal anlamına geleceği bilinciyle kul hakkı konusunda duyarlı olur.</t>
  </si>
  <si>
    <t>7. Bu ünitede neler öğrendiğini hatırlar.</t>
  </si>
  <si>
    <t>6. ÜNİTE: DİNLER VE EVRENSEL ÖĞÜTLERİ  ÖĞRENME ALANI: DİN VE KÜLTÜR</t>
  </si>
  <si>
    <t>1. Evrenselliğin ve evrensel değerlerin anlamını yorumlar.</t>
  </si>
  <si>
    <t>2. Dinin evrensel bir olgu olduğunun farkına varır.</t>
  </si>
  <si>
    <t>3. Günümüzde yaşayan dinleri temel özellikleriyle tanır.</t>
  </si>
  <si>
    <t>İKİNCİ DÖNEM MERKEZÎ SİSTEM ORTAK SINAV</t>
  </si>
  <si>
    <t xml:space="preserve">4. İslam’ın dinler arasındaki yerini kavrar. </t>
  </si>
  <si>
    <t>5. Dinlerin ve İslam’ın evrensel öğütlerine örnekler vererek bunların insanlık için önemini fark eder.</t>
  </si>
  <si>
    <t>II. DÖNEM İKİNCİ SINAV</t>
  </si>
  <si>
    <t>6. Farklı din ve inançlara hoşgörülü olur. 7. İstismarcı misyonerlik faaliyetleri hakkında duyarlı olur. 8. Bu ünitede neler öğrendiğini hatırlar.</t>
  </si>
  <si>
    <t>5.snf</t>
  </si>
  <si>
    <t>6.snf</t>
  </si>
  <si>
    <t>7.snf</t>
  </si>
  <si>
    <t>8.snf</t>
  </si>
  <si>
    <t>DİN KÜLTÜRÜ VE AHLAK BİLGİSİ</t>
  </si>
  <si>
    <t>Sınıf</t>
  </si>
  <si>
    <t>Ders</t>
  </si>
  <si>
    <t>5.1.3.1. Boşaltımda görevli yapı ve organları tanır.</t>
  </si>
  <si>
    <t>5.1.3.2. Vücutta farklı boşaltım şekillerinin olduğu ve boşaltım faaliyetleri sonucu oluşan zararlı maddelerin vücut dışına atılması gerektiği çıkarımını yapar.</t>
  </si>
  <si>
    <t>5.1.3.3. Böbreklerin sağlığını korumak için nelere dikkat edilmesi gerektiğini araştırır ve sunar.</t>
  </si>
  <si>
    <t>5.2.1.1. Kuvvetin büyüklüğünü dinamometre ile ölçer ve birimini ifade eder</t>
  </si>
  <si>
    <t>5.2.1.1. Kuvvetin büyüklüğünü dinamometre ile ölçer ve birimini ifade eder.</t>
  </si>
  <si>
    <t>5.2.2.1. Sürtünme kuvvetinin çeşitli ortamlarda hareketi engelleyici etkisini deneyerek keşfeder ve sürtünme kuvvetine günlük yaşamdan örnekler verir.</t>
  </si>
  <si>
    <t>5.4.1.1. Bir kaynaktan çıkan ışığın her yönde ve doğrusal bir yol izlediğini bilir ve çizimle gösterir.</t>
  </si>
  <si>
    <t>5.4.2.1. Maddeleri, ışığı geçirme durumlarına göre sınıflandırır ve örnekler verir.</t>
  </si>
  <si>
    <t>5.4.3.1. Tam gölgenin nasıl oluştuğunu gözlemler ve basit ışın çizimleri ile gösterir.</t>
  </si>
  <si>
    <t>5.4.3.2. Tam gölgenin durumunu etkileyen değişkenlerin neler olduğunu tahmin eder ve tahminlerini test eder.</t>
  </si>
  <si>
    <t>5.4.4.1. Sesin yayılabildiği ortamları tahmin eder ve bu tahminlerini test eder.</t>
  </si>
  <si>
    <t>5.4.5.1. Farklı cisimlerle üretilen seslerin farklı olduğunu deneyerek keşfeder.</t>
  </si>
  <si>
    <t>5.4.5.2. Aynı sesin, farklı ortamlarda farklı duyulduğunu keşfeder.</t>
  </si>
  <si>
    <t>5.5.1.1. Canlılara örnekler vererek benzerlik ve farklılıklarına göre gruplandırır.</t>
  </si>
  <si>
    <t>5.5.2.1. İnsan faaliyetleri sonucunda oluşan çevre sorunlarını araştırır ve bu sorunların çözümüne ilişkin önerilerde bulunur.</t>
  </si>
  <si>
    <t>5.5.2.2. Yakın çevresindeki bir çevre sorununun çözümüne ilişkin proje tasarlar ve sunar.</t>
  </si>
  <si>
    <t>5.6.1.1. Bir elektrik devresindeki lamba parlaklığını etkileyen değişkenlerin neler olduğunu tahmin eder ve tahminlerini test eder.</t>
  </si>
  <si>
    <t>5.6.2.1. Bir elektrik devresindeki elemanları sembolleriyle gösterir.</t>
  </si>
  <si>
    <t>5.7.1.1. Yer kabuğunun kara tabakasının kayaçlardan oluştuğunu bilir.</t>
  </si>
  <si>
    <t>5.7.1.2. Kayaçlarla madenleri ilişkilendirir ve madenlerin teknolojik ham madde olarak önemini tartışır.</t>
  </si>
  <si>
    <t>5.7.1.3. Fosillerin oluşumunu ve fosil çeşitlerini araştırır ve sunar.</t>
  </si>
  <si>
    <t>5.7.1.4. Fosil bilimin, bir bilim dalı olduğunu kavrar ve bu alanda çalışan uzmanlara ne ad verildiğini bilir.</t>
  </si>
  <si>
    <t>5.7.1.5. Doğal anıtlara örnekler verir ve kültürel miras olarak önemini tartışır.</t>
  </si>
  <si>
    <t>5.7.1.6. Doğal anıtların korunarak gelecek nesillere aktarılmasına yönelik öneriler sunar.</t>
  </si>
  <si>
    <t>5.7.2.1. Erozyon ile heyelan arasındaki farkı açıklar ve erozyonun gelecekte yol açabileceği sonuçları tahmin eder.</t>
  </si>
  <si>
    <t>5.7.2.2. Toprağı erozyonun olumsuz etkilerinden korumak için çözüm önerileri sunar.</t>
  </si>
  <si>
    <t>5.7.3.1. Yer altı ve yer üstü sularına örnekler verir ve kullanım alanlarını açıklar.</t>
  </si>
  <si>
    <t>5.7.4.1. Hava, toprak ve su kirliliğinin nedenlerini, yol açacağı olumsuz sonuçları ve alınabilecek önlemleri tartışır.</t>
  </si>
  <si>
    <t>6.1.1.1. Hayvan ve bitki hücrelerini, temel kısımları ve görevleri açısından karşılaştırır.</t>
  </si>
  <si>
    <t xml:space="preserve">6.1.1.2. Geçmişten günümüze, hücrenin yapısı ile ilgili olarak ileri sürülen görüşleri teknolojik gelişmelerle ilişkilendirerek tartışır. </t>
  </si>
  <si>
    <t xml:space="preserve">6.1.1.3. Hücre-doku-organ-sistem-organizma ilişkisini açıklar. </t>
  </si>
  <si>
    <t xml:space="preserve">6.1.2.1. Destek ve hareket sistemine ait yapıları açıklar ve görevlerini belirterek örnekler verir.    </t>
  </si>
  <si>
    <t>6.1.2.2. Destek ve hareket sisteminin sağlığını korumak için yapılması gerekenleri araştırır ve sunar.</t>
  </si>
  <si>
    <t>6.1.3.1. Solunum sistemini oluşturan yapı ve organları model üzerinde gösterir.</t>
  </si>
  <si>
    <t>6.1.3.2. Akciğerlerin yapısını açıklar ve alveol-kılcal damar arasındaki gaz alışverişini model üzerinde gösterir.</t>
  </si>
  <si>
    <t>6.1.3.3. Solunum sisteminin sağlığını korumak için yapılması gerekenleri araştırma verilerine dayalı olarak tartışır.</t>
  </si>
  <si>
    <t>6.1.4.1. Dolaşım sistemini oluşturan yapı ve organları görevleri ile birlikte açıklar.</t>
  </si>
  <si>
    <t>6.1.4.2. Büyük ve küçük kan dolaşımını şema üzerinde gösterir.</t>
  </si>
  <si>
    <t>6.1.4.3. Kanın yapı ve görevlerini kavrar.</t>
  </si>
  <si>
    <t>6.1.4.4. Kan grupları arasındaki kan alışverişini kavrar.</t>
  </si>
  <si>
    <t>6.1.4.5. Kan bağışının toplum açısından önemini araştırarak fark eder.</t>
  </si>
  <si>
    <t>6.1.4.6. Dolaşım sisteminin sağlığını korumak için yapılması gerekenleri araştırma verilerine dayalı olarak tartışır.</t>
  </si>
  <si>
    <t>6.2.1.1. Bir cisme etki eden kuvvetin yönünü, doğrultusunu ve büyüklüğünü çizerek gösterir.6.2.1.2. Bileşke kuvveti açıklar.</t>
  </si>
  <si>
    <t>6.2.1.3. Bir cisme etki eden birden fazla kuvveti deneyle ve çizimle gösterir</t>
  </si>
  <si>
    <t>6.2.1.4. Dengelenmiş ve dengelenmemiş kuvvetleri, cisimlerin hareket durumlarını gözlemleyerek keşfeder ve karşılaştırır</t>
  </si>
  <si>
    <t>6.2.2.1. Sürati tanımlar ve birimini ifade eder. Sürat birimleri olarak (metre/saniye) ve (kilometre/saat) dikkate alınır.</t>
  </si>
  <si>
    <t>6.2.2.2. Yol, zaman ve sürat arasındaki ilişkiyi grafik üzerinde gösterir ve yorumlar.</t>
  </si>
  <si>
    <t>6.4.1.1. Işığın düzgün ve pürüzlü yüzeylerdeki yansımalarını gözlemler ve ışınlar çizerek gösterir.</t>
  </si>
  <si>
    <t>6.4.1.2. Işığın yansımasında gelen ışın, yansıyan ışın ve yüzeyin normali arasındaki ilişkiyi açıklar</t>
  </si>
  <si>
    <t>6.4.1.2. Işığın yansımasında gelen ışın, yansıyan ışın ve yüzeyin normali arasındaki ilişkiyi açıklar.</t>
  </si>
  <si>
    <t>4.2. Sesin madde ile etkileşimi ile ilgili olarak öğrenciler;</t>
  </si>
  <si>
    <t>6.4.2.1. Sesin madde ile etkileşimi sonucunda oluşabilecek durumları kavrar.</t>
  </si>
  <si>
    <t>6.4.2.2. Sesin yayılmasını önlemeye yönelik tahminlerde bulunur ve tahminlerini test eder.</t>
  </si>
  <si>
    <t>6.4.2.3. Ses yalıtımının önemini açıklar ve ses yalıtımı için geliştirilen teknolojik ve mimari uygulamalara örnekler verir.</t>
  </si>
  <si>
    <t>6.5.1.1. Bitki ve hayvanlardaki üreme çeşitlerini karşılaştırır.</t>
  </si>
  <si>
    <t>6.6.1.1. Maddeleri, ısı iletimi bakımından sınıflandırır.</t>
  </si>
  <si>
    <t>6.6.1.2. Binalarda ısı yalıtımının önemini, aile ve ülke ekonomisi ve kaynakların etkili kullanımı bakımından tartışır.</t>
  </si>
  <si>
    <t>6.6.1.3. Binalarda kullanılan ısı yalıtım malzemelerinin seçilme ölçütlerini belirler.</t>
  </si>
  <si>
    <t>6.6.1.4. Alternatif ısı yalıtım malzemeleri geliştirir.</t>
  </si>
  <si>
    <t>6.2  Yakıtlar ile ilgili olarak öğrenciler;</t>
  </si>
  <si>
    <t>6.6.2.1. Yakıtları, katı, sıvı ve gaz yakıtlar olarak sınıflandırarak yaygın olarak kullanılan yakıtlara örnekler verir.</t>
  </si>
  <si>
    <t>6.6.2.2. Farklı türdeki yakıtların ısı amaçlı kullanımının, insan ve çevre üzerine etkilerini araştırır ve sunar.</t>
  </si>
  <si>
    <t>6.6.2.3. Soba ve doğal gaz zehirlenmeleri ile ilgili alınması gereken tedbirleri araştırır ve rapor eder.</t>
  </si>
  <si>
    <t xml:space="preserve">6.7.1.1. Tasarladığı elektrik devresini kullanarak maddeleri, elektriği iletme durumlarına göre sınıflandırır.                                                               </t>
  </si>
  <si>
    <t>6.7.1.2. Maddelerin elektriksel iletkenlik ve yalıtkanlık özelliklerinin hangi amaçlar için kullanıldığını günlük yaşamdan örneklerle açıklar.</t>
  </si>
  <si>
    <t>6.7.2.1. Bir elektrik devresindeki ampulün parlaklığının bağlı olduğu değişkenleri tahmin eder ve tahminlerini deneyerek test eder.</t>
  </si>
  <si>
    <t xml:space="preserve">6.7.2.1. Bir elektrik devresindeki ampulün parlaklığının bağlı olduğu değişkenleri tahmin eder ve tahminlerini deneyerek test eder.                                       </t>
  </si>
  <si>
    <t>6.7.2.2. Elektriksel direnci ifade ederek bir iletkenin direncini ölçer ve birimini belirtir.</t>
  </si>
  <si>
    <t>6.7.2.3. Ampulün de bir iletken telden oluştuğunu ve bir direncinin olduğunu fark eder.</t>
  </si>
  <si>
    <t>6.8.1.1. Dünya, Güneş ve Ay’ın şekil ve büyüklüklerini, oluşturduğu modeli kullanarak karşılaştırır.</t>
  </si>
  <si>
    <t>6.8.2.1. Dünya’nın yapısını temsil eden katman modelini açıklar ve bu katmanları genel özelliklerine göre karşılaştırır.</t>
  </si>
  <si>
    <t>6.8.3.1. Ay’ın kendi etrafında dönerken aynı zamanda da Dünya etrafında dolandığını ifade ederek; bu hareketleri temsil bir model oluşturur ve sunar.</t>
  </si>
  <si>
    <t>6.8.3.2. Güneş’ten aldığı ışığı yansıtan Ay’ın, evrelerini ifade eder ve evrelerin görülme sebebini Ay’ın Dünya etrafındaki dolanma hareketi ile ilişkilendirir.</t>
  </si>
  <si>
    <t>1-SİNDİRİM SİSTEMİMİZ VE SİNDİRİM SİSTEMİ SAĞLIĞIMIZ</t>
  </si>
  <si>
    <t>1.1Sindirim sistemini oluşturan yapı ve organları; model, levha ve/ veya şema­ üzerinde gösterir (FTTÇ-4).</t>
  </si>
  <si>
    <t xml:space="preserve">1.2Besinlerin vücuda yararlı hâle gelmesi için değişime uğraması gerektiğini tahmin eder.  </t>
  </si>
  <si>
    <t>1.3Besinlerin kana geçebilmesi için fiziksel (mekanik) ve kimyasal sindirime uğraması gerektiğini belirtir.</t>
  </si>
  <si>
    <t>1.4Enzimin   kimyasal sindirimdeki işlevini açıklar.</t>
  </si>
  <si>
    <t xml:space="preserve">1.5Karaciğer ve pankreasın  sindirimdeki görevlerini ifade eder. </t>
  </si>
  <si>
    <t>1.6Sindirime uğrayan besinlerin bağırsaklardan kana geçişini açıklar.</t>
  </si>
  <si>
    <t>2-BOŞALTIM SİSTEMİMİZ VÜCUDUMUZDAN ATIKLARI UZAKLAŞ.</t>
  </si>
  <si>
    <t>2.        Boşaltım sistemi ile ilgili olarak öğrenciler;</t>
  </si>
  <si>
    <t>2.2.      Boşaltım sisteminde böbreklerin görevini ve önemini açıklar.</t>
  </si>
  <si>
    <t>2.3. Boşaltım sistemi  sağlığının korunması için alınabilecek önlemlerin farkına varır.</t>
  </si>
  <si>
    <t>2.4       Bazı böbrek rahatsızlıklarının tedavisinde  kullanılan teknolojik gelişmelere örnekler verir (FTTÇ-5, 17, 29, 30, 32).</t>
  </si>
  <si>
    <t>2-DENETLEYİCİ VE DÜZENLEYİCİ SİSTEMİMİZ</t>
  </si>
  <si>
    <t>1.Denetleyici ve düzenleyici sistem ile ilgili olarak öğrenciler;</t>
  </si>
  <si>
    <t>3.1.   Sinir sisteminin bölümlerini;  model, levha ve/veya şema üzerinde gösterir (FTTÇ-4).</t>
  </si>
  <si>
    <t>3.2.   Sinir sisteminin bölümlerinin görevlerini açıklar.</t>
  </si>
  <si>
    <r>
      <t xml:space="preserve">3.3.   </t>
    </r>
    <r>
      <rPr>
        <sz val="11"/>
        <color rgb="FF000000"/>
        <rFont val="Calibri"/>
        <family val="2"/>
        <charset val="162"/>
        <scheme val="minor"/>
      </rPr>
      <t>Refleksi gözlemleyecek bir deney tasarlar (BSB-16)</t>
    </r>
    <r>
      <rPr>
        <sz val="11"/>
        <color rgb="FFFF0000"/>
        <rFont val="Calibri"/>
        <family val="2"/>
        <charset val="162"/>
        <scheme val="minor"/>
      </rPr>
      <t xml:space="preserve">. </t>
    </r>
  </si>
  <si>
    <t xml:space="preserve">3.4.   İç salgı bezlerini; model, levha ve/veya şema üzerinde göstererek görevlerini açıklar (FTTÇ-4). </t>
  </si>
  <si>
    <t>4-DUYU ORGANLARIMIZ</t>
  </si>
  <si>
    <t>4.             Duyu organları ile ilgili olarak öğrenciler;</t>
  </si>
  <si>
    <r>
      <t xml:space="preserve">4.1.            </t>
    </r>
    <r>
      <rPr>
        <sz val="11"/>
        <color rgb="FF000000"/>
        <rFont val="Calibri"/>
        <family val="2"/>
        <charset val="162"/>
        <scheme val="minor"/>
      </rPr>
      <t>Çevremizdeki uyarıları algılamamızda duyu organlarının rolünü fark eder.</t>
    </r>
  </si>
  <si>
    <r>
      <t xml:space="preserve">4.3.         </t>
    </r>
    <r>
      <rPr>
        <sz val="11"/>
        <color rgb="FF000000"/>
        <rFont val="Calibri"/>
        <family val="2"/>
        <charset val="162"/>
        <scheme val="minor"/>
      </rPr>
      <t>Duyu organlarının hangi tür uyarıları aldığını ve bunlara nasıl cevap verildiğini açıklar.</t>
    </r>
  </si>
  <si>
    <r>
      <t xml:space="preserve">4.4.           </t>
    </r>
    <r>
      <rPr>
        <sz val="11"/>
        <color rgb="FF000000"/>
        <rFont val="Calibri"/>
        <family val="2"/>
        <charset val="162"/>
        <scheme val="minor"/>
      </rPr>
      <t>Koku alma ve tat alma arasındaki ilişkiyi deneyle gösterir (BSB-1).</t>
    </r>
  </si>
  <si>
    <r>
      <t xml:space="preserve">4.5.      </t>
    </r>
    <r>
      <rPr>
        <sz val="11"/>
        <color rgb="FF000000"/>
        <rFont val="Calibri"/>
        <family val="2"/>
        <charset val="162"/>
        <scheme val="minor"/>
      </rPr>
      <t>Duyu organlarındaki aksaklıklara ve teknolojinin bu aksaklıkların giderilmesinde kullanımına örnekler verir (FTTÇ 31,32).</t>
    </r>
  </si>
  <si>
    <r>
      <t xml:space="preserve">4.6.      </t>
    </r>
    <r>
      <rPr>
        <sz val="11"/>
        <color rgb="FF000000"/>
        <rFont val="Calibri"/>
        <family val="2"/>
        <charset val="162"/>
        <scheme val="minor"/>
      </rPr>
      <t>Duyu organlarının sağlığını korumak amacı ile alınabilecek önlemlere günlük hayatından örnekler verir.</t>
    </r>
  </si>
  <si>
    <r>
      <t xml:space="preserve">4.7.      </t>
    </r>
    <r>
      <rPr>
        <sz val="11"/>
        <color rgb="FF000000"/>
        <rFont val="Calibri"/>
        <family val="2"/>
        <charset val="162"/>
        <scheme val="minor"/>
      </rPr>
      <t>Kendini, görme veya işitme engelli kişilerin yerine koyarak onları anlamaya çalışır (TD-3).</t>
    </r>
  </si>
  <si>
    <t>5-VUCUDUMUZDAKİ SİSTEMLERİN SAĞLIĞI VE ORGAN BAĞIŞI</t>
  </si>
  <si>
    <t>5. Vücudumuzdaki sistemlerle ile  ilgili olarak öğrenciler;</t>
  </si>
  <si>
    <t>5.4.   Organ bağışının önemini vurgular.</t>
  </si>
  <si>
    <t>1-YAYLARI TANIYALIM</t>
  </si>
  <si>
    <t>Sarmal yayların özellikleri ile ilgili olarak öğrenciler;</t>
  </si>
  <si>
    <t>1.1.   Yayların esneklik özelliği gösterdiğini gözlemler (BSB-1).</t>
  </si>
  <si>
    <t>1.2.   Bir yayı sıkıştıran veya geren cisme, yayın eşit büyüklükte ve zıt yönde bir kuvvet uyguladığını belirtir.</t>
  </si>
  <si>
    <t xml:space="preserve">1.3.   Bir yayı geren veya sıkıştıran kuvvetin artması durumunda yayın uyguladığı kuvvetin de arttığını fark eder (BSB-1). </t>
  </si>
  <si>
    <t xml:space="preserve">1.4.   Bir yayın esneklik özelliğini kaybedebileceğini keşfeder (BSB-16,18).  </t>
  </si>
  <si>
    <t>1.5.   Yayların özelliklerini kullanarak bir dinamometre tasarlar ve yapar (BSB-16,22,23,24,27, FTTÇ-9; TD-3).</t>
  </si>
  <si>
    <t>2-İŞ VE ENERJİ</t>
  </si>
  <si>
    <t xml:space="preserve">2.      Kuvvet, iş ve enerji ile ilgili olarak öğrenciler; </t>
  </si>
  <si>
    <t>2.1.   Kuvvet, iş ve enerji arasındaki ilişkiyi araştırır.</t>
  </si>
  <si>
    <t>2.2.   Fiziksel anlamda işi tanımlar ve birimini belirtir.</t>
  </si>
  <si>
    <t>2.3.   Bir cisme hareket doğrultusuna dik olarak etki eden  kuvvetin, fiziksel anlamda iş yapmadığını ifade eder.</t>
  </si>
  <si>
    <t>2.4.   Enerjiyi iş yapabilme yeteneği olarak tanımlar.</t>
  </si>
  <si>
    <t>2.5.   Hareketli cisimlerin kinetik enerjiye sahip olduğunu fark eder (BSB-1,3,8).</t>
  </si>
  <si>
    <t>2.6.   Kinetik enerjinin sürat ve kütle ile olan ilişkisini keşfeder (BSB-16,19,20,27,32).</t>
  </si>
  <si>
    <t>2.7.   Cisimlerin konumları nedeniyle çekim potansiyel enerjisine sahip olduğunu belirtir.</t>
  </si>
  <si>
    <t>2.8.   Çekim potansiyel enerjisinin cismin ağırlığına ve yüksekliğine bağlı olduğunu keşfeder (BSB-16,19,20,27,32).</t>
  </si>
  <si>
    <t>2.9.   Bazı cisimlerin esneklik özelliği nedeni ile esneklik potansiyel enerjisine sahip olabileceğini belirtir.</t>
  </si>
  <si>
    <t>2.10. Sıkıştırılmış veya gerilmiş bir yayın esneklik potansiyel enerjisine sahip olduğunu fark eder (BSB-16,19,20,27,32).</t>
  </si>
  <si>
    <t>2.11. Yayın esneklik potansiyel enerjisinin yayın sıkışma (veya ,gerilme) miktarı ve yayın esneklik özelliğine bağlı olduğunu keşfeder (BSB-16,19,20,27,32).</t>
  </si>
  <si>
    <t>2.12. Potansiyel ve kinetik enerjilerin birbirine dönüşebileceğini örneklerle açıklar (BSB-25).</t>
  </si>
  <si>
    <t>2.13. Enerji dönüşümlerinden hareketle, enerjinin korunduğu sonucunu çıkarır.</t>
  </si>
  <si>
    <t>2.14. Çeşitli enerji türlerini araştırır ve bunlar arasındaki dönüşümlere örnekler verir (FTTÇ-7,30,33,34; TD-3).</t>
  </si>
  <si>
    <t>3-HAYATIMIZI KOLAYLAŞTIRAN MAKİNELER</t>
  </si>
  <si>
    <t>3.  Basit makineler ile ilgili olarak öğrenciler;</t>
  </si>
  <si>
    <t>3.1.   Bir kuvvetin yönünün nasıl değiştirilebileceği hakkında tahminlerde bulunur ve tahminlerini test eder (BSB-1,9,16).</t>
  </si>
  <si>
    <t>3.2.  Bir kuvvetin yönünü ve/veya büyüklüğünü değiştirmek için kullanılan araçları basit makineler olarak isimlendirir.</t>
  </si>
  <si>
    <t>3.4.  Bir işi yaparken basit makine kullanmanın enerji tasarrufu sağlamayacağını ,sadece iş yapma kolaylığı sağlayacağını belirtir.</t>
  </si>
  <si>
    <t xml:space="preserve">3.5.   Belirli bir giriş kuvvetini, en az üç basit makineden oluşan bir bileşik makineye uygulayarak çıkış kuvvetinin büyüklüğünü artıracak bir tasarım yapar (BSB-16,22,23,24,27; FTTÇ-8,9). </t>
  </si>
  <si>
    <t>3.6.   Farklı basit makine çeşitlerini araştırarak basit makinelerin geçmişte ve günümüzde insanlığa sunduğu yararları değerlendirir (FTTÇ-7,30,33,34; TD-3).</t>
  </si>
  <si>
    <t>3.7.  Tasarladığı bileşik makinenin uzun süre kullanıldığında, en çok hangi kısımlarının ne şekilde aşınacağını tahmin eder (BSB-9; FTTÇ-10).</t>
  </si>
  <si>
    <t>4-ENERJİ VE SÜRTÜNME KUVVETİ</t>
  </si>
  <si>
    <t>4.   Sürtünme kuvvetinin enerji kaybına yol açması ile ilgili olarak öğrenciler;</t>
  </si>
  <si>
    <t>4.1.  Sürtünen yüzeylerin ısındığını deneylerle gösterir (BSB-16).</t>
  </si>
  <si>
    <t>4.2.  Sürtünme kuvvetinin, kinetik enerjide bir azalmaya sebep olacağını fark eder (BSB-15,16,17,18,19,20).</t>
  </si>
  <si>
    <t>4.3.  Kinetik enerjideki azalmayı enerji dönüşümüyle açıklar.</t>
  </si>
  <si>
    <t>4.4.  Hava ve su direncinin de kinetik enerjide bir azalmaya neden olacağı genellemesini yapar.</t>
  </si>
  <si>
    <t>4.5.  Sürtünme kuvvetinin az veya çok olmasının gerekli olduğu yerleri araştırır ve sunar (BSB-32).</t>
  </si>
  <si>
    <t>1-ELEMENT VE SEMBOLLERİ</t>
  </si>
  <si>
    <t>1.    Element ve elementlerin sembolleri ile ilgili olarak öğrenciler;</t>
  </si>
  <si>
    <t>1.1.   Model üzerinde, bir elementin bütün atomlarının aynı olduğunu fark eder (BSB- 28).</t>
  </si>
  <si>
    <t>1.2.   Model ve şekilleri kullanarak farklı elementlerin atomlarının farklı olduğunu sezer (BSB-5,6).</t>
  </si>
  <si>
    <t xml:space="preserve">1.3.   Periyodik sistemdeki ilk 20 elementi ve günlük hayatta karşılaştığı yaygın element isimlerini listeler </t>
  </si>
  <si>
    <t>1.4.   Elementleri sembollerle göstermenin bilimsel iletişimi kolaylaştırdığını fark eder (FTTÇ- 4).</t>
  </si>
  <si>
    <t>1.5.  İlk 20 elementin ve yaygın elementlerin sembolleri verildiğinde isimlerini, isimleri verildiğinde sembollerini belirtir.</t>
  </si>
  <si>
    <t>2-ATOMUN YAPISI</t>
  </si>
  <si>
    <t>2.   Atomun yapısı ile ilgili olarak öğrenciler;</t>
  </si>
  <si>
    <t>2.2.  Sürtme ile elektriklenme olayına dayanarak atomun kendinden daha basit öğelerden oluştuğu çıkarımını yapar (BSB-8).</t>
  </si>
  <si>
    <t xml:space="preserve">2.3.   Atomun çekirdeğini, çekirdeğin temel parçacıklarını ve elektronları temsili resimler üzerinde gösterir. </t>
  </si>
  <si>
    <t xml:space="preserve">2.4.    </t>
  </si>
  <si>
    <t>2.5.  Elektronu, protonu ve nötronu kütle ve yük açısından karşılaştırır.</t>
  </si>
  <si>
    <t>2.6.  Nötr atomlarda, proton ve elektron sayıları arasında ilişki kurar (BSB- 7; TD-1).</t>
  </si>
  <si>
    <t>2.7.Aynı elementin atomlarında, proton sayısının (atom numarası) hep sabit olduğunu, nötron sayısının az da olsa değişebileceğini belirtir.</t>
  </si>
  <si>
    <t>2.7.Aynı atomda, elektronların çekirdekten farklı uzaklıklarda olabileceğini belirtir.</t>
  </si>
  <si>
    <t>2.8.Çizilmiş atom modelleri üzerinde elektron katmanlarını gösterir, katmanlardaki elektron sayılarını içten dışa doğru sayar.</t>
  </si>
  <si>
    <t>2.9Proton sayısı bilinen hafif atomların (Z≤20) elektron dizilim modelini çizer (FTTÇ- 4).</t>
  </si>
  <si>
    <t>2.10Atom modellerinin tarihsel gelişimini kavrar; elektron bulut u modelinin en gerçekçi algılama olacağını fark eder (FTTÇ-3).</t>
  </si>
  <si>
    <t>2.11.Bilimsel modellerin, gözlenen olguları açıkladığı sürece ve açıkladığı ölçekte geçerli olacağını, modellerin gerçeğe birebir uyma iddiası ve gereği olmadığını fark eder (FTTÇ- 4).</t>
  </si>
  <si>
    <t>3-ELEKTRONLARIN DİZİLİMİ VE KİMYASAL ÖZELLİKLERİ</t>
  </si>
  <si>
    <t>3.1Dış katmanında 8 elektron bulunduran atomların elektron alıp-vermeye yatkın olmadığını (kararlı olduğunu) belirtir.</t>
  </si>
  <si>
    <t>3.2.Elektron almaya veya vermeye yatkın atomları belirler.</t>
  </si>
  <si>
    <t>3.4Atomların elektron verdiğinde pozitif (+), elektron aldığında ise negatif (-) yük ile yüklendiği çıkarımını yapar.</t>
  </si>
  <si>
    <t>3.5Yüklü atomları “iyon” olarak adlandırır.</t>
  </si>
  <si>
    <t>3.6Pozitif yüklü iyonları “katyon”, negatif yüklü iyonları ise “anyon” olarak adlandırır.</t>
  </si>
  <si>
    <t>3.7Çok atomlu yaygın iyonların ad ve formüllerini bilir.</t>
  </si>
  <si>
    <t>4-KİMYASAL BAĞ</t>
  </si>
  <si>
    <t>4.4.   Asal gazların neden bağ yapmadığını açıklar.</t>
  </si>
  <si>
    <r>
      <t xml:space="preserve">4.7.   </t>
    </r>
    <r>
      <rPr>
        <sz val="11"/>
        <color rgb="FF000000"/>
        <rFont val="Calibri"/>
        <family val="2"/>
        <charset val="162"/>
        <scheme val="minor"/>
      </rPr>
      <t>Kovalent bağlar ile moleküller arasında ilişki kurar (TD-1).</t>
    </r>
  </si>
  <si>
    <t>5-BİLEŞİKLER VE FORMÜLLERİ</t>
  </si>
  <si>
    <t>5.1.  Farklı atomların bir araya gelerek yeni maddeler oluşturabileceğini fark eder (BSB- 5).</t>
  </si>
  <si>
    <t>5.2.  Her bileşikte en az iki element bulunduğunu fark eder.</t>
  </si>
  <si>
    <t>5.3.  Molekül yapılı bileşiklerin model veya resmi üzerinde atomları ve molekülleri gösterir (BSB-28).</t>
  </si>
  <si>
    <t>5.4.  Moleküllerde; her elementin atom sayısının, örgü yapılarda; elementlerin atom sayılarının oranını belirler.</t>
  </si>
  <si>
    <t>5.5.  Günlük hayatta sıkça karşılaştığı basit iyonik ve  bazı kovalent bileşiklerin formüllerini yazar (FTTÇ- 4).</t>
  </si>
  <si>
    <t>5.6.  Element ve bileşiklerin hangilerinin moleküllerden oluştuğuna örnekler verir.</t>
  </si>
  <si>
    <t>6-KARIŞIMLAR</t>
  </si>
  <si>
    <t>6.1.  Karışımlarda birden çok element veya bileşik bulunduğunu fark eder (BSB- 2, 4).</t>
  </si>
  <si>
    <t>6.3.  Katı, sıvı ve gaz maddelerin sıvılardaki çözeltilerine örnekler verir.</t>
  </si>
  <si>
    <t xml:space="preserve">6.4.  Çözeltilerde, çözücü molekülleri ile çözünen maddenin iyon veya molekülleri arasındaki etkileşimlerini açıklar. </t>
  </si>
  <si>
    <t>6.5.  Sıcaklık yükseldikçe çözünmenin hızlandığını fark eder.</t>
  </si>
  <si>
    <t>6.7.  Çözeltileri derişik ve seyreltik şeklinde sınıflandırır (BSB-5, 7).</t>
  </si>
  <si>
    <t>6.8.  Çözeltilerin nasıl seyreltileceğini ve/veya deriştirileceğini deneyle gösterir (BSB-15, 16, 17, 18; TD-3).</t>
  </si>
  <si>
    <t>6.9.  Bazı çözeltilerin elektrik enerjisini ilettiğini deneyle gösterir; elektrolit olan ve elektrolit olmayan maddeler arasındaki farkı açıklar (BSB- 2, 5, 7).</t>
  </si>
  <si>
    <t>6.10.   Yağmur ve yüzey sularının kısmen iletken olmasının sebebini ve doğurabileceği tehlikeleri açıklar (FTTÇ- 26, 28, 29).</t>
  </si>
  <si>
    <t>1-IŞIĞIN SOĞRULMASI</t>
  </si>
  <si>
    <t>1.        Işığın soğurulması ile ilgili olarak öğrenciler;</t>
  </si>
  <si>
    <t>1.1.     Işığın madde ile etkileşimi sonucunda soğurulabileceğini fark eder.</t>
  </si>
  <si>
    <t>1.2.     Işıkla etkileşen maddelerin ısındığını gözlemler.</t>
  </si>
  <si>
    <t>1.3.     Yaptığı gözlemlere dayanarak maddelerin ışığı soğurduğu çıkarımını yapar (BSB-8).</t>
  </si>
  <si>
    <t>1.4.     Koyu renkli cisimlerin ışığı, açık renkli cisimlere göre daha çok soğurduğunu keşfeder (BSB-2, 6).</t>
  </si>
  <si>
    <t>1.5.     Teknolojik tasarım döngüsünü kullanarak ışığı soğuran maddelerin ısınmasıyla ilgili projeler üretir (FTTÇ-9) .</t>
  </si>
  <si>
    <t>1.6.     Işığın bir enerji türü olduğunu ifade eder (TD-3).</t>
  </si>
  <si>
    <t>1.7.     Işık enerjisinin başka bir enerjiye dönüşebileceğini ifade eder (TD-1, 2).</t>
  </si>
  <si>
    <t>1.8.     Güneş enerjisinden yararlanma yollarına örnekler verir (FTTÇ- 28).</t>
  </si>
  <si>
    <t>2-BEYAZ IŞIK GERÇEKTEN BEYAZMIDIR?</t>
  </si>
  <si>
    <t>2.        Cisimlerin renkli görünmesiyle ilgili olarak öğrenciler;</t>
  </si>
  <si>
    <t>2.1.     Beyaz ışığın tüm renkleri içerdiğini fark eder (BSB-1).</t>
  </si>
  <si>
    <r>
      <t xml:space="preserve">2.2.     </t>
    </r>
    <r>
      <rPr>
        <sz val="11"/>
        <color rgb="FF000000"/>
        <rFont val="Calibri"/>
        <family val="2"/>
        <charset val="162"/>
        <scheme val="minor"/>
      </rPr>
      <t>İnsan gözünün fark edemeyeceği ışınların da olduğunu ifade eder.</t>
    </r>
  </si>
  <si>
    <r>
      <t xml:space="preserve">2.3.     </t>
    </r>
    <r>
      <rPr>
        <sz val="11"/>
        <color rgb="FF000000"/>
        <rFont val="Calibri"/>
        <family val="2"/>
        <charset val="162"/>
        <scheme val="minor"/>
      </rPr>
      <t>Cisimlerin siyah, beyaz veya renkli görünmelerini, ışığın yansıması ve soğurulmasıyla açıklar (BSB-8).</t>
    </r>
  </si>
  <si>
    <t>2.4.     Cisimlerin beyaz ışıkta ve renkli ışıklarda neden farklı renklerde göründüklerini açıklar (BSB-25).</t>
  </si>
  <si>
    <r>
      <t xml:space="preserve">2.5.     </t>
    </r>
    <r>
      <rPr>
        <sz val="11"/>
        <color rgb="FF000000"/>
        <rFont val="Calibri"/>
        <family val="2"/>
        <charset val="162"/>
        <scheme val="minor"/>
      </rPr>
      <t>Gökyüzünün renkli görünmesini ışığın atmosferde soğurulması ve saçılması ile açıklar.</t>
    </r>
  </si>
  <si>
    <t>3-IŞIĞIN KIRILMASI</t>
  </si>
  <si>
    <t>3.        Işığın saydam bir ortamdan başka bir saydam ortama geçmesi ile ilgili olarak öğrenciler;</t>
  </si>
  <si>
    <t>3.1.     Işığın belirli bir yayılma hızının olduğunu ifade eder.</t>
  </si>
  <si>
    <t>3.2.     Işığın hızının saydam bir ortamdan başka bir saydam ortama geçerken değiştiğini ifade eder.</t>
  </si>
  <si>
    <t>3.3.     Işığın saydam bir ortamdan başka bir saydam ortama geçerken doğrultu değiştirdiğini keşfeder (BSB-2, 11,17, 23, 26).</t>
  </si>
  <si>
    <t>3.4.     Işık demetlerinin az kırıcı (az yoğun) saydam bir ortamdan  çok kırıcı (çok yoğun) saydam bir ortama geçerken normale yaklaştığı, çok kırıcı (çok yoğun) saydam bir ortamdan az kırıcı (az yoğun) saydam bir ortama geçerken ise normalden uzaklaştığı sonucunu çıkarır (BSB-31).</t>
  </si>
  <si>
    <t>3.5.     Işığın hem kırıldığı hem de yansıdığı durumlara örnekler verir (BSB-2; TD-1).</t>
  </si>
  <si>
    <t>3.6.     Çeşitli ortamlarda kırılma olayını açıklamak için basit ışın diyagramları çizer (BSB-28).</t>
  </si>
  <si>
    <t>3.7.     İki ortam arasında doğrultu değiştiren ışık demetlerini gözlemleyerek ortamların yoğunluklarını karşılaştırır (BSB-6, 8).</t>
  </si>
  <si>
    <r>
      <t xml:space="preserve">3.8.     </t>
    </r>
    <r>
      <rPr>
        <sz val="11"/>
        <color rgb="FF000000"/>
        <rFont val="Calibri"/>
        <family val="2"/>
        <charset val="162"/>
        <scheme val="minor"/>
      </rPr>
      <t>Işığın her zaman çok kırıcı (çok yoğun) ortamdan az kırıcı (az yoğun) ortama geçemediğini deneyerek keşfeder (BSB-8, 9,30,31).</t>
    </r>
  </si>
  <si>
    <r>
      <t xml:space="preserve">3.9.     </t>
    </r>
    <r>
      <rPr>
        <sz val="11"/>
        <color rgb="FF000000"/>
        <rFont val="Calibri"/>
        <family val="2"/>
        <charset val="162"/>
        <scheme val="minor"/>
      </rPr>
      <t>Işığın kırılmasıyla açıklanabilecek olaylara örnekler verir (BSB-2; TD-1).</t>
    </r>
  </si>
  <si>
    <r>
      <t xml:space="preserve">3.10. </t>
    </r>
    <r>
      <rPr>
        <sz val="11"/>
        <color rgb="FF000000"/>
        <rFont val="Calibri"/>
        <family val="2"/>
        <charset val="162"/>
        <scheme val="minor"/>
      </rPr>
      <t>Işığın prizmada kırılarak renklere ayrılabileceğini keşfeder (BSB-2, 17, 25).</t>
    </r>
  </si>
  <si>
    <t>4-MERCEKLER</t>
  </si>
  <si>
    <t>1.        Merceklerle ilgili olarak öğrenciler;</t>
  </si>
  <si>
    <t>1.1.     Işığın ince ve kalın kenarlı merceklerde nasıl kırıldığını keşfeder (BSB-2, 11, 17).</t>
  </si>
  <si>
    <t>1.2.     Paralel ışık demetleri ile ince ve kalın kenarlı merceklerin odak noktalarını bulur (BSB-1).</t>
  </si>
  <si>
    <t>1.3.     Merceklerin kullanım alanlarına örnekler verir (BSB-1; TD-2).</t>
  </si>
  <si>
    <t>1.4.     Ormanlık alanlara bırakılan cam atıkların güneşli havalarda yangın riski oluşturabileceğini fark eder (FTTÇ-22, 23, 26, 27, 29, 33; TD-5).</t>
  </si>
  <si>
    <t>1.5.     Mercekler kullanarak gözlem araçları tasarlar (BSB-1, 3, 11, 17; FTTÇ-8, 9, 17)</t>
  </si>
  <si>
    <t>.Işığın yansıması ve kırılması olaylarının benzerlik ve farklılıklarını karşılaştırır (BSB-1, 5).</t>
  </si>
  <si>
    <t>1-EKOSİSTEMLER</t>
  </si>
  <si>
    <t xml:space="preserve">1. Organizmaların yaşadıkları alanlar ve bu alanlara insan etkisi ile ilgili olarak öğrenciler; </t>
  </si>
  <si>
    <t>1.1.Tür, habitat, populasyon ve ekosistem kavramlarını örneklerle açıklar.</t>
  </si>
  <si>
    <t>1.2.Bir ekosistemdeki canlı organizmaların birbirleriyle ve cansız faktörlerle ilişkilerini açıklar.</t>
  </si>
  <si>
    <t xml:space="preserve">1.3.Farklı ekosistemlerde bulunabilecek canlılar hakkında tahminler yapar (BSB – 9). </t>
  </si>
  <si>
    <t>2-BİYOLOJİK ÇEŞİTLİLİK</t>
  </si>
  <si>
    <t>1.4.Ekosistemleri canlı çeşitliliği ve iklim özellikleri açısından karşılaştırır (BSB –5, 6).</t>
  </si>
  <si>
    <t>1.5.Ekosistemdeki biyolojik çeşitliliği fark eder ve bunun önemini vurgular</t>
  </si>
  <si>
    <t xml:space="preserve">1.6.Ülkemizde ve dünyada nesli tükenme tehlikesiyle karşı karşıya olan bitki ve hayvanlara örnekler verir (BSB -25; FTTÇ – 22, 23, 26). </t>
  </si>
  <si>
    <t xml:space="preserve">1.7.Ülkemizde ve dünyada nesli tükenme tehlikesinde olan bitki ve hayvanların nasıl korunabileceğine ilişkin öneriler sunar (BSB-32; FTTÇ – 21, 22, 23, 24, 27). </t>
  </si>
  <si>
    <t>3-ÇEVRE SORUNLARI VE ETKİLERİ</t>
  </si>
  <si>
    <t>1.8.Çevresinde bulunan bitki ve hayvanlara sevgiyle davranır (FTTÇ – 27,  TD- 5).</t>
  </si>
  <si>
    <t>1.9.Ülkemizdeki ve dünyadaki çevre sorunlarından bir tanesi  hakkında bilgi toplar, sunar ve sonuçlarını tartışır (BSB 25, 32; FTTÇ – 18, 20, 21, 26, 27, 29).</t>
  </si>
  <si>
    <t xml:space="preserve">1.10.Dünyadaki bir çevre probleminin ülkemizi nasıl etkileyebileceğine ilişkin çıkarımlarda bulunur (BSB, 8; FTTÇ – 18 ,20, 21, 28). </t>
  </si>
  <si>
    <t xml:space="preserve">1.11.Ülkemizdeki ve dünyadaki çevre sorunlarına yönelik iş birliğine dayalı çözümler önerir ve faaliyetlere katılır (FTTÇ – 20, 21, 22, 23, 24, 26, 27; TD – 4). </t>
  </si>
  <si>
    <t>1.12 Atatürk’ ün çevre sevgisi ile ilgili uygulamalarına örnekler verir (FTTÇ -23,27;TD-4).</t>
  </si>
  <si>
    <t>1-GÖK CİSİMLERİNİ TANIYALIM</t>
  </si>
  <si>
    <t>1.  Uzayda bulunan gök cisimleri ile ilgili olarak öğrenciler;</t>
  </si>
  <si>
    <t>1.1. Gök cisimlerini çıplak gözle gözleyerek özelliklerini belirler (BSB-1, 2, 4, 5, 6, 7).</t>
  </si>
  <si>
    <t>1.2. Uzayda, çıplak gözle gözleyebildiğimizden çok daha fazla gök cismi olduğunu fark eder (BSB-8, 25; FTTÇ-1, 3, 16).</t>
  </si>
  <si>
    <t>1.3. Bilinen takım yıldızlara örnekler verir.</t>
  </si>
  <si>
    <t>1.4. Kuyruklu yıldızlara örnekler verir.</t>
  </si>
  <si>
    <t xml:space="preserve">1.5 Gözlem yaparken, yıldızlarla gezegenleri birbirinden ayırt eder (BSB-1, 2, 4-7). </t>
  </si>
  <si>
    <t xml:space="preserve">1.6Güneş’in de bir yıldız olduğunu ifade eder (BSB-2). </t>
  </si>
  <si>
    <t xml:space="preserve">1.7Yıldızlar arasındaki çok uzak mesafelerin “ışık yılı” adı verilen bir uzaklık ölçüsü birimiyle ifade edildiğini belirtir. </t>
  </si>
  <si>
    <t>1.8Meteor ile gök taşı arasındaki farkı açıklar.</t>
  </si>
  <si>
    <t>2-GÜNEŞ SİSTEMİ</t>
  </si>
  <si>
    <t>2Güneş sistemi ve uzayla ilgili olarak öğrenciler;</t>
  </si>
  <si>
    <t xml:space="preserve">2.1.Güneş sistemindeki gezegenleri Güneş’e yakınlıklarına göre sıralar (BSB-4). </t>
  </si>
  <si>
    <t>2.2Güneş sistemindeki gezegenlerin Güneş’e olan uzaklıklarının “astronomi birimi” (AB) adı verilen bir uzaklık ölçüsü birimiyle ifade edildiğini belirtir.</t>
  </si>
  <si>
    <t>2.3.Güneş sistemindeki gezegenlerin belirli yörüngelerde hareket ettiklerini kavrar.</t>
  </si>
  <si>
    <t>2.4.Güneş sistemindeki gezegenleri, belirgin özelliklerine (birbirlerine göre büyüklükleri, doğal uydu sayıları, etraflarında halka olup olmaması) göre karşılaştırır (BSB-4, 5).</t>
  </si>
  <si>
    <t>2.5.Güneş sistemini temsil eden bir model oluşturur ve sunar (BSB-28, 30, 32; FTTÇ-4, 8).</t>
  </si>
  <si>
    <t xml:space="preserve">2.6.Ay’ın, Dünya’nın uydusu olduğunu gösteren bir model oluşturur ve sunar (BSB-28, 30, 32; FTTÇ-4, 8). 2.7.Gök adalara örnekler vererek özelliklerini kavrar (BSB-5). </t>
  </si>
  <si>
    <t>2.8.Dünya dışındaki evren parçasını “uzay” olarak tanımlar ve Dünya’mızın uzaydaki yerini belirtir.</t>
  </si>
  <si>
    <t>3-UZAY ARAŞTIRMALARI</t>
  </si>
  <si>
    <t>3.Uzay araştırmaları ile ilgili olarak öğrenciler;</t>
  </si>
  <si>
    <t>3.1.Eski medeniyetlerin gök biliminde nasıl veri topladıkları, kaydettikleri, bunları ne amaçla ve nasıl kullandıkları hakkında bilgi toplayarak bir görüş oluşturur ve sunar (BSB-25, 32; FTTÇ-1, 2, 3, 34, 35).</t>
  </si>
  <si>
    <t>3.2.Gök bilimcilerin; teleskoplar yardımıyla gök cisimlerinin hareketlerini ve yapısını inceleyen bilim insanları olduklarını belirtir (FTTÇ-11, 12, 34, 35; TD-2, 3).</t>
  </si>
  <si>
    <t>3.3.Ünlü Türk gök bilimciler ve çalışmaları hakkında örnekler verir (FTTÇ-15; TD-3).</t>
  </si>
  <si>
    <t>3.4.Teleskopların uzay gözlemi yapmadaki önemini fark eder (BSB-3, 17).</t>
  </si>
  <si>
    <t>3.5Basit bir teleskop yapmak için teknolojik tasarım yapar, model oluşturur ve sunar (BSB-28, 30, 32; FTTÇ-4, 8, 9).</t>
  </si>
  <si>
    <t>3.6.Teknolojinin uzay araştırmalarına, uzay araştırmalarının da teknolojiye katkısını örneklerle açıklar (FTTÇ-3, 16, 17, 31, 32, 36).</t>
  </si>
  <si>
    <t>3.7.Astronotların uzayda pek çok alanda (fizik, kimya, biyoloji, tarım, eczacılık, balistik vb.) incelemeler yapan bilim insanı olduklarını belirtir (FTTÇ-11, 12, 34, 35; TD-2, 3).</t>
  </si>
  <si>
    <t>3.8Ay’a atılan ilk adımın, uzak gezegenlere gidebilme ve uzay araştırmaları bakımından önemini kavrar.</t>
  </si>
  <si>
    <t>3.9Evrenin, uçsuz bucaksız olması nedeniyle uzay hakkında bilinen gerçeklerin sınırlı ve yeni araştırmalarla değişebilir olduğunu örneklerle açıklar (FTTÇ-1, 3).</t>
  </si>
  <si>
    <t>3.10.Uzay çalışmalarına dayanarak ve hayal gücünü kullanarak geleceğe yönelik tahminler yürütür (BSB-8, 9; FTTÇ-1, 3, 31).</t>
  </si>
  <si>
    <t xml:space="preserve">3.11.Uzay kirliliğinin sebeplerini ifade ederek bu kirliliğin yol açabileceği olası sonuçları tahmin </t>
  </si>
  <si>
    <t xml:space="preserve">CANLILAR VE HAYAT                </t>
  </si>
  <si>
    <t>HÜCRE BÖLÜNMESİ VE KALITIM</t>
  </si>
  <si>
    <t>1. Mitoz ile ilgili olarak öğrenciler;</t>
  </si>
  <si>
    <t>1.1 Canlılarda büyüme ve üremenin hücre  bölünmesi ile meydana geldiğini  açıklar.</t>
  </si>
  <si>
    <t>1.2 Mitozu, çekirdek bölünmesi ile  başlayan ve birbirini takip eden evreler  olarak tarif eder.</t>
  </si>
  <si>
    <t>1.3 Mitozda kromozomların önemini fark  ederek farklı canlı türlerinde kromozom  sayılarının değişebileceğini belirtir.</t>
  </si>
  <si>
    <t>1.4 Mitozun canlılar için önemini belirterek  büyüme ve üreme ile ilişkilendirir.</t>
  </si>
  <si>
    <t>3.1 Üreme hücrelerinin mayoz ile oluştuğu  çıkarımını yapar.</t>
  </si>
  <si>
    <t>3.2 Mayozun canlılar için önemini                fark eder</t>
  </si>
  <si>
    <t>3.3 Mayozu, mitozdan ayıran  özellikleri  listeler.</t>
  </si>
  <si>
    <t>2. Kalıtım ile ilgili olarak öğrenciler;</t>
  </si>
  <si>
    <t xml:space="preserve">2.1 Gözlemleri sonucunda kendisi ile anne- babası arasındaki benzerlik ve  farklılıkları karşılaştırır </t>
  </si>
  <si>
    <t>2.2 Yavruların anne-babaya benzediği, ama  aynısı olmadığı çıkarımını yapar  (BSB-1, 2, 5, 6, 8).</t>
  </si>
  <si>
    <t>2.3 Mendel’in çalışmalarının kalıtım  açısından önemini irdeler  (FTTÇ-12,16).</t>
  </si>
  <si>
    <t xml:space="preserve">CANLILAR VE HAYAT               </t>
  </si>
  <si>
    <t>2.4 Gen kavramı hakkında bilgi toplayarak  baskın ve çekinik genleri fark eder  (BSB-25).</t>
  </si>
  <si>
    <t xml:space="preserve">2.5 Fenotip ve genotip arasındaki ilişkiyi  kavrar. </t>
  </si>
  <si>
    <t>2.6 Tek karakterin kalıtımı ile ilgili  problemler çözer.</t>
  </si>
  <si>
    <t xml:space="preserve">2.7 İnsanlarda yaygın olarak  görülen bazı  kalıtsal hastalıklara örnekler verir. </t>
  </si>
  <si>
    <t xml:space="preserve">2.8 Akraba evliliğinin sakıncaları ile ilgili  bilgi toplar ve sunar  (BSB-25, 27, 32). </t>
  </si>
  <si>
    <t xml:space="preserve">2.9 Genetik hastalıkların teşhis ve  tedavisinde bilimsel ve teknolojik  gelişmelerin etkisini araştırır ve sunar </t>
  </si>
  <si>
    <t>(BSB-25, 27, 32)  (FTTÇ-5, 17, 30, 32).</t>
  </si>
  <si>
    <t>4.  DNA ve genetik bilgi ile ilgili olarak  öğrenciler;</t>
  </si>
  <si>
    <t xml:space="preserve">4.1 Kalıtsal bilginin genler tarafından  taşındığını fark eder.  </t>
  </si>
  <si>
    <t>4.2 DNA’nın yapısını şema üzerinde  göstererek basit bir DNA modeli yapar  (BSB-28, 30, 31) (FTTÇ-4).</t>
  </si>
  <si>
    <t>4.3 DNA’nın kendini nasıl eşlediğini basit  bir model yaparak gösterir  (BSB-28, 30, 31) (FTTÇ-4).</t>
  </si>
  <si>
    <t>4.4 Nükleotit, gen, DNA,  kromozom  kavramları arasında ilişki kurar.</t>
  </si>
  <si>
    <t xml:space="preserve">4.5 Mutasyon ve modifikasyonu  tanımlayarak aralarındaki farkı  örneklerle açıklar </t>
  </si>
  <si>
    <t>(BSB-5). 4.6 Genetik mühendisliğinin günümüzdeki  uygulamaları ile ilgili bilgileri özetler  ve tartışır  (BSB-25, 27, 32)</t>
  </si>
  <si>
    <t>(FTTÇ-16, 17, 30, 31, 32).</t>
  </si>
  <si>
    <t xml:space="preserve">4.7 Genetik mühendisliğindeki gelişmelerin  insanlık için doğurabileceği sonuçları  tahmin eder </t>
  </si>
  <si>
    <t>(FTTÇ-5, 28, 29, 30, 31, 32, 36).</t>
  </si>
  <si>
    <t>4.8 Genetik mühendisliğindeki gelişmelerin  olumlu sonuçlarını takdir eder  (TD-3).</t>
  </si>
  <si>
    <t>4.9 Biyoteknolojik çalışmaların  hayatımızdaki önemi ile ilgili bilgi  toplayarak çalışma alanlarına örnekler  verir  (FTTÇ-16,17)</t>
  </si>
  <si>
    <t xml:space="preserve">CANLILAR VE HAYAT     -- FİZİKSEL OLAYLAR           </t>
  </si>
  <si>
    <t>HÜCRE BÖLÜNMESİ VE KALITIM--- KUVVET VE HAREKET</t>
  </si>
  <si>
    <t>5.  Canlıların çevreye adaptasyonu ve  evrim ile ilgili olarak öğrenciler;</t>
  </si>
  <si>
    <t>5.1 Canlıların yaşadıkları çevreye  adaptasyonunu örneklerle açıklar.</t>
  </si>
  <si>
    <t>5.2 Aynı yaşam alanında bulunan farklı  organizmaların, neden benzer  adaptasyonlar geliştirdiğini belirtir.</t>
  </si>
  <si>
    <t>5.3 Canlıların çevresel değişimlere  adaptasyonlarının biyolojik çeşitliliğe  ve evrime katkıda bulunabileceğine  örnekler verir.</t>
  </si>
  <si>
    <t>5.4 Evrim ile ilgili farklı görüşlere örnekler  verir.</t>
  </si>
  <si>
    <t>1.  Sıvıların ve gazların kaldırma  kuvveti ile ilgili olarak öğrenciler;</t>
  </si>
  <si>
    <t xml:space="preserve">1.1 Bir cismin havadaki ve sıvı içindeki  ağırlığını dinamometre ile ölçer ve  ölçümlerini kaydeder </t>
  </si>
  <si>
    <t>(BSB-22,23,24, 26,27).</t>
  </si>
  <si>
    <t>1.2 Cismin havadaki ve sıvı içindeki  ağırlıklarını karşılaştırır  (BSB-6).</t>
  </si>
  <si>
    <t>1.3 Cismin sıvı içindeki ağırlığının daha az göründüğü sonucunu çıkarır  (BSB-30).</t>
  </si>
  <si>
    <t xml:space="preserve">1.4 Sıvı içindeki cisme, sıvı tarafından  yukarı yönde bir kuvvet uygulandığını  fark eder ve bu kuvveti kaldırma kuvveti olarak tanımlar  (BSB-31,21). </t>
  </si>
  <si>
    <t xml:space="preserve">1.5 Kaldırma kuvvetinin, cisme aşağı  yönde etki eden kuvvetin etkisini  azalttığı sonucuna varır  (BSB-30,31). </t>
  </si>
  <si>
    <t xml:space="preserve">1.6 Bir cisme etki eden kaldırma kuvvetinin büyüklüğünün, cismin batan kısmının  hacmi ile ilişkisini araştırır. </t>
  </si>
  <si>
    <t>1.7 Cisimlerin kütlesini ve hacmini ölçerek yoğunluklarını hesaplar.</t>
  </si>
  <si>
    <t xml:space="preserve">1.8 Bir cisme etki eden kaldırma kuvvetinin büyüklüğünün, cismin daldırıldığı  sıvının yoğunluğu ile ilişkisini araştırır. </t>
  </si>
  <si>
    <t>1.9 Farklı yoğunluğa sahip sıvıların  cisimlere uyguladığı kaldırma kuvvetini  karşılaştırır ve sonuçları yorumlar. (BSB-20).</t>
  </si>
  <si>
    <t>1.10 Bir cismin yoğunluğu ile daldırıldığı  sıvının yoğunluğunu karşılaştırarak  yüzme ve batma olayları için bir  genelleme yapar.</t>
  </si>
  <si>
    <t>1.11 Denge durumunda, yüzen bir cisme etki  eden kaldırma kuvvetinin cismin  ağırlığına eşit olduğunu fark eder  (BSB-16).</t>
  </si>
  <si>
    <t xml:space="preserve">FİZİKSEL OLAYLAR---MADDE VE DEĞİŞİM </t>
  </si>
  <si>
    <t>/ MADDENİN YAPISI VE ÖZELLİKLERİ</t>
  </si>
  <si>
    <t>1.12.Batan bir cisme etki eden kaldırma kuvvetinin cismin ağırlığından daha küçük olduğunu fark eder.(BSB-1)</t>
  </si>
  <si>
    <t>1.13.Bir cisme etki eden kaldırma kuvvetinin,cismin yer değiştirdiği sıvının ağırlığına eşit büyüklükte ve yukarı yönde olduğunu keşfeder.(BSB-1,16,22,23,24,32)</t>
  </si>
  <si>
    <t>1.14 Gazların da cisimlere bir kaldırma  kuvveti uyguladığını keşfeder.</t>
  </si>
  <si>
    <t>1.15 Sıvıların ve gazların kaldırma  kuvvetinin teknolojideki kullanımına  örnekler verir ve bunların günlük hayattaki önemini belirtir (FTTÇ-5, 6, 7, 9, 10, 17, 28, 29, 30, 31,  33, 34, 36; TD-3).</t>
  </si>
  <si>
    <t>2. Basınç ile ilgili olarak öğrenciler;</t>
  </si>
  <si>
    <t>2.1 Birim yüzeye etki eden dik kuvveti,  basınç olarak ifade eder.</t>
  </si>
  <si>
    <t>2.3 Sıvıların ve gazların, basıncı, her yönde  aynı büyüklükte ilettiğini keşfeder  (BSB-1,16,22,23,24).</t>
  </si>
  <si>
    <t>2.4 Basınca sebep olan kuvvetin çeşitli  etkenlerden kaynaklanabileceğini fark  eder.</t>
  </si>
  <si>
    <t>2.5 Sıvıların ve gazların basıncı, her yönde  aynı büyüklükte ilettiğini keşfeder. (BSB-1, 16, 22, 23, 24)</t>
  </si>
  <si>
    <t>2.6 Sıvıların ve gazların, basıncı iletme  özelliklerinin teknolojideki kullanım  alanlarını araştırır.</t>
  </si>
  <si>
    <t>2.7 Basıncın, günlük hayattaki önemini  açıklar ve teknolojideki uygulamalarına  örnekler verir  (BSB-32; TD-3).</t>
  </si>
  <si>
    <t>1. Periyodik sistem ile ilgili olarak  öğrenciler;</t>
  </si>
  <si>
    <t>1.1 Elementleri benzer özelliklerine göre  sınıflandırmanın önemini kavrar.</t>
  </si>
  <si>
    <t xml:space="preserve">1.2 Periyodik sistemde grupları ve  periyotları gösterir; aynı gruplardaki  elementlerin özelliklerini karşılaştırır. </t>
  </si>
  <si>
    <t>1.3 Metal, ametal ve yarı metal özelliklerini karşılaştırır  (BSB-5, 6, 7).</t>
  </si>
  <si>
    <t xml:space="preserve"> 1.4 Periyodik tablonun sol tarafında daha  çok metallerin, sağ tarafında ise daha  çok ametallerin bulunduğunu fark eder. </t>
  </si>
  <si>
    <t>1.5 Metallerin, ametallerin ve yarı  metallerin günlük yaşamdaki kullanım  alanlarına örnekler verir  (FTTÇ-29, 32)</t>
  </si>
  <si>
    <t xml:space="preserve">MADDE VE DEĞİŞİM                </t>
  </si>
  <si>
    <t>MADDENİN YAPISI VE ÖZELLİKLERİ</t>
  </si>
  <si>
    <t>2.  Kimyasal bağlarla ilgili olarak  öğrenciler;</t>
  </si>
  <si>
    <t>2.1 Metallerin elektron vermeye,  ametallerin elektron almaya yatkın  olduğunu fark eder.</t>
  </si>
  <si>
    <t>2.2 Anyonların ve katyonların periyodik  sistemdeki grup numaraları ile yükleri  arasında ilişki kurar.</t>
  </si>
  <si>
    <t>2.3 Metal atomları ile ametal atomları  arasında iyonik bağ oluşacağını tahmin  eder.</t>
  </si>
  <si>
    <t>2.4 Ametal atomları arasında kovalent bağ  oluştuğunu belirtir.</t>
  </si>
  <si>
    <t>2.5 Verilen basit yapılarda hangi tür  bağların (iyonik bağ veya kovalent bağ)  bulunduğunu tahmin eder (BSB-8, 9).</t>
  </si>
  <si>
    <t>3. Kimyasal tepkimelerle ilgili olarak  öğrenciler;</t>
  </si>
  <si>
    <t>3.1 Yükü bilinen iyonların oluşturduğu  bileşiklerin formüllerini yazar.</t>
  </si>
  <si>
    <t>3.2 Çok atomlu yaygın iyonların  oluşturduğu bileşiklerin (Mg(NO3)2,  Na3PO4 gibi) formüllerinde element  atomlarının sayısını hesaplar.</t>
  </si>
  <si>
    <t>3.3 Kimyasal bir tepkimenin gerçekleştiğini  gösteren deneyle gösterir  (BSB-15, 16, 17, 18) (TD-2, 4).</t>
  </si>
  <si>
    <t>3.4 Kimyasal değişimi atomlar arası  bağların kopması ve yeni bağların  oluşması temelinde açıklar.</t>
  </si>
  <si>
    <t>3.5 Kimyasal değişimlerde atomların yok  olmadığını ve yeni atomların  oluşmadığını, kütlenin korunduğunu belirtir.</t>
  </si>
  <si>
    <t>3.6 Basit kimyasal tepkime denklemlerini  sayma yöntemi ile denkleştirir  (BSB-10).</t>
  </si>
  <si>
    <t>3.7 Yanma tepkimelerini tanımlayarak basit  yanma tepkimelerini formüllerle  gösterir (BSB-30, 31).</t>
  </si>
  <si>
    <t xml:space="preserve">4.  Asit-baz tepkimeleri ile ilgili olarak  öğrenciler; </t>
  </si>
  <si>
    <t xml:space="preserve">4.1 Asitleri ve bazları; dokunma, tatma ve  görme duyuları ile ilgili özellikleriyle  tanır. </t>
  </si>
  <si>
    <t xml:space="preserve">4.3 pH’ın, bir çözeltinin ne kadar asidik  veya ne kadar bazik olduğunun bir  ölçüsü olduğunu anlar ve asitlik-bazlık  ile pH skalası arasında ilişki kurar </t>
  </si>
  <si>
    <t xml:space="preserve">4.4 Sanayide kullanılan başlıca asitleri ve  bazları; piyasadaki adları, sistematik  adları ve formülleri ile tanır </t>
  </si>
  <si>
    <t>4.5 Gıdalarda ve temizlik malzemelerinde  yer alan en yaygın asit ve bazları  isimleriyle tanır  (BSB-2, 31; T</t>
  </si>
  <si>
    <t>4.6 Günlük yaşamında sık karşılaştığı bazı  ürünlerin pH’larını yaklaşık olarak bilir.</t>
  </si>
  <si>
    <t>4.7 Asitler ile bazların etkileşimini deney  ile gösterir, bu etkileşimi “nötralleşme  tepkimesi” olarak adlandırır, nötralleşme sonucu neler oluştuğunu  belirtir (BSB-15, 16, 17, 18).</t>
  </si>
  <si>
    <t>4.8 Asit-baz çözeltilerini kullanırken neden  dikkatli olması gerektiğini açıklar;  kimyasal maddeler için tehlike  işaretlerinin anlamlarını belirtir (FTTÇ-37).</t>
  </si>
  <si>
    <t>4.9 Asitlerin ve bazların günlük  kullanımdaki eşya ve malzemeler  üzerine olumsuz etkisinden kaçınmak  için neler yapılabileceğini açıklar (BSB-9; FTTÇ-18; TD-5).</t>
  </si>
  <si>
    <t>4.11 Suları, havayı ve toprağı kirleten  kimyasallara karşı duyarlılık edinir.</t>
  </si>
  <si>
    <t>5. Su kimyası ve su arıtımı ile ilgili  olarak öğrenciler;</t>
  </si>
  <si>
    <t>5.1 Sert su, yumuşak su kavramlarını anlar ve sertliğin neden istenmeyen bir özellik olduğunu açıklar (BSB- 8, 9, 30, 31)(FTTÇ-28, 30).</t>
  </si>
  <si>
    <t>5.2 Sularda sertliğin nasıl giderileceğini araştırır.</t>
  </si>
  <si>
    <t>5.3 Suların arıtımında klorun mikrop öldürücülük etkisinden yararlanıldığını araştırarak fark eder. (BSB-8, 9, 31; FTTÇ- 25; TD-1, 5).</t>
  </si>
  <si>
    <t xml:space="preserve">FİZİKSEL OLAYLAR       </t>
  </si>
  <si>
    <t xml:space="preserve">SES </t>
  </si>
  <si>
    <t>1. Ses dalgaları ile ilgili olarak  öğrenciler;</t>
  </si>
  <si>
    <t>1.1 Titreşen bir cisim için frekans ve  genliği tanımlar.</t>
  </si>
  <si>
    <t>1.2 Ses dalgasının belirli bir frekansı ve  genliği olduğunu ifade eder.</t>
  </si>
  <si>
    <t>2. Sesin özellikleri ile ilgili olarak  öğrenciler;</t>
  </si>
  <si>
    <t>2.1 Çevresindeki sesleri, ince-kalın ve  şiddetli-zayıf sıfatlarını kullanarak  betimler ve sınıflandırır</t>
  </si>
  <si>
    <t>2.2 Ses şiddetini, sesleri şiddetli veya zayıf işitmemize neden olan ses özelliği  olarak ifade eder.</t>
  </si>
  <si>
    <t>2.3 Ses yüksekliğini, sesleri ince veya kalın işitmemize neden olan ses özelliği  olarak ifade eder.</t>
  </si>
  <si>
    <t xml:space="preserve">2.4 Sesin şiddeti ile genliği, sesin  yüksekliği ile frekansı arasındaki  ilişkiyi keşfeder </t>
  </si>
  <si>
    <t>(BSB-11, 12, 13 ,14, 15, 16, 19, 20,  27,  28, 31).</t>
  </si>
  <si>
    <t>2.5 Çeşitli sesleri birbirinden ayırt  edilebilmesini, ses dalgalarının frekans  ve genliklerinin farklı olmasıyla açıklar (BSB-1, 4, 6, 8, 31).</t>
  </si>
  <si>
    <t>2.6 Ses düzeyinin ses şiddetinin bir ölçüsü  olduğunu fark eder  (BSB-25).</t>
  </si>
  <si>
    <t>2.7 Çevresindeki ses kaynaklarının ürettiği  sesler ile ses düzeyleri arasında ilişki  kurar  (BSB-1, 4, 6, 31; TD-5).</t>
  </si>
  <si>
    <t>3. Bir müzik aletinden çıkan sesin  değişimi ile ilgili olarak öğrenciler;</t>
  </si>
  <si>
    <t>3.1 Bir müzik aletinden çıkan seslerin  yüksekliğini ve şiddetini nasıl  değiştirebileceğini keşfeder (BSB-1, 11, 12, 13 ,14, 15, 16, 19, 20,  27, 31).</t>
  </si>
  <si>
    <t>3.2 Farklı yükseklik ve şiddette sesler  oluşturabileceği bir müzik aleti tasarlar  ve yapar  (BSB-18; FTTÇ-6, 8; TD-2). (BSB-18; FTTÇ-6, 8; TD-2).</t>
  </si>
  <si>
    <t>4. Bir enerji türü olan ses ile ilgili  olarak öğrenciler;</t>
  </si>
  <si>
    <t>4.1 Sesin bir enerji türü olduğunu ifade  eder.</t>
  </si>
  <si>
    <t>4.2 Ses enerjisinin başka bir enerjiye dönüşebileceğini ifade eder  (TD-3).</t>
  </si>
  <si>
    <t>5. Sesin yayılma hızı ile ilgili olarak  öğrenciler;</t>
  </si>
  <si>
    <t>5.1. Ses dalgalarının belirli bir yayılma  hızının olduğunu ve bu hızın, sesin  yayıldığı ortamın yoğunluğuna bağlı  olarak değiştiğini ifade eder  (BSB-25)</t>
  </si>
  <si>
    <t xml:space="preserve">5.2. Sesin farklı ortamlardaki hızlarını  karşılaştırır </t>
  </si>
  <si>
    <t>5.3. Işığın ve sesin havadaki yayılma  hızlarını karşılaştırır  (BSB-5, 6).</t>
  </si>
  <si>
    <t>1. Isı ve sıcaklık ile ilgili olarak  öğrenciler;</t>
  </si>
  <si>
    <t>1.1  Isının, sıcaklığı yüksek maddeden  sıcaklığı düşük olan maddeye aktarılan  enerji olduğunu belirtir.</t>
  </si>
  <si>
    <t xml:space="preserve">1.2  Aynı maddenin kütlesi büyük bir  örneğini belirli bir sıcaklığa kadar  ısıtmak için, kütlesi daha küçük olana  göre, daha çok ısı gerektiğini keşfeder. </t>
  </si>
  <si>
    <t>1.3  Tek tek moleküllerin hareket  enerjilerinin farklı olabileceğini ve  çarpışmalarla değişeceğini fark eder.</t>
  </si>
  <si>
    <t>1.4  Sıcaklığı, moleküllerin ortalama hareket  enerjisinin göstergesi şeklinde yorumlar  (BSB-8).</t>
  </si>
  <si>
    <t>1.5  Bir kova kaynar su ve bir bardak kaynar  suyun sıcaklıklarını ve kaynatmak için  gerekli ısı miktarlarını tahmin ederek  karşılaştırır  (BSB-5, 6).</t>
  </si>
  <si>
    <t>1.6  Sıvı termometrelerin nasıl yapıldığını  keşfeder  (BSB-22, 24; FTTÇ-4, 16; TD-3).</t>
  </si>
  <si>
    <t>MADDENİN HALLERİ VE ISI</t>
  </si>
  <si>
    <t>2. Maddelerin aldığı/verdiği ısı ile  sıcaklık değişimi arasında ilişki  kurmak bakımından öğrenciler;</t>
  </si>
  <si>
    <t>2.1 Mekanik ve Elektrik enerjinin ısıya dönüştüğünü gösteren deneyler tasarlar  (BSB-15, 16, 17, 18; TD-2, 4).</t>
  </si>
  <si>
    <t>2.2 Maddelerin ısınmasının enerji almaları  anlamına geldiğini belirtir.</t>
  </si>
  <si>
    <t>2.3 Suyun ve diğer maddelerin “öz ısı”larını tanımlar, sembolle gösterir.</t>
  </si>
  <si>
    <t>2.4 Farklı maddelerin öz ısılarının farklı  olduğunu (öz ısının ayırt edici bir özellik olduğunu) belirtir.</t>
  </si>
  <si>
    <t>3. Maddenin ısı alış-verişi ile hâl  değişimlerini ilişkilendirmek  bakımından öğrenciler;</t>
  </si>
  <si>
    <t>3.1 Gaz, sıvı ve katı maddelerde moleküllerin/atomların yakınlık  derecesi, bağ sağlamlığı ve hareket özellikleri arasındaki ilişkiyi model  veya resim üzerinde açıklar (BSB-30, 31; FTTÇ- 4).</t>
  </si>
  <si>
    <t>3.2 Bağların, katılarda sıvılardakinden daha  sağlam olduğu çıkarımını yapar  (BSB-5).</t>
  </si>
  <si>
    <t>3.3 Gazlarda moleküller arasındaki bağların yok denecek kadar zayıf olduğunu belirtir.</t>
  </si>
  <si>
    <t>3.4 Erimenin ve buharlaşmanın ısı  gerektirmesini, donmanın ve  yoğuşmanın ısı açığa çıkarmasını bağların kopması ve oluşması temelinde  açıklar  (BSB-5, 6, 9, 31).</t>
  </si>
  <si>
    <t>4. Erime/donma ısısı ile ilgili olarak  öğrenciler;</t>
  </si>
  <si>
    <t>4.1 Erimenin neden ısı gerektirdiğini  açıklar; donma ısısı ile  ilişkilendirir (BSB-7, 30, 31).</t>
  </si>
  <si>
    <t>4.2 Farklı maddelerin erime ısılarını  karşılaştırır  (BSB-6).</t>
  </si>
  <si>
    <t>4.3 Belli kütledeki buzun, erime  sıcaklığında, tamamen suya dönüşmesi  için gerekli ısı miktarını hesaplar.</t>
  </si>
  <si>
    <t xml:space="preserve">4.4 Kapalı mekânların aşırı soğumasını  önlemek için ortama su konulmasının  yararını açıklar </t>
  </si>
  <si>
    <t>(BSB-31; FTTÇ-29; TD-4).</t>
  </si>
  <si>
    <t>4.5 Saf olmayan suyun donma noktasının,  saf sudan daha düşük olduğunu fark  eder.</t>
  </si>
  <si>
    <t>4.6 Buzlanmayı önlemek için başvurulan  “tuzlama” işleminin hangi ilkeye  dayandığını açıklar.</t>
  </si>
  <si>
    <t>4.7 Atatürk’ün bilim ve teknolojiye verdiği  önemi açıklar.</t>
  </si>
  <si>
    <t>5. Buharlaşma ısısı ile ilgili olarak  öğrenciler;</t>
  </si>
  <si>
    <t>5.1 Buharlaşmanın neden ısı gerektirdiğini  açıklar; buharlaşma ısısını maddenin  türü ile ilişkilendirir.</t>
  </si>
  <si>
    <t>5.2 Kütlesi belli suyun, kaynama  sıcaklığında tamamen buhara  dönüşmesi için gerekli ısı miktarını  hesaplar.</t>
  </si>
  <si>
    <t>5.3 Buharlaşmanın soğutma amacı ile  kullanılışına günlük hayattan örnekler  verir  (BSB-30, 31; FTTÇ-16, 31).</t>
  </si>
  <si>
    <t>6. Isınma/soğuma eğrileri ile ilgili  olarak öğrenciler;</t>
  </si>
  <si>
    <t>6.1 Katı, sıvı ve buhar hâlleri kolay elde  edilebilir (su gibi) maddeleri ısıtıp- soğutarak, sıcaklık-zaman verilerini  grafiğe geçirir  (BSB-11, 12, 13, 14, 29).</t>
  </si>
  <si>
    <t xml:space="preserve">6.2 Isınan-soğuyan maddelerin, sıcaklık- zaman grafiklerini yorumlar; hâl  değişimleri ile ilişkilendirir </t>
  </si>
  <si>
    <t>(BSB-11, 12, 13, 14, 29, 31).</t>
  </si>
  <si>
    <t>CANLILAR VE HAYAT</t>
  </si>
  <si>
    <t xml:space="preserve">1. Besin zincirindeki canlılarla ilgili  olarak öğrenciler; </t>
  </si>
  <si>
    <t xml:space="preserve">1.1 Besin zincirlerinin başlangıcında  üreticilerin bulunduğu çıkarımını yapar </t>
  </si>
  <si>
    <t>(BSB, 8)</t>
  </si>
  <si>
    <t>1.2 Üreticilerin fotosentez yaparak basit  şeker ve oksijen ürettiğini belirtir.</t>
  </si>
  <si>
    <t xml:space="preserve">1.3 Fotosentez için nelerin gerekli  olduğunu sıralar.  </t>
  </si>
  <si>
    <t xml:space="preserve">1.4 Fotosentezde ışığın gerekliliğini deney  yaparak gözlemler </t>
  </si>
  <si>
    <t>(BSB – 1,3,17, 18, 19, 20,23,27,31).</t>
  </si>
  <si>
    <t>1.5 Fotosentezi denklemle ifade eder.</t>
  </si>
  <si>
    <t>1.6 Fotosentezin canlılar için önemini  tartışır.</t>
  </si>
  <si>
    <t>1.7 Üreticilerin fotosentez ile güneş  enerjisini kullanılabilir enerjiye  dönüştürdüğünü ifade eder.</t>
  </si>
  <si>
    <t xml:space="preserve">1.8 Canlıların yaşamlarını sürdürebilmeleri  için enerjiye ihtiyaç duyduklarını  açıklar. </t>
  </si>
  <si>
    <t>1.9 Besin zincirindeki tüketicilerin enerji  ihtiyacını üreticilerden karşıladığını  açıklar.</t>
  </si>
  <si>
    <t>1.10 Solunumun canlılar için önemini  tartışır.</t>
  </si>
  <si>
    <t>1.11 Oksijenli solunum sonucunda oluşan  ürünleri deney yaparak gösterir  (BSB – 1, 3, 17, 18, 19, 20, 23, 27, 31).</t>
  </si>
  <si>
    <t>1.12 Gözlemleri sonucunda oksijenli  solunumun denklemini tahmin eder  (BSB - 1, 9).</t>
  </si>
  <si>
    <t>1.13 Bazı canlıların yaşamlarını  sürdürebilmek için gerekli enerjiyi  oksijen kullanmadan sağladığını  açıklar.</t>
  </si>
  <si>
    <t>1.14 Günlük yaşamdan oksijensiz solunum  ile ilgili örnekler verir.</t>
  </si>
  <si>
    <t>1.15 Oksijenli solunum denklemi ile  fotosentez denklemini karşılaştırarak  ilişki kurar  (BSB, 6).</t>
  </si>
  <si>
    <t xml:space="preserve">1.16 Beslenme ve enerji akışı açısından  üreticiler ve tüketiciler arasındaki  ilişkiyi açıklar. </t>
  </si>
  <si>
    <t>1.17 Besin zincirindeki enerji akışına paralel  olarak madde döngülerini açıklar.</t>
  </si>
  <si>
    <t>CANLILAR VE HAYAT--- FİZİKSEL OLAYLAR</t>
  </si>
  <si>
    <t>2.  Geri dönüşüm, yenilenebilir ve  yenilenemez enerji kaynakları ile  ilgili olarak öğrenciler;</t>
  </si>
  <si>
    <t>2.1 Yenilenebilir ve yenilenemez enerji  kaynaklarına örnekler verir.</t>
  </si>
  <si>
    <t xml:space="preserve">2.2 Yenilenebilir ve yenilenemez enerji  kaynaklarının kullanımına ilişkin  araştırma yapar ve sunar </t>
  </si>
  <si>
    <t>(BSB-1, 6, 25, 27, 32) (FTTÇ-24, 26).</t>
  </si>
  <si>
    <t>2.3 Yenilenebilir ve yenilenemez enerji  kaynakları kullanmanın önemini  vurgular  (FTTÇ-24).</t>
  </si>
  <si>
    <t>2.4 Yenilenebilir enerji kaynaklarının  kullanımına örnek olabilecek bir  tasarım yapar  (FTTÇ-1, 8, 9).</t>
  </si>
  <si>
    <t>2.5 Geri dönüşümün ne olduğunu ve  gerekliliğini örneklerle açıklar  (FTTÇ-18, 19).</t>
  </si>
  <si>
    <t>2.6 Yaşadığı çevrede geri dönüşüm  uygulamalarını hayata geçirir  (FTTÇ-20, 27,33) (TD – 1).</t>
  </si>
  <si>
    <t>1.     Elektrik akımının manyetik etkisi ve  elektrik enerjisinin hareket enerjisine  dönüşümü ile ilgili olarak öğrenciler;</t>
  </si>
  <si>
    <t xml:space="preserve">1.1 Üzerinden akım geçen bir bobinin, bir  çubuk mıknatıs gibi davrandığını fark  eder. </t>
  </si>
  <si>
    <t>1.2 Bir elektromıknatıs yaparak kutuplarını  akımın geçiş yönünden faydalanarak  bulur.</t>
  </si>
  <si>
    <t>1.3 Üzerinden akım geçen bobinin  merkezinde oluşan manyetik etkinin,  bobinden geçen akım ve bobinin sarım  sayısı ile değiştiğini deneyerek keşfeder (BSB-8,9,30,31).</t>
  </si>
  <si>
    <t xml:space="preserve">1.4 Elektrik akımının manyetik etkisinin,  günlük hayatta kullanıldığı yerleri  araştırır ve sunar  (FTTÇ-5)(BSB-32). </t>
  </si>
  <si>
    <t>1.5 Elektrik enerjisinin hareket enerjisine  dönüştüğünü fark eder.</t>
  </si>
  <si>
    <t>1.6 Bir çubuk mıknatısın hareketinin,  elektrik akımı oluşturduğunu deneyerek  keşfeder  (BSB-30,31).</t>
  </si>
  <si>
    <t>1.7 Hareket enerjisinin elektrik enerjisine  dönüştüğünü fark eder.</t>
  </si>
  <si>
    <t>1.8 Güç santrallerinde elektrik enerjisinin  nasıl üretildiği hakkında araştırma  yapar ve sunar  (BSB-32).</t>
  </si>
  <si>
    <t>2. Elektrik enerjisinin ısıya (ısı  enerjisine) ve ışığa (ışık enerjisine)  dönüşümü ile ilgili olarak öğrenciler;</t>
  </si>
  <si>
    <t>2.1 Elektrik akımı geçen iletkenlerin  ısındığını deneyerek fark eder  (BSB-30,31).</t>
  </si>
  <si>
    <t>2.2 Elektrik enerjisinin bir iletkende ısı  enerjisine dönüşeceği sonucuna varır  (BSB-30,31).</t>
  </si>
  <si>
    <t>2.3 Üzerinden akım geçen bir iletkende  açığa çıkan ısının; iletkenin direnci,  üzerinden geçen akım ve akımın geçiş  süresiyle ilişkili olduğunu deneyerek  keşfeder  (BSB-8, 9, 30, 31).</t>
  </si>
  <si>
    <t xml:space="preserve">2.4 Elektrik enerjisinin ısı enerjisine  dönüşümünü temel alan teknolojik  uygulamaları araştırır ve sunar </t>
  </si>
  <si>
    <t>(BSB-32).</t>
  </si>
  <si>
    <t>2.5 Güvenlik açısından sigortanın önemini  ve çalışma prensibini açıklar  (FTTÇ-5).</t>
  </si>
  <si>
    <t xml:space="preserve">2.6 Teknolojideki sigorta modellerini  araştırarak bir sigorta modeli tasarlar  (FTTÇ-6). </t>
  </si>
  <si>
    <t>2.7 Elektrik enerjisinin ışık enerjisine  dönüştüğünü fark eder.</t>
  </si>
  <si>
    <t xml:space="preserve">2.8 Üzerinden akım geçen bazı iletkenlerin  görülebilir bir ışık yaydığı çıkarımını  yapar. </t>
  </si>
  <si>
    <t>2.9 Bir ampulün patladığında neden tekrar  yanmadığını yorumlar</t>
  </si>
  <si>
    <t>FİZKSEL OLAYLAR—DÜNYA VE  EVREN</t>
  </si>
  <si>
    <t>YAŞAMIMIZDAKİ ELEKTRİK  --- DOĞAL SÜREÇLER</t>
  </si>
  <si>
    <t>3. Elektrik enerjisinin kullanımı ve  elektriksel güç ile ilgili olarak;</t>
  </si>
  <si>
    <t xml:space="preserve">3.1 Elektrik enerjisi ile çalışan araçların  birim zamanda kullandıkları elektrik  enerjisi miktarının farklı olabileceğini  fark eder. </t>
  </si>
  <si>
    <t>3.2 Elektrik enerjisi ile çalışan araçların  birim zamanda tükettiği elektrik  enerjisini, o aracın gücü olarak ifade  eder.</t>
  </si>
  <si>
    <t>3.3 Elektriksel güç birimlerinin watt ve  kilowatt olarak adlandırıldığını ifade  eder.</t>
  </si>
  <si>
    <t>3.4 Elektrik enerjisi ile çalışan araçlarda  kullanılan elektrik enerjisi miktarının,  aracın gücüne ve çalıştırıldığı süreye  göre değiştiğini fark eder.</t>
  </si>
  <si>
    <t>3.5 Kullanılan elektrik enerjisi miktarının  “watt x saniye ve kilowatt x saat”  olarak adlandırıldığını ifade eder.</t>
  </si>
  <si>
    <t>3.6 Elektrik enerjisinin bilinçli bir şekilde  kullanımı için alınması gereken  önlemleri ifade eder  (TD-5).</t>
  </si>
  <si>
    <t>1. Dünya’mızın oluşum süreci hakkında  öğrenciler;</t>
  </si>
  <si>
    <t>1.1 Tarih boyunca Dünya’mızın oluşumu  hakkında çeşitli görüşlerin ortaya  atıldığını fark eder  (FTTÇ-2, 3).</t>
  </si>
  <si>
    <t xml:space="preserve">1.2 Dünya’mızın oluşumuyla ilgili olarak  en çok kabul gören görüşün, “Büyük  Patlama” olduğunu belirtir. </t>
  </si>
  <si>
    <t>2. Bir doğal süreç olan levha hareketleri  ile ilgili olarak öğrenciler;</t>
  </si>
  <si>
    <t>2.1 Yer kabuğunun, sıcak ve akışkan olan  magma üzerinde hareket eden  levhalardan oluştuğunu gösteren bir model tasarlar ve yapar  (BSB-25, 27, 28, 30, 32)                (  FTTÇ-8, 9).</t>
  </si>
  <si>
    <t>2.2 Okyanusların ve dağların oluşumunu  levha hareketleriyle açıklar  (BSB-8, 11-15)( FTTÇ-1).</t>
  </si>
  <si>
    <t xml:space="preserve">2.3 Artçı deprem, öncü deprem, şiddet,  büyüklük, fay kırılması, fay hattı ve  deprem bölgesi kavramlarını tanımlar. </t>
  </si>
  <si>
    <t>2.4 Depremle ilgili çalışmalar yapan bilim  dalına “sismoloji”, bu alanda çalışan  bilim insanlarına ise “sismolog” adı  verildiğini belirtir (FTTÇ-11, 12, 34) (TD-2, 3).</t>
  </si>
  <si>
    <t xml:space="preserve">2.5 Türkiye’nin deprem bölgeleriyle fay  hatları arasında ilişki kurar  (BSB-11-15). </t>
  </si>
  <si>
    <t>2.6 Depremlere, fayların yanında, volkanik faaliyetlerin ve arazi çöküntülerinin de  sebep olabileceğini açıklar (BSB-8, 11-15).</t>
  </si>
  <si>
    <t xml:space="preserve">2.7 Volkanların oluşumunu ve bunun  sonucunda oluşan yeryüzü şekillerini  levha hareketleriyle açıklar  (BSB-8, 11,5) (FTTÇ-1). </t>
  </si>
  <si>
    <t xml:space="preserve">2.8 Volkanların ve depremlerin insan  hayatındaki etkileri ve sebep olabileceği  olumsuz sonuçları ifade eder (BSB-8, 9) ( FTTÇ-25). </t>
  </si>
  <si>
    <t>2.9 Deprem tehlikesine karşı alınabilecek  önlemleri ve deprem anında yapılması  gerekenleri açıklar  (FTTÇ-25).</t>
  </si>
  <si>
    <t>DÜNYA VE EVREN</t>
  </si>
  <si>
    <t>3. Hava olayları ile ilgili olarak  öğrenciler;</t>
  </si>
  <si>
    <t>3.1 Havanın dört temel bileşen yanında, su  buharı da içeren bir karışım olması  gerektiği çıkarımını yapar  (BSB- 8).</t>
  </si>
  <si>
    <t>3.2 Yakın çevresindeki hava olaylarını  gözlemler, sonuçları kaydederek hava  olaylarının değişkenliğini fark eder  (BSB-1, 2, 22-25, 27, 28; FTTÇ-1).</t>
  </si>
  <si>
    <t>3.3 Rüzgârın oluşumunu deneyle keşfeder  (BSB-16-18).</t>
  </si>
  <si>
    <t>3.4 Rüzgâr ile yel, tayfun, fırtına arasında  ilişki kurar (BSB-5, 11-13, 15; FTTÇ-1).</t>
  </si>
  <si>
    <t>3.5 Hortum ve kasırganın oluşum şartlarını  ifade eder (BSB-5, 11-15).</t>
  </si>
  <si>
    <t>3.6 Havanın sıcaklığı arttıkça daha fazla  nem kaldırabileceğini ifade eder.</t>
  </si>
  <si>
    <t>3..7 Yağmur, kar, dolu, sis, çiğ ve kırağı ile  havanın sıcaklığı ve nemi arasında ilişki  kurar  (BSB- 8, 9; FTTÇ-2).</t>
  </si>
  <si>
    <t>3.8 Hava olaylarının sebebini günlük  sıcaklık farklılıkları ve oluşan alçak ve  yüksek basınç alanlarıyla açıklar  (BSB-11-15).</t>
  </si>
  <si>
    <t xml:space="preserve">3.9 Mevsimsel sıcaklık değişimlerinin  sebebini, Dünya’nın dönme ekseninin  eğikliği ile açıklar </t>
  </si>
  <si>
    <t xml:space="preserve">3.10 Yeryüzü şekillerinin oluşumu ve  değişiminde hava olaylarının etkisini  örneklerle açıklar </t>
  </si>
  <si>
    <t xml:space="preserve">3.11 İklimin, yeryüzünün herhangi bir  yerinde uzun yıllar boyunca gözlenen  tüm hava olaylarının ortalama durumu  olduğunu ifade eder ve iklimlerin  zamanla değişebileceğini kavrar. </t>
  </si>
  <si>
    <t xml:space="preserve">3.12 İklimin etkisini açıklamaya ve  keşfetmeye çalışan bilim insanlarına  “iklim bilimci” adı verildiğini belirtir  </t>
  </si>
  <si>
    <t xml:space="preserve">3.13 Meteorolojinin, atmosfer içinde oluşan  sıcaklık değişmelerini ve buna bağlı  olarak oluşan hava olaylarını  inceleyerek hava tahminleri yapan bilim  dalı olduğunu ifade eder  </t>
  </si>
  <si>
    <t xml:space="preserve">3.14 Hava tahminlerinin günlük  yaşantımızdaki yeri ve önemini fark  eder  </t>
  </si>
  <si>
    <t xml:space="preserve">3.15 Meteoroloji uzmanlarına “meteorolog”  adı verildiğini belirtir </t>
  </si>
  <si>
    <t>FEN BİLİMLERİ</t>
  </si>
  <si>
    <t>8.snf vatandaş</t>
  </si>
  <si>
    <t>8.snf. İnk trh</t>
  </si>
  <si>
    <t>SOSYAL BİLGİLER</t>
  </si>
  <si>
    <t>VATANDAŞLIK</t>
  </si>
  <si>
    <t>TC İNKILAP TARİHİ</t>
  </si>
  <si>
    <t>ÖĞRENME ALANI: BİREY VE TOPLUM                                                                                                                                     1. ÜNİTE: HAKLARIMI ÖĞRENİYORUM</t>
  </si>
  <si>
    <t>TOPLUM İÇİNDEKİ YERİMİZ</t>
  </si>
  <si>
    <t>1. Bulunduğu çeşitli grup ve kurumlar içindeki yerini belirler.</t>
  </si>
  <si>
    <t>GRUPLAR VE ROLLER</t>
  </si>
  <si>
    <t>2. İçinde bulunduğu gruplar ile gruplara ait rolleri ilişkilendirir.</t>
  </si>
  <si>
    <t>HAKLARIM VE SORUMLULUKLARIM</t>
  </si>
  <si>
    <t>3. Katıldığı gruplarda aldığı roller ile rollerin gerektirdiği hak ve sorumlulukları ilişkilendirir.</t>
  </si>
  <si>
    <t>ÇOCUK HAKLARI</t>
  </si>
  <si>
    <t>4. Çocuk olarak haklarını fark eder.</t>
  </si>
  <si>
    <t>ÜNİTE DEĞERLENDİRMESİ</t>
  </si>
  <si>
    <t>ÖĞRENME ALANI: KÜLTÜR VE MİRAS                                                                                                                                      2. ÜNİTE: ADIM ADIM TÜRKİYE</t>
  </si>
  <si>
    <t>GÜZEL ÜLKEMİZİ TANIYALIM</t>
  </si>
  <si>
    <t>1. Çevresindeki ve ülkemizin çeşitli yerlerindeki doğal varlıklar ile tarihî mekânları, nesneleri ve yapıtları tanır.</t>
  </si>
  <si>
    <t>ÜLKEMİZİN KÜLTÜREL</t>
  </si>
  <si>
    <t>ZENGİNLİKLERİ</t>
  </si>
  <si>
    <t>2. Ülkemizin çeşitli yerlerindeki kültürel özelliklere örnekler verir.</t>
  </si>
  <si>
    <t>3. Ülkemizin çeşitli yerleri ile kendi çevresinin kültürel özellikle-rinibenzerlikler ve farklılıklar açısından karşılaştırır.</t>
  </si>
  <si>
    <t>ÖNEMLİ GÜNLERİMİZ</t>
  </si>
  <si>
    <t>4. Kültürel ögelerin, insanların bir arada yaşamasındaki önemini açıklar.</t>
  </si>
  <si>
    <t>ATATÜRK İNKILAPLARININ</t>
  </si>
  <si>
    <t>GETİRDİKLERİ</t>
  </si>
  <si>
    <t>5. Kanıt kullanarak Atatürk inkılaplarının öncesi ile sonrasındaki günlük yaşamı karşılaştırır.</t>
  </si>
  <si>
    <t>ÇAĞDAŞ TÜRKİYE</t>
  </si>
  <si>
    <t>6. Atatürk inkılaplarıyla ilkelerini ilişkilendirir.</t>
  </si>
  <si>
    <t>ÖĞRENME ALANI: İNSANLAR, YERLER VE ÇEVRELER                                                                                                              3. ÜNİTE: BÖLGEMİZİ TANIYALIM</t>
  </si>
  <si>
    <t>YÜZEY ŞEKİLLERİ</t>
  </si>
  <si>
    <t>1. Türkiye’nin kabartma haritası üzerinde, yaşadığı bölgenin yüzey şekillerini genel olarak tanır.</t>
  </si>
  <si>
    <t>İKLİM VE İNSAN FAALİYETLERİ</t>
  </si>
  <si>
    <t>2. Yaşadığı bölgede görülen iklimin, insan faaliyetlerine etkisini, günlük yaşantısından örnekler vererek açıklar.</t>
  </si>
  <si>
    <t>YAŞAMAK İÇİN NEREYİ SEÇELİM?</t>
  </si>
  <si>
    <t>3. Yaşadığı bölgedeki insanların yoğun olarak yaşadıkları yerlerle coğrafi özellikleri ilişkilendirir.</t>
  </si>
  <si>
    <t>DOĞAYI NEDEN DEĞİŞTİRİYORUZ?</t>
  </si>
  <si>
    <t>4. Yaşadığı bölgedeki insanların doğal ortamı değiştirme ve ondan yararlanma şekillerine kanıtlar gösterir.</t>
  </si>
  <si>
    <t>DOĞAL AFETLER</t>
  </si>
  <si>
    <t>5. Yaşadığı bölgede görülen bir afet ile bölgenin coğrafi özelliklerini ilişkilendirir.</t>
  </si>
  <si>
    <t>AFETLER NASIL BÜYÜR?</t>
  </si>
  <si>
    <t>7. Yaşadığı bölgede görülen doğal afetlerin zararlarını artıran insan faaliyetlerini fark eder.</t>
  </si>
  <si>
    <t>DOĞAL AFETLER VE TOPLUM HAYATI</t>
  </si>
  <si>
    <t>6. Kültürümüzün sözlü ve yazılı ögelerinden yola çıkarak doğal afetlerin toplum hayatı üzerine etkilerini örneklendirir.</t>
  </si>
  <si>
    <t>ÖĞRENME ALANI: ÜRETİM, DAĞITIM VE TÜKETİM                                                                                                                               4. ÜNİTE: ÜRETTİKLERİMİZ EKONOMİK FAALİYETLER</t>
  </si>
  <si>
    <t>1. Yaşadığı bölgedeki ekonomik faaliyetleri fark eder.</t>
  </si>
  <si>
    <t>COĞRAFİ ÖZELLİKLER VE EKONOMİ</t>
  </si>
  <si>
    <t>2. Yaşadığı bölgedeki ekonomik faaliyetler ile coğrafi özellikleri ilişkilendirir.</t>
  </si>
  <si>
    <t>EKONOMİK ÜRETİMDE BÖLGEMİN YERİ</t>
  </si>
  <si>
    <t>4. Yaşadığı bölgedeki ekonomik faaliyetlerin ülke ekonomisindeki yerini değerlendirir.</t>
  </si>
  <si>
    <t>EKONOMİK FAALİYETLER VE MESLEKLER</t>
  </si>
  <si>
    <t>3. Yaşadığı bölgedeki ekonomik faaliyetlere ilişkin meslekleri belirler.</t>
  </si>
  <si>
    <t>EKONOMİDE İNSAN ETKİSİ</t>
  </si>
  <si>
    <t>5. Ekonomideki insan etkisini fark eder.</t>
  </si>
  <si>
    <t>ÖNCE FİKİR, SONRA ÜRETİM</t>
  </si>
  <si>
    <t>6. Üretime katkıda bulunma konusunda görüş oluşturur.</t>
  </si>
  <si>
    <t>BİRLİKTE ÜRETİYORUZ</t>
  </si>
  <si>
    <t>7. İş birliği yaparak üretime dayalı yeni fikirler geliştirir.</t>
  </si>
  <si>
    <t>ÖĞRENME ALANI: BİLİM, TEKNOLOJİ VE TOPLUM                                                                                                                      5. ÜNİTE: GERÇEKLEŞEN DÜŞLER</t>
  </si>
  <si>
    <t>GEÇMİŞTEN GÜNÜMÜZE TEKNOLOJİK GELİŞİM</t>
  </si>
  <si>
    <t>1. Buluşlarla teknolojik gelişmeleri ilişkilendirir.</t>
  </si>
  <si>
    <t>TOPLUM HAYATI VE TEKNOLOJİ</t>
  </si>
  <si>
    <t>2. Buluşların ve teknolojik ürünlerin toplum hayatımıza etkilerini tartışır.</t>
  </si>
  <si>
    <t>BİLİM İNSANLARI İNSANLIĞIN HİZMETİNDE</t>
  </si>
  <si>
    <t>3. Buluş yapanların ve bilim insanlarının ortak özelliklerinin farkına varır.</t>
  </si>
  <si>
    <t>ATATÜRK VE BİLİM</t>
  </si>
  <si>
    <t>4. Kanıtlara dayanarak Atatürk’ün bilim ve teknolojiye verdiği önemi gösterir.</t>
  </si>
  <si>
    <t xml:space="preserve"> BİLİM VE SÜRELİ YAYINLAR</t>
  </si>
  <si>
    <t>5. Bilim ve teknoloji ile ilgili düzeyine uygun süreli yayınları tanır ve izler.</t>
  </si>
  <si>
    <t>BİLGİ KAYNAKLARIMIZ</t>
  </si>
  <si>
    <t xml:space="preserve">6. Yaptığı çalışmalarda yararlandığı kaynakları gösterir </t>
  </si>
  <si>
    <t>ÜNİTE DEĞERLENDİRMESİ.</t>
  </si>
  <si>
    <t>ÖĞRENME ALANI: GRUPLAR, KURUMLAR VE SOSYAL ÖRGÜTLER                                                                                    6. ÜNİTE: TOPLUM İÇİN ÇALIŞANLAR KURUMLAR BİZLER İÇİN</t>
  </si>
  <si>
    <t>1. Toplumun temel ihtiyaçlarıyla bu ihtiyaçlara hizmet eden kurumları ilişkilendirir.</t>
  </si>
  <si>
    <t>KURUMLAR BİZE HİZMET EDER</t>
  </si>
  <si>
    <t>2. Kurumların insan yaşamındaki yeri konusunda görüş oluşturur.</t>
  </si>
  <si>
    <t>HEP BİRLİKTE EL ELE</t>
  </si>
  <si>
    <t>3. Sivil toplum kuruluşlarını etkinlik alanlarına göre sınıflandırır</t>
  </si>
  <si>
    <t>SİVİL TOPLUM KURULUŞLARI NE YAPAR?</t>
  </si>
  <si>
    <t>4. Sivil toplum kuruluşlarının etkinliklerinin sonuçlarını değerlendirir.</t>
  </si>
  <si>
    <t>ROLLERİ KARŞILAŞTIRALIM</t>
  </si>
  <si>
    <t>5. Bireylerin rolleri açısından sivil toplum kuruluşlarını resmî kurum ve kuruluşlarla karşılaştırır.</t>
  </si>
  <si>
    <t>ÖĞRENME ALANI: GÜÇ, YÖNETİM VE TOPLUM                                                                                                                                            7. ÜNİTE: BİR ÜLKE, BİR BAYRAK KURALLAR VE YASALAR</t>
  </si>
  <si>
    <t>1. Toplumsal yaşamı düzenleyen yasaların varlığını ve önemini fark eder.</t>
  </si>
  <si>
    <t>DEMOKRATİK YÖNETİM</t>
  </si>
  <si>
    <t>4. Demokratik yönetim birimlerindeki yetki ile ulusal egemenlik arasındaki ilişkiyi açıklar.</t>
  </si>
  <si>
    <t>MERKEZÎ YÖNETİM BİRİMLERİ</t>
  </si>
  <si>
    <t>3. Merkezî yönetim birimlerini tanıyarak bu birimleri temel görevleriyle ilişkilendirir.</t>
  </si>
  <si>
    <t>İLİMİZİN YÖNETİMİ</t>
  </si>
  <si>
    <t>2. Yaşadığı yerdeki merkeze bağlı yönetim birimleri ile bu birimlerin temel görevlerini ilişkilendirir.</t>
  </si>
  <si>
    <t>BAĞIMSIZLIĞIMIZIN SEMBOLLERİ</t>
  </si>
  <si>
    <t>5. Ulusal egemenlik ve bağımsızlık sembollerine değer verir.</t>
  </si>
  <si>
    <t>ÖĞRENME ALANI: KÜRESEL BAĞLANTILAR                                                                                                                                        8. ÜNİTE: HEPİMİZİN DÜNYASI ÇOCUKLAR BİRBİRİNE BENZER</t>
  </si>
  <si>
    <t>1. Dünya çocuklarının ortak yönlerini ve ilgi alanlarını fark eder.</t>
  </si>
  <si>
    <t>DIŞ TİCARET</t>
  </si>
  <si>
    <t>2. Ülkeler arasında ekonomik alışveriş olduğunu fark eder.</t>
  </si>
  <si>
    <t>DIŞ TİCARETTE TEKNOLOJİ</t>
  </si>
  <si>
    <t>3. Ülkeler arasındaki ekonomik ilişkilerde iletişim ve ulaşım teknolojisinin etkisini tartışır.</t>
  </si>
  <si>
    <t>ORTAK MİRASIMIZ</t>
  </si>
  <si>
    <t>4. Çeşitli ülkelerde bulunan ortak miras ögelerine örnekler verir.</t>
  </si>
  <si>
    <t>TURİZM VE ORTAK MİRAS</t>
  </si>
  <si>
    <t>5. Ortak mirasın tanınmasında turizmin yerini fark eder</t>
  </si>
  <si>
    <t>DOSTLUK KÖPRÜSÜ TURİZM</t>
  </si>
  <si>
    <t>6. Turizmin uluslar arası ilişkilerdeki yeri konusunda bakış açısı geliştirir.</t>
  </si>
  <si>
    <t>ÖĞRENME ALANI: BİREY VE TOPLUM                ÜNİTE 1: SOSYAL BİLGİLER ÖĞRENİYORUM</t>
  </si>
  <si>
    <t>1.Yakın çevresindeki bir örnekten yola çıkarak bir olayın çok boyutluluğunu fark eder.</t>
  </si>
  <si>
    <t>2.Olgu ve görüşü ayırt eder.</t>
  </si>
  <si>
    <t>3. Bilimsel araştırma basamaklarını kullanarak araştırma yapar.</t>
  </si>
  <si>
    <t>4.Bir soruna getirilen çözümlerin hak, sorumluluk ve özgürlükler temelinde olması gerektiğini savunur.</t>
  </si>
  <si>
    <t>5.Sosyal bilgilerin, Türkiye Cumhuriyeti’nin etkin bir vatandaşı olarak gelişimine katkısını fark eder.</t>
  </si>
  <si>
    <t>6.Atatürk’ün ülkemizde sosyal bilimlerin geliştirilmesi için yaptığı uygulamalara örnekler verir.</t>
  </si>
  <si>
    <t>Değerlendirme</t>
  </si>
  <si>
    <t>1. Farklı ölçeklerde çizilmiş haritalardan yararlanarak ölçek değiştiğinde haritanın değişen özellikleri hakkında çıkarımlarda bulunur.</t>
  </si>
  <si>
    <t>2.Konum ile ilgili kavramları kullanarak kıtaların, okyanusların ve ülkemizin coğrafi konumunu tanımlar.</t>
  </si>
  <si>
    <t>3. Dünyanın farklı doğal ortamlarındaki insan yaşantılarından yola çıkarak  iklim özellikleri hakkında çıkarımlarda bulunur.</t>
  </si>
  <si>
    <t>4. Haritalardan ve görsel materyallerden yararlanarak Türkiye’de görülen iklim türlerinin özellikleri hakkında çıkarımlarda bulunur.</t>
  </si>
  <si>
    <t>5. Haritalardan ve görsel materyallerden yararlanarak Türkiye’deki iklim tiplerinin  dağılışında, konumun ve yeryüzü şekillerinin rolünü açıklar.</t>
  </si>
  <si>
    <t>6. Örnek incelemeler yoluyla tarih öncesindeki ilk yerleşmelerden günümüze, yerleşmeyi etkileyen faktörler hakkında çıkarımlarda bulunur.</t>
  </si>
  <si>
    <t>7. Anadolu ve Mezopotamya’ da yaşamış ilk uygarlıkların yerleşme ve ekonomik faaliyetleri ile sosyal yapıları arasındaki etkileşimi fark eder.</t>
  </si>
  <si>
    <t>ÖĞRENME ALANI: KÜLTÜR VE MİRAS          ÜNİTE 3: İPEK YOLU’NDA TÜRKLER</t>
  </si>
  <si>
    <t>1. Destan, yazıt ve diğer belgelerden yararlanarak, Orta Asya ilk Türk devletlerinin siyasal, ekonomik ve kültürel özelliklerine ilişkin çıkarımlarda bulunur.</t>
  </si>
  <si>
    <t>2. Orta Asya ilk Türk devletlerinin kültürel özellikleriyle yaşadıkları yerlerin coğrafî özelliklerini ilişkilendirir.</t>
  </si>
  <si>
    <t>3. Günümüz Türk Silahlı Kuvvetlerini ilk Türk devletlerinin ordusu ile ilişkilendirerek, Türk Silahlı Kuvvetlerinin önemini ve görevlerini kavrar.</t>
  </si>
  <si>
    <t>4. İpek Yolu’nun toplumlar arası siyasal, kültürel ve ekonomik ilişkilerdeki rolünü fark eder.</t>
  </si>
  <si>
    <t>5. Görsel ve yazılı materyallerden yararlanarak İslamiyetin ortaya çıkışı ve yayılışını inceler.6. Türklerin İslamiyeti kabulleri ile birlikte siyasi, sosyal ve kültürel alanlarda meydana gelen değişimleri fark eder.</t>
  </si>
  <si>
    <t>ÖĞRENME ALANI: KÜLTÜR VE MİRAS ÜNİTE 3: İPEK YOLU’NDA TÜRKLER</t>
  </si>
  <si>
    <t>7. Dönemin devlet adamları ve Türk büyüklerinin hayatından yararlanarak ilk Türk- İslam devletlerinin siyasal, sosyal ve kültürel özelliklerine ilişkin çıkarımlarda bulunur.</t>
  </si>
  <si>
    <t>8. Örnek incelemeler yoluyla kutlama ve törenlerimizdeki uygulamaların kültürümüzü oluşturan unsurlarla ilişkisini değişim ve süreklilik açısından değerlendirir.</t>
  </si>
  <si>
    <t>9. Orta Asya ilk Türk devletleri ve Türk-İslam devletlerinin Türk kültür, sanat ve estetik anlayışına katkılarına kanıtlar gösterir.</t>
  </si>
  <si>
    <t>ÖĞRENME ALANI: ÜRETİM, DAĞITIM VE TÜKETİM          ÜNİTE 4: ÜLKEMİZİN KAYNAKLARI</t>
  </si>
  <si>
    <t>1. Ülkemizin kaynaklarıyla ekonomik faaliyetlerini ilişkilendirerek bunların ülke ekonomisindeki yerini ve önemini değerlendirir.</t>
  </si>
  <si>
    <t>2. Türkiye’nin coğrafî özelliklerini dikkate alarak, yatırım ve pazarlama proje önerileri tasarlar.</t>
  </si>
  <si>
    <t>3. Vatandaşlık sorumluluğu ve ülke ekonomisine katkısı açısından vergi vermenin gereğini ve önemini savunur.</t>
  </si>
  <si>
    <t>4. Doğal kaynakların bilinçsizce tüketilmesinin insan yaşamına etkilerini tartışır.</t>
  </si>
  <si>
    <t>5. Nitelikli insan gücünün Türkiye ekonomisinin gelişmesindeki rolünü değerlendirir.</t>
  </si>
  <si>
    <t>6.İlgi duyduğu mesleklerin gerektirdiği eğitim, beceri ve kişilik özelliklerini araştırır.</t>
  </si>
  <si>
    <t>1. Görsel materyalleri ve verileri kullanarak dünyada nüfus ve ekonomik faaliyetlerin dağılışının nedenleri hakkında çıkarımlarda bulunur.</t>
  </si>
  <si>
    <t>2. Ülkemizin diğer ülkelerle olan ekonomik ilişkilerini, kaynaklar ve ihtiyaçlar açısından değerlendirir.</t>
  </si>
  <si>
    <t>3. Türk Cumhuriyetleri komşu ve diğer ülkelerle olan kültürel, sosyal, siyasi ve ekonomik ilişkilerimizi Atatürk’ün millî dış politika anlayışı açısından değerlendirir.</t>
  </si>
  <si>
    <t>4. Ülkemizin diğer ülkelerle doğal afetlerde ve çevre sorunlarında dayanışma ve iş birliği içinde olmasının önemini fark eder.</t>
  </si>
  <si>
    <t>5. Uluslararası kültür, sanat, fuar ve spor etkinliklerinin toplumlar arası etkileşimdeki rolünü değerlendirir.</t>
  </si>
  <si>
    <t>1. Demokrasinin temel ilkeleri açısından farklı yönetim biçimlerini karşılaştırır.</t>
  </si>
  <si>
    <t>2. Değişik dönem ve kültürlerde demokratik yönetim anlayışının tarihsel gelişimini tartışır.</t>
  </si>
  <si>
    <t>3. Demokratik yönetimlerde yaşama hakkı, kişi dokunulmazlığı hakkı, din ve vicdan özgürlüğü ile düşünce özgürlüğüne sahip olunması gerektiğini savunur.</t>
  </si>
  <si>
    <t>4. Tarihsel belgelerden yola çıkarak insan haklarının gelişim sürecini analiz eder.</t>
  </si>
  <si>
    <t>5. Türk tarihinde kadının konumu ile ilgili örnekleri, kadın haklarının gelişimi açısından yorumlar.</t>
  </si>
  <si>
    <t>ÖĞRENME ALANI: BİLİM, TEKNOLOJİ VE TOPLUM                                                                                                                         ÜNİTE 7: ELEKTRONİK YÜZYIL</t>
  </si>
  <si>
    <t>1. Sosyal bilimlerdeki çalışma ve bulgulardan hareketle sosyal bilimlerin toplum hayatına etkisine örnekler verir.</t>
  </si>
  <si>
    <t>2. Bilimsel ve teknolojik gelişmelerin gelecekteki yaşam üzerine etkilerine ilişkin yaratıcı fikirler ileri sürer.</t>
  </si>
  <si>
    <t>3. Tıp alanındaki buluş ve gelişmelerle insan hayatı ve toplumsal dayanışma arasındaki ilişkiyi fark eder.</t>
  </si>
  <si>
    <t>4. Telif ve patent hakları saklı ürünlerin yasal yollardan temin edilmesinin gerekliliğini savunur.</t>
  </si>
  <si>
    <t>5. Uygulama ve eserlerinden yola çıkarak Atatürk’ün akılcılığa ve bilime verdiği önemi fark eder</t>
  </si>
  <si>
    <t>Değerlendirme www.sosyalbilgiler.biz</t>
  </si>
  <si>
    <t>ÖĞRENME ALANI: BİREY VE TOPLUM</t>
  </si>
  <si>
    <t xml:space="preserve">ÜNİTE 1: İLETİŞİM VE İNSAN İLİŞKİLERİ </t>
  </si>
  <si>
    <t>1. İletişimi, olumlu olumsuz etkileyen tutum ve davranışları fark ederek kendi tutum ve davranışlarıyla karşılaştırır.</t>
  </si>
  <si>
    <t xml:space="preserve"> 2. İnsanlar arasında kurulan olumlu ilişkilerde iletişimin önemini fark eder.</t>
  </si>
  <si>
    <t xml:space="preserve"> 3. İnsanlar arası etkileşimde kitle iletişim araçlarının rolünü tartışır.</t>
  </si>
  <si>
    <t>4.  Doğru bilgi alma hakkı, düşünceyi açıklama özgürlüğü ve kitle iletişim özgürlüğü arasındaki bağlantıyı fark eder.</t>
  </si>
  <si>
    <t>5.  Kitle iletişim özgürlüğü ve özel hayatın gizliliği kavramlarını, birbiriyle ilişkileri çerçevesinde yorumlar.</t>
  </si>
  <si>
    <t>6. Atatürk’ün iletişime verdiği</t>
  </si>
  <si>
    <t>öneme kanıtlar gösterir.</t>
  </si>
  <si>
    <t xml:space="preserve">Değerlendirme  </t>
  </si>
  <si>
    <t>ÖĞRENME ALANI: İNSANLAR, YERLER VE ÇEVRELER                                                 ÜNİTE 2: ÜLKEMİZDE NÜFUS</t>
  </si>
  <si>
    <t>1. Görsel materyaller ve verilerden yararlanarak Türkiye’de nüfusun dağılışının neden ve sonuçlarını tartışır.</t>
  </si>
  <si>
    <t>2.Tablo ve grafiklerden yararlanarak, ülkemiz nüfusunun özellikleri ile ilgili verileri yorumlar.</t>
  </si>
  <si>
    <t xml:space="preserve">3.Eğitim ve çalışma hakkının kullanılması ile devletin ve vatandaşın bu konudaki sorumluluklarını ilişkilendirir </t>
  </si>
  <si>
    <t>4. Örnek incelemeler yoluyla göçün neden ve sonuçlarını tartışır.</t>
  </si>
  <si>
    <t>5. Yerleşme ve seyahat özgürlüğünü açıklar.</t>
  </si>
  <si>
    <t>ÖĞRENME ALANI: KÜLTÜR VE MİRAS            ÜNİTE 3: TÜRK TARİHİNDE YOLCULUK</t>
  </si>
  <si>
    <t>1. Türkiye Selçukluları döneminde Türklerin siyasal mücadeleleri ve kültürel faaliyetlerinin Anadolu’nun Türkleşme sürecine katkılarını değerlendirir.</t>
  </si>
  <si>
    <t>2. Kanıtlara dayanarak Osmanlı Devleti’nin siyasi güç olarak ortaya çıkışını etkileyen faktörleri açıklar.</t>
  </si>
  <si>
    <t>3. Osmanlı Devleti’nin fetih ve mücadelelerini, Osmanlı’da ticaretin ve denizlerin önemi açısından değerlendirir.</t>
  </si>
  <si>
    <t>4. Osmanlı toplumunda hoşgörü ve birlikte yaşama fikrinin önemine dayalı kanıtlar gösterir.</t>
  </si>
  <si>
    <t>5. Şehir incelemesi yoluyla, Türk kültür, sanat ve estetik anlayışındaki değişim ve sürekliliğe ilişkin kanıtlar gösterir.</t>
  </si>
  <si>
    <t xml:space="preserve">6. Osmanlı- Avrupa ilişkileri çerçevesinde kültür, sanat ve estetik anlayışındaki etkileşimi fark eder. </t>
  </si>
  <si>
    <t>7. Seyahatnamelerden hareketle Türk kültürüne ait unsurları örneklendirir.</t>
  </si>
  <si>
    <t>8.Osmanlı Devleti’nde ıslahat</t>
  </si>
  <si>
    <t>hareketleri sonucu ortaya çıkan kurumlardan hareketle toplumsal ve ekonomik değişim hakkında çıkarımlarda bulunur.</t>
  </si>
  <si>
    <t>ÖĞRENME ALANI: BİLİM, TEKNOLOJİ VE TOPLUM                                                                                                                          ÜNİTE  4: ZAMAN İÇİNDE BİLİM</t>
  </si>
  <si>
    <t>1. İlk uygarlıkların bilimsel ve teknolojik gelişmelere katkılarına örnekler verir.</t>
  </si>
  <si>
    <t>2. İlk yazı örneklerinden yola çıkarak yazının kullanım alanlarını ve bilgi aktarımındaki önemini fark eder.</t>
  </si>
  <si>
    <t>3. Türk ve İslam devletlerinde yetişen bilginlerin bilimsel gelişme sürecine katkılarını değerlendirir.</t>
  </si>
  <si>
    <t>4. 15–19. yüzyıllar arasında Avrupa’da yaşanan gelişmelerin günümüz bilimsel birikiminin oluşmasına etkilerini fark eder.</t>
  </si>
  <si>
    <t>5. Tarihsel süreçte düşünceyi ifade etme ve bilim özgürlüklerini bilimsel gelişmelerle ilişkilendirir.</t>
  </si>
  <si>
    <t>ÖĞRENME ALANI: ÜRETİM, DAĞITIM VE TÜKETİM                                                                                                      ÜNİTE 5: EKONOMİ VE SOSYAL HAYAT</t>
  </si>
  <si>
    <t>1. Üretimde ve yönetimde toprağın önemini tarihten örneklerle açıklar.</t>
  </si>
  <si>
    <t>2. Kaynakların, ürünlerin ve ticaret yollarının devletlerin gelişmesindeki önemine tarihten ve günümüzden örnekler verir.</t>
  </si>
  <si>
    <t>3. Tarihten ve günümüzden örnekler vererek üretim teknolojisindeki gelişmelerin sosyal ve ekonomik hayata etkilerini değerlendirir.</t>
  </si>
  <si>
    <t>4. Vakıfların çalışmalarına ve sosyal yaşamdaki rolüne tarihten ve günümüzden örnekler verir.</t>
  </si>
  <si>
    <t>5. Tarih boyunca Türklerde meslek edindirme ve meslek etiği kazandırmada rol oynayan kurumları tanır.</t>
  </si>
  <si>
    <t xml:space="preserve"> 6. Eğitimin meslek edindirme hedefini kavrayarak ilgi ve yetenekleri doğrultusunda meslekî tercihlerine yönelik planlama yapar.</t>
  </si>
  <si>
    <t>ÖĞRENME ALANI: GÜÇ, YÖNETİM VE TOPLUM                                                                                           ÜNİTE 6: YAŞAYAN DEMOKRASİ</t>
  </si>
  <si>
    <t>1. Tarihsel süreçte Türk devletlerinde yönetim şekli ve egemenlik anlayışındaki değişim ve sürekliliği fark eder.</t>
  </si>
  <si>
    <t>2. Anayasamızın 2. maddesinde yer alan Türkiye Cumhuriyeti Devleti’nin nitelikleri ile ilgili uygulamalara toplum hayatından örnekler verir.</t>
  </si>
  <si>
    <t>3. Türkiye Cumhuriyeti Devleti’nin yönetim yapısını yasama, yürütme ve yargı kavramları çerçevesinde analiz eder.</t>
  </si>
  <si>
    <t>4. Siyasi partilerin, sivil toplum örgütlerinin, medyanın ve bireylerin, gündemi ve yönetimin karar alma süreçlerini ne şekilde etkilediğini örnekler üzerinden tartışır.</t>
  </si>
  <si>
    <t>5. İçinde bulunduğu eğitsel ve sosyal faaliyetlerde işleyen süreçleri demokrasinin ilkeleri açısından analiz eder.</t>
  </si>
  <si>
    <t>ÖĞRENME ALANI : KÜRESEL BAĞLANTILAR                                                                                                                  ÜNİTE 7: ÜLKELER ARASI KÖPRÜLER</t>
  </si>
  <si>
    <t>1.20. Yüzyılın başında Osmanlı Devleti ve Avrupa ülkelerinin siyasi ve ekonomik yapısıyla I. Dünya Savaşı’nın sebep ve sonuçlarını ilişkilendirir.</t>
  </si>
  <si>
    <t>1.20. Yüzyılın başında Osmanlı Devleti ve Avrupa ülkelerinin siyasî ve ekonomik yapısıyla I. Dünya Savaşı’nın sebep ve sonuçlarını ilişkilendirir.</t>
  </si>
  <si>
    <t>2.Küresel sorunlarla uluslararası kuruluşların kuruluş amaçlarını ilişkilendirir.</t>
  </si>
  <si>
    <t>3.Küresel sorunların çözümlerinin yaşama geçirilmesinde kişisel sorumluluğunu fark eder.</t>
  </si>
  <si>
    <t>4.Düşünce, sanat ve edebiyat ürünlerinin, doğal varlıkların ve tarihi çevrelerin ortak miras ögesi olarak yaşatılmasında insanlığın sorumluluğunun farkına varır.</t>
  </si>
  <si>
    <t>8. SINIFLAR VATANDAŞLIK VE DEMOKRASİ EĞİTİMİ DERSİ ÜNİTELENDİRİLMİŞ YILLIK PLANI</t>
  </si>
  <si>
    <t xml:space="preserve"> 1. TEMA: HER İNSAN DEĞERLİDİR</t>
  </si>
  <si>
    <t>İNSANIN DEĞERİ</t>
  </si>
  <si>
    <t>Bu temanın sonunda öğrenciler;</t>
  </si>
  <si>
    <t>1. Her insanın değerli ve onurlu olduğunu kabul eder.</t>
  </si>
  <si>
    <t>4. Kendisine ve çevresindeki kişilere değer verir.</t>
  </si>
  <si>
    <t>BİREYLERİN KENDİNE HAS ÖZELLİKLERİ</t>
  </si>
  <si>
    <t>2. Her bireyin kendine has özelliklerinin olduğunu kabul eder.</t>
  </si>
  <si>
    <t xml:space="preserve">FARKLILIKLARIMIZ VE TOPLUM </t>
  </si>
  <si>
    <t>3. Kendi bireysel farklarının topluma neler katabileceğine ilişkin çıkarımlarda bulunur.</t>
  </si>
  <si>
    <t>İNSANÎ DEĞERLER</t>
  </si>
  <si>
    <t>5. İnsanlığın insanî değerlerle korunup geliştirileceğini kabul eder.</t>
  </si>
  <si>
    <t>İNSANIN VARLIĞI VE ONURUNUN KORUNMASI</t>
  </si>
  <si>
    <t>6. İnsanın varlığının ve onurunun korunmasında insan haklarının ve demokrasinin önemini fark eder.</t>
  </si>
  <si>
    <t>[!] Bu temada verilecek temel beceriler: Gözlem, araştırma, yaratıcı düşünme, empati, iletişim, eleştirel düşünme, ayrımcılığa duyarlılık, bilgi teknolojilerini kullanma, girişimcilik, Türkçeyi doğru, güzel ve etkili kullanma, sosyal ve kültürel katılım, sosyal uyum. [!] Bu temada verilecek temel değerler: Saygı, sevgi, eşitlik, özsaygı, barış, onur, farklılıklara saygı, ırkçılık karşıtlığı.</t>
  </si>
  <si>
    <t>DEMOKRASİNİN TEMEL ÖZELLİKLERİ</t>
  </si>
  <si>
    <t>1.Farklı tanım kavram, beceri ve değerlerden yola çıkarak demokrasinin temel özelliklerini kavrar.</t>
  </si>
  <si>
    <t>2. Demokrasinin insana ve insan iradesine verdiği önemi fark ederek onu bir yaşam biçimi olarak benimser.</t>
  </si>
  <si>
    <t>DEMOKRATİK VATANDAŞ</t>
  </si>
  <si>
    <t>3. Demokratik bir vatandaş olmanın gereklerini örneklerle açıklar.</t>
  </si>
  <si>
    <t>FARKLILIKLAR VE TOPLUM</t>
  </si>
  <si>
    <t>4. Farklı görüş, düşünce, inanç, anlayış ve kültürel değerlerin toplumsal yaşamı zenginleştirdiğini kavrar.</t>
  </si>
  <si>
    <t>AYRIMCILIK</t>
  </si>
  <si>
    <t>5. Ayrımcılığın çeşitli biçimlerini sorgulayarak ayrımcılık yapmama konusunda duyarlılık gösterir.</t>
  </si>
  <si>
    <t>TOPLUMSAL CİNSİYET EŞİTLİĞİ</t>
  </si>
  <si>
    <t>6. Toplumsal cinsiyet eşitliğinin sağlanmasında kendi konumuna uygun sorumluluklar üstlenir.</t>
  </si>
  <si>
    <t>SORUNLARIMIZIN DEMOKRATİK ÇÖZÜMÜ</t>
  </si>
  <si>
    <t>7. Karşılaştığı sorunların çözümünde demokratik tutum ve davranışları benimser.</t>
  </si>
  <si>
    <t>DİYALOG VE ETKİLİ İLETİŞİM</t>
  </si>
  <si>
    <t>8. Birlikte yaşama kültürü için diyalog ve etkili iletişimin önemini fark eder.</t>
  </si>
  <si>
    <t>İŞBÖLÜMÜ VE İŞBİRLİĞİ</t>
  </si>
  <si>
    <t>9. İşbölümü ve işbirliğinin, demokratik toplum yaşamı için taşıdığı önemi örneklerle açıklar.</t>
  </si>
  <si>
    <t>[!] Bu temada verilecek temel beceriler: Gözlem yapma, araştırma, eleştirel düşünme, problem çözme, yaratıcı düşünme, girişimcilik, iletişim, ayrımcılığa duyarlılık, birlikte yaşama, empati, Türkçeyi doğru, güzel ve etkili kullanma.</t>
  </si>
  <si>
    <t>[!] Bu temada verilecek temel değerler: Saygı, sevgi, dayanışma, paylaşma, adil olma, hoşgörü, sorumluluk, eşitlik, diğerkâmlık, farklılıklara saygı, ırkçılık karşıtlığı.</t>
  </si>
  <si>
    <t>HAK, ÖZGÜRLÜK VE SORUMLULUK</t>
  </si>
  <si>
    <t>1. Hak, özgürlük ve sorumluluk arasındaki ilişkiyi fark eder.</t>
  </si>
  <si>
    <t>İNSAN HAK VE ÖZGÜRLÜKLERİ</t>
  </si>
  <si>
    <t>2. İnsan haklarının ve özgürlüklerinin herkes için doğuştan ve vazgeçilmez olduğunu kavrar.</t>
  </si>
  <si>
    <t>HAK VE ÖZGÜRLÜKLERİN İHLÂLİ</t>
  </si>
  <si>
    <t>3.Hak ve özgürlüklerin ihlâl edildiği durumlara ilişkin demokratik çözüm önerileri geliştirir.</t>
  </si>
  <si>
    <t>HAKLARIMIZI HANGİ ORTAMDA KULLLANABİLİRİZ</t>
  </si>
  <si>
    <t>4. Hak ve özgürlüklerin demokratik bir ortamda gerçekleşebileceğini fark eder.</t>
  </si>
  <si>
    <t>SİVİL TOPLUM KURULUŞLARI</t>
  </si>
  <si>
    <t>5. Demokratik toplumlarda sivil toplum kuruluşlarına katılımın önemini kavrar.</t>
  </si>
  <si>
    <t>İNSAN HAKLARI İLE İLGİLİ GELİŞMELER</t>
  </si>
  <si>
    <t>6. İnsan hakları ile ilgili gelişmeleri takip etmeye istekli olur.</t>
  </si>
  <si>
    <t>HUKUKUN ÜSTÜNLÜĞÜ</t>
  </si>
  <si>
    <t>7. Hukukun üstünlüğünü kabul eder.</t>
  </si>
  <si>
    <t>[!] Bu temada verilecek temel beceriler: Gözlem yapma, araştırma, eleştirel düşünme, girişimcilik, iletişim, sosyal ve kültürel katılım, problem çözme, yaratıcı düşünme, değişim ve sürekliliği algılama, bilgi teknolojilerini kullanma, Türkçeyi doğru, güzel ve etkili kullanma. [!] Bu temada verilecek temel değerler: Özgürlük, adil olma, sorumluluk, dayanışma, uzlaşma, kültürel mirası yaşatmaya duyarlılık, millî, manevi ve evrensel değerlere duyarlı olma.</t>
  </si>
  <si>
    <t>SORUMLULUK ÜSTLENMENİN ÖNEMİ</t>
  </si>
  <si>
    <t>1. Kendisinin ve toplumun yaşam kalitesinin yükseltilmesi için sorumluluk üstlenmenin önemini fark eder.</t>
  </si>
  <si>
    <t>ÇALIŞMAK, ÜRETMEK, YARDIMLAŞMAK</t>
  </si>
  <si>
    <t>2. İçinde yaşadığı topluma ve insanlığa karşı sorumluluklarını yerine getirmek için çaba harcar.</t>
  </si>
  <si>
    <t>KURALLARA UYMA SORUMLULUĞU</t>
  </si>
  <si>
    <t>3. Toplum yaşamını düzenleyen kurallara uymanın sorumluluğunu üstlenir.</t>
  </si>
  <si>
    <t>4. Karar verme süreçlerine katılmanın önemini bilir ve kendi konumuna uygun sorumluluklar üstlenir.</t>
  </si>
  <si>
    <t>DEVLETİN VATANDAŞA KARŞI GÖREVLERİ</t>
  </si>
  <si>
    <t>5. Devletin vatandaşlarına karşı görev ve sorumluluklarına örnekler verir.</t>
  </si>
  <si>
    <t>VATANDAŞLIK GÖREVLER VE SORUMLULUKLARIMIZ</t>
  </si>
  <si>
    <t>6. Vatandaşlık görevlerini yerine getirmenin önemini kavrar.</t>
  </si>
  <si>
    <t>DEĞERLER VE TOPLUMSAL BİRLİKTELİĞİMİZ</t>
  </si>
  <si>
    <t>7. Toplumun birlik ve beraberliğini sağlayan değerleri koruma ve geliştirme konusunda sorumluluk üstlenir.</t>
  </si>
  <si>
    <t>KAMU MALLARI VE ORTAK YAŞAM ALANLARI</t>
  </si>
  <si>
    <t>8. Kamu mallarının ve ortak yaşam alanlarının korunmasında sorumluluk üstlenir.</t>
  </si>
  <si>
    <t>ENGELLİLERE VE YAŞLILARA KARŞI SORUMLULUKLARIMIZ</t>
  </si>
  <si>
    <t>9. Engelli, yaşlı vb. bireylerle empati yaparak onların rahat bir yaşam sürdürebilmeleri için sorumluluk üstlenir.</t>
  </si>
  <si>
    <t>TOPLUMSAL SORUNLAR VE ÇÖZÜMLERİ</t>
  </si>
  <si>
    <t>10. Toplumsal sorunların farkına varır ve bunlar hakkında konumuna uygun çözüm önerileri geliştirir.</t>
  </si>
  <si>
    <t>1. ÜNİTE ÜNİTE ADI: BİR KAHRAMAN DOĞUYOR</t>
  </si>
  <si>
    <t>Mustafa’nın Çocukluğu ve Eğitimi</t>
  </si>
  <si>
    <t>1.Atatürk’ün çocukluk dönemini ve bu dönemde içinde bulunduğu toplumun sosyal ve kültürel yapısını analiz eder.</t>
  </si>
  <si>
    <t>2.Atatürk’ün öğrenim hayatı ile ilgili olay ve olguları kavrar.</t>
  </si>
  <si>
    <t>Mustafa Kemal’in Askerlik Hayatı ve 19 Mayıs 1919</t>
  </si>
  <si>
    <t>3. Atatürk’ün askerlik hayatı ile ilgili olay ve olguları kavrar.</t>
  </si>
  <si>
    <t xml:space="preserve">  4.Örnek olaylardan yola çıkarak Atatürk’ün çeşitli cephelerdeki başarılarıyla askerî yeteneklerini ilişkilendirir.</t>
  </si>
  <si>
    <t>Mustafa Kemal’in Hayatındaki Dört Şehir</t>
  </si>
  <si>
    <t>Ünite Değerlendirmesi</t>
  </si>
  <si>
    <t>2. ÜNİTE  ÜNİTE ADI: Milli Uyanış: Yurdumuzun İşgaline Tepkiler</t>
  </si>
  <si>
    <t>1. Dünya Savaşında Osmanlı Devleti</t>
  </si>
  <si>
    <t>2. Mondros Ateşkes Anlaşması'nın imzalanması ve uygulanması karşısında Osmanlı yönetiminin, Mustafa Kemal'in ve halkın tutumunu değerlendirir.</t>
  </si>
  <si>
    <t>Kuvayı Milliye Ruhu ve Cemiyetler</t>
  </si>
  <si>
    <t>3. Kuvâyı millîye ruhunun oluşumunu, millî cemiyetleri ve millî varlığa düşman cemiyetlerin faaliyetlerini analiz eder.</t>
  </si>
  <si>
    <t>Milli Mücadele Başlıyor</t>
  </si>
  <si>
    <t>8. Mustafa Kemal'in Millî Mücadele'yi örgütlerken karşılaştığı sorunlara bulduğu Çözüm yollarını, onun liderlik yeteneği ile ilişkilendirir6. Hıyanet-i Vataniye Kanunu'nun çıkarılma gerekçelerini ve uygulama sürecini değerlendirir.</t>
  </si>
  <si>
    <t>Sevr Antlaşması</t>
  </si>
  <si>
    <t xml:space="preserve">7. İstanbul yönetimince imzalanan Sevr Antlaşması'na karşı Mustafa Kemal'in ve Türk milletinin tutumunu değerlendirir. </t>
  </si>
  <si>
    <t>Kurtuluş Savaşı</t>
  </si>
  <si>
    <t>1.Kurtuluş Savaşı'nda Doğu ve Güney cephelerinde yapılan mücadeleleri, sebep ve sonuçları açısından değerlendirir.</t>
  </si>
  <si>
    <t xml:space="preserve">2.Batı cephesinde Kuvâ-yı millîye birliklerinin faaliyetlerini ve düzenli ordunun kurulmasını değerlendirir.      </t>
  </si>
  <si>
    <t>5.Sakarya Meydan Savaşı'nın ve Büyük Taarruz'un kazanılmasında Atatürk'ün rolünü fark eder.</t>
  </si>
  <si>
    <t>6.Türk milletinin Kurtuluş Savaşı sürecinde elde ettiği askerî başarılarının ulusal ve uluslar arası etkilerini değerlendirir.</t>
  </si>
  <si>
    <t>I. DÖNEM MERKEZÎ SİSTEM ORTAK SINAV</t>
  </si>
  <si>
    <t>3. ÜNİTE  ÜNİTE ADI: Ya İstiklal Ya Ölüm</t>
  </si>
  <si>
    <t>Maarif Kongresi</t>
  </si>
  <si>
    <t>Fedakâr Türk İnsanı</t>
  </si>
  <si>
    <t>3. Kurtuluş Savaşı'nın yaşandığı ortamda Atatürk'ün Maarif Kongresi yaparak Türkiye'nin millî ve çağdaş eğitimine verdiği önemi kavrar.4. Türk milletinin millî birlik, beraberlik ve dayanışmasının ifadesi olarak Tekâlif-i MilliyeKararları'nın uygulamalarını inceler.</t>
  </si>
  <si>
    <t>Kurtuluşumuz Nasıl Anlatılıyor?</t>
  </si>
  <si>
    <t>7. Örnek eser incelemeleri yaparak dönemin toplumsal olaylarının sanat ve edebiyat üzerine yansımalarını fark eder</t>
  </si>
  <si>
    <t>4. ÜNİTE  ÜNİTE ADI: Çağdaş Türkiye Yolunda Adımlar</t>
  </si>
  <si>
    <t>Saltanattan Millî Egemenliğine ve Lozan Barışı</t>
  </si>
  <si>
    <t>1. "Millî egemenlik anlayışının pekiştirilmesi sürecinde saltanatın kaldırılmasını değerlendirir. "</t>
  </si>
  <si>
    <t>2. Sevr ve Lozan antlaşmalarını karşılaştırarak Lozan Antlaşması'nın sağladığı kazanımları analiz eder</t>
  </si>
  <si>
    <t xml:space="preserve">.4. Ankara'nın başkent oluşunun gerekçelerini açıklar.  </t>
  </si>
  <si>
    <t>Cumhuriyetin İlanı</t>
  </si>
  <si>
    <t>5. Cumhuriyetin ilân edilmesini, Türkiye'de demokrasi rejiminin gerekleri ile bağdaştırarak değerlendirir.</t>
  </si>
  <si>
    <t>Halifeliğin Kaldırılması ve</t>
  </si>
  <si>
    <t xml:space="preserve"> 6. 3 Mart 1924'te kabul edilen kanunların gerekçelerini ve toplum hayatında meydana getirdiği değişimleri fark eder.</t>
  </si>
  <si>
    <t>Çok Partili Sisteme Geçiş Denemeleri</t>
  </si>
  <si>
    <t>7. Atatürk'ün çok partili siyasi hayata verdiği önemi kavrar.</t>
  </si>
  <si>
    <t>10. Şeyh Sait İsyanı'nı çağdaş, demokratik ve laik Türkiye Cumhuriyeti'ne karşı tepkiler ve uluslararası ilişkiler açısından değerlendirir.</t>
  </si>
  <si>
    <t>12. Mustafa Kemal'e suikast girişimini cumhuriyete yönelik tehditler çerçevesinde yorumlar.</t>
  </si>
  <si>
    <t>15.  Menemen Kubilay Olayı'nı Türk milletinin cumhuriyet yönetimindeki kararlılığı ve çok partili siyasi hayata etkisi açısından değerlendirir.</t>
  </si>
  <si>
    <t>Eğitim kültür Sanat  ve Ekonomi Alanlardaki İnkılaplar</t>
  </si>
  <si>
    <t>3. İzmir iktisat Kongresi'nde alınan kararlan, millî iktisat anlayışı ve tasarruf bilinci açılarından inceler.</t>
  </si>
  <si>
    <t>11. Kabotaj Kanunu'nu millî egemenlik hakları ve Türk denizciliğinde meydana getirdiği gelişmeler bakımından değerlendirir.</t>
  </si>
  <si>
    <t>14. Harf İnkılâbını ve Millet Mekteplerini, eğitimin yaygınlaştırması ve çağdaş Türk toplumunun oluşturulması açılarından değerlendirir.</t>
  </si>
  <si>
    <t>18. Atatürk'ün millî kültür ve millî kimlik oluşturmak ve geliştirmek için dil ve tarih alanında yaptığı çalışmaları değerlendirir</t>
  </si>
  <si>
    <t>19.1933 Üniversite Reformu'ndan hareketle Atatürk'ün bilimsel gelişme ve kalkınmaya verdiği önemi kavrar.</t>
  </si>
  <si>
    <t>23. Atatürk Orman Çiftliği örneğinden yola çıkarak Atatürk'ün modern tarımın gelişimine ve çevre bilincine verdiği önemi fark eder.</t>
  </si>
  <si>
    <t>24.  Örnek olaylardan yararlanarak Atatürk'ün sanata ve spora verdiği önemi fark eder.</t>
  </si>
  <si>
    <t>Sosyal Alandaki İnkılaplar</t>
  </si>
  <si>
    <t xml:space="preserve">8. Şapka ve Kıyafet İnkılabını, tekke ve zaviyelerin kapatılmasını, miladi takvim ve uluslararası saat uygulamasının kabulünü millî kimlik kazanma ve çağdaşlaşma çerçevesinde değerlendirir. </t>
  </si>
  <si>
    <t>9. Hukuk alanındaki gelişmeleri, Medeni Kanun'un Türk aile yapısında ve kadının toplumdaki yerinde meydana getirdiği değişiklikleri analiz eder</t>
  </si>
  <si>
    <t>17. Ölçü ve tartıların değişmesini çağdaşlaşma çerçevesinde değerlendirir.</t>
  </si>
  <si>
    <t xml:space="preserve">20. Soyadı Kanunu'nun kabulünün gerekçelerini ve Mustafa Kemal'e "Atatürk" soyadı verilmesini millî kimlik kazanma ve çağdaşlaşma çerçevesinde açıklar. </t>
  </si>
  <si>
    <t>21. Atatürk'ün kadınlara sağladığı sosyal ve siyasal hakları dönemin çeşitli ülkelerindeki kadın haklarıyla karşılaştırarak değerlendirir.</t>
  </si>
  <si>
    <t>22. Atatürk Döneminde sağlık alanında yapılan işleri devletin temel görevleri bağlamında inceler.</t>
  </si>
  <si>
    <t>Atatürk’ün Onuncu Yıl Nutku</t>
  </si>
  <si>
    <t>13. Büyük Nutuk'un söyleniş amaçlarını, içeriğini ve tarihsel niteliğini kavrar.</t>
  </si>
  <si>
    <t>25. Onuncu Yıl Nutuk’undan hareketle yapı­lan inkılaplar, Atatürk'ün geleceğe yönelik hedeflerini ve Türk milletinin özelliklerini değerlendirir.</t>
  </si>
  <si>
    <t>1. Atatürkçülüğün amaç ve niteliklerini kavrar.</t>
  </si>
  <si>
    <t>2. Dönemin şartlarını göz önünde bulundurarak dünyada ve ülkemizde Atatürk'ün  düşünce  sisteminin oluşmasında etkili olan olaylar hakkında çıkarımlarda bulunur.</t>
  </si>
  <si>
    <t>3. Millî güç unsurlarının Atatürk'ün yönetim anlayışındaki yerini ve önemini kavrar.</t>
  </si>
  <si>
    <t>Atatürkçü Düşünce Sistemi</t>
  </si>
  <si>
    <t>4. Cumhuriyetçilik ilkesinin önemini ve cumhuriyet yönetiminin Türk toplumuna sağladığı  faydaları kanıtlara dayalı olarak açıklar.</t>
  </si>
  <si>
    <t>5. Bir Türk vatandaşı olarak cumhuriyetin Türk milletine kazandırdığı vatandaşlık temel hak ve sorumlulukları bilincini kazanır.</t>
  </si>
  <si>
    <t>6.Atatürk'ün milliyetçilik ilkesinden yolaçıkarak millî birlik ve beraberliğin önemineinanır.</t>
  </si>
  <si>
    <t>7.Atatürk'ün "Türkiye Cumhuriyeti'ni kuran Türkiye halkına Türk milleti denir."özdeyişinden hareketle "Ne mutluTürk'üm diyene !" ifadesinin anlam veönemini kavrar.</t>
  </si>
  <si>
    <t>Atatürk İlkeleri</t>
  </si>
  <si>
    <t>5. ÜNİTE  ÜNİTE ADI: ATATÜRKÇÜLÜK</t>
  </si>
  <si>
    <t>8. Millî egemenlik, eşitlik, adalet, demokratik hak kavramlannı Atatürkçü düşünce sistemindeki halkçılık ilkesi ile ilişkilendirir.</t>
  </si>
  <si>
    <t>9.Devletçilik ilkesinin devlete siyasi, sosyal ve kültürel alanda yüklediği görevleri açıklar.</t>
  </si>
  <si>
    <t xml:space="preserve">10.Ulusal ve uluslararası faktörlerin devletçilik ilkesinin benimsenmesindeki etkisini değerlendirir. </t>
  </si>
  <si>
    <t>11. Laiklik ilkesinin devlet yönetimi, hukuk ve eğitim sistemi ile sosyal alandameydanagetirdiği değişimlerden yola çıkarak bu ilkenin temel esaslannı fark eder.</t>
  </si>
  <si>
    <t>12. İnkılapçılık ilkesini, Türk ulusunun millî kültür değerlerini geliştirerek çağdaşlaşmasının bir aracı olarak kavrar.</t>
  </si>
  <si>
    <t>Atatürk İlke ve İnkılaplarının Esasları</t>
  </si>
  <si>
    <t>13. Atatürk ilkelerinin amaçlan ve ortak özellikleri hakkında çıkarımlarda bulunur.</t>
  </si>
  <si>
    <t>14. Atatürkçü Düşünce Sistemi’nden</t>
  </si>
  <si>
    <t>yola çıkarak Atatürk ilke ve inkılapla­rını oluşturan temel esasları belirler.</t>
  </si>
  <si>
    <t>15. Atatürk ilkelerinin modern Türkiye'nin kuruluşu ve gelişmesindeki yerine ve önemine inanır.</t>
  </si>
  <si>
    <t>Örnek Atatürk</t>
  </si>
  <si>
    <t>16. Türk Milli Mücadelesi'nin ve Atatürkçülüğün, bağımsızlık savaşı veren  mazlum  milletlere örnek olduğunu fark eder.</t>
  </si>
  <si>
    <t>17. Atatürk ilke ve inkılaplarına sahip çıkma ve devamlılığını sağlama konusunda kişisel sorumluluk alır.</t>
  </si>
  <si>
    <t>Atatürk İlkelerine Sahip Çıkacağız</t>
  </si>
  <si>
    <t>II. DÖNEM MERKEZÎ SİSTEM ORTAK SINAV</t>
  </si>
  <si>
    <t>6. ÜNİTE   ÜNİTE ADI: ATATÜRK DÖNEMİ TÜRK DIŞ POLİTİKASI VE ATATÜRK’ÜN ÖLÜMÜ</t>
  </si>
  <si>
    <t>1.   Lozan Barış Antlaşması'nın Türk dış politikasının gelişimine yaptığı etkileri değerlendirir.</t>
  </si>
  <si>
    <t>Lozan Barış Anlaşması ve Türk Dış Politikası</t>
  </si>
  <si>
    <t xml:space="preserve">Hatay Anavatana Katılıyor </t>
  </si>
  <si>
    <t>3. Atatürk'ün Hatay'ı ülkemize katmak konusunda yaptıklarını ve bu uğurda gösterdiği özveriyi fark eder.</t>
  </si>
  <si>
    <t>4.Atatürk'ün ölümü üzerine yayımlanan yazılı ve görsel kanıtlardan hareketle onun kişilik özellikleri ile fikir ve görüşlerinin evrensel değerine ilişkin çıkarımlarda bulunur.</t>
  </si>
  <si>
    <t>O Kalbimizde</t>
  </si>
  <si>
    <t>5.Türk milletinin ulu önderine ebedî bağlılığını ve minnet duygusunu ifade etmek yönündeki çabalarını fark eder</t>
  </si>
  <si>
    <t>7.ÜNİTE ÜNİTE ADI: ATATÜKTEN SONRA TÜRKİYE: İKİNCİ DÜNYA SAVAŞI VE SONRASI</t>
  </si>
  <si>
    <t>2. Dünya Savaşı ve Türkiye</t>
  </si>
  <si>
    <t xml:space="preserve">1. İkinci Dünya Savaşı'nın sebep, süreç ve sonuçlarını Türkiye'ye etkileri açısından değerlendirir. </t>
  </si>
  <si>
    <t>4. ikinci Dünya Savaşı'ndan sonra Türkiye'de meydana gelen toplumsal, kültürel ve ekonomik gelişmeleri fark eder. 5.1945 sonrası insan hak ve özgürlükleri ile demokratik anlayışın gelişimine yönelik uygulamalara örnekler verir.</t>
  </si>
  <si>
    <t>Çok Partili Dönem Soğuk Savaş Yılları</t>
  </si>
  <si>
    <t>2. Türkiye'de çok partili siyasî hayata geçişi hızlandıran gelişmeleri demokrasinin gerekleri açısından inceler.</t>
  </si>
  <si>
    <t>3. Türkiye'nin dünya üzerindeki konumunun Öneminden yola çıkarak ikinci Dünya Savaşı sonrası değişen ülkeer arası ilişkileri değerlendirir</t>
  </si>
  <si>
    <t>2. Dünya Savaşı Sonrası Dünya</t>
  </si>
  <si>
    <t>7.ÜNİTE  ÜNİTE ADI: ATATÜKTEN SONRA TÜRKİYE: İKİNCİ DÜNYA SAVAŞI VE SONRASI</t>
  </si>
  <si>
    <t>Türk Silahlı Kuvvetleri</t>
  </si>
  <si>
    <t>Türkiye’ye Yönelik Tehditler</t>
  </si>
  <si>
    <t xml:space="preserve">6. Türk Silahlı Kuvvetlerinin önemini ve görevlerini kavrar. </t>
  </si>
  <si>
    <t>7. Türkiye Cumhuriyeti'nin temel niteliklerine yönelik iç ve dış tehditlere karşı korunması konusunda duyarlı olur.</t>
  </si>
  <si>
    <t>Soğuk Savaş Sonrası ülkemiz</t>
  </si>
  <si>
    <t>Körfez Savaşları</t>
  </si>
  <si>
    <t>8. SSCB'nin dağılmasının dünyaya ve ülkemize etkileri hakkında çıkarımlarda bulunur.</t>
  </si>
  <si>
    <t>10. Körfez Savaşlarının Türkiye'ye siyasi, sosyal, askerî ve ekonomik etkilerini değerlendirir.</t>
  </si>
  <si>
    <t>Doğal Kaynaklarımız</t>
  </si>
  <si>
    <t>9.Türkiye ve yakın çevresindeki enerji  kaynaklarının siyasi ve ekonomik önemini değerlendirir.</t>
  </si>
  <si>
    <t>11. Doğal kaynaklardan verimli şekilde yararlanmaya yönelik projeleri ülkemizin kalkınma politikalar çerçevesinde değerlendirir. 12. Türkiye-Avrupa Birliği ilişkilerini tarihsel gelişimi açısından analiz eder.</t>
  </si>
  <si>
    <t>Avrupa Birliği ve Türkiye</t>
  </si>
  <si>
    <t>6-7-8. sınıf</t>
  </si>
  <si>
    <t>5. sınıf</t>
  </si>
  <si>
    <t>6. sınıf</t>
  </si>
  <si>
    <t>7. sınıf</t>
  </si>
  <si>
    <t>8. sınıf</t>
  </si>
  <si>
    <t>TÜRKÇE</t>
  </si>
  <si>
    <t>OKUMA     (6.-7.-8. Sınıflar)</t>
  </si>
  <si>
    <t xml:space="preserve">1. Okuma kurallarını uygulama </t>
  </si>
  <si>
    <t>1. Sesini ve beden dilini etkili kullanır.</t>
  </si>
  <si>
    <t xml:space="preserve"> 2. Akıcı biçimde okur. </t>
  </si>
  <si>
    <t xml:space="preserve">3. Kelimeleri doğru telaffuz eder. </t>
  </si>
  <si>
    <t xml:space="preserve">4. Sözün ezgisine dikkat ederek okur. </t>
  </si>
  <si>
    <t xml:space="preserve">5. Okuma yöntem ve tekniklerini kullanır </t>
  </si>
  <si>
    <t xml:space="preserve">2. Okuduğu metni anlama ve çözümleme </t>
  </si>
  <si>
    <t xml:space="preserve">1.Metnin bağlamından hareketle kelime ve kelime gruplarının anlamlarını çıkarır. </t>
  </si>
  <si>
    <t xml:space="preserve">2.Metindeki anahtar kelimeleri belirler. </t>
  </si>
  <si>
    <t xml:space="preserve">3.Metnin konusunu belirler. </t>
  </si>
  <si>
    <t xml:space="preserve">4.Metnin ana fikrini/ana duygusunu belirler. </t>
  </si>
  <si>
    <t xml:space="preserve">5.Metindeki yardımcı fikirleri/duyguları belirler. </t>
  </si>
  <si>
    <t xml:space="preserve">6.Anlatımın kimin ağzından yapıldığını belirler. </t>
  </si>
  <si>
    <t xml:space="preserve">7.Olay, yer, zaman, şahıs, varlık kadrosu ve bunlarla ilgili unsurları belirler. </t>
  </si>
  <si>
    <t xml:space="preserve">8.Metindeki sebep-sonuç ilişkilerini fark eder. </t>
  </si>
  <si>
    <t xml:space="preserve">9.Metindeki amaç-sonuç ilişkilerini fark eder. </t>
  </si>
  <si>
    <t xml:space="preserve">10. Okuduklarındaki örtülü anlamları bulur. </t>
  </si>
  <si>
    <t xml:space="preserve">11. Okuduklarındaki öznel ve nesnel yargıları ayırt eder. </t>
  </si>
  <si>
    <t xml:space="preserve">12. Okuduklarını kendi cümleleriyle, kronolojik sıra ve mantık akışı içinde özetler. </t>
  </si>
  <si>
    <t xml:space="preserve">13. Metne ilişkin sorulara cevap verir. </t>
  </si>
  <si>
    <t xml:space="preserve">14. Metne ilişkin sorular oluşturur. </t>
  </si>
  <si>
    <t xml:space="preserve">15. Metnin türüyle ilgili özellikleri kavrar. </t>
  </si>
  <si>
    <t xml:space="preserve">16. Metnin planını kavrar. </t>
  </si>
  <si>
    <t xml:space="preserve">17.Metni oluşturan unsurlar arasındaki geçiş ve bağlantıları fark eder. </t>
  </si>
  <si>
    <t xml:space="preserve">18. Metindeki söz sanatlarının anlatıma olan katkısını fark eder. </t>
  </si>
  <si>
    <t xml:space="preserve">19. Metinde yararlanılan düşünceyi geliştirme yollarının işlevlerini açıklar. </t>
  </si>
  <si>
    <t xml:space="preserve">20. Metne ilişkin karşılaştırmalar yapar. </t>
  </si>
  <si>
    <t xml:space="preserve">21. Kendisini şahıs ve varlık kadrosunun yerine koyarak olayları, duygu, düşünce ve hayalleri yorumlar. </t>
  </si>
  <si>
    <t xml:space="preserve">22. Metinde ortaya konan sorunlara farklı çözümler üretir. </t>
  </si>
  <si>
    <t xml:space="preserve">23. Metindeki ipuçlarından hareketle metne yönelik tahminlerde bulunur. </t>
  </si>
  <si>
    <t xml:space="preserve">24. Metnin öncesi ve/veya sonrasına ait kurgular yapar. </t>
  </si>
  <si>
    <t xml:space="preserve">25. Şiir dilinin farklılığını ayırt eder. </t>
  </si>
  <si>
    <t xml:space="preserve">26. Şiirin kendisinde uyandırdığı duyguları ifade eder. </t>
  </si>
  <si>
    <t xml:space="preserve">27. Okuduklarını kendi hayatı ve günlük hayatla karşılaştırır. </t>
  </si>
  <si>
    <t xml:space="preserve">28. Metinle ilgili görsel ögeleri yorumlar. </t>
  </si>
  <si>
    <t xml:space="preserve">29. Metnin başlığı ile içeriği arasındaki ilişkiyi ortaya koyar. </t>
  </si>
  <si>
    <t xml:space="preserve">30. Okuduğu metne farklı başlıklar bulur. </t>
  </si>
  <si>
    <t xml:space="preserve">31. Metnin yazarı veya şairi hakkında bilgi edinir. </t>
  </si>
  <si>
    <t>3. Okuduğu metni değerlendirme</t>
  </si>
  <si>
    <t xml:space="preserve">1. Metni dil ve anlatım yönünden değerlendirir. </t>
  </si>
  <si>
    <t xml:space="preserve">2. Metni içerik yönünden değerlendirir. </t>
  </si>
  <si>
    <t xml:space="preserve">4.Söz varlığını zenginleştirme </t>
  </si>
  <si>
    <t xml:space="preserve">1. Kelimeler arasındaki anlam ilişkilerini kavrayarak birbiriyle anlamca ilişkili kelimelere örnek verir. </t>
  </si>
  <si>
    <t xml:space="preserve">2. Aynı kavram alanına giren kelimeleri, anlam farklılıklarını dikkate alarak kullanır. </t>
  </si>
  <si>
    <t xml:space="preserve">3. Okuduğu metinde geçen kelime, deyim ve atasözlerini cümle içinde kullanır. </t>
  </si>
  <si>
    <t>4. Okuduklarından hareketle öğrendiği kelimelerden sözlük oluşturur.</t>
  </si>
  <si>
    <t xml:space="preserve">5. Okuma alışkanlığı kazanma </t>
  </si>
  <si>
    <t xml:space="preserve">1. Okuma planı yapar. </t>
  </si>
  <si>
    <t xml:space="preserve">2. Farklı türlerde metinler okur. </t>
  </si>
  <si>
    <t xml:space="preserve">3. Süreli yayınları takip eder. </t>
  </si>
  <si>
    <t xml:space="preserve">4. Okuduğu kitaplardan kitaplık oluşturur. </t>
  </si>
  <si>
    <t xml:space="preserve">5. Kitaplık, kütüphane, kitap fuarı ve kitap evlerinden faydalanır. </t>
  </si>
  <si>
    <t xml:space="preserve">6. Okudukları ile ilgili duygu ve düşüncelerini arkadaşlarıyla paylaşır. </t>
  </si>
  <si>
    <t xml:space="preserve">7. Şiir ezberler, şiir dinletileri düzenler, ezberlediği şiirleri uygun ortamlarda okur. </t>
  </si>
  <si>
    <t xml:space="preserve">8. Ailesi ile okuma saatleri düzenler. </t>
  </si>
  <si>
    <t>9. Beğendiği kısa yazıları ezberler.</t>
  </si>
  <si>
    <t>DİNLEME/İZLEME</t>
  </si>
  <si>
    <t xml:space="preserve">1. Dinleme/izleme kurallarını uygulama </t>
  </si>
  <si>
    <t xml:space="preserve">1. Konuşmacının sözünü kesmeden sabır ve saygıyla dinler. </t>
  </si>
  <si>
    <t xml:space="preserve">2. Başkalarını rahatsız etmeden dinler/izler. </t>
  </si>
  <si>
    <t xml:space="preserve">3. Dinlenenle ilgili soru sormak, görüş bildirmek için uygun zamanda söz alır. </t>
  </si>
  <si>
    <t xml:space="preserve">4. Dinleme/izleme yöntem ve tekniklerini kullanır. </t>
  </si>
  <si>
    <t xml:space="preserve">2. Dinleneni/izleneni anlama ve çözümleme </t>
  </si>
  <si>
    <t xml:space="preserve">1. Dinlenenin/izlenenin bağlamından hareketle kelime ve kelime gruplarının anlamlarını çıkarır. </t>
  </si>
  <si>
    <t xml:space="preserve">2. Dinlediklerindeki/izlediklerindeki anahtar kelimeleri fark eder. </t>
  </si>
  <si>
    <t xml:space="preserve">3. Dinlediklerinin/izlediklerinin konusunu belirler. </t>
  </si>
  <si>
    <t xml:space="preserve">4. Dinlediklerinin/izlediklerinin ana fikrini/ana duygusunu belirler. </t>
  </si>
  <si>
    <t xml:space="preserve">5. Dinlediklerindeki/izlediklerindeki yardımcı fikirleri/duyguları belirler. </t>
  </si>
  <si>
    <t xml:space="preserve">6. Dinlediklerindeki/izlediklerindeki olay, yer, zaman, şahıs, varlık kadrosu ve bunlarla ilgili unsurları belirler. </t>
  </si>
  <si>
    <t xml:space="preserve">7. Dinlediklerinde/izlediklerinde sebep-sonuç ilişkilerini belirler. </t>
  </si>
  <si>
    <t xml:space="preserve">8. Dinlediklerinde/izlediklerinde amaç-sonuç ilişkilerini belirler. </t>
  </si>
  <si>
    <t xml:space="preserve">9. Dinlediklerindeki/izlediklerindeki örtülü anlamları bulur. </t>
  </si>
  <si>
    <t xml:space="preserve">10. Dinlediklerini/izlediklerini kronolojik sıra ve mantık akışı içinde özetler. </t>
  </si>
  <si>
    <t xml:space="preserve">11. Dinlediklerine/izlediklerine ilişkin sorular oluşturur. </t>
  </si>
  <si>
    <t xml:space="preserve">12. Dinlediklerine/izlediklerine ilişkin sorulara cevap verir. </t>
  </si>
  <si>
    <t xml:space="preserve">13. Dinlediklerinde/izlediklerinde yer alan öznel ve nesnel yargıları ayırt eder. </t>
  </si>
  <si>
    <t xml:space="preserve">14. Dinlediklerine/izlediklerine ilişkin karşılaştırmalar yapar. </t>
  </si>
  <si>
    <t xml:space="preserve">15. Kendisini şahıs ve varlık kadrosunun yerine koyarak olayları, duygu, düşünce ve hayalleri yorumlar. </t>
  </si>
  <si>
    <t xml:space="preserve">16. Dinlediklerinde/izlediklerinde ortaya konan sorunlara farklı çözümler üretir. </t>
  </si>
  <si>
    <t xml:space="preserve">17. İpuçlarından hareketle dinlediklerine/izlediklerine yönelik tahminlerde bulunur. </t>
  </si>
  <si>
    <t xml:space="preserve">18. Dinlediklerinin/izlediklerinin öncesi ve/veya sonrasına ait kurgular yapar. </t>
  </si>
  <si>
    <t xml:space="preserve">19. Dinlediklerinin/izlediklerinin başlığı/adı ile içeriği arasındaki ilişkiyi ortaya koyar. </t>
  </si>
  <si>
    <t xml:space="preserve">20. Dinlediği/izlediği metne farklı başlıklar bulur. </t>
  </si>
  <si>
    <t xml:space="preserve">21. Görsel/işitsel unsurlarla dinledikleri/izledikleri arasında ilgi kurar. </t>
  </si>
  <si>
    <t xml:space="preserve">22. Şiir dilinin farklılığını ayırt eder. </t>
  </si>
  <si>
    <t xml:space="preserve">23. Şiirin kendisinde uyandırdığı duyguları ifade eder. </t>
  </si>
  <si>
    <t xml:space="preserve">24. Dinlediklerini/izlediklerini kendi hayatı ve günlük hayatla karşılaştırır. </t>
  </si>
  <si>
    <t>25. Dinlediği/izlediği kişi, konu ya da metnin yazarı/şairi hakkında bilgi edinir</t>
  </si>
  <si>
    <t xml:space="preserve">3. Dinlediklerini/izlediklerini değerlendirme </t>
  </si>
  <si>
    <t xml:space="preserve">1. Dinlediklerini/izlediklerini dil ve anlatım yönünden değerlendirir. </t>
  </si>
  <si>
    <t xml:space="preserve">2. Dinlediklerini/izlediklerini içerik yönünden değerlendirir. </t>
  </si>
  <si>
    <t xml:space="preserve">3. Dinlediği/izlediği kişiyi sesini ve beden dilini etkili kullanma yönünden değerlendirir </t>
  </si>
  <si>
    <t xml:space="preserve">4. Söz varlığını zenginleştirme </t>
  </si>
  <si>
    <t xml:space="preserve">3. Tekerleme, sayışmaca, bilmece ve yanıltmacaları ezberler/kullanır. </t>
  </si>
  <si>
    <t xml:space="preserve">4. Şiir, türkü, şarkı türlerinde metinler ezberler. </t>
  </si>
  <si>
    <t xml:space="preserve">5. Dinlediklerinde/izlediklerinde geçen kelime, deyim ve atasözlerini cümle içinde kullanır. </t>
  </si>
  <si>
    <t xml:space="preserve">6. Dinlediklerinden/izlediklerinden hareketle yeni öğrendiği kelimelerden sözlük oluşturur. </t>
  </si>
  <si>
    <t xml:space="preserve">5. Etkili dinleme/izleme alışkanlığı kazanma </t>
  </si>
  <si>
    <t xml:space="preserve">1. Yaşına ve seviyesine uygun sanat ve bilim etkinliklerine dinleyici/izleyici olarak katılır. </t>
  </si>
  <si>
    <t xml:space="preserve">2. Şiir, hikâye, masal dinletilerine katılır. </t>
  </si>
  <si>
    <t xml:space="preserve">3. Çok yönlü iletişim araçlarındaki yayınlardan ilgi, istek ve ihtiyaçlarına uygun olanlarını takip eder. </t>
  </si>
  <si>
    <t>4. Kaset, CD, film vb. kaynaklardan kişisel arşiv oluşturur.</t>
  </si>
  <si>
    <t>KONUŞMA</t>
  </si>
  <si>
    <t xml:space="preserve">1. Konuşma kurallarını uygulama </t>
  </si>
  <si>
    <t xml:space="preserve">1. Konuşmaya uygun ifadelerle başlar. </t>
  </si>
  <si>
    <t xml:space="preserve">2. Konuşma sırasında uygun hitap ifadeleri kullanır. </t>
  </si>
  <si>
    <t xml:space="preserve">3. Bulunduğu ortama uygun bir konuşma tutumu geliştirir. </t>
  </si>
  <si>
    <t xml:space="preserve">4. Standart Türkçe ile konuşur. </t>
  </si>
  <si>
    <t xml:space="preserve">5. Türkçenin kurallarına uygun cümleler kurar. </t>
  </si>
  <si>
    <t xml:space="preserve">6. Yabancı dillerden alınmış, dilimize henüz yerleşmemiş kelimelerin yerine Türkçelerini kullanır. </t>
  </si>
  <si>
    <t xml:space="preserve">7. Karşısındakinin algılamakta zorluk çekmeyeceği bir hızda ve akıcı biçimde konuşur. </t>
  </si>
  <si>
    <t xml:space="preserve">8. Konuşmasında nezaket kurallarını uyar. </t>
  </si>
  <si>
    <t xml:space="preserve">9. Olayları ve bilgileri sıraya koyarak anlatır. </t>
  </si>
  <si>
    <t xml:space="preserve">10. Konuşmasında sebep-sonuç ilişkileri kurar. </t>
  </si>
  <si>
    <t xml:space="preserve">11. Konuşmasında amaç-sonuç ilişkileri kurar. </t>
  </si>
  <si>
    <t xml:space="preserve">12. Tekrara düşmeden konuşur. </t>
  </si>
  <si>
    <t xml:space="preserve">13. Konuşmayı uygun ifadelerle bitirir. </t>
  </si>
  <si>
    <t xml:space="preserve">2. Sesini ve beden dilini etkili kullanma </t>
  </si>
  <si>
    <t xml:space="preserve">1. Konuşurken nefesini ayarlar. </t>
  </si>
  <si>
    <t xml:space="preserve">2. İşitilebilir bir sesle konuşur. </t>
  </si>
  <si>
    <t xml:space="preserve">4. Konuşurken gereksiz sesler çıkarmaktan kaçınır. </t>
  </si>
  <si>
    <t xml:space="preserve">5. Uygun yerlerde vurgu, tonlama ve duraklama yapar. </t>
  </si>
  <si>
    <t xml:space="preserve">6. Yapmacıktan, taklit ve özentiden uzak bir sesle konuşur. </t>
  </si>
  <si>
    <t xml:space="preserve">7. Sözleriyle jest ve mimiklerinin uyumuna dikkat eder. </t>
  </si>
  <si>
    <t xml:space="preserve">8.Canlandırmalarda, sesini varlık ve kahramanları çağrıştıracak şekilde kullanır. </t>
  </si>
  <si>
    <t xml:space="preserve">9. Dinleyicilerle göz teması kurar. </t>
  </si>
  <si>
    <t xml:space="preserve">3. Hazırlıklı konuşmalar yapma </t>
  </si>
  <si>
    <t xml:space="preserve">1. Konuşma konusu hakkında araştırma yapar. </t>
  </si>
  <si>
    <t xml:space="preserve">2. Konuşma metni hazırlar. </t>
  </si>
  <si>
    <t xml:space="preserve">5. Konunun özelliğine uygun düşünceyi geliştirme yollarını kullanır. </t>
  </si>
  <si>
    <t xml:space="preserve">6. Atasözü, deyim ve söz sanatlarını uygun durumlarda kullanarak anlatımını zenginleştirir. </t>
  </si>
  <si>
    <t xml:space="preserve">7. Konuşmasını sunarken görsel, işitsel materyalleri ve farklı iletişim araçlarını kullanır. </t>
  </si>
  <si>
    <t xml:space="preserve">8. Konuşma öncesinde konuyla ilgili açıklamalar yapar. </t>
  </si>
  <si>
    <t xml:space="preserve">9. Konuşma sırasında sorulan sorulara açık, yeterli ve doğru cevaplar verir. </t>
  </si>
  <si>
    <t xml:space="preserve">10. Konuşmasında dikkati dağıtacak ayrıntılara girmekten kaçınır. </t>
  </si>
  <si>
    <t xml:space="preserve">11. Konuşmasını belirlenen sürede ve teşekkür cümleleriyle sona erdirir. </t>
  </si>
  <si>
    <t>12. Konuşma yöntem ve tekniklerini kullanır</t>
  </si>
  <si>
    <t xml:space="preserve">4. Kendi konuşmasını değerlendirme </t>
  </si>
  <si>
    <t xml:space="preserve">1. Konuşmasını içerik yönünden değerlendirir. </t>
  </si>
  <si>
    <t xml:space="preserve">2. Konuşmasını dil ve anlatım yönünden değerlendirir. </t>
  </si>
  <si>
    <t xml:space="preserve">3. Konuşmasını sunum tekniği yönünden değerlendirir. </t>
  </si>
  <si>
    <t xml:space="preserve">4. Konuşmasını, sesini ve beden dilini kullanma yönünden değerlendirir </t>
  </si>
  <si>
    <t xml:space="preserve">5. Kendini sözlü olarak ifade etme alışkanlığı kazanma </t>
  </si>
  <si>
    <t xml:space="preserve">1. Duygu, düşünce, hayal, izlenim ve deneyimlerini sözlü olarak ifade eder. </t>
  </si>
  <si>
    <t xml:space="preserve">2. Anlamadıklarını ve merak ettiklerini sorar. </t>
  </si>
  <si>
    <t xml:space="preserve">3. Sorunlarına konuşarak çözüm arar. </t>
  </si>
  <si>
    <t xml:space="preserve">4. Yeni öğrendiği kelime, kavram, atasözü ve deyimleri kullanır. </t>
  </si>
  <si>
    <t>YAZMA      (6.-7.-8. Sınıflar)</t>
  </si>
  <si>
    <t xml:space="preserve">1. Yazma kurallarını uygulama </t>
  </si>
  <si>
    <t xml:space="preserve">1. Kâğıt ve sayfa düzenine dikkat eder. </t>
  </si>
  <si>
    <t xml:space="preserve">2. Düzgün, okunaklı ve işlek “bitişik eğik yazı”yla yazar. </t>
  </si>
  <si>
    <t xml:space="preserve">3. Elektronik ortamdaki yazışmalarda biçim ile ilgili kurallara uyar. </t>
  </si>
  <si>
    <t xml:space="preserve">4. Standart Türkçe ile yazar. </t>
  </si>
  <si>
    <t xml:space="preserve">7. Olayları ve bilgileri sıraya koyarak anlatır. </t>
  </si>
  <si>
    <t xml:space="preserve">8. Yazısında sebep-sonuç ilişkileri kurar. </t>
  </si>
  <si>
    <t xml:space="preserve">9. Yazısında amaç-sonuç ilişkileri kurar. </t>
  </si>
  <si>
    <t xml:space="preserve">10. Tekrara düşmeden yazar. </t>
  </si>
  <si>
    <t>11. Yazım ve noktalama kurallarına uyar.</t>
  </si>
  <si>
    <t xml:space="preserve">2. Planlı yazma </t>
  </si>
  <si>
    <t xml:space="preserve">1. Yazma konusu hakkında araştırma yapar. </t>
  </si>
  <si>
    <t xml:space="preserve">2. Yazacaklarının taslağını oluşturur. </t>
  </si>
  <si>
    <t xml:space="preserve">3. Yazısını bir ana fikir etrafında planlar. </t>
  </si>
  <si>
    <t xml:space="preserve">4. Yazısının ana fikrini yardımcı fikirlerle destekler. </t>
  </si>
  <si>
    <t xml:space="preserve">7. Yazdığı metni görsel materyallerle destekler. </t>
  </si>
  <si>
    <t xml:space="preserve">8. Yazısına konunun ve türün özelliğine uygun bir giriş yapar. </t>
  </si>
  <si>
    <t xml:space="preserve">9. Yazıyı etkileyici ifadelerle sonuca bağlar. </t>
  </si>
  <si>
    <t xml:space="preserve">10.Yazıya, konuyla ilgili kısa ve dikkat çekici bir başlık bulur. </t>
  </si>
  <si>
    <t xml:space="preserve">11. Dipnot, kaynakça, özet, içindekiler vb. kısımları uygun şekilde düzenler. </t>
  </si>
  <si>
    <t xml:space="preserve">12. Yazma yöntem ve tekniklerini kullanır. </t>
  </si>
  <si>
    <t xml:space="preserve">3. Farklı türlerde metinler yazma </t>
  </si>
  <si>
    <t xml:space="preserve">1. Olay yazıları yazar. </t>
  </si>
  <si>
    <t xml:space="preserve">2. Düşünce yazıları yazar. </t>
  </si>
  <si>
    <t xml:space="preserve">3. Bildirme yazıları yazar. </t>
  </si>
  <si>
    <t>4. Şiir yazar.</t>
  </si>
  <si>
    <t xml:space="preserve">4. Kendi yazdıklarını değerlendirme </t>
  </si>
  <si>
    <t xml:space="preserve">1. Yazdıklarını biçim ve içerik yönünden değerlendirir. </t>
  </si>
  <si>
    <t xml:space="preserve">2. Yazdıklarını dil ve anlatım yönünden değerlendirir. </t>
  </si>
  <si>
    <t>3. Yazdıklarını yazım ve noktalama kurallarına uygunluk yönünden değerlendir</t>
  </si>
  <si>
    <t xml:space="preserve">5. Kendini yazılı olarak ifade etme alışkanlığı kazanma </t>
  </si>
  <si>
    <t xml:space="preserve">1. Duygu, düşünce, hayal, izlenim ve deneyimlerini yazarak ifade eder. </t>
  </si>
  <si>
    <t xml:space="preserve">2. Yeni öğrendiği kelime, kavram, atasözü ve deyimleri kullanır. </t>
  </si>
  <si>
    <t xml:space="preserve">3. İlgi alanına göre yazar. </t>
  </si>
  <si>
    <t xml:space="preserve">4. Şiir defteri tutar. </t>
  </si>
  <si>
    <t xml:space="preserve">5. Günlük tutar. </t>
  </si>
  <si>
    <t xml:space="preserve">6. Beğendiği sözleri, metinleri ve şiirleri derler. </t>
  </si>
  <si>
    <t xml:space="preserve">7. Okul dergisi ve gazetesi için yazılar hazırlar. </t>
  </si>
  <si>
    <t xml:space="preserve">8. Yazdıklarını başkalarıyla paylaşır ve onların değerlendirmelerini dikkate alır. </t>
  </si>
  <si>
    <t xml:space="preserve">9. Yazdıklarından arşiv oluşturur. </t>
  </si>
  <si>
    <t xml:space="preserve">10.Yazma yarışmalarına katılır. </t>
  </si>
  <si>
    <t xml:space="preserve">6. Yazım ve noktalama kurallarını uygulama </t>
  </si>
  <si>
    <t xml:space="preserve">1. Yazım kurallarını kavrayarak uygular. </t>
  </si>
  <si>
    <t xml:space="preserve">2. Noktalama işaretlerini işlevlerine uygun olarak kullanır. </t>
  </si>
  <si>
    <t>5. SINIF                OKUMA</t>
  </si>
  <si>
    <t>1. Okuma Kurallarını Uygulama</t>
  </si>
  <si>
    <t>1. Okumak için hazırlık yapar.</t>
  </si>
  <si>
    <t>2. Okuma amacını belirler.</t>
  </si>
  <si>
    <t>3. Okuma amacına uygun yöntem belirler.</t>
  </si>
  <si>
    <t>4. Okuduğu kelimeleri doğru telaffuz eder.</t>
  </si>
  <si>
    <t>5. Noktalama işaretlerine dikkat ederek okur.</t>
  </si>
  <si>
    <t>6. Sesli okumada vurgu ve tonlamalara dikkat eder.</t>
  </si>
  <si>
    <t>7. Akıcı okur.</t>
  </si>
  <si>
    <t>8. Kurallarına uygun sessiz okur.</t>
  </si>
  <si>
    <t>9. Dikkatini okuduğuna yoğunlaştırır.</t>
  </si>
  <si>
    <t>2. Okuduğunu Anlama</t>
  </si>
  <si>
    <t>1. Ön bilgilerini kullanarak okuduğunu anlamlandırır.</t>
  </si>
  <si>
    <t>2. Metinde verilen ipuçlarından hareketle, karşılaştığı yeni kelimelerin anlamlarını tahmin eder.</t>
  </si>
  <si>
    <t>3. Okuma öncesi, okuma sırası ve sonrasında metinle ilgili soruları cevaplandırır.</t>
  </si>
  <si>
    <t>4. Metnin giriş, gelişme ve sonuç bölümleri hakkında tahminlerde bulunur.</t>
  </si>
  <si>
    <t>5. Okuduklarını zihninde canlandırır.</t>
  </si>
  <si>
    <t>6. Okuduklarındaki duygusal ve abartılı ögeleri belirler ve sorgular.</t>
  </si>
  <si>
    <t>7. Okuduklarında ne, nerede, ne zaman, nasıl, niçin ve kim (5N 1K) sorularına cevap arar.</t>
  </si>
  <si>
    <t>8. Farklı düşünmeye yönlendiren ifadeleri dikkate alarak okur.</t>
  </si>
  <si>
    <t>9. Önem belirten ifadeleri dikkate alarak okur.</t>
  </si>
  <si>
    <t>10. Okuduklarında karşılaştırmalar yapar.</t>
  </si>
  <si>
    <t>11. Okuduklarında sebep-sonuç ilişkileri kurar.</t>
  </si>
  <si>
    <t>12. Betimleyen ve tanımlayan ifadeleri dikkate alarak okur.</t>
  </si>
  <si>
    <t>13. Genel ve özel durumları bildiren ifadeleri dikkate alarak okur.</t>
  </si>
  <si>
    <t>14. Destekleyici ve açıklayıcı ifadeleri dikkate alarak okur.</t>
  </si>
  <si>
    <t>15. Özetleyen ve sonuç bildiren ifadeleri dikkate alarak okur.</t>
  </si>
  <si>
    <t>16. Okuduklarında gerçek olanla hayal ürünü olanı ayırt eder.</t>
  </si>
  <si>
    <t>17. Okuduğu metindeki öznel ve nesnel yargıları ayırt eder.</t>
  </si>
  <si>
    <t>18. Okuduklarının konusunu belirler.</t>
  </si>
  <si>
    <t>19. Okuduklarının ana fikrini belirler.</t>
  </si>
  <si>
    <t>20. Okuduğu şiirin ana duygusunu belirler.</t>
  </si>
  <si>
    <t>21. Okuduklarında yardımcı fikirleri ve destekleyici ayrıntıları belirler.</t>
  </si>
  <si>
    <t>22. Başlık ve içerik ilişkisini sorgular.</t>
  </si>
  <si>
    <t>23. Metindeki anlam bakımından çelişkili ifadeleri saptar.</t>
  </si>
  <si>
    <t>24. Okuduklarından çıkarımlar yapar.</t>
  </si>
  <si>
    <t>25. Metinde ortaya konan sorunları belirler ve onlara farklı çözümler bulur.</t>
  </si>
  <si>
    <t>26. Metindeki düşüncelerle kendi düşünceleri arasındaki benzerlik ve farklılıkları belirler.</t>
  </si>
  <si>
    <t>27. Bir etkinliğin veya işin aşamalarını anlatan yönergeleri uygular.</t>
  </si>
  <si>
    <t>28. Okuduklarıyla ilgili kendi yaşantısından ve günlük hayattan örnekler verir.</t>
  </si>
  <si>
    <t>29. Okuduğunu özetler.</t>
  </si>
  <si>
    <t>30. Okuduklarında “hikâye unsurları”nı belirler.</t>
  </si>
  <si>
    <t>31. Yazarın amacını belirler.</t>
  </si>
  <si>
    <t>32. Okuduğu metnin yazarı hakkında bilgi edinir.</t>
  </si>
  <si>
    <t>33. Okuduklarında geçen varlıkları ve olayları sınıflandırır.</t>
  </si>
  <si>
    <t>34. Görsellerden yararlanarak metnin içeriğini tahmin eder.</t>
  </si>
  <si>
    <t>35. Okuduğunu anlamlandırmada görsellerden yararlanır.</t>
  </si>
  <si>
    <t>36. Okuduklarında eksik bırakılan ya da konuyla ilgisi olmayan bilgiyi fark eder.</t>
  </si>
  <si>
    <t>37. Metin içerisindeki renkli, altı çizili, koyu vb. ifadelerin önemli noktaları vurguladığını bilerek okur.</t>
  </si>
  <si>
    <t>38. Okumasını, metnin içeriğini ve okuma ortamını değerlendirir.</t>
  </si>
  <si>
    <t>39. Okuduklarındaki dil, ifade ve bilgi yanlışlarını belirler.</t>
  </si>
  <si>
    <t>40. Verilen örneklerin konuya uygun olup olmadığını sorgular.</t>
  </si>
  <si>
    <t>41. Başlıktan hareketle okuyacağı metnin içeriğini tahmin eder.</t>
  </si>
  <si>
    <t>42. Okuduklarını başkalarıyla paylaşır.</t>
  </si>
  <si>
    <t>3. Anlam Kurma</t>
  </si>
  <si>
    <t>1. Metin içi anlam kurar.</t>
  </si>
  <si>
    <t>2. Metin dışı anlam kurar.</t>
  </si>
  <si>
    <t>3. Metinler arası anlam kurar.</t>
  </si>
  <si>
    <t>4. Söz Varlığını Geliştirme</t>
  </si>
  <si>
    <t>1. Görsellerden yararlanarak söz varlığını geliştirir.</t>
  </si>
  <si>
    <t>2. Kelimelerin eş ve zıt anlamlılarını bulur.</t>
  </si>
  <si>
    <t>3. Eş sesli kelimelerin anlamlarını ayırt eder.</t>
  </si>
  <si>
    <t>4. Bilmediği kelimelerin anlamlarını araştırır.</t>
  </si>
  <si>
    <t>5. Ekleri kullanarak kelimeler türetir.</t>
  </si>
  <si>
    <t>6. Kelimelerin gerçek, mecaz ve terim anlamlarını ayırt eder.</t>
  </si>
  <si>
    <t>5. Tür, Yöntem ve Tekniklere Uygun Okuma</t>
  </si>
  <si>
    <t>1. Serbest okuma yapar.</t>
  </si>
  <si>
    <t>2. Anlama tekniklerini kullanır.</t>
  </si>
  <si>
    <t>3. Not alarak okur.</t>
  </si>
  <si>
    <t>4. Okurken önemli gördüğü yerleri belirginleştirir.</t>
  </si>
  <si>
    <t>5. Metnin türünü dikkate alarak okur.</t>
  </si>
  <si>
    <t>6. Bilgi edinmek için okur.</t>
  </si>
  <si>
    <t>7. Eğlenmek için fıkra, bilmece, tekerleme, masal vb. okur.</t>
  </si>
  <si>
    <t>8. Paylaşarak okumaktan zevk alır.</t>
  </si>
  <si>
    <t>9. Gazete ve dergi okur.</t>
  </si>
  <si>
    <t>10. Sorgulayıcı okur.</t>
  </si>
  <si>
    <t>11. Metindeki anahtar kelimelerle çalışma yapar.</t>
  </si>
  <si>
    <t>5. SINIF     DİNLEME</t>
  </si>
  <si>
    <t>1. Dinleme Kurallarını Uygulama</t>
  </si>
  <si>
    <t>1. Dinlemek için hazırlık yapar.</t>
  </si>
  <si>
    <t>2. Dinleme amacını belirler.</t>
  </si>
  <si>
    <t>3. Dinleme amacına uygun yöntem belirler.</t>
  </si>
  <si>
    <t>4. Dikkatini dinlediğine yoğunlaştırır.</t>
  </si>
  <si>
    <t>5. Görgü kurallarına uygun dinler.</t>
  </si>
  <si>
    <t>2. Dinlediğini Anlama</t>
  </si>
  <si>
    <t>1. Dinlediklerini anlamlandırmada ön bilgilerini kullanır.</t>
  </si>
  <si>
    <t>2. Dinlediklerini anlamlandırmada sunulan görsellerden yararlanır.</t>
  </si>
  <si>
    <t>3. Dinlerken vurgu, tonlama ve telaffuza dikkat eder.</t>
  </si>
  <si>
    <t>4. Dinlediklerini zihninde canlandırır.</t>
  </si>
  <si>
    <t>5. Dinlediklerinde ne, nerede, ne zaman, nasıl, niçin ve kim (5N 1K) sorularına cevap arar</t>
  </si>
  <si>
    <t>6. Dinlediklerinde geçen bilmediği kelimelerin anlamını tahmin eder.</t>
  </si>
  <si>
    <t>7. Dinledikleri kelimelerin gerçek ve mecaz anlamlarını ayırt eder.</t>
  </si>
  <si>
    <t>8. Dinlediklerinde eş sesli kelimeleri ayırt eder.</t>
  </si>
  <si>
    <t>9. Dinlediklerinde eş ve zıt anlamlı kelimeleri belirler.</t>
  </si>
  <si>
    <t>10. Dinlediklerinde duygusal ve abartılı sözleri ayırt eder.</t>
  </si>
  <si>
    <t>11. Dinlediklerinde öznel ve nesnel yargıları ayırt eder.</t>
  </si>
  <si>
    <t>12. Dinlediklerinde gerçek olanla hayal ürünü olanı ayırt eder.</t>
  </si>
  <si>
    <t>13. Dinlediklerinde sebep-sonuç ilişkileri kurar.</t>
  </si>
  <si>
    <t>14..Dinlediği şiirin ana duygusunu belirler.</t>
  </si>
  <si>
    <t>15. Dinlediklerinin konusunu belirler.</t>
  </si>
  <si>
    <t>16. Dinlediklerinin ana fikrini belirler.</t>
  </si>
  <si>
    <t>17. Dinlediklerinde destekleyici ayrıntıları ve yardımcı fikirleri bulur.</t>
  </si>
  <si>
    <t>18. Dinlediği olayın nasıl gelişeceğini ve sonucunu tahmin eder.</t>
  </si>
  <si>
    <t>19. Konuşmacıyı, konuşma ortamını ve konuşma içeriğini değerlendirir.</t>
  </si>
  <si>
    <t>20. Dinlediklerinde dil, ifade ve bilgi yanlışlıklarını belirler.</t>
  </si>
  <si>
    <t>21. Dinledikleriyle ilgili çıkarımlar yapar.</t>
  </si>
  <si>
    <t>22. Bir etkinliğin veya işin aşamalarını anlatan yönergeleri uygular.</t>
  </si>
  <si>
    <t>23. Dinlediklerinde geçen bilmediği kelimelerin anlamlarını araştırır.</t>
  </si>
  <si>
    <t>24. Dinledikleriyle ilgili kendi yaşantısından ve günlük hayattan örnekler verir.</t>
  </si>
  <si>
    <t>25. Dinlediği konuya uygun, farklı başlıklar bulur.</t>
  </si>
  <si>
    <t>26. Dinlediklerine ilişkin karşılaştırmalar yapar.</t>
  </si>
  <si>
    <t>27. Dinlediklerinde geçen varlıkları ve olayları sınıflandırır.</t>
  </si>
  <si>
    <t>28. Dinledikleri konulara ilişkin sorular sorar ve sorulara cevap verir.</t>
  </si>
  <si>
    <t>29. Dinlediklerini özetler.</t>
  </si>
  <si>
    <t>30. Dinlediklerinde önemliyi önemsizden ayırt eder.</t>
  </si>
  <si>
    <t>31. Başlıktan hareketle dinleyeceği konunun içeriğini tahmin eder.</t>
  </si>
  <si>
    <t>32. Dinlediklerinde ortaya konulan sorunları belirler ve onlara farklı çözümler bulur.</t>
  </si>
  <si>
    <t>33. Verilen örneklerin konuya uygun olup olmadığını sorgular.</t>
  </si>
  <si>
    <t>34. Dinlediklerini başkalarıyla paylaşır.</t>
  </si>
  <si>
    <t>35. Dinlediklerinde “hikâye unsurları”nı belirler.</t>
  </si>
  <si>
    <t>3. Tür, Yöntem ve Tekniklere Uygun Dinleme</t>
  </si>
  <si>
    <t>1. Katılımlı dinler.</t>
  </si>
  <si>
    <t>2. Seçici dinler.</t>
  </si>
  <si>
    <t>3. Not alarak dinler.</t>
  </si>
  <si>
    <t>4. Sorgulayarak dinler.</t>
  </si>
  <si>
    <t>5. Bilgi edinmek için haber, sunu, belgesel vb. dinler ve izler.</t>
  </si>
  <si>
    <t>6. Eğlenmek için masal, hikâye, şarkı, tekerleme, tiyatro, vb. dinler/izler.</t>
  </si>
  <si>
    <t>7. Şiir ve müzik dinletilerine katılır.</t>
  </si>
  <si>
    <t>8. Grup konuşmalarını ve tartışmalarını dinler</t>
  </si>
  <si>
    <t>1. Konuşma Kurallarını Uygulama</t>
  </si>
  <si>
    <t>1. Konuşmak için hazırlık yapar.</t>
  </si>
  <si>
    <t>2. Konuşma amacını belirler ve dinleyicilere ifade eder.</t>
  </si>
  <si>
    <t>3. Konuşma yöntemini belirler.</t>
  </si>
  <si>
    <t>4. Dinleyicilerle göz teması kurar.</t>
  </si>
  <si>
    <t>5. Kelimeleri yerinde ve anlamına uygun kullanır.</t>
  </si>
  <si>
    <t>6. Kelimeleri doğru telaffuz eder.</t>
  </si>
  <si>
    <t>7. Akıcı konuşur.</t>
  </si>
  <si>
    <t>8. Sesine duygu tonu katar.</t>
  </si>
  <si>
    <t>9. Konuşmalarında beden dilini kullanır.</t>
  </si>
  <si>
    <t>10. Konuşma sırasında gereksiz hareketlerden kaçınır.</t>
  </si>
  <si>
    <t>11. Konu dışına çıkmadan konuşur.</t>
  </si>
  <si>
    <t>12. Görgü kurallarına ve değerlere (millî, manevi, kültürel, ahlaki, sosyal vb.) uygun konuşur.</t>
  </si>
  <si>
    <t>13. Konuşma konusunu belirler.</t>
  </si>
  <si>
    <t>2. Kendini Sözlü Olarak İfade Etme</t>
  </si>
  <si>
    <t>1. Kendine güvenerek konuşur.</t>
  </si>
  <si>
    <t>2. Konuşmasında olayları oluş sırasına göre anlatır.</t>
  </si>
  <si>
    <t>3. Konuşmasında söz varlığını kullanır.</t>
  </si>
  <si>
    <t>4. Yeni öğrendiği kelimeleri konuşmalarında kullanır.</t>
  </si>
  <si>
    <t>5. Konuşmasını görsel sunuyla destekler.</t>
  </si>
  <si>
    <t>6. Dinleyici grubunu ve bulunduğu ortamı dikkate alarak konuşur.</t>
  </si>
  <si>
    <t>7. Konuşmasında ana fikri vurgular.</t>
  </si>
  <si>
    <t>8. Konuşmasında yardımcı fikirleri ve destekleyici ayrıntıları vurgular.</t>
  </si>
  <si>
    <t>9. Konuşmasında, önemsediği bilgileri vurgular.</t>
  </si>
  <si>
    <t>10. Düşüncelerini mantıksal bütünlük içinde sunar.</t>
  </si>
  <si>
    <t>11. Konuşurken dinleyicilere sorular sorar ve sorulara cevap verir.</t>
  </si>
  <si>
    <t>12. Konuşmalarında yaşantısından ve günlük hayattan örnekler verir.</t>
  </si>
  <si>
    <t>13. Konuşmalarında destekleyici ve açıklayıcı örnekler verir.</t>
  </si>
  <si>
    <t>14. Konuşmalarında tanımlamalar yapar.</t>
  </si>
  <si>
    <t>15. Konuşmalarında mizahî ögelere yer verir.</t>
  </si>
  <si>
    <t>16. Konuşmalarında farklı düşünmeye yönlendiren ifadeleri kullanır.</t>
  </si>
  <si>
    <t>17. Konuşmalarında önem belirten ifadeleri kullanır.</t>
  </si>
  <si>
    <t>18. Konuşmasını, konuşma içeriğini ve konuşma ortamını değerlendirir.</t>
  </si>
  <si>
    <t>19. Konuşmalarında karşılaştırmalar yapar.</t>
  </si>
  <si>
    <t>20. Konuşmalarında sebep-sonuç ilişkileri kurar.</t>
  </si>
  <si>
    <t>21. Bir fikre katılıp katılmadığını nedenleriyle ortaya koyar.</t>
  </si>
  <si>
    <t>22. Duygu, düşünce ve hayallerini sözlü olarak ifade eder.</t>
  </si>
  <si>
    <t>23. Konuşmasını özetler.</t>
  </si>
  <si>
    <t>24. Dilek, istek, beğeni ve şikâyetlerini ilgili kişilere bildirir.</t>
  </si>
  <si>
    <t>25. Konuşmasının başında ve sonunda dikkat çekici ve çarpıcı ifadeleri kullanır.</t>
  </si>
  <si>
    <t>26. Kendisini, ailesini ve çevresini tanıtır.</t>
  </si>
  <si>
    <t>27. Bilgi edinmek amacıyla soru sorar.</t>
  </si>
  <si>
    <t>28. Konuşmalarında ne, nerede, ne zaman, nasıl, niçin ve kim (5N 1K) ögelerini vurgular.</t>
  </si>
  <si>
    <t>3. Tür, Yöntem ve Tekniklere Uygun Konuşma</t>
  </si>
  <si>
    <t>1. Günlük ilişkilerin gerektirdiği farklı durumlara uygun konuşur.</t>
  </si>
  <si>
    <t>2. Grup çalışmalarında duygu ve düşüncelerini paylaşır.</t>
  </si>
  <si>
    <t>3. Topluluk önünde konuşur.</t>
  </si>
  <si>
    <t>4. Üstlendiği role uygun konuşur.</t>
  </si>
  <si>
    <t>5. Masal, hikâye, fıkra veya filmi tekniğine uygun anlatır.</t>
  </si>
  <si>
    <t>6. Deneyim ve anılarını anlatır.</t>
  </si>
  <si>
    <t>7. Konuşmalarında betimlemeler yapar.</t>
  </si>
  <si>
    <t>8. İkna edici konuşur.</t>
  </si>
  <si>
    <t>9. Bilgi vermek amacıyla konuşur.</t>
  </si>
  <si>
    <t>10. Sorgulayarak konuşur.</t>
  </si>
  <si>
    <t>11. Bilgi almak amacıyla görüşmeler yapar.</t>
  </si>
  <si>
    <t>12. Bildiği şiirleri topluluk önünde okur.</t>
  </si>
  <si>
    <t>5. SINIF    YAZMA</t>
  </si>
  <si>
    <t>1. Yazma Kurallarını Uygulama</t>
  </si>
  <si>
    <t>1. Yazmak için hazırlık yapar.</t>
  </si>
  <si>
    <t>2. Yazma amacını belirler.</t>
  </si>
  <si>
    <t>3. Kelimeler, cümleler ve satırlar arasında uygun boşluklar bırakır.</t>
  </si>
  <si>
    <t>4. Anlamlı ve kurallı cümleler yazar.</t>
  </si>
  <si>
    <t>5. Yazılarında noktalama işaretlerini doğru ve yerinde kullanır.</t>
  </si>
  <si>
    <t>6. Yazılarında imlâ kurallarını uygular.</t>
  </si>
  <si>
    <t>7. Sayfa düzenine ve temizliğine dikkat eder.</t>
  </si>
  <si>
    <t>8. Yazılarında sözlük ve imlâ kılavuzundan yararlanır.</t>
  </si>
  <si>
    <t>9. Sıralamalarda sayı, sembol ve işaretlerden yararlanır.</t>
  </si>
  <si>
    <t>10. Bütün yazılarını bitişik eğik yazı ile yazar.</t>
  </si>
  <si>
    <t>11. Konu dışına çıkmadan yazar.</t>
  </si>
  <si>
    <t>12. Yazılarında kelime tekrarından kaçınır.</t>
  </si>
  <si>
    <t>13. Yazma yöntemini belirler.</t>
  </si>
  <si>
    <t>14. Yazma konusunu belirler.</t>
  </si>
  <si>
    <t>2. Kendini Yazılı Olarak İfade Etme</t>
  </si>
  <si>
    <t>1. Kelimeleri yerinde ve anlamlarına uygun kullanır.</t>
  </si>
  <si>
    <t>2. Yeni öğrendiği kelimeleri yazılarında kullanır.</t>
  </si>
  <si>
    <t>3. Yazısına uygun başlık belirler.</t>
  </si>
  <si>
    <t>4. Yazısında alt başlıkları belirler.</t>
  </si>
  <si>
    <t>5. Yazısının giriş ve sonuç cümlelerini özenle seçer.</t>
  </si>
  <si>
    <t>6. Yazılarında söz varlığından yararlanır.</t>
  </si>
  <si>
    <t>7. Olayları, oluş sırasına göre yazar.</t>
  </si>
  <si>
    <t>8. Yazılarında mizahî ögelere yer verir.</t>
  </si>
  <si>
    <t>9. Yazılarında kelime türlerini işlevine uygun kullanır.</t>
  </si>
  <si>
    <t>10. Yazılarında farklı cümle yapılarına yer verir.</t>
  </si>
  <si>
    <t>11. Mantıksal bütünlük içinde yazar.</t>
  </si>
  <si>
    <t>12. Yazılarında genelden özele, özelden genele doğru yazar.</t>
  </si>
  <si>
    <t>13. Yazılarında ana fikre yer verir.</t>
  </si>
  <si>
    <t>14. Yazılarında yardımcı fikirlere yer verir.</t>
  </si>
  <si>
    <t>15. Yazılarında farklı düşünmeye yönlendiren ifadeleri kullanır.</t>
  </si>
  <si>
    <t>16. Yazılarında kendi yaşantısından ve günlük hayattan örnekler verir.</t>
  </si>
  <si>
    <t>17. Yazılarında uygun ifadeleri kullanarak destekleyici ve açıklayıcı örnekler verir.</t>
  </si>
  <si>
    <t>18. Yazısını anlam ve biçim açısından değerlendirir.</t>
  </si>
  <si>
    <t>19. Yazılarında karşılaştırmalar yapar.</t>
  </si>
  <si>
    <t>20. Yazılarında sebep-sonuç ilişkileri kurar.</t>
  </si>
  <si>
    <t>21. Yazılarında tanımlamalar yapar.</t>
  </si>
  <si>
    <t>22. İmza atar ve anlamını bilir.</t>
  </si>
  <si>
    <t>23. İzlenim ve deneyimlerine dayalı yazılar yazar.</t>
  </si>
  <si>
    <t>24. Duygu, düşünce ve hayallerini anlatan yazılar yazar.</t>
  </si>
  <si>
    <t>25. Kendisini, ailesini ve çevresini tanıtan yazılar yazar.</t>
  </si>
  <si>
    <t>26. Özet çıkarır.</t>
  </si>
  <si>
    <t>27. Kendisine ilginç ve çekici gelen karakter, olay, yer, an vb. ile ilgili görüş ve düşüncelerini yazar.</t>
  </si>
  <si>
    <t>28. Bir fikre katılıp katılmadığını nedenleriyle açıklayan yazılar yazar.</t>
  </si>
  <si>
    <t>29. Bir etkinliğin, işin vb. aşamalarını anlatan yönergeler hazırlar.</t>
  </si>
  <si>
    <t>30. Sorular yazar.</t>
  </si>
  <si>
    <t>31. Formları yönergelerine uygun doldurur.</t>
  </si>
  <si>
    <t>32. Dilek, istek ve şikâyetlerini yazılı olarak ifade eder.</t>
  </si>
  <si>
    <t>33. Eksik bırakılan metni yazarak tamamlar.</t>
  </si>
  <si>
    <t>34. Yazılarında önem belirten ifadeleri kullanır.</t>
  </si>
  <si>
    <t>35. Yazılarında ne, nerede, ne zaman, nasıl, niçin ve kim (5N 1K) ögelerini vurgular.</t>
  </si>
  <si>
    <t>3. Tür, Yöntem ve Tekniklere Uygun Yazma</t>
  </si>
  <si>
    <t>1. Günlük, anı vb. yazar.</t>
  </si>
  <si>
    <t>2. Davetiye ve tebrik kartı yazar.</t>
  </si>
  <si>
    <t>3. Mektup yazar.</t>
  </si>
  <si>
    <t>4. Duyuru, afiş vb. yazar.</t>
  </si>
  <si>
    <t>5. Açıklayıcı ve bilgilendirici yazılar yazar.</t>
  </si>
  <si>
    <t>6. Hikâye yazar.</t>
  </si>
  <si>
    <t>7. Yazılarında betimlemeler yapar.</t>
  </si>
  <si>
    <t>8. Kısa oyunlar yazar.</t>
  </si>
  <si>
    <t>9. Şiir yazar.</t>
  </si>
  <si>
    <t>10. İkna edici yazılar yazar.</t>
  </si>
  <si>
    <t>11. Sorgulayıcı yazılar yazar.</t>
  </si>
  <si>
    <t>12. İş birliği yaparak yazar.</t>
  </si>
  <si>
    <t>13. Not alır.</t>
  </si>
  <si>
    <t>14. Vurgulamak istediği kelime ya da cümleleri farklı yazar.</t>
  </si>
  <si>
    <t>15. Planlı yazma yöntemine uygun yazar.</t>
  </si>
  <si>
    <t>16. İstediği bir konuda yazılar yazar.</t>
  </si>
  <si>
    <t>5. SINIF                GÖRSEL OKUMA ve GÖRSEL SUNU</t>
  </si>
  <si>
    <t>1. Görsel Okuma</t>
  </si>
  <si>
    <t>1. Şekil, sembol ve işaretlerin anlamlarını bilir.</t>
  </si>
  <si>
    <t>2. Grafik ve tablo ile verilenleri yorumlar.</t>
  </si>
  <si>
    <t>3. Harita ve kroki okur.</t>
  </si>
  <si>
    <t>4. Reklamlarda verilen mesajları sorgular.</t>
  </si>
  <si>
    <t>5. Resim ve fotoğrafları yorumlar.</t>
  </si>
  <si>
    <t>6. Karikatürde verilen mesajı algılar.</t>
  </si>
  <si>
    <t>7. Kitle iletişim araçlarıyla (gazete, dergi, TV ) verilen bilgileri, haberleri, düşünceleri sorgular.</t>
  </si>
  <si>
    <t>8. Beden dilini yorumlar.</t>
  </si>
  <si>
    <t>9. Doğayı izler, doğadaki değişimleri fark eder ve yorumlar.</t>
  </si>
  <si>
    <t>10. Çevresindeki sosyal olayları anlamlandırır ve yorumlar.</t>
  </si>
  <si>
    <t>11. Renkleri tanır, anlamlandırır ve yorumlar.</t>
  </si>
  <si>
    <t>12. Görsellerden hareketle cümleler ve metinler yazar.</t>
  </si>
  <si>
    <t>13. Bilgi toplamak amacıyla bilişim teknolojilerinden yararlanır.</t>
  </si>
  <si>
    <t>14. Görsellerle sunulan bilgileri, olayları, düşünceleri yorumlar ve değerlendirir.</t>
  </si>
  <si>
    <t>15. Metin ve görsel ilişkisini sorgular.</t>
  </si>
  <si>
    <t>2. Görsel Sunu</t>
  </si>
  <si>
    <t>1. Sunuma hazırlık yapar.</t>
  </si>
  <si>
    <t>2. Sunum yöntemini belirler.</t>
  </si>
  <si>
    <t>3. Duygu, düşünce, bilgi ve izlenimlerini resim, şekil ve sembol ve renkleri kullanarak görselleştirir.</t>
  </si>
  <si>
    <t>4. Bilgileri tablo ve grafikle sunar.</t>
  </si>
  <si>
    <t>5. Sunularında harita ve krokiden yararlanır.</t>
  </si>
  <si>
    <t>6. Duygu, düşünce ve izlenimlerini drama, tiyatro, müzikli oyun, kukla vb. yollarla sunar.</t>
  </si>
  <si>
    <t>7. Sunularında gerçek nesne ve modelleri kullanır.</t>
  </si>
  <si>
    <t>8. Sunularında içeriğe uygun görseller seçer ve kullanır.</t>
  </si>
  <si>
    <t>9. Bilgi, duygu ve düşüncelerini sunmak amacıyla bilişim teknolojilerinden yararlanır.</t>
  </si>
  <si>
    <t>10. Sunularını değerlendirir.</t>
  </si>
  <si>
    <t>YAZIM VE NOKTALAMA KURALLARI</t>
  </si>
  <si>
    <t>Noktalama işaretlerine dikkat ederek okur.</t>
  </si>
  <si>
    <t>Yazılarında noktalama işaretlerini doğru ve yerinde kullanır</t>
  </si>
  <si>
    <t>Yazılarında imla kurallarını uygular.</t>
  </si>
  <si>
    <t>DİL BİLGİSİ KONULARI</t>
  </si>
  <si>
    <t>Farklı düşünmeye yönlendiren ifadeleri dikkate alarak okur.</t>
  </si>
  <si>
    <t>Öğretmen “veya, ama, fakat, ancak” kelimelerinden sonra düşüncenin farklılaştığını öğrencilere sezdirmelidir.</t>
  </si>
  <si>
    <t>Ekleri kullanarak kelimeler türetir</t>
  </si>
  <si>
    <t>Burada yalnızca “–cı, -lık, -lı, -sız” eklerini kullanarak kelimeler türetilmelidir.</t>
  </si>
  <si>
    <t>Anlamlı ve kurallı cümleler yazar</t>
  </si>
  <si>
    <t>Özne, tümleç, yüklemin temel anlamları  açıklanmamalı ve bu ögelerin çeşitleri  verilmemelidir.</t>
  </si>
  <si>
    <t>Yazılarında kelime türlerini işlevine uygun  kullanır.</t>
  </si>
  <si>
    <t>İsim, sıfat, zamir, zarf, fiil, edat, bağlaç kavramları, örneklerden yola çıkılarak sezdirilmeye çalışılmalıdır. Kelime türlerinin çeşitleri verilmemelidir.</t>
  </si>
  <si>
    <t>Yazılarında farklı cümle yapılarına yer verir.</t>
  </si>
  <si>
    <t xml:space="preserve">İki faklı cümlenin birleştirilip tek bir cümle şeklinde ifade edilebileceği gösterilmelidir. Burada basit ve bileşik cümlenin tanımı yapılmadan sadece
öğrencilerin bunları kullanması özendirilmelidir. </t>
  </si>
  <si>
    <t>Yazılarında farklı düşünmeye yönlendiren ifadeleri kullanır.</t>
  </si>
  <si>
    <t xml:space="preserve">Yazılarında, farklı bir düşünceye geçerken “ama,
fakat, veya, yalnız, buna rağmen vb.” ifadelerinin
kullanılması istenebilir.
</t>
  </si>
  <si>
    <t>DİL BİLGİSİ - 6</t>
  </si>
  <si>
    <t xml:space="preserve">1. Kelimenin yapı özellikleriyle ilgili bilgi ve kuralları kavrama ve uygulama </t>
  </si>
  <si>
    <t xml:space="preserve">1. Kök ve eki kavrar. </t>
  </si>
  <si>
    <t xml:space="preserve">2. İsim kökü ile fiil kökünü ayırt eder. </t>
  </si>
  <si>
    <t xml:space="preserve">3. Yapım eki ile çekim ekini ayırt eder. </t>
  </si>
  <si>
    <t xml:space="preserve">4. Gövdeyi kavrar. </t>
  </si>
  <si>
    <t xml:space="preserve">5. Yapım eklerinin işlevlerini ve kelimeye kazandırdığı anlam özelliklerini kavrar. </t>
  </si>
  <si>
    <t xml:space="preserve">6. Birleşik kelimeyi kavrar. </t>
  </si>
  <si>
    <t xml:space="preserve">7. Basit, türemiş ve birleşik kelimeleri ayırt eder. </t>
  </si>
  <si>
    <t xml:space="preserve">2. Kelime türleriyle ilgili bilgi ve kuralları kavrama ve uygulama </t>
  </si>
  <si>
    <t xml:space="preserve">1.    İsimlerin cümledeki işlevlerini kavrar, isimleri işlevlerine uygun olarak kullanır. </t>
  </si>
  <si>
    <t xml:space="preserve">2.    Zamirlerin cümledeki işlevlerini fark eder, zamirleri işlevlerine uygun olarak kullanır. </t>
  </si>
  <si>
    <t xml:space="preserve">3.    Hâl eklerinin işlevlerini kavrar. </t>
  </si>
  <si>
    <t xml:space="preserve">4.    İyelik eklerinin işlevlerini kavrar. </t>
  </si>
  <si>
    <t xml:space="preserve">5.    İsim tamlamalarının kuruluş ve anlam özelliklerini kavrar. </t>
  </si>
  <si>
    <t xml:space="preserve">6.    Sıfatların cümledeki işlevlerini fark eder, sıfatları işlevlerine uygun olarak kullanır. </t>
  </si>
  <si>
    <t xml:space="preserve">7.    Sıfat tamlamalarının kuruluş ve anlam özelliklerini kavrar. </t>
  </si>
  <si>
    <t xml:space="preserve">8.    Edat, bağlaç, ünlemlerin işlevlerini ve cümleye kazandırdıkları anlam özelliklerini kavrar; bu kelimeleri kullanır. işlevlerine uygun olarak </t>
  </si>
  <si>
    <t xml:space="preserve">9. Kelimeleri cümlede farklı görevlerde kullanır. </t>
  </si>
  <si>
    <t>DİL BİLGİSİ - 7</t>
  </si>
  <si>
    <t xml:space="preserve">1. Kelime türleriyle ilgili bilgi ve kuralları kavrama ve uygulama </t>
  </si>
  <si>
    <t xml:space="preserve">1.    Fiillerin anlam özelliklerini kavrar. </t>
  </si>
  <si>
    <t xml:space="preserve">2.    Kip ve çekimli fiili kavrar. </t>
  </si>
  <si>
    <t xml:space="preserve">3.    Bildirme kipleriyle dilek kiplerini ayırt eder. </t>
  </si>
  <si>
    <t xml:space="preserve">4.    Bildirme kiplerinin kullanım özelliklerini kavrar. </t>
  </si>
  <si>
    <t xml:space="preserve">5.    Dilek kiplerinin kullanım özelliklerini kavrar. </t>
  </si>
  <si>
    <t xml:space="preserve">6.    Fiillerin olumlu, olumsuz, soru ve olumsuz soru çekimleriyle ilgili uygulamalar yapar. </t>
  </si>
  <si>
    <t xml:space="preserve">7.    Zarfların cümledeki işlevlerini fark eder, zarfları işlevlerine uygun olarak kullanır. </t>
  </si>
  <si>
    <t xml:space="preserve">8.    Kelimeleri cümlede farklı görevlerde kullanır </t>
  </si>
  <si>
    <t xml:space="preserve">2. Fiillerin yapı özellikleriyle ilgili bilgi ve kuralları kavrama ve uygulama </t>
  </si>
  <si>
    <t xml:space="preserve">1.    Basit, türemiş ve birleşik fiillerin kuruluş ve anlam özelliklerini kavrar. </t>
  </si>
  <si>
    <t>2. Farklı yapı özelliklerinde fiilleri anlam özelliklerini dikkate alarak kullanır</t>
  </si>
  <si>
    <t xml:space="preserve">3. Fiil kiplerinde zaman ve anlam kaymasıyla ilgili bilgi ve kuralları kavrama ve uygulama </t>
  </si>
  <si>
    <t xml:space="preserve">1.    Cümlede zaman kavramını belirleyen/destekleyen zarfları fark eder. </t>
  </si>
  <si>
    <t xml:space="preserve">2.    Fiil kiplerinde zaman ve anlam kaymasının nasıl gerçekleştiğini kavrar. </t>
  </si>
  <si>
    <t>Fiil kiplerini farklı zaman ve anlamları ifade edecek şekilde kullanır.</t>
  </si>
  <si>
    <t xml:space="preserve">4. Ek fiille ilgili bilgi ve kuralları kavrama ve uygulama </t>
  </si>
  <si>
    <t xml:space="preserve">1.    İsim türünden kelimelerin kip ve kişi açısından biçimlenerek çekimlenebildiğini kavrar. </t>
  </si>
  <si>
    <t xml:space="preserve">2.    İsimlerin kip eki almasında ek fiilin rolünü kavrar. </t>
  </si>
  <si>
    <t xml:space="preserve">3.    İsimlerin ek fiil aracılığıyla hangi kiplerde çekimlenebildiğini kavrar. </t>
  </si>
  <si>
    <t>Ek fiili işlevine uygun olarak kullanır.</t>
  </si>
  <si>
    <t xml:space="preserve">5. Zaman ve kip çekimlerindeki birleşik yapıların özellikleriyle ilgili bilgi ve kuralları kavrama ve uygulama </t>
  </si>
  <si>
    <t xml:space="preserve">1.    Zaman ve kip çekimlerindeki birleşik yapıların oluşumunda ek fiilin işlevini kavrar. </t>
  </si>
  <si>
    <t xml:space="preserve">2.    Zaman ve kip çekimlerindeki birleşik yapıların işlevlerini ve kullanım özelliklerini kavrar. </t>
  </si>
  <si>
    <t xml:space="preserve">Zaman ve kip çekimlerindeki birleşik yapıları özelliklerine uygun biçimde kullanır. </t>
  </si>
  <si>
    <t>DİL BİLGİSİ - 8</t>
  </si>
  <si>
    <t xml:space="preserve">1. Fiilimsiler ile ilgili bilgi ve kuralları kavrama ve uygulama </t>
  </si>
  <si>
    <t xml:space="preserve">1.    Fiilimsiyle, fiil ve isim soylu kelimeler arasındaki farkları kavrar. </t>
  </si>
  <si>
    <t xml:space="preserve">2.    Fiilimsilerin işlevlerini ve kullanım özelliklerini kavrar. </t>
  </si>
  <si>
    <t xml:space="preserve">3.    Fiilimsileri özelliklerine uygun biçimde kullanır. </t>
  </si>
  <si>
    <t xml:space="preserve">Cümlede, fiilimsiye bağlı kelime veya kelime gruplarını bulur </t>
  </si>
  <si>
    <t xml:space="preserve">2. Cümleyle ilgili bilgi ve kuralları kavrama ve uygulama </t>
  </si>
  <si>
    <t xml:space="preserve">1.    Cümlenin temel ögelerini ve özelliklerini kavrar. </t>
  </si>
  <si>
    <t xml:space="preserve">2.    Cümlenin yardımcı ögelerini ve özelliklerini kavrar. </t>
  </si>
  <si>
    <t xml:space="preserve">3.    Cümlede vurgulanmak istenen ifadeyi belirler. </t>
  </si>
  <si>
    <t xml:space="preserve">4.    Cümledeki fiillerin çatı özelliklerini kavrar. </t>
  </si>
  <si>
    <t xml:space="preserve">5.    İsim ve fiil cümlelerini, anlam ve kullanım özelliklerine uygun biçimde kullanır. </t>
  </si>
  <si>
    <t xml:space="preserve">6.    Kurallı ve devrik cümleleri, anlam ve kullanım özelliklerine uygun biçimde kullanır. </t>
  </si>
  <si>
    <t xml:space="preserve">7.    Cümlelerin yapı özelliklerini kavrar. </t>
  </si>
  <si>
    <t xml:space="preserve">8.    Kalıplaşmış cümle yapılarının kuruluş ve kullanım özelliklerini kavrar. </t>
  </si>
  <si>
    <t xml:space="preserve">9.    Cümlenin ifade ettiği anlam özelliklerini kavrar. </t>
  </si>
  <si>
    <t xml:space="preserve">10.  Cümleler arasındaki anlam ilişkilerini kavrar. </t>
  </si>
  <si>
    <t>Cümleye hâkim olan duyguyu fark eder.</t>
  </si>
  <si>
    <t xml:space="preserve">3. Anlatım bozukluklarını belirleme ve düzeltme </t>
  </si>
  <si>
    <t xml:space="preserve">1.    Cümlede anlatım bozukluğuna neden olan kullanımları belirler. </t>
  </si>
  <si>
    <t xml:space="preserve">Anlatım bozuklarını düzeltir. </t>
  </si>
  <si>
    <r>
      <t>5. Allah’ın her şeyi işittiği, bildiği, gördüğü ve her şeye gücünün yettiğinin farkında</t>
    </r>
    <r>
      <rPr>
        <sz val="11"/>
        <color theme="1"/>
        <rFont val="Calibri"/>
        <family val="2"/>
        <charset val="162"/>
        <scheme val="minor"/>
      </rPr>
      <t xml:space="preserve"> olur. </t>
    </r>
  </si>
  <si>
    <r>
      <t xml:space="preserve">2.1.      Boşaltım sistemini oluşturan yapı ve organları; </t>
    </r>
    <r>
      <rPr>
        <sz val="11"/>
        <color theme="1"/>
        <rFont val="Calibri"/>
        <family val="2"/>
        <charset val="162"/>
        <scheme val="minor"/>
      </rPr>
      <t>model, levha ve/veya şema üzerinde</t>
    </r>
    <r>
      <rPr>
        <sz val="11"/>
        <color rgb="FF000000"/>
        <rFont val="Calibri"/>
        <family val="2"/>
        <charset val="162"/>
        <scheme val="minor"/>
      </rPr>
      <t xml:space="preserve"> gösterir (FTTÇ-4).</t>
    </r>
  </si>
  <si>
    <r>
      <t xml:space="preserve">4.2.            </t>
    </r>
    <r>
      <rPr>
        <sz val="11"/>
        <color rgb="FF000000"/>
        <rFont val="Calibri"/>
        <family val="2"/>
        <charset val="162"/>
        <scheme val="minor"/>
      </rPr>
      <t xml:space="preserve">Duyu organlarının yapılarını şekil ve/veya model üzerinde açıklar </t>
    </r>
    <r>
      <rPr>
        <sz val="11"/>
        <color theme="1"/>
        <rFont val="Calibri"/>
        <family val="2"/>
        <charset val="162"/>
        <scheme val="minor"/>
      </rPr>
      <t>(FTTÇ-4)</t>
    </r>
    <r>
      <rPr>
        <sz val="11"/>
        <color rgb="FF000000"/>
        <rFont val="Calibri"/>
        <family val="2"/>
        <charset val="162"/>
        <scheme val="minor"/>
      </rPr>
      <t xml:space="preserve"> </t>
    </r>
  </si>
  <si>
    <r>
      <t xml:space="preserve">5.1.   </t>
    </r>
    <r>
      <rPr>
        <sz val="11"/>
        <color theme="1"/>
        <rFont val="Calibri"/>
        <family val="2"/>
        <charset val="162"/>
        <scheme val="minor"/>
      </rPr>
      <t>Vücudumuzdaki tüm sistemlerin birlikte ve eş güdümlü  çalıştığına örnekler verir.</t>
    </r>
  </si>
  <si>
    <r>
      <t xml:space="preserve">5.2.   </t>
    </r>
    <r>
      <rPr>
        <sz val="11"/>
        <color theme="1"/>
        <rFont val="Calibri"/>
        <family val="2"/>
        <charset val="162"/>
        <scheme val="minor"/>
      </rPr>
      <t>Bağımlılığa sebep olan maddelerin sistemlere etkisini araştırır ve sunar (BSB-25, 27, 32; FTTÇ-28, 29, 32).</t>
    </r>
  </si>
  <si>
    <r>
      <t xml:space="preserve">5.3.   </t>
    </r>
    <r>
      <rPr>
        <sz val="11"/>
        <color theme="1"/>
        <rFont val="Calibri"/>
        <family val="2"/>
        <charset val="162"/>
        <scheme val="minor"/>
      </rPr>
      <t> </t>
    </r>
  </si>
  <si>
    <r>
      <t xml:space="preserve">5.5.   </t>
    </r>
    <r>
      <rPr>
        <sz val="11"/>
        <color theme="1"/>
        <rFont val="Calibri"/>
        <family val="2"/>
        <charset val="162"/>
        <scheme val="minor"/>
      </rPr>
      <t>Sağlık sorunlarıyla birlikte toplumda  görevlerini devam ettiren bireyleri takdir eder ve anlayışlı olur (TD-3).</t>
    </r>
  </si>
  <si>
    <r>
      <t xml:space="preserve">3.3.Bir atomun, </t>
    </r>
    <r>
      <rPr>
        <sz val="11"/>
        <color theme="1"/>
        <rFont val="Calibri"/>
        <family val="2"/>
        <charset val="162"/>
        <scheme val="minor"/>
      </rPr>
      <t>katman</t>
    </r>
    <r>
      <rPr>
        <sz val="11"/>
        <color rgb="FF000000"/>
        <rFont val="Calibri"/>
        <family val="2"/>
        <charset val="162"/>
        <scheme val="minor"/>
      </rPr>
      <t>-elektron diziliminden çıkarak kaç elektron vereceğini veya alacağını tahmin eder (BSB- 9).</t>
    </r>
  </si>
  <si>
    <r>
      <t>4.5.   Elektron ortaklaşma yoluyla oluşan H</t>
    </r>
    <r>
      <rPr>
        <vertAlign val="subscript"/>
        <sz val="11"/>
        <color theme="1"/>
        <rFont val="Calibri"/>
        <family val="2"/>
        <charset val="162"/>
        <scheme val="minor"/>
      </rPr>
      <t>2</t>
    </r>
    <r>
      <rPr>
        <sz val="11"/>
        <color theme="1"/>
        <rFont val="Calibri"/>
        <family val="2"/>
        <charset val="162"/>
        <scheme val="minor"/>
      </rPr>
      <t>, O</t>
    </r>
    <r>
      <rPr>
        <vertAlign val="subscript"/>
        <sz val="11"/>
        <color theme="1"/>
        <rFont val="Calibri"/>
        <family val="2"/>
        <charset val="162"/>
        <scheme val="minor"/>
      </rPr>
      <t>2</t>
    </r>
    <r>
      <rPr>
        <sz val="11"/>
        <color theme="1"/>
        <rFont val="Calibri"/>
        <family val="2"/>
        <charset val="162"/>
        <scheme val="minor"/>
      </rPr>
      <t>, N</t>
    </r>
    <r>
      <rPr>
        <vertAlign val="subscript"/>
        <sz val="11"/>
        <color theme="1"/>
        <rFont val="Calibri"/>
        <family val="2"/>
        <charset val="162"/>
        <scheme val="minor"/>
      </rPr>
      <t>2</t>
    </r>
    <r>
      <rPr>
        <sz val="11"/>
        <color theme="1"/>
        <rFont val="Calibri"/>
        <family val="2"/>
        <charset val="162"/>
        <scheme val="minor"/>
      </rPr>
      <t xml:space="preserve"> moleküllerinin modelini çizer.</t>
    </r>
  </si>
  <si>
    <r>
      <t xml:space="preserve">4.6.   Molekül yapılı katı element kristal modeli veya </t>
    </r>
    <r>
      <rPr>
        <sz val="11"/>
        <color theme="1"/>
        <rFont val="Calibri"/>
        <family val="2"/>
        <charset val="162"/>
        <scheme val="minor"/>
      </rPr>
      <t>modelin</t>
    </r>
    <r>
      <rPr>
        <sz val="11"/>
        <color rgb="FFFF0000"/>
        <rFont val="Calibri"/>
        <family val="2"/>
        <charset val="162"/>
        <scheme val="minor"/>
      </rPr>
      <t xml:space="preserve"> </t>
    </r>
    <r>
      <rPr>
        <sz val="11"/>
        <color rgb="FF000000"/>
        <rFont val="Calibri"/>
        <family val="2"/>
        <charset val="162"/>
        <scheme val="minor"/>
      </rPr>
      <t>resmi üzerinde molekülü ve atomu gösterir (BSB-28).</t>
    </r>
  </si>
  <si>
    <r>
      <t>6.2.  Heterojen karışım (</t>
    </r>
    <r>
      <rPr>
        <sz val="11"/>
        <color theme="1"/>
        <rFont val="Calibri"/>
        <family val="2"/>
        <charset val="162"/>
        <scheme val="minor"/>
      </rPr>
      <t>adi karışım) ile homojen karışım (çözelti) arasındaki</t>
    </r>
    <r>
      <rPr>
        <sz val="11"/>
        <color rgb="FF000000"/>
        <rFont val="Calibri"/>
        <family val="2"/>
        <charset val="162"/>
        <scheme val="minor"/>
      </rPr>
      <t xml:space="preserve"> farkı açıklar</t>
    </r>
  </si>
  <si>
    <r>
      <t xml:space="preserve">6.6.  </t>
    </r>
    <r>
      <rPr>
        <sz val="11"/>
        <color theme="1"/>
        <rFont val="Calibri"/>
        <family val="2"/>
        <charset val="162"/>
        <scheme val="minor"/>
      </rPr>
      <t>Çözünenin tane boyutu küçüldükçe çözünme hızının artacağını keşfeder.</t>
    </r>
  </si>
  <si>
    <r>
      <t>4.2 Asitler ile H</t>
    </r>
    <r>
      <rPr>
        <vertAlign val="superscript"/>
        <sz val="11"/>
        <color theme="1"/>
        <rFont val="Calibri"/>
        <family val="2"/>
        <charset val="162"/>
        <scheme val="minor"/>
      </rPr>
      <t>+</t>
    </r>
    <r>
      <rPr>
        <sz val="11"/>
        <color theme="1"/>
        <rFont val="Calibri"/>
        <family val="2"/>
        <charset val="162"/>
        <scheme val="minor"/>
      </rPr>
      <t xml:space="preserve"> iyonu; bazlar ile OH</t>
    </r>
    <r>
      <rPr>
        <vertAlign val="superscript"/>
        <sz val="11"/>
        <color theme="1"/>
        <rFont val="Calibri"/>
        <family val="2"/>
        <charset val="162"/>
        <scheme val="minor"/>
      </rPr>
      <t>-</t>
    </r>
    <r>
      <rPr>
        <sz val="11"/>
        <color theme="1"/>
        <rFont val="Calibri"/>
        <family val="2"/>
        <charset val="162"/>
        <scheme val="minor"/>
      </rPr>
      <t xml:space="preserve">  iyonu arasında ilişki kurar (BSB-5).</t>
    </r>
  </si>
  <si>
    <r>
      <t>4.10 Endüstride atık madde olarak havaya  bırakılan SO</t>
    </r>
    <r>
      <rPr>
        <vertAlign val="subscript"/>
        <sz val="11"/>
        <color theme="1"/>
        <rFont val="Calibri"/>
        <family val="2"/>
        <charset val="162"/>
        <scheme val="minor"/>
      </rPr>
      <t>2</t>
    </r>
    <r>
      <rPr>
        <sz val="11"/>
        <color theme="1"/>
        <rFont val="Calibri"/>
        <family val="2"/>
        <charset val="162"/>
        <scheme val="minor"/>
      </rPr>
      <t xml:space="preserve"> ve NO</t>
    </r>
    <r>
      <rPr>
        <vertAlign val="subscript"/>
        <sz val="11"/>
        <color theme="1"/>
        <rFont val="Calibri"/>
        <family val="2"/>
        <charset val="162"/>
        <scheme val="minor"/>
      </rPr>
      <t>2</t>
    </r>
    <r>
      <rPr>
        <sz val="11"/>
        <color theme="1"/>
        <rFont val="Calibri"/>
        <family val="2"/>
        <charset val="162"/>
        <scheme val="minor"/>
      </rPr>
      <t xml:space="preserve"> gazlarının asit  yağmurları oluşturduğunu ve bunların çevreye zarar verdiğini fark eder (FTTÇ-18).</t>
    </r>
  </si>
  <si>
    <r>
      <t>2.5 Suyun öz ısısını joule/g</t>
    </r>
    <r>
      <rPr>
        <vertAlign val="superscript"/>
        <sz val="11"/>
        <color theme="1"/>
        <rFont val="Calibri"/>
        <family val="2"/>
        <charset val="162"/>
        <scheme val="minor"/>
      </rPr>
      <t>o</t>
    </r>
    <r>
      <rPr>
        <sz val="11"/>
        <color theme="1"/>
        <rFont val="Calibri"/>
        <family val="2"/>
        <charset val="162"/>
        <scheme val="minor"/>
      </rPr>
      <t>C ve kalori/g</t>
    </r>
    <r>
      <rPr>
        <vertAlign val="superscript"/>
        <sz val="11"/>
        <color theme="1"/>
        <rFont val="Calibri"/>
        <family val="2"/>
        <charset val="162"/>
        <scheme val="minor"/>
      </rPr>
      <t>o</t>
    </r>
    <r>
      <rPr>
        <sz val="11"/>
        <color theme="1"/>
        <rFont val="Calibri"/>
        <family val="2"/>
        <charset val="162"/>
        <scheme val="minor"/>
      </rPr>
      <t>C cinsinden belirtir.</t>
    </r>
  </si>
  <si>
    <t>5.   Atatürk'ün 1919'a kadar bulunduğu görevler ve yaptığı hizmetleri üstlendiği milli mücadele liderliği açısından yorumlar</t>
  </si>
  <si>
    <t>6.   Atatürk’ün fikir hayatının oluşumuna ve gelişimine etki eden Selanik, Manastır, Sofya ve İstanbul şehirlerindeki ortamın rolünü fark eder.</t>
  </si>
  <si>
    <t>1. I. Dünya Savaşı'nda Osmanlı Devleti'nin durumunu, topraklarının paylaşılması ve işgali açısından değerlendirir</t>
  </si>
  <si>
    <t>16. Şehir incelemesi yoluyla Cumhuriyet Döneminde mimarlık ve şehir planlaması alanında yapılan çalışmalara örnekler verir.</t>
  </si>
  <si>
    <t>2.   Atatürk Dönemi Türk dış politikasının temel  ilkelerini  ve amaçlarını analiz ederek Türk dış politikası  hakkında çıkarımlarda bulunur.</t>
  </si>
  <si>
    <t xml:space="preserve"> 2. DÖNEM 2.YAZILI YOKLAMA       </t>
  </si>
  <si>
    <t xml:space="preserve">3. Türklerin İslam medeniyetine ve bilime hizmetlerine örnekler verir                   </t>
  </si>
  <si>
    <t>1.        Sindirim sistemi ile  ilgili olarak öğrenciler;</t>
  </si>
  <si>
    <t>1.7Sindirim sistemi sağlığını olumlu-olumsuz etkileyecek etkenleri özetler ve tartışır (BSB-25, 27, 32).</t>
  </si>
  <si>
    <t>3.  Mayoz ile ilgili olarak öğrenciler;</t>
  </si>
  <si>
    <t xml:space="preserve">2.2 Basınç, kuvvet ve yüzey alanı  arasındaki ilişkiyi örneklerle açıklar </t>
  </si>
  <si>
    <t>:        MADDE VE DEĞİŞİM</t>
  </si>
  <si>
    <t xml:space="preserve">CANLILAR VE ENERJİ İLİŞKİLERİ     </t>
  </si>
  <si>
    <t xml:space="preserve">CANLILAR VE ENERJİ İLİŞKİLERİ </t>
  </si>
  <si>
    <t>: DOĞAL SÜREÇLER</t>
  </si>
  <si>
    <r>
      <t>3.1.Denetleyici ve düzenleyici sistemin vücudumuzdaki   sistemlerin düzenli ve birbiriyle eş güdümlü çalışmasını sağladığını belirtir.</t>
    </r>
    <r>
      <rPr>
        <sz val="11"/>
        <color rgb="FFFF0000"/>
        <rFont val="Calibri"/>
        <family val="2"/>
        <charset val="162"/>
        <scheme val="minor"/>
      </rPr>
      <t xml:space="preserve">                                                         </t>
    </r>
  </si>
  <si>
    <r>
      <t xml:space="preserve">3.    </t>
    </r>
    <r>
      <rPr>
        <sz val="11"/>
        <color theme="1"/>
        <rFont val="Calibri"/>
        <family val="2"/>
        <charset val="162"/>
        <scheme val="minor"/>
      </rPr>
      <t>Katman-</t>
    </r>
    <r>
      <rPr>
        <sz val="11"/>
        <color rgb="FF000000"/>
        <rFont val="Calibri"/>
        <family val="2"/>
        <charset val="162"/>
        <scheme val="minor"/>
      </rPr>
      <t xml:space="preserve"> elektron dizilimi ile kimyasal özellikleri ilişkilendirmek bakımından öğrenciler; </t>
    </r>
  </si>
  <si>
    <r>
      <t xml:space="preserve">4.    </t>
    </r>
    <r>
      <rPr>
        <sz val="11"/>
        <color theme="1"/>
        <rFont val="Calibri"/>
        <family val="2"/>
        <charset val="162"/>
        <scheme val="minor"/>
      </rPr>
      <t>Kimyasal bağ ile ilgili olarak öğrenciler;</t>
    </r>
  </si>
  <si>
    <r>
      <t xml:space="preserve">5.   </t>
    </r>
    <r>
      <rPr>
        <sz val="11"/>
        <color theme="1"/>
        <rFont val="Calibri"/>
        <family val="2"/>
        <charset val="162"/>
        <scheme val="minor"/>
      </rPr>
      <t>Öğrenciler, bileşikler ve formülleri ile ilgili olarak;</t>
    </r>
  </si>
  <si>
    <r>
      <t xml:space="preserve">6.   </t>
    </r>
    <r>
      <rPr>
        <sz val="11"/>
        <color theme="1"/>
        <rFont val="Calibri"/>
        <family val="2"/>
        <charset val="162"/>
        <scheme val="minor"/>
      </rPr>
      <t>Karışımlar ile ilgili olarak öğrenciler;</t>
    </r>
  </si>
  <si>
    <t>5.6.2.2. Bir elektrik devresi şeması çizer, çizdiği devreyi kurar ve çalıştırır.</t>
  </si>
  <si>
    <t>3.3.          Basit makine kullanarak uygulanan “giriş” kuvvetinden daha büyük bir “çıkış” kuvveti elde edilebileceğini fark eder(BSB1,16,22,23,24,32).</t>
  </si>
  <si>
    <t>2.1.  Birbiri ile temas halinde olan atomları “bağlı atomlar” şeklinde niteler.</t>
  </si>
  <si>
    <t>4.1.   Atomlar arası yakınlık ile kimyasal bağ kavramını ilişkilendirir.</t>
  </si>
  <si>
    <t>4.2.   İyonlar arası çekme/itme kuvvetlerini tahmin eder, çekim kuvvetlerini “iyonik bağ” olarak adlandırır.</t>
  </si>
  <si>
    <t>4.3.    Elektron ortaklaşma yolu ile yapılan bağı “kovalent bağ” olarak adlandırır.</t>
  </si>
  <si>
    <t>FEN VE TEKNOLOJİ</t>
  </si>
  <si>
    <t>DERSLER</t>
  </si>
  <si>
    <t>SINIFLAR</t>
  </si>
  <si>
    <t>KAZANIM ARALIĞI</t>
  </si>
  <si>
    <t>(1001-1253)</t>
  </si>
  <si>
    <t>(1350-1921)</t>
  </si>
  <si>
    <t>(5111-51212)</t>
  </si>
  <si>
    <t>(2001-2213)</t>
  </si>
  <si>
    <t>(2285-2422)</t>
  </si>
  <si>
    <t>(2601-3212)</t>
  </si>
  <si>
    <t>(2214-2284)</t>
  </si>
  <si>
    <t>OKUL NO</t>
  </si>
  <si>
    <t>ŞAKİR 1</t>
  </si>
  <si>
    <t>ŞAKİR2</t>
  </si>
  <si>
    <t>ŞAKİR 3</t>
  </si>
  <si>
    <t>ŞAKİR 4</t>
  </si>
  <si>
    <t>ŞAKİR 5</t>
  </si>
  <si>
    <t>ŞAKİR 6</t>
  </si>
  <si>
    <t>ŞAKİR 7</t>
  </si>
  <si>
    <t>ŞAKİR 8</t>
  </si>
  <si>
    <t>ŞAKİR 9</t>
  </si>
  <si>
    <t>ŞAKİR 10</t>
  </si>
  <si>
    <t>ŞAKİR 11</t>
  </si>
  <si>
    <t>ŞAKİR 12</t>
  </si>
  <si>
    <t>ŞAKİR 13</t>
  </si>
  <si>
    <t>ŞAKİR 14</t>
  </si>
  <si>
    <t>ŞAKİR 15</t>
  </si>
  <si>
    <t>ŞAKİR 16</t>
  </si>
  <si>
    <t>ŞAKİR 17</t>
  </si>
  <si>
    <t>ŞAKİR 18</t>
  </si>
  <si>
    <t>ŞAKİR 19</t>
  </si>
  <si>
    <t>ŞAKİR 20</t>
  </si>
  <si>
    <t>ŞAKİR 21</t>
  </si>
  <si>
    <t>ŞAKİR 22</t>
  </si>
  <si>
    <t>ŞAKİR 23</t>
  </si>
  <si>
    <t>ŞAKİR 24</t>
  </si>
  <si>
    <t>ŞAKİR 25</t>
  </si>
  <si>
    <t>ŞAKİR 26</t>
  </si>
  <si>
    <t>ŞAKİR 27</t>
  </si>
  <si>
    <t>ŞAKİR 28</t>
  </si>
  <si>
    <t>ŞAKİR 29</t>
  </si>
  <si>
    <t>ŞAKİR 30</t>
  </si>
  <si>
    <t>ŞAKİR 31</t>
  </si>
  <si>
    <t>ŞAKİR 32</t>
  </si>
  <si>
    <t>ŞAKİR 33</t>
  </si>
  <si>
    <t>ŞAKİR 34</t>
  </si>
  <si>
    <t>ŞAKİR 35</t>
  </si>
  <si>
    <t>ŞAKİR 36</t>
  </si>
  <si>
    <t>ŞAKİR 37</t>
  </si>
  <si>
    <t>ŞAKİR 38</t>
  </si>
  <si>
    <t>ŞAKİR 39</t>
  </si>
  <si>
    <t>ŞAKİR 40</t>
  </si>
  <si>
    <t>ŞAKİR 41</t>
  </si>
  <si>
    <t>ŞAKİR 42</t>
  </si>
  <si>
    <t>ŞAKİR 43</t>
  </si>
  <si>
    <t>ŞAKİR 44</t>
  </si>
  <si>
    <t>ŞAKİR 45</t>
  </si>
  <si>
    <t>ŞAKİR 46</t>
  </si>
  <si>
    <t>ŞAKİR 47</t>
  </si>
  <si>
    <t>ŞAKİR 48</t>
  </si>
  <si>
    <t>ŞAKİR 49</t>
  </si>
  <si>
    <t>ŞAKİR 50</t>
  </si>
  <si>
    <t>ŞAKİR 51</t>
  </si>
  <si>
    <t>ŞAKİR 52</t>
  </si>
  <si>
    <t>ŞAKİR 53</t>
  </si>
  <si>
    <t>ŞAKİR 54</t>
  </si>
  <si>
    <t>ŞAKİR 55</t>
  </si>
  <si>
    <t>ŞAKİR 56</t>
  </si>
  <si>
    <t>ŞAKİR 57</t>
  </si>
  <si>
    <t>ŞAKİR 58</t>
  </si>
  <si>
    <t>ŞAKİR 59</t>
  </si>
  <si>
    <t>ŞAKİR 60</t>
  </si>
  <si>
    <t>ŞAKİR 61</t>
  </si>
  <si>
    <t>ŞAKİR 62</t>
  </si>
  <si>
    <t>ŞAKİR 63</t>
  </si>
  <si>
    <t>ŞAKİR 64</t>
  </si>
  <si>
    <t>ŞAKİR 65</t>
  </si>
  <si>
    <t>ŞAKİR 66</t>
  </si>
  <si>
    <t>ŞAKİR 67</t>
  </si>
  <si>
    <t>ŞAKİR 68</t>
  </si>
  <si>
    <t>ŞAKİR 69</t>
  </si>
  <si>
    <t>ŞAKİR 70</t>
  </si>
  <si>
    <t>ŞAKİR 71</t>
  </si>
  <si>
    <t>ŞAKİR 72</t>
  </si>
  <si>
    <t>ŞAKİR 73</t>
  </si>
  <si>
    <t>ŞAKİR 74</t>
  </si>
  <si>
    <t>ŞAKİR 75</t>
  </si>
  <si>
    <t>ŞAKİR 76</t>
  </si>
  <si>
    <t>ŞAKİR 77</t>
  </si>
  <si>
    <t>ŞAKİR 78</t>
  </si>
  <si>
    <t>ŞAKİR 79</t>
  </si>
  <si>
    <t>ŞAKİR 80</t>
  </si>
  <si>
    <t>ŞAKİR 81</t>
  </si>
  <si>
    <t>ŞAKİR 82</t>
  </si>
  <si>
    <t>ŞAKİR 83</t>
  </si>
  <si>
    <t>ŞAKİR 84</t>
  </si>
  <si>
    <t>ŞAKİR 85</t>
  </si>
  <si>
    <t>ŞAKİR 86</t>
  </si>
  <si>
    <t>ŞAKİR 87</t>
  </si>
  <si>
    <t>ŞAKİR 88</t>
  </si>
  <si>
    <t>ŞAKİR 89</t>
  </si>
  <si>
    <t>ŞAKİR 90</t>
  </si>
  <si>
    <t>ŞAKİR 91</t>
  </si>
  <si>
    <t>ŞAKİR 92</t>
  </si>
  <si>
    <t>ŞAKİR 93</t>
  </si>
  <si>
    <t>ŞAKİR 94</t>
  </si>
  <si>
    <t>ŞAKİR 95</t>
  </si>
  <si>
    <t>ŞAKİR 96</t>
  </si>
  <si>
    <t>ŞAKİR 97</t>
  </si>
  <si>
    <t>ŞAKİR 98</t>
  </si>
  <si>
    <t>ŞAKİR 99</t>
  </si>
  <si>
    <t>ŞAKİR 100</t>
  </si>
  <si>
    <t>ŞAKİR 101</t>
  </si>
  <si>
    <t>ŞAKİR 102</t>
  </si>
  <si>
    <t>ŞAKİR 103</t>
  </si>
  <si>
    <t>ŞAKİR 104</t>
  </si>
  <si>
    <t>ŞAKİR 105</t>
  </si>
  <si>
    <t>ŞAKİR 106</t>
  </si>
  <si>
    <t>ŞAKİR 107</t>
  </si>
  <si>
    <t>ŞAKİR 108</t>
  </si>
  <si>
    <t>ŞAKİR 109</t>
  </si>
  <si>
    <t>ŞAKİR 110</t>
  </si>
  <si>
    <t>ŞAKİR 111</t>
  </si>
  <si>
    <t>ŞAKİR 112</t>
  </si>
  <si>
    <t>ŞAKİR 113</t>
  </si>
  <si>
    <t>ŞAKİR 114</t>
  </si>
  <si>
    <t>ŞAKİR 115</t>
  </si>
  <si>
    <t>ŞAKİR 116</t>
  </si>
  <si>
    <t>ŞAKİR 117</t>
  </si>
  <si>
    <t>ŞAKİR 118</t>
  </si>
  <si>
    <t>ŞAKİR 119</t>
  </si>
  <si>
    <t>ŞAKİR 120</t>
  </si>
  <si>
    <t>ŞAKİR 121</t>
  </si>
  <si>
    <t>ŞAKİR 122</t>
  </si>
  <si>
    <t>ŞAKİR 123</t>
  </si>
  <si>
    <t>ŞAKİR 124</t>
  </si>
  <si>
    <t>ŞAKİR 125</t>
  </si>
  <si>
    <t>ŞAKİR 126</t>
  </si>
  <si>
    <t>ŞAKİR 127</t>
  </si>
  <si>
    <t>ŞAKİR 128</t>
  </si>
  <si>
    <t>ŞAKİR 129</t>
  </si>
  <si>
    <t>ŞAKİR 130</t>
  </si>
  <si>
    <t>ŞAKİR 131</t>
  </si>
  <si>
    <t>ŞAKİR 132</t>
  </si>
  <si>
    <t>ŞAKİR 133</t>
  </si>
  <si>
    <t>ŞAKİR 134</t>
  </si>
  <si>
    <t>ŞAKİR 135</t>
  </si>
  <si>
    <t>ŞAKİR 136</t>
  </si>
  <si>
    <t>ŞAKİR 137</t>
  </si>
  <si>
    <t>ŞAKİR 138</t>
  </si>
  <si>
    <t>ŞAKİR 139</t>
  </si>
  <si>
    <t>ŞAKİR 140</t>
  </si>
  <si>
    <t>ŞAKİR 141</t>
  </si>
  <si>
    <t>ŞAKİR 142</t>
  </si>
  <si>
    <t>ŞAKİR 143</t>
  </si>
  <si>
    <t>ŞAKİR 144</t>
  </si>
  <si>
    <t>ŞAKİR 145</t>
  </si>
  <si>
    <t>ŞAKİR 146</t>
  </si>
  <si>
    <t>ŞAKİR 147</t>
  </si>
  <si>
    <t>ŞAKİR 148</t>
  </si>
  <si>
    <t>ŞAKİR 149</t>
  </si>
  <si>
    <t>ŞAKİR 150</t>
  </si>
  <si>
    <t>ŞAKİR 151</t>
  </si>
  <si>
    <t>ŞAKİR 152</t>
  </si>
  <si>
    <t>ŞAKİR 153</t>
  </si>
  <si>
    <t>ŞAKİR 154</t>
  </si>
  <si>
    <t>ŞAKİR 155</t>
  </si>
  <si>
    <t>ŞAKİR 156</t>
  </si>
  <si>
    <t>ŞAKİR 157</t>
  </si>
  <si>
    <t>ŞAKİR 158</t>
  </si>
  <si>
    <t>ŞAKİR 159</t>
  </si>
  <si>
    <t>ŞAKİR 160</t>
  </si>
  <si>
    <t>ŞAKİR 161</t>
  </si>
  <si>
    <t>ŞAKİR 162</t>
  </si>
  <si>
    <t>ŞAKİR 163</t>
  </si>
  <si>
    <t>ŞAKİR 164</t>
  </si>
  <si>
    <t>ŞAKİR 165</t>
  </si>
  <si>
    <t>ŞAKİR 166</t>
  </si>
  <si>
    <t>ŞAKİR 167</t>
  </si>
  <si>
    <t>ŞAKİR 168</t>
  </si>
  <si>
    <t>ŞAKİR 169</t>
  </si>
  <si>
    <t>ŞAKİR 170</t>
  </si>
  <si>
    <t>ŞAKİR 171</t>
  </si>
  <si>
    <t>ŞAKİR 172</t>
  </si>
  <si>
    <t>ŞAKİR 173</t>
  </si>
  <si>
    <t>ŞAKİR 174</t>
  </si>
  <si>
    <t>ŞAKİR 175</t>
  </si>
  <si>
    <t>ŞAKİR 176</t>
  </si>
  <si>
    <t>ŞAKİR 177</t>
  </si>
  <si>
    <t>ŞAKİR 178</t>
  </si>
  <si>
    <t>ŞAKİR 179</t>
  </si>
  <si>
    <t>ŞAKİR 180</t>
  </si>
  <si>
    <t>ŞAKİR 181</t>
  </si>
  <si>
    <t>ŞAKİR 182</t>
  </si>
  <si>
    <t>ŞAKİR 183</t>
  </si>
  <si>
    <t>ŞAKİR 184</t>
  </si>
  <si>
    <t>ŞAKİR 185</t>
  </si>
  <si>
    <t>ŞAKİR 186</t>
  </si>
  <si>
    <t>ŞAKİR 187</t>
  </si>
  <si>
    <t>ŞAKİR 188</t>
  </si>
  <si>
    <t>ŞAKİR 189</t>
  </si>
  <si>
    <t>ŞAKİR 190</t>
  </si>
  <si>
    <t>ŞAKİR 191</t>
  </si>
  <si>
    <t>ŞAKİR 192</t>
  </si>
  <si>
    <t>ŞAKİR 193</t>
  </si>
  <si>
    <t>ŞAKİR 194</t>
  </si>
  <si>
    <t>ŞAKİR 195</t>
  </si>
  <si>
    <t>ŞAKİR 196</t>
  </si>
  <si>
    <t>ŞAKİR 197</t>
  </si>
  <si>
    <t>ŞAKİR 198</t>
  </si>
  <si>
    <t>ŞAKİR 199</t>
  </si>
  <si>
    <t>ŞAKİR 200</t>
  </si>
  <si>
    <t>ŞAKİR 201</t>
  </si>
  <si>
    <t>ŞAKİR 202</t>
  </si>
  <si>
    <t>ŞAKİR 203</t>
  </si>
  <si>
    <t>ŞAKİR 204</t>
  </si>
  <si>
    <t>ŞAKİR 205</t>
  </si>
  <si>
    <t>ŞAKİR 206</t>
  </si>
  <si>
    <t>ŞAKİR 207</t>
  </si>
  <si>
    <t>ŞAKİR 208</t>
  </si>
  <si>
    <t>ŞAKİR 209</t>
  </si>
  <si>
    <t>ŞAKİR 210</t>
  </si>
  <si>
    <t>ŞAKİR 211</t>
  </si>
  <si>
    <t>ŞAKİR 212</t>
  </si>
  <si>
    <t>ŞAKİR 213</t>
  </si>
  <si>
    <t>ŞAKİR 214</t>
  </si>
  <si>
    <t>ŞAKİR 215</t>
  </si>
  <si>
    <t>ŞAKİR 216</t>
  </si>
  <si>
    <t>ŞAKİR 217</t>
  </si>
  <si>
    <t>ŞAKİR 218</t>
  </si>
  <si>
    <t>ŞAKİR 219</t>
  </si>
  <si>
    <t>ŞAKİR 220</t>
  </si>
  <si>
    <t>ŞAKİR 221</t>
  </si>
  <si>
    <t>ŞAKİR 222</t>
  </si>
  <si>
    <t>ŞAKİR 223</t>
  </si>
  <si>
    <t>ŞAKİR 224</t>
  </si>
  <si>
    <t>ŞAKİR 225</t>
  </si>
  <si>
    <t>ŞAKİR 226</t>
  </si>
  <si>
    <t>ŞAKİR 227</t>
  </si>
  <si>
    <t>ŞAKİR 228</t>
  </si>
  <si>
    <t>ŞAKİR 229</t>
  </si>
  <si>
    <t>ŞAKİR 230</t>
  </si>
  <si>
    <t>ŞAKİR 231</t>
  </si>
  <si>
    <t>ŞAKİR 232</t>
  </si>
  <si>
    <t>ŞAKİR 233</t>
  </si>
  <si>
    <t>ŞAKİR 234</t>
  </si>
  <si>
    <t>ŞAKİR 235</t>
  </si>
  <si>
    <t>ŞAKİR 236</t>
  </si>
  <si>
    <t>ŞAKİR 237</t>
  </si>
  <si>
    <t>ŞAKİR 238</t>
  </si>
  <si>
    <t>ŞAKİR 239</t>
  </si>
  <si>
    <t>ŞAKİR 240</t>
  </si>
  <si>
    <t>ŞAKİR 241</t>
  </si>
  <si>
    <t>ŞAKİR 242</t>
  </si>
  <si>
    <t>ŞAKİR 243</t>
  </si>
  <si>
    <t>ŞAKİR 244</t>
  </si>
  <si>
    <t>ŞAKİR 245</t>
  </si>
  <si>
    <t>ŞAKİR 246</t>
  </si>
  <si>
    <t>ŞAKİR 247</t>
  </si>
  <si>
    <t>ŞAKİR 248</t>
  </si>
  <si>
    <t>ŞAKİR 249</t>
  </si>
  <si>
    <t>ŞAKİR 250</t>
  </si>
  <si>
    <t>ŞAKİR 251</t>
  </si>
  <si>
    <t>ŞAKİR 252</t>
  </si>
  <si>
    <t>ŞAKİR 253</t>
  </si>
  <si>
    <t>ŞAKİR 254</t>
  </si>
  <si>
    <t>ŞAKİR 255</t>
  </si>
  <si>
    <t>ŞAKİR 256</t>
  </si>
  <si>
    <t>ŞAKİR 257</t>
  </si>
  <si>
    <t>ŞAKİR 258</t>
  </si>
  <si>
    <t>ŞAKİR 259</t>
  </si>
  <si>
    <t>ŞAKİR 260</t>
  </si>
  <si>
    <t>ŞAKİR 261</t>
  </si>
  <si>
    <t>ŞAKİR 262</t>
  </si>
  <si>
    <t>ŞAKİR 263</t>
  </si>
  <si>
    <t>ŞAKİR 264</t>
  </si>
  <si>
    <t>ŞAKİR 265</t>
  </si>
  <si>
    <t>ŞAKİR 266</t>
  </si>
  <si>
    <t>ŞAKİR 267</t>
  </si>
  <si>
    <t>ŞAKİR 268</t>
  </si>
  <si>
    <t>ŞAKİR 269</t>
  </si>
  <si>
    <t>ŞAKİR 270</t>
  </si>
  <si>
    <t>ŞAKİR 271</t>
  </si>
  <si>
    <t>ŞAKİR 272</t>
  </si>
  <si>
    <t>ŞAKİR 273</t>
  </si>
  <si>
    <t>ŞAKİR 274</t>
  </si>
  <si>
    <t>ŞAKİR 275</t>
  </si>
  <si>
    <t>ŞAKİR 276</t>
  </si>
  <si>
    <t>ŞAKİR 277</t>
  </si>
  <si>
    <t>ŞAKİR 278</t>
  </si>
  <si>
    <t>ŞAKİR 279</t>
  </si>
  <si>
    <t>ŞAKİR 280</t>
  </si>
  <si>
    <t>ŞAKİR 281</t>
  </si>
  <si>
    <t>ŞAKİR 282</t>
  </si>
  <si>
    <t>ŞAKİR 283</t>
  </si>
  <si>
    <t>ŞAKİR 284</t>
  </si>
  <si>
    <t>ŞAKİR 285</t>
  </si>
  <si>
    <t>ŞAKİR 286</t>
  </si>
  <si>
    <t>ŞAKİR 287</t>
  </si>
  <si>
    <t>ŞAKİR 288</t>
  </si>
  <si>
    <t>ŞAKİR 289</t>
  </si>
  <si>
    <t>ŞAKİR 290</t>
  </si>
  <si>
    <t>ŞAKİR 291</t>
  </si>
  <si>
    <t>ŞAKİR 292</t>
  </si>
  <si>
    <t>ŞAKİR 293</t>
  </si>
  <si>
    <t>ŞAKİR 294</t>
  </si>
  <si>
    <t>ŞAKİR 295</t>
  </si>
  <si>
    <t>ŞAKİR 296</t>
  </si>
  <si>
    <t>ŞAKİR 297</t>
  </si>
  <si>
    <t>ŞAKİR 298</t>
  </si>
  <si>
    <t>ŞAKİR 299</t>
  </si>
  <si>
    <t>ŞAKİR 300</t>
  </si>
  <si>
    <t>ŞAKİR 301</t>
  </si>
  <si>
    <t>ŞAKİR 302</t>
  </si>
  <si>
    <t>ŞAKİR 303</t>
  </si>
  <si>
    <t>ŞAKİR 304</t>
  </si>
  <si>
    <t>ŞAKİR 305</t>
  </si>
  <si>
    <t>ŞAKİR 306</t>
  </si>
  <si>
    <t>ŞAKİR 307</t>
  </si>
  <si>
    <t>ŞAKİR 308</t>
  </si>
  <si>
    <t>ŞAKİR 309</t>
  </si>
  <si>
    <t>ŞAKİR 310</t>
  </si>
  <si>
    <t>ŞAKİR 311</t>
  </si>
  <si>
    <t>ŞAKİR 312</t>
  </si>
  <si>
    <t>ŞAKİR 313</t>
  </si>
  <si>
    <t>ŞAKİR 314</t>
  </si>
  <si>
    <t>ŞAKİR 315</t>
  </si>
  <si>
    <t>ŞAKİR 316</t>
  </si>
  <si>
    <t>ŞAKİR 317</t>
  </si>
  <si>
    <t>ŞAKİR 318</t>
  </si>
  <si>
    <t>ŞAKİR 319</t>
  </si>
  <si>
    <t>ŞAKİR 320</t>
  </si>
  <si>
    <t>ŞAKİR 321</t>
  </si>
  <si>
    <t>ŞAKİR 322</t>
  </si>
  <si>
    <t>ŞAKİR 323</t>
  </si>
  <si>
    <t>ŞAKİR 324</t>
  </si>
  <si>
    <t>ŞAKİR 325</t>
  </si>
  <si>
    <t>ŞAKİR 326</t>
  </si>
  <si>
    <t>ŞAKİR 327</t>
  </si>
  <si>
    <t>ŞAKİR 328</t>
  </si>
  <si>
    <t>ŞAKİR 329</t>
  </si>
  <si>
    <t>ŞAKİR 330</t>
  </si>
  <si>
    <t>ŞAKİR 331</t>
  </si>
  <si>
    <t>ŞAKİR 332</t>
  </si>
  <si>
    <t>ŞAKİR 333</t>
  </si>
  <si>
    <t>ŞAKİR 334</t>
  </si>
  <si>
    <t>ŞAKİR 335</t>
  </si>
  <si>
    <t>ŞAKİR 336</t>
  </si>
  <si>
    <t>ŞAKİR 337</t>
  </si>
  <si>
    <t>ŞAKİR 338</t>
  </si>
  <si>
    <t>ŞAKİR 339</t>
  </si>
  <si>
    <t>ŞAKİR 340</t>
  </si>
  <si>
    <t>ŞAKİR 341</t>
  </si>
  <si>
    <t>ŞAKİR 342</t>
  </si>
  <si>
    <t>ŞAKİR 343</t>
  </si>
  <si>
    <t>ŞAKİR 344</t>
  </si>
  <si>
    <t>ŞAKİR 345</t>
  </si>
  <si>
    <t>ŞAKİR 346</t>
  </si>
  <si>
    <t>ŞAKİR 347</t>
  </si>
  <si>
    <t>ŞAKİR 348</t>
  </si>
  <si>
    <t>ŞAKİR 349</t>
  </si>
  <si>
    <t>ŞAKİR 350</t>
  </si>
  <si>
    <t>ŞAKİR 351</t>
  </si>
  <si>
    <t>ŞAKİR 352</t>
  </si>
  <si>
    <t>ŞAKİR 353</t>
  </si>
  <si>
    <t>ŞAKİR 354</t>
  </si>
  <si>
    <t>ŞAKİR 355</t>
  </si>
  <si>
    <t>ŞAKİR 356</t>
  </si>
  <si>
    <t>ŞAKİR 357</t>
  </si>
  <si>
    <t>ŞAKİR 358</t>
  </si>
  <si>
    <t>ŞAKİR 359</t>
  </si>
  <si>
    <t>ŞAKİR 360</t>
  </si>
  <si>
    <t>ŞAKİR 361</t>
  </si>
  <si>
    <t>ŞAKİR 362</t>
  </si>
  <si>
    <t>ŞAKİR 363</t>
  </si>
  <si>
    <t>ŞAKİR 364</t>
  </si>
  <si>
    <t>ŞAKİR 365</t>
  </si>
  <si>
    <t>ŞAKİR 366</t>
  </si>
  <si>
    <t>ŞAKİR 367</t>
  </si>
  <si>
    <t>ŞAKİR 368</t>
  </si>
  <si>
    <t>ŞAKİR 369</t>
  </si>
  <si>
    <t>ŞAKİR 370</t>
  </si>
  <si>
    <t>ŞAKİR 371</t>
  </si>
  <si>
    <t>ŞAKİR 372</t>
  </si>
  <si>
    <t>ŞAKİR 373</t>
  </si>
  <si>
    <t>ŞAKİR 374</t>
  </si>
  <si>
    <t>ŞAKİR 375</t>
  </si>
  <si>
    <t>ŞAKİR 376</t>
  </si>
  <si>
    <t>ŞAKİR 377</t>
  </si>
  <si>
    <t>ŞAKİR 378</t>
  </si>
  <si>
    <t>ŞAKİR 379</t>
  </si>
  <si>
    <t>ŞAKİR 380</t>
  </si>
  <si>
    <t>ŞAKİR 381</t>
  </si>
  <si>
    <t>ŞAKİR 382</t>
  </si>
  <si>
    <t>ŞAKİR 383</t>
  </si>
  <si>
    <t>ŞAKİR 384</t>
  </si>
  <si>
    <t>ŞAKİR 385</t>
  </si>
  <si>
    <t>ŞAKİR 386</t>
  </si>
  <si>
    <t>ŞAKİR 387</t>
  </si>
  <si>
    <t>ŞAKİR 388</t>
  </si>
  <si>
    <t>ŞAKİR 389</t>
  </si>
  <si>
    <t>ŞAKİR 390</t>
  </si>
  <si>
    <t>ŞAKİR 391</t>
  </si>
  <si>
    <t>ŞAKİR 392</t>
  </si>
  <si>
    <t>ŞAKİR 393</t>
  </si>
  <si>
    <t>ŞAKİR 394</t>
  </si>
  <si>
    <t>ŞAKİR 395</t>
  </si>
  <si>
    <t>ŞAKİR 396</t>
  </si>
  <si>
    <t>ŞAKİR 397</t>
  </si>
  <si>
    <t>ŞAKİR 398</t>
  </si>
  <si>
    <t>ŞAKİR 399</t>
  </si>
  <si>
    <t>ŞAKİR 400</t>
  </si>
  <si>
    <t>ŞAKİR 401</t>
  </si>
  <si>
    <t>ŞAKİR 402</t>
  </si>
  <si>
    <t>ŞAKİR 403</t>
  </si>
  <si>
    <t>ŞAKİR 404</t>
  </si>
  <si>
    <t>ŞAKİR 405</t>
  </si>
  <si>
    <t>ŞAKİR 406</t>
  </si>
  <si>
    <t>ŞAKİR 407</t>
  </si>
  <si>
    <t>ŞAKİR 408</t>
  </si>
  <si>
    <t>ŞAKİR 409</t>
  </si>
  <si>
    <t>ŞAKİR 410</t>
  </si>
  <si>
    <t>ŞAKİR 411</t>
  </si>
  <si>
    <t>ŞAKİR 412</t>
  </si>
  <si>
    <t>ŞAKİR 413</t>
  </si>
  <si>
    <t>ŞAKİR 414</t>
  </si>
  <si>
    <t>ŞAKİR 415</t>
  </si>
  <si>
    <t>ŞAKİR 416</t>
  </si>
  <si>
    <t>ŞAKİR 417</t>
  </si>
  <si>
    <t>ŞAKİR 418</t>
  </si>
  <si>
    <t>ŞAKİR 419</t>
  </si>
  <si>
    <t>ŞAKİR 420</t>
  </si>
  <si>
    <t>ŞAKİR 421</t>
  </si>
  <si>
    <t>ŞAKİR 422</t>
  </si>
  <si>
    <t>ŞAKİR 423</t>
  </si>
  <si>
    <t>ŞAKİR 424</t>
  </si>
  <si>
    <t>ŞAKİR 425</t>
  </si>
  <si>
    <t>ŞAKİR 426</t>
  </si>
  <si>
    <t>ŞAKİR 427</t>
  </si>
  <si>
    <t>ŞAKİR 428</t>
  </si>
  <si>
    <t>ŞAKİR 429</t>
  </si>
  <si>
    <t>ŞAKİR 430</t>
  </si>
  <si>
    <t>ŞAKİR 431</t>
  </si>
  <si>
    <t>ŞAKİR 432</t>
  </si>
  <si>
    <t>ŞAKİR 433</t>
  </si>
  <si>
    <t>ŞAKİR 434</t>
  </si>
  <si>
    <t>ŞAKİR 435</t>
  </si>
  <si>
    <t>ŞAKİR 436</t>
  </si>
  <si>
    <t>ŞAKİR 437</t>
  </si>
  <si>
    <t>ŞAKİR 438</t>
  </si>
  <si>
    <t>ŞAKİR 439</t>
  </si>
  <si>
    <t>ŞAKİR 440</t>
  </si>
  <si>
    <t>ŞAKİR 441</t>
  </si>
  <si>
    <t>ŞAKİR 442</t>
  </si>
  <si>
    <t>ŞAKİR 443</t>
  </si>
  <si>
    <t>ŞAKİR 444</t>
  </si>
  <si>
    <t>ŞAKİR 445</t>
  </si>
  <si>
    <t>ŞAKİR 446</t>
  </si>
  <si>
    <t>ŞAKİR 447</t>
  </si>
  <si>
    <t>ŞAKİR 448</t>
  </si>
  <si>
    <t>ŞAKİR 449</t>
  </si>
  <si>
    <t>ŞAKİR 450</t>
  </si>
  <si>
    <t>ŞAKİR 451</t>
  </si>
  <si>
    <t>ŞAKİR 452</t>
  </si>
  <si>
    <t>ŞAKİR 453</t>
  </si>
  <si>
    <t>ŞAKİR 454</t>
  </si>
  <si>
    <t>ŞAKİR 455</t>
  </si>
  <si>
    <t>ŞAKİR 456</t>
  </si>
  <si>
    <t>ŞAKİR 457</t>
  </si>
  <si>
    <t>ŞAKİR 458</t>
  </si>
  <si>
    <t>ŞAKİR 459</t>
  </si>
  <si>
    <t>ŞAKİR 460</t>
  </si>
  <si>
    <t>ŞAKİR 461</t>
  </si>
  <si>
    <t>ŞAKİR 462</t>
  </si>
  <si>
    <t>ŞAKİR 463</t>
  </si>
  <si>
    <t>ŞAKİR 464</t>
  </si>
  <si>
    <t>ŞAKİR 465</t>
  </si>
  <si>
    <t>ŞAKİR 466</t>
  </si>
  <si>
    <t>ŞAKİR 467</t>
  </si>
  <si>
    <t>ŞAKİR 468</t>
  </si>
  <si>
    <t>ŞAKİR 469</t>
  </si>
  <si>
    <t>ŞAKİR 470</t>
  </si>
  <si>
    <t>ŞAKİR 471</t>
  </si>
  <si>
    <t>ŞAKİR 472</t>
  </si>
  <si>
    <t>ŞAKİR 473</t>
  </si>
  <si>
    <t>ŞAKİR 474</t>
  </si>
  <si>
    <t>ŞAKİR 475</t>
  </si>
  <si>
    <t>ŞAKİR 476</t>
  </si>
  <si>
    <t>ŞAKİR 477</t>
  </si>
  <si>
    <t>ŞAKİR 478</t>
  </si>
  <si>
    <t>ŞAKİR 479</t>
  </si>
  <si>
    <t>ŞAKİR 480</t>
  </si>
  <si>
    <t>ŞAKİR 481</t>
  </si>
  <si>
    <t>ŞAKİR 482</t>
  </si>
  <si>
    <t>ŞAKİR 483</t>
  </si>
  <si>
    <t>ŞAKİR 484</t>
  </si>
  <si>
    <t>ŞAKİR 485</t>
  </si>
  <si>
    <t>ŞAKİR 486</t>
  </si>
  <si>
    <t>ŞAKİR 487</t>
  </si>
  <si>
    <t>ŞAKİR 488</t>
  </si>
  <si>
    <t>ŞAKİR 489</t>
  </si>
  <si>
    <t>ŞAKİR 490</t>
  </si>
  <si>
    <t>ŞAKİR 491</t>
  </si>
  <si>
    <t>ŞAKİR 492</t>
  </si>
  <si>
    <t>ŞAKİR 493</t>
  </si>
  <si>
    <t>ŞAKİR 494</t>
  </si>
  <si>
    <t>ŞAKİR 495</t>
  </si>
  <si>
    <t>ŞAKİR 496</t>
  </si>
  <si>
    <t>ŞAKİR 497</t>
  </si>
  <si>
    <t>ŞAKİR 498</t>
  </si>
  <si>
    <t>ŞAKİR 499</t>
  </si>
  <si>
    <t>ŞAKİR 500</t>
  </si>
  <si>
    <t>ŞAKİR 501</t>
  </si>
  <si>
    <t>ŞAKİR 502</t>
  </si>
  <si>
    <t>ŞAKİR 503</t>
  </si>
  <si>
    <t>ŞAKİR 504</t>
  </si>
  <si>
    <t>ŞAKİR 505</t>
  </si>
  <si>
    <t>ŞAKİR 506</t>
  </si>
  <si>
    <t>ŞAKİR 507</t>
  </si>
  <si>
    <t>ŞAKİR 508</t>
  </si>
  <si>
    <t>ŞAKİR 509</t>
  </si>
  <si>
    <t>ŞAKİR 510</t>
  </si>
  <si>
    <t>ŞAKİR 511</t>
  </si>
  <si>
    <t>ŞAKİR 512</t>
  </si>
  <si>
    <t>ŞAKİR 513</t>
  </si>
  <si>
    <t>ŞAKİR 514</t>
  </si>
  <si>
    <t>ŞAKİR 515</t>
  </si>
  <si>
    <t>ŞAKİR 516</t>
  </si>
  <si>
    <t>ŞAKİR 517</t>
  </si>
  <si>
    <t>ŞAKİR 518</t>
  </si>
  <si>
    <t>ŞAKİR 519</t>
  </si>
  <si>
    <t>ŞAKİR 520</t>
  </si>
  <si>
    <t>ŞAKİR 521</t>
  </si>
  <si>
    <t>ŞAKİR 522</t>
  </si>
  <si>
    <t>ŞAKİR 523</t>
  </si>
  <si>
    <t>ŞAKİR 524</t>
  </si>
  <si>
    <t>ŞAKİR 525</t>
  </si>
  <si>
    <t>ŞAKİR 526</t>
  </si>
  <si>
    <t>ŞAKİR 527</t>
  </si>
  <si>
    <t>ŞAKİR 528</t>
  </si>
  <si>
    <t>ŞAKİR 529</t>
  </si>
  <si>
    <t>ŞAKİR 530</t>
  </si>
  <si>
    <t>ŞAKİR 531</t>
  </si>
  <si>
    <t>ŞAKİR 532</t>
  </si>
  <si>
    <t>ŞAKİR 533</t>
  </si>
  <si>
    <t>ŞAKİR 534</t>
  </si>
  <si>
    <t>ŞAKİR 535</t>
  </si>
  <si>
    <t>ŞAKİR 536</t>
  </si>
  <si>
    <t>ŞAKİR 537</t>
  </si>
  <si>
    <t>ŞAKİR 538</t>
  </si>
  <si>
    <t>ŞAKİR 539</t>
  </si>
  <si>
    <t>ŞAKİR 540</t>
  </si>
  <si>
    <t>ŞAKİR 541</t>
  </si>
  <si>
    <t>ŞAKİR 542</t>
  </si>
  <si>
    <t>ŞAKİR 543</t>
  </si>
  <si>
    <t>ŞAKİR 544</t>
  </si>
  <si>
    <t>ŞAKİR 545</t>
  </si>
  <si>
    <t>ŞAKİR 546</t>
  </si>
  <si>
    <t>ŞAKİR 547</t>
  </si>
  <si>
    <t>ŞAKİR 548</t>
  </si>
  <si>
    <t>ŞAKİR 549</t>
  </si>
  <si>
    <t>ŞAKİR 550</t>
  </si>
  <si>
    <t>ŞAKİR 551</t>
  </si>
  <si>
    <t>ŞAKİR 552</t>
  </si>
  <si>
    <t>ŞAKİR 553</t>
  </si>
  <si>
    <t>ŞAKİR 554</t>
  </si>
  <si>
    <t>ŞAKİR 555</t>
  </si>
  <si>
    <t>ŞAKİR 556</t>
  </si>
  <si>
    <t>ŞAKİR 557</t>
  </si>
  <si>
    <t>ŞAKİR 558</t>
  </si>
  <si>
    <t>ŞAKİR 559</t>
  </si>
  <si>
    <t>ŞAKİR 560</t>
  </si>
  <si>
    <t>ŞAKİR 561</t>
  </si>
  <si>
    <t>ŞAKİR 562</t>
  </si>
  <si>
    <t>ŞAKİR 563</t>
  </si>
  <si>
    <t>ŞAKİR 564</t>
  </si>
  <si>
    <t>ŞAKİR 565</t>
  </si>
  <si>
    <t xml:space="preserve">www.sorubak.com </t>
  </si>
  <si>
    <t>09/01/2017 LİSTESİ</t>
  </si>
  <si>
    <t>2016-2017 - KARŞIYAKA ORTAOKULU - SINAV ANALİZİ FORMU</t>
  </si>
</sst>
</file>

<file path=xl/styles.xml><?xml version="1.0" encoding="utf-8"?>
<styleSheet xmlns="http://schemas.openxmlformats.org/spreadsheetml/2006/main">
  <fonts count="21">
    <font>
      <sz val="11"/>
      <color theme="1"/>
      <name val="Calibri"/>
      <family val="2"/>
      <charset val="162"/>
      <scheme val="minor"/>
    </font>
    <font>
      <sz val="10"/>
      <color indexed="81"/>
      <name val="Tahoma"/>
      <family val="2"/>
      <charset val="162"/>
    </font>
    <font>
      <b/>
      <sz val="10"/>
      <color indexed="81"/>
      <name val="Tahoma"/>
      <family val="2"/>
      <charset val="162"/>
    </font>
    <font>
      <sz val="11"/>
      <color theme="1"/>
      <name val="Calibri"/>
      <family val="2"/>
      <charset val="162"/>
      <scheme val="minor"/>
    </font>
    <font>
      <sz val="10"/>
      <color theme="1"/>
      <name val="Calibri"/>
      <family val="2"/>
      <charset val="162"/>
      <scheme val="minor"/>
    </font>
    <font>
      <b/>
      <sz val="10"/>
      <color theme="1"/>
      <name val="Calibri"/>
      <family val="2"/>
      <charset val="162"/>
      <scheme val="minor"/>
    </font>
    <font>
      <sz val="7"/>
      <color theme="1"/>
      <name val="Calibri"/>
      <family val="2"/>
      <charset val="162"/>
      <scheme val="minor"/>
    </font>
    <font>
      <sz val="11"/>
      <color indexed="8"/>
      <name val="Calibri"/>
      <family val="2"/>
      <charset val="162"/>
      <scheme val="minor"/>
    </font>
    <font>
      <b/>
      <sz val="22"/>
      <color theme="1"/>
      <name val="Calibri"/>
      <family val="2"/>
      <charset val="162"/>
      <scheme val="minor"/>
    </font>
    <font>
      <sz val="9"/>
      <color theme="1"/>
      <name val="Calibri"/>
      <family val="2"/>
      <charset val="162"/>
      <scheme val="minor"/>
    </font>
    <font>
      <b/>
      <sz val="9"/>
      <color theme="1"/>
      <name val="Calibri"/>
      <family val="2"/>
      <charset val="162"/>
      <scheme val="minor"/>
    </font>
    <font>
      <sz val="11"/>
      <name val="Calibri"/>
      <family val="2"/>
      <charset val="162"/>
      <scheme val="minor"/>
    </font>
    <font>
      <b/>
      <sz val="12"/>
      <color theme="1"/>
      <name val="Calibri"/>
      <family val="2"/>
      <charset val="162"/>
      <scheme val="minor"/>
    </font>
    <font>
      <sz val="11"/>
      <color rgb="FFFF0000"/>
      <name val="Calibri"/>
      <family val="2"/>
      <charset val="162"/>
      <scheme val="minor"/>
    </font>
    <font>
      <sz val="11"/>
      <color rgb="FF000000"/>
      <name val="Calibri"/>
      <family val="2"/>
      <charset val="162"/>
      <scheme val="minor"/>
    </font>
    <font>
      <u/>
      <sz val="11"/>
      <color theme="1"/>
      <name val="Calibri"/>
      <family val="2"/>
      <charset val="162"/>
      <scheme val="minor"/>
    </font>
    <font>
      <vertAlign val="subscript"/>
      <sz val="11"/>
      <color theme="1"/>
      <name val="Calibri"/>
      <family val="2"/>
      <charset val="162"/>
      <scheme val="minor"/>
    </font>
    <font>
      <vertAlign val="superscript"/>
      <sz val="11"/>
      <color theme="1"/>
      <name val="Calibri"/>
      <family val="2"/>
      <charset val="162"/>
      <scheme val="minor"/>
    </font>
    <font>
      <sz val="9"/>
      <color indexed="81"/>
      <name val="Tahoma"/>
      <charset val="1"/>
    </font>
    <font>
      <b/>
      <sz val="9"/>
      <color indexed="81"/>
      <name val="Tahoma"/>
      <charset val="1"/>
    </font>
    <font>
      <u/>
      <sz val="11"/>
      <color theme="10"/>
      <name val="Calibri"/>
      <family val="2"/>
      <charset val="162"/>
      <scheme val="minor"/>
    </font>
  </fonts>
  <fills count="10">
    <fill>
      <patternFill patternType="none"/>
    </fill>
    <fill>
      <patternFill patternType="gray125"/>
    </fill>
    <fill>
      <patternFill patternType="solid">
        <fgColor theme="4" tint="0.59999389629810485"/>
        <bgColor indexed="65"/>
      </patternFill>
    </fill>
    <fill>
      <patternFill patternType="solid">
        <fgColor theme="9" tint="-0.24997711111789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24">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style="double">
        <color theme="0" tint="-0.499984740745262"/>
      </right>
      <top style="hair">
        <color auto="1"/>
      </top>
      <bottom style="hair">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top style="double">
        <color auto="1"/>
      </top>
      <bottom style="hair">
        <color auto="1"/>
      </bottom>
      <diagonal/>
    </border>
    <border>
      <left/>
      <right style="hair">
        <color auto="1"/>
      </right>
      <top style="double">
        <color auto="1"/>
      </top>
      <bottom style="hair">
        <color auto="1"/>
      </bottom>
      <diagonal/>
    </border>
    <border>
      <left/>
      <right style="double">
        <color theme="0" tint="-0.499984740745262"/>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theme="0" tint="-0.499984740745262"/>
      </right>
      <top style="hair">
        <color auto="1"/>
      </top>
      <bottom style="double">
        <color auto="1"/>
      </bottom>
      <diagonal/>
    </border>
    <border>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double">
        <color auto="1"/>
      </bottom>
      <diagonal/>
    </border>
    <border>
      <left/>
      <right/>
      <top style="hair">
        <color auto="1"/>
      </top>
      <bottom style="double">
        <color auto="1"/>
      </bottom>
      <diagonal/>
    </border>
  </borders>
  <cellStyleXfs count="3">
    <xf numFmtId="0" fontId="0" fillId="0" borderId="0"/>
    <xf numFmtId="0" fontId="3" fillId="2" borderId="0" applyNumberFormat="0" applyBorder="0" applyAlignment="0" applyProtection="0"/>
    <xf numFmtId="0" fontId="20" fillId="0" borderId="0" applyNumberFormat="0" applyFill="0" applyBorder="0" applyAlignment="0" applyProtection="0"/>
  </cellStyleXfs>
  <cellXfs count="131">
    <xf numFmtId="0" fontId="0" fillId="0" borderId="0" xfId="0"/>
    <xf numFmtId="0" fontId="7" fillId="0" borderId="0" xfId="0" applyFont="1" applyFill="1" applyBorder="1" applyAlignment="1">
      <alignment horizontal="left" vertical="center" wrapText="1"/>
    </xf>
    <xf numFmtId="0" fontId="0" fillId="3" borderId="0" xfId="0" applyNumberFormat="1" applyFill="1" applyAlignment="1">
      <alignment vertical="center"/>
    </xf>
    <xf numFmtId="0" fontId="0" fillId="3" borderId="0" xfId="0" applyNumberFormat="1" applyFill="1" applyAlignment="1">
      <alignment horizontal="center" vertical="center"/>
    </xf>
    <xf numFmtId="0" fontId="0" fillId="3" borderId="0" xfId="0" applyNumberFormat="1" applyFill="1" applyAlignment="1">
      <alignment horizontal="left" vertical="center"/>
    </xf>
    <xf numFmtId="0" fontId="0" fillId="0" borderId="0" xfId="0" applyNumberFormat="1" applyAlignment="1">
      <alignment vertical="center"/>
    </xf>
    <xf numFmtId="0" fontId="0" fillId="0" borderId="0" xfId="0" applyNumberFormat="1" applyAlignment="1">
      <alignment horizontal="center" vertical="center"/>
    </xf>
    <xf numFmtId="0" fontId="0" fillId="0" borderId="0" xfId="0" applyNumberFormat="1" applyFill="1" applyAlignment="1">
      <alignment vertical="center"/>
    </xf>
    <xf numFmtId="0" fontId="0" fillId="0" borderId="0" xfId="0" applyNumberFormat="1" applyAlignment="1">
      <alignment horizontal="left" vertical="center"/>
    </xf>
    <xf numFmtId="0" fontId="0" fillId="0" borderId="0" xfId="0" applyNumberFormat="1" applyFill="1" applyAlignment="1">
      <alignment horizontal="left" vertical="center"/>
    </xf>
    <xf numFmtId="0" fontId="0" fillId="0" borderId="1" xfId="0" applyNumberFormat="1" applyBorder="1" applyAlignment="1">
      <alignment horizontal="center" vertical="center"/>
    </xf>
    <xf numFmtId="0" fontId="0" fillId="0" borderId="1" xfId="0" applyNumberFormat="1" applyBorder="1" applyAlignment="1">
      <alignment vertical="center"/>
    </xf>
    <xf numFmtId="0" fontId="0" fillId="3" borderId="1" xfId="0" applyNumberFormat="1" applyFill="1" applyBorder="1" applyAlignment="1">
      <alignment horizontal="center" vertical="center" shrinkToFit="1"/>
    </xf>
    <xf numFmtId="0" fontId="0" fillId="0" borderId="0" xfId="0" applyNumberFormat="1"/>
    <xf numFmtId="0" fontId="0" fillId="0" borderId="1" xfId="0" applyNumberFormat="1" applyBorder="1" applyAlignment="1">
      <alignment horizontal="center" vertical="center" shrinkToFit="1"/>
    </xf>
    <xf numFmtId="0" fontId="0" fillId="0" borderId="1" xfId="0" applyNumberFormat="1" applyBorder="1" applyAlignment="1">
      <alignment vertical="center" shrinkToFit="1"/>
    </xf>
    <xf numFmtId="0" fontId="0" fillId="0" borderId="2" xfId="0" applyNumberFormat="1" applyBorder="1" applyAlignment="1">
      <alignment vertical="center" shrinkToFit="1"/>
    </xf>
    <xf numFmtId="0" fontId="0" fillId="0" borderId="1" xfId="0" applyNumberFormat="1" applyBorder="1" applyAlignment="1">
      <alignment shrinkToFit="1"/>
    </xf>
    <xf numFmtId="0" fontId="0" fillId="0" borderId="1" xfId="0" applyNumberFormat="1" applyBorder="1" applyAlignment="1"/>
    <xf numFmtId="0" fontId="0" fillId="0" borderId="0" xfId="0" applyNumberFormat="1" applyAlignment="1" applyProtection="1">
      <alignment vertical="top"/>
    </xf>
    <xf numFmtId="0" fontId="0" fillId="0" borderId="0" xfId="0" applyNumberFormat="1" applyAlignment="1">
      <alignment vertical="center" shrinkToFit="1"/>
    </xf>
    <xf numFmtId="0" fontId="0" fillId="0" borderId="1" xfId="0" applyNumberFormat="1" applyBorder="1" applyAlignment="1" applyProtection="1">
      <alignment horizontal="center" vertical="center"/>
      <protection hidden="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indent="1"/>
    </xf>
    <xf numFmtId="0" fontId="14" fillId="5" borderId="1" xfId="0" applyFont="1" applyFill="1" applyBorder="1" applyAlignment="1">
      <alignment vertical="center"/>
    </xf>
    <xf numFmtId="0" fontId="7" fillId="5" borderId="1" xfId="0" applyFont="1" applyFill="1" applyBorder="1" applyAlignment="1">
      <alignment horizontal="left" vertical="center" wrapText="1"/>
    </xf>
    <xf numFmtId="0" fontId="0" fillId="5" borderId="1" xfId="0" applyFont="1" applyFill="1" applyBorder="1" applyAlignment="1">
      <alignment vertical="center"/>
    </xf>
    <xf numFmtId="0" fontId="14" fillId="5" borderId="1" xfId="0" applyFont="1" applyFill="1" applyBorder="1" applyAlignment="1">
      <alignment horizontal="left" vertical="center"/>
    </xf>
    <xf numFmtId="0" fontId="14" fillId="5" borderId="1" xfId="0" applyFont="1" applyFill="1" applyBorder="1" applyAlignment="1">
      <alignment vertical="center" wrapText="1"/>
    </xf>
    <xf numFmtId="0" fontId="0" fillId="5" borderId="1" xfId="0" applyFont="1" applyFill="1" applyBorder="1" applyAlignment="1">
      <alignment horizontal="left" vertical="center"/>
    </xf>
    <xf numFmtId="0" fontId="0" fillId="5" borderId="1" xfId="0" applyFont="1" applyFill="1" applyBorder="1" applyAlignment="1">
      <alignment vertical="center" wrapText="1"/>
    </xf>
    <xf numFmtId="0" fontId="14" fillId="6" borderId="1" xfId="0" applyFont="1" applyFill="1" applyBorder="1" applyAlignment="1">
      <alignment vertical="center" wrapText="1"/>
    </xf>
    <xf numFmtId="0" fontId="7" fillId="6" borderId="1" xfId="0" applyFont="1" applyFill="1" applyBorder="1" applyAlignment="1">
      <alignment horizontal="left" vertical="center" wrapText="1"/>
    </xf>
    <xf numFmtId="0" fontId="0" fillId="6" borderId="1" xfId="0" applyFont="1" applyFill="1" applyBorder="1" applyAlignment="1">
      <alignment vertical="center" wrapText="1"/>
    </xf>
    <xf numFmtId="0" fontId="14" fillId="6" borderId="1" xfId="0" applyFont="1" applyFill="1" applyBorder="1" applyAlignment="1">
      <alignment horizontal="justify" vertical="center" wrapText="1"/>
    </xf>
    <xf numFmtId="0" fontId="0" fillId="6" borderId="1" xfId="0" applyFont="1" applyFill="1" applyBorder="1" applyAlignment="1">
      <alignment horizontal="justify" vertical="center" wrapText="1"/>
    </xf>
    <xf numFmtId="0" fontId="13" fillId="6" borderId="1" xfId="0" applyFont="1" applyFill="1" applyBorder="1" applyAlignment="1">
      <alignment vertical="top" wrapText="1"/>
    </xf>
    <xf numFmtId="0" fontId="0" fillId="6" borderId="1" xfId="0" applyFont="1" applyFill="1" applyBorder="1" applyAlignment="1">
      <alignment horizontal="justify" vertical="top" wrapText="1"/>
    </xf>
    <xf numFmtId="0" fontId="14" fillId="6" borderId="1" xfId="0" applyFont="1" applyFill="1" applyBorder="1" applyAlignment="1">
      <alignment vertical="top" wrapText="1"/>
    </xf>
    <xf numFmtId="0" fontId="0" fillId="6" borderId="1" xfId="0" applyFont="1" applyFill="1" applyBorder="1" applyAlignment="1">
      <alignment vertical="top" wrapText="1"/>
    </xf>
    <xf numFmtId="0" fontId="14" fillId="6"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14" fillId="6" borderId="1" xfId="0" applyFont="1" applyFill="1" applyBorder="1" applyAlignment="1">
      <alignment horizontal="justify" vertical="top" wrapText="1"/>
    </xf>
    <xf numFmtId="0" fontId="13" fillId="6" borderId="1" xfId="0" applyFont="1" applyFill="1" applyBorder="1" applyAlignment="1">
      <alignment horizontal="left" vertical="top" wrapText="1"/>
    </xf>
    <xf numFmtId="0" fontId="0" fillId="6" borderId="1" xfId="0" applyFont="1" applyFill="1" applyBorder="1" applyAlignment="1">
      <alignment wrapText="1"/>
    </xf>
    <xf numFmtId="0" fontId="11" fillId="7" borderId="1" xfId="0" applyFont="1" applyFill="1" applyBorder="1" applyAlignment="1">
      <alignment vertical="center" wrapText="1"/>
    </xf>
    <xf numFmtId="0" fontId="7" fillId="7" borderId="1" xfId="0" applyFont="1" applyFill="1" applyBorder="1" applyAlignment="1">
      <alignment horizontal="left" vertical="center" wrapText="1"/>
    </xf>
    <xf numFmtId="0" fontId="11" fillId="7" borderId="1" xfId="0" applyFont="1" applyFill="1" applyBorder="1" applyAlignment="1">
      <alignment horizontal="justify"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0" fillId="8" borderId="1" xfId="0" applyFont="1" applyFill="1" applyBorder="1" applyAlignment="1">
      <alignment vertical="center"/>
    </xf>
    <xf numFmtId="0" fontId="7" fillId="8" borderId="1" xfId="0" applyFont="1" applyFill="1" applyBorder="1" applyAlignment="1">
      <alignment horizontal="left" vertical="center" wrapText="1"/>
    </xf>
    <xf numFmtId="0" fontId="11" fillId="8" borderId="1" xfId="0" applyFont="1" applyFill="1" applyBorder="1" applyAlignment="1">
      <alignment vertical="center"/>
    </xf>
    <xf numFmtId="0" fontId="14" fillId="8" borderId="1" xfId="0" applyFont="1" applyFill="1" applyBorder="1" applyAlignment="1">
      <alignment vertical="center"/>
    </xf>
    <xf numFmtId="0" fontId="11" fillId="8" borderId="1" xfId="0" applyFont="1" applyFill="1" applyBorder="1" applyAlignment="1">
      <alignment horizontal="left" vertical="center"/>
    </xf>
    <xf numFmtId="0" fontId="7" fillId="9" borderId="1" xfId="0" applyFont="1" applyFill="1" applyBorder="1" applyAlignment="1">
      <alignment horizontal="left" vertical="center" wrapText="1"/>
    </xf>
    <xf numFmtId="0" fontId="7" fillId="9" borderId="1" xfId="0" applyFont="1" applyFill="1" applyBorder="1" applyAlignment="1">
      <alignment vertical="center" wrapText="1"/>
    </xf>
    <xf numFmtId="0" fontId="0" fillId="9" borderId="1" xfId="0" applyFont="1" applyFill="1" applyBorder="1" applyAlignment="1">
      <alignment vertical="center" wrapText="1"/>
    </xf>
    <xf numFmtId="0" fontId="11" fillId="9" borderId="1" xfId="0" applyFont="1" applyFill="1" applyBorder="1" applyAlignment="1">
      <alignment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wrapText="1" indent="1"/>
    </xf>
    <xf numFmtId="0" fontId="0" fillId="5" borderId="1" xfId="0" applyFont="1" applyFill="1" applyBorder="1" applyAlignment="1">
      <alignment horizontal="center" vertical="center"/>
    </xf>
    <xf numFmtId="0" fontId="0" fillId="6"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11" fillId="8" borderId="1" xfId="0" applyFont="1" applyFill="1" applyBorder="1" applyAlignment="1">
      <alignment horizontal="justify" vertical="center"/>
    </xf>
    <xf numFmtId="0" fontId="0" fillId="9" borderId="1" xfId="0" applyNumberFormat="1" applyFont="1" applyFill="1" applyBorder="1" applyAlignment="1">
      <alignment horizontal="center" vertical="center"/>
    </xf>
    <xf numFmtId="0" fontId="0" fillId="9" borderId="1" xfId="0" applyFont="1" applyFill="1" applyBorder="1" applyAlignment="1">
      <alignment horizontal="center" vertical="center"/>
    </xf>
    <xf numFmtId="0" fontId="0" fillId="0" borderId="21" xfId="0" applyBorder="1"/>
    <xf numFmtId="0" fontId="0" fillId="0" borderId="1" xfId="0" applyNumberFormat="1" applyBorder="1" applyAlignment="1" applyProtection="1">
      <alignment horizontal="center" vertical="center"/>
      <protection hidden="1"/>
    </xf>
    <xf numFmtId="0" fontId="0" fillId="0" borderId="0" xfId="0" applyNumberFormat="1" applyProtection="1">
      <protection hidden="1"/>
    </xf>
    <xf numFmtId="0" fontId="0" fillId="0" borderId="9" xfId="0" applyNumberFormat="1" applyBorder="1" applyAlignment="1" applyProtection="1">
      <alignment horizontal="left" vertical="center" indent="1"/>
      <protection hidden="1"/>
    </xf>
    <xf numFmtId="0" fontId="0" fillId="0" borderId="14" xfId="0" applyNumberFormat="1" applyBorder="1" applyAlignment="1" applyProtection="1">
      <alignment horizontal="left" vertical="center" indent="1"/>
      <protection hidden="1"/>
    </xf>
    <xf numFmtId="0" fontId="0" fillId="0" borderId="1" xfId="0" applyNumberFormat="1" applyBorder="1" applyAlignment="1" applyProtection="1">
      <alignment horizontal="left" vertical="center" indent="1"/>
      <protection hidden="1"/>
    </xf>
    <xf numFmtId="0" fontId="0" fillId="0" borderId="7" xfId="0" applyNumberFormat="1" applyBorder="1" applyAlignment="1" applyProtection="1">
      <alignment horizontal="left" vertical="center" indent="1"/>
      <protection hidden="1"/>
    </xf>
    <xf numFmtId="0" fontId="4" fillId="0" borderId="1" xfId="0" applyNumberFormat="1" applyFont="1" applyBorder="1" applyAlignment="1" applyProtection="1">
      <alignment horizontal="center" textRotation="90"/>
      <protection hidden="1"/>
    </xf>
    <xf numFmtId="0" fontId="0" fillId="0" borderId="1" xfId="0" applyNumberFormat="1" applyBorder="1" applyAlignment="1" applyProtection="1">
      <alignment textRotation="90"/>
      <protection hidden="1"/>
    </xf>
    <xf numFmtId="0" fontId="0" fillId="0" borderId="0" xfId="0" applyNumberFormat="1" applyAlignment="1" applyProtection="1">
      <alignment horizontal="center" vertical="center"/>
      <protection hidden="1"/>
    </xf>
    <xf numFmtId="0" fontId="10" fillId="0" borderId="1" xfId="0" applyNumberFormat="1" applyFont="1" applyBorder="1" applyAlignment="1" applyProtection="1">
      <alignment horizontal="center" vertical="center"/>
      <protection hidden="1"/>
    </xf>
    <xf numFmtId="0" fontId="0" fillId="0" borderId="1" xfId="0" applyNumberFormat="1" applyBorder="1" applyAlignment="1" applyProtection="1">
      <alignment horizontal="right" vertical="center"/>
      <protection hidden="1"/>
    </xf>
    <xf numFmtId="0" fontId="0" fillId="0" borderId="1" xfId="0" applyNumberFormat="1" applyBorder="1" applyProtection="1">
      <protection hidden="1"/>
    </xf>
    <xf numFmtId="0" fontId="0" fillId="0" borderId="1" xfId="0" applyNumberFormat="1" applyBorder="1" applyAlignment="1" applyProtection="1">
      <alignment vertical="center"/>
      <protection hidden="1"/>
    </xf>
    <xf numFmtId="0" fontId="12" fillId="4" borderId="1" xfId="0" applyNumberFormat="1" applyFont="1" applyFill="1" applyBorder="1" applyAlignment="1" applyProtection="1">
      <alignment horizontal="center" vertical="center"/>
      <protection hidden="1"/>
    </xf>
    <xf numFmtId="0" fontId="4" fillId="0" borderId="1" xfId="0" applyNumberFormat="1" applyFont="1" applyBorder="1" applyAlignment="1" applyProtection="1">
      <alignment vertical="center"/>
      <protection hidden="1"/>
    </xf>
    <xf numFmtId="0" fontId="4" fillId="0" borderId="1" xfId="0" applyNumberFormat="1" applyFont="1" applyBorder="1" applyAlignment="1" applyProtection="1">
      <alignment horizontal="center" vertical="center"/>
      <protection hidden="1"/>
    </xf>
    <xf numFmtId="0" fontId="0" fillId="0" borderId="0" xfId="0" applyNumberFormat="1" applyAlignment="1" applyProtection="1">
      <alignment vertical="center"/>
      <protection hidden="1"/>
    </xf>
    <xf numFmtId="0" fontId="0" fillId="0" borderId="19" xfId="0" applyNumberFormat="1" applyBorder="1" applyAlignment="1" applyProtection="1">
      <alignment horizontal="left" vertical="center" indent="1"/>
      <protection hidden="1"/>
    </xf>
    <xf numFmtId="0" fontId="0" fillId="0" borderId="1" xfId="0" applyNumberFormat="1" applyBorder="1" applyAlignment="1" applyProtection="1">
      <alignment horizontal="center" vertical="center"/>
      <protection hidden="1"/>
    </xf>
    <xf numFmtId="0" fontId="20" fillId="0" borderId="0" xfId="2"/>
    <xf numFmtId="0" fontId="8" fillId="3" borderId="0" xfId="0" applyNumberFormat="1" applyFont="1" applyFill="1" applyAlignment="1">
      <alignment horizontal="center" vertical="center"/>
    </xf>
    <xf numFmtId="0" fontId="0" fillId="0" borderId="1" xfId="0" applyNumberFormat="1" applyBorder="1" applyAlignment="1" applyProtection="1">
      <alignment vertical="center"/>
      <protection hidden="1"/>
    </xf>
    <xf numFmtId="0" fontId="0" fillId="0" borderId="8" xfId="0" applyNumberFormat="1" applyBorder="1" applyAlignment="1" applyProtection="1">
      <alignment horizontal="left" vertical="center" indent="1"/>
      <protection hidden="1"/>
    </xf>
    <xf numFmtId="0" fontId="0" fillId="0" borderId="9" xfId="0" applyNumberFormat="1" applyBorder="1" applyAlignment="1" applyProtection="1">
      <alignment horizontal="left" vertical="center" indent="1"/>
      <protection hidden="1"/>
    </xf>
    <xf numFmtId="0" fontId="0" fillId="0" borderId="10" xfId="0" applyNumberFormat="1" applyBorder="1" applyAlignment="1" applyProtection="1">
      <alignment horizontal="left" vertical="center" indent="1"/>
      <protection hidden="1"/>
    </xf>
    <xf numFmtId="0" fontId="0" fillId="0" borderId="11" xfId="0" applyNumberFormat="1" applyBorder="1" applyAlignment="1" applyProtection="1">
      <alignment horizontal="left" vertical="center" indent="1"/>
      <protection hidden="1"/>
    </xf>
    <xf numFmtId="0" fontId="6" fillId="0" borderId="1" xfId="0" applyNumberFormat="1" applyFont="1" applyBorder="1" applyAlignment="1" applyProtection="1">
      <alignment vertical="center" wrapText="1" shrinkToFit="1"/>
      <protection hidden="1"/>
    </xf>
    <xf numFmtId="0" fontId="0" fillId="0" borderId="14" xfId="0" applyNumberFormat="1" applyBorder="1" applyAlignment="1" applyProtection="1">
      <alignment horizontal="left" vertical="center" indent="1"/>
      <protection hidden="1"/>
    </xf>
    <xf numFmtId="0" fontId="0" fillId="0" borderId="1" xfId="0" applyNumberFormat="1" applyBorder="1" applyAlignment="1" applyProtection="1">
      <alignment horizontal="left" vertical="center" indent="1"/>
      <protection hidden="1"/>
    </xf>
    <xf numFmtId="0" fontId="5" fillId="0" borderId="1" xfId="0" applyNumberFormat="1" applyFont="1" applyBorder="1" applyAlignment="1" applyProtection="1">
      <alignment horizontal="center" vertical="center"/>
      <protection hidden="1"/>
    </xf>
    <xf numFmtId="0" fontId="0" fillId="0" borderId="1" xfId="0" applyNumberFormat="1" applyBorder="1" applyAlignment="1" applyProtection="1">
      <alignment textRotation="90"/>
      <protection hidden="1"/>
    </xf>
    <xf numFmtId="0" fontId="0" fillId="0" borderId="3" xfId="0" applyNumberFormat="1" applyBorder="1" applyAlignment="1" applyProtection="1">
      <alignment textRotation="90"/>
      <protection hidden="1"/>
    </xf>
    <xf numFmtId="0" fontId="4" fillId="0" borderId="1" xfId="0" applyNumberFormat="1" applyFont="1" applyBorder="1" applyAlignment="1" applyProtection="1">
      <alignment horizontal="center" textRotation="90" shrinkToFit="1"/>
      <protection hidden="1"/>
    </xf>
    <xf numFmtId="0" fontId="0" fillId="0" borderId="6" xfId="0" applyNumberFormat="1" applyBorder="1" applyProtection="1">
      <protection hidden="1"/>
    </xf>
    <xf numFmtId="0" fontId="0" fillId="0" borderId="5" xfId="0" applyNumberFormat="1" applyBorder="1" applyAlignment="1" applyProtection="1">
      <alignment horizontal="right" vertical="center"/>
      <protection hidden="1"/>
    </xf>
    <xf numFmtId="0" fontId="0" fillId="2" borderId="1" xfId="1" applyNumberFormat="1" applyFont="1" applyBorder="1" applyAlignment="1" applyProtection="1">
      <alignment horizontal="left" vertical="center" indent="1"/>
      <protection hidden="1"/>
    </xf>
    <xf numFmtId="0" fontId="0" fillId="2" borderId="7" xfId="1" applyNumberFormat="1" applyFont="1" applyBorder="1" applyAlignment="1" applyProtection="1">
      <alignment horizontal="left" vertical="center" indent="1"/>
      <protection hidden="1"/>
    </xf>
    <xf numFmtId="0" fontId="9" fillId="0" borderId="9" xfId="0" applyNumberFormat="1" applyFont="1" applyBorder="1" applyAlignment="1" applyProtection="1">
      <alignment horizontal="center" textRotation="90" wrapText="1"/>
      <protection hidden="1"/>
    </xf>
    <xf numFmtId="0" fontId="9" fillId="0" borderId="1" xfId="0" applyNumberFormat="1" applyFont="1" applyBorder="1" applyAlignment="1" applyProtection="1">
      <alignment horizontal="center" textRotation="90" wrapText="1"/>
      <protection hidden="1"/>
    </xf>
    <xf numFmtId="0" fontId="9" fillId="0" borderId="17" xfId="0" applyNumberFormat="1" applyFont="1" applyBorder="1" applyAlignment="1" applyProtection="1">
      <alignment horizontal="center" textRotation="90" wrapText="1"/>
      <protection hidden="1"/>
    </xf>
    <xf numFmtId="0" fontId="0" fillId="0" borderId="1" xfId="0" applyNumberFormat="1" applyBorder="1" applyAlignment="1" applyProtection="1">
      <alignment horizontal="center" vertical="center"/>
      <protection hidden="1"/>
    </xf>
    <xf numFmtId="0" fontId="0" fillId="0" borderId="11" xfId="0" applyNumberFormat="1" applyBorder="1" applyAlignment="1" applyProtection="1">
      <alignment horizontal="center" textRotation="90"/>
      <protection hidden="1"/>
    </xf>
    <xf numFmtId="0" fontId="0" fillId="0" borderId="3" xfId="0" applyNumberFormat="1" applyBorder="1" applyAlignment="1" applyProtection="1">
      <alignment horizontal="center" textRotation="90"/>
      <protection hidden="1"/>
    </xf>
    <xf numFmtId="0" fontId="0" fillId="0" borderId="19" xfId="0" applyNumberFormat="1" applyBorder="1" applyAlignment="1" applyProtection="1">
      <alignment horizontal="center" textRotation="90"/>
      <protection hidden="1"/>
    </xf>
    <xf numFmtId="0" fontId="4" fillId="0" borderId="9" xfId="0" applyNumberFormat="1" applyFont="1" applyBorder="1" applyAlignment="1" applyProtection="1">
      <alignment horizontal="center" textRotation="90"/>
      <protection hidden="1"/>
    </xf>
    <xf numFmtId="0" fontId="4" fillId="0" borderId="1" xfId="0" applyNumberFormat="1" applyFont="1" applyBorder="1" applyAlignment="1" applyProtection="1">
      <alignment horizontal="center" textRotation="90"/>
      <protection hidden="1"/>
    </xf>
    <xf numFmtId="0" fontId="4" fillId="0" borderId="17" xfId="0" applyNumberFormat="1" applyFont="1" applyBorder="1" applyAlignment="1" applyProtection="1">
      <alignment horizontal="center" textRotation="90"/>
      <protection hidden="1"/>
    </xf>
    <xf numFmtId="0" fontId="4" fillId="0" borderId="9" xfId="0" applyNumberFormat="1" applyFont="1" applyBorder="1" applyAlignment="1" applyProtection="1">
      <alignment horizontal="center" textRotation="90" wrapText="1"/>
      <protection hidden="1"/>
    </xf>
    <xf numFmtId="0" fontId="4" fillId="0" borderId="1" xfId="0" applyNumberFormat="1" applyFont="1" applyBorder="1" applyAlignment="1" applyProtection="1">
      <alignment horizontal="center" textRotation="90" wrapText="1"/>
      <protection hidden="1"/>
    </xf>
    <xf numFmtId="0" fontId="4" fillId="0" borderId="17" xfId="0" applyNumberFormat="1" applyFont="1" applyBorder="1" applyAlignment="1" applyProtection="1">
      <alignment horizontal="center" textRotation="90" wrapText="1"/>
      <protection hidden="1"/>
    </xf>
    <xf numFmtId="0" fontId="9" fillId="0" borderId="13" xfId="0" applyNumberFormat="1" applyFont="1" applyBorder="1" applyAlignment="1" applyProtection="1">
      <alignment horizontal="center" textRotation="90" wrapText="1"/>
      <protection hidden="1"/>
    </xf>
    <xf numFmtId="0" fontId="9" fillId="0" borderId="15" xfId="0" applyNumberFormat="1" applyFont="1" applyBorder="1" applyAlignment="1" applyProtection="1">
      <alignment horizontal="center" textRotation="90" wrapText="1"/>
      <protection hidden="1"/>
    </xf>
    <xf numFmtId="0" fontId="9" fillId="0" borderId="20" xfId="0" applyNumberFormat="1" applyFont="1" applyBorder="1" applyAlignment="1" applyProtection="1">
      <alignment horizontal="center" textRotation="90" wrapText="1"/>
      <protection hidden="1"/>
    </xf>
    <xf numFmtId="0" fontId="0" fillId="0" borderId="22" xfId="0" applyNumberFormat="1" applyBorder="1" applyAlignment="1" applyProtection="1">
      <alignment horizontal="left" vertical="center" indent="1"/>
      <protection hidden="1"/>
    </xf>
    <xf numFmtId="0" fontId="0" fillId="0" borderId="23" xfId="0" applyNumberFormat="1" applyBorder="1" applyAlignment="1" applyProtection="1">
      <alignment horizontal="left" vertical="center" indent="1"/>
      <protection hidden="1"/>
    </xf>
    <xf numFmtId="0" fontId="0" fillId="0" borderId="4" xfId="0" applyNumberFormat="1" applyBorder="1" applyAlignment="1" applyProtection="1">
      <alignment horizontal="left" vertical="center" indent="1"/>
      <protection hidden="1"/>
    </xf>
    <xf numFmtId="0" fontId="0" fillId="0" borderId="12" xfId="0" applyNumberFormat="1" applyBorder="1" applyAlignment="1" applyProtection="1">
      <alignment horizontal="left" vertical="center" indent="1"/>
      <protection hidden="1"/>
    </xf>
    <xf numFmtId="0" fontId="0" fillId="0" borderId="7" xfId="0" applyNumberFormat="1" applyBorder="1" applyAlignment="1" applyProtection="1">
      <alignment horizontal="left" vertical="center" indent="1"/>
      <protection hidden="1"/>
    </xf>
    <xf numFmtId="0" fontId="0" fillId="0" borderId="17" xfId="0" applyNumberFormat="1" applyBorder="1" applyAlignment="1" applyProtection="1">
      <alignment horizontal="left" vertical="center" indent="1"/>
      <protection hidden="1"/>
    </xf>
    <xf numFmtId="0" fontId="0" fillId="0" borderId="18" xfId="0" applyNumberFormat="1" applyBorder="1" applyAlignment="1" applyProtection="1">
      <alignment horizontal="left" vertical="center" indent="1"/>
      <protection hidden="1"/>
    </xf>
    <xf numFmtId="0" fontId="0" fillId="0" borderId="16" xfId="0" applyNumberFormat="1" applyBorder="1" applyAlignment="1" applyProtection="1">
      <alignment horizontal="left" vertical="center" indent="1"/>
      <protection hidden="1"/>
    </xf>
    <xf numFmtId="0" fontId="0" fillId="0" borderId="5" xfId="0" applyNumberFormat="1" applyBorder="1" applyAlignment="1" applyProtection="1">
      <alignment horizontal="left" vertical="center" indent="1"/>
      <protection hidden="1"/>
    </xf>
  </cellXfs>
  <cellStyles count="3">
    <cellStyle name="%40 - Vurgu1" xfId="1" builtinId="31"/>
    <cellStyle name="Köprü"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3.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B1:AMN1010"/>
  <sheetViews>
    <sheetView topLeftCell="A4" zoomScaleSheetLayoutView="112" workbookViewId="0">
      <selection activeCell="F7" sqref="F7"/>
    </sheetView>
  </sheetViews>
  <sheetFormatPr defaultColWidth="9.140625" defaultRowHeight="15"/>
  <cols>
    <col min="1" max="1" width="5.5703125" style="5" customWidth="1"/>
    <col min="2" max="2" width="5.28515625" style="5" customWidth="1"/>
    <col min="3" max="4" width="4.7109375" style="6" customWidth="1"/>
    <col min="5" max="5" width="6.140625" style="6" customWidth="1"/>
    <col min="6" max="6" width="21" style="5" customWidth="1"/>
    <col min="7" max="7" width="6" style="5" customWidth="1"/>
    <col min="8" max="13" width="7.140625" style="5" customWidth="1"/>
    <col min="14" max="14" width="0.7109375" style="5" customWidth="1"/>
    <col min="15" max="15" width="8" style="5" customWidth="1"/>
    <col min="16" max="17" width="9.140625" style="5"/>
    <col min="18" max="18" width="9.140625" style="8"/>
    <col min="19" max="16384" width="9.140625" style="5"/>
  </cols>
  <sheetData>
    <row r="1" spans="2:1028">
      <c r="P1" s="2"/>
      <c r="Q1" s="3">
        <v>1</v>
      </c>
      <c r="R1" s="3">
        <v>2</v>
      </c>
      <c r="S1" s="3">
        <v>3</v>
      </c>
      <c r="T1" s="3">
        <v>4</v>
      </c>
      <c r="U1" s="3">
        <v>5</v>
      </c>
      <c r="V1" s="3">
        <v>6</v>
      </c>
      <c r="W1" s="3">
        <v>7</v>
      </c>
      <c r="X1" s="3">
        <v>8</v>
      </c>
      <c r="Y1" s="3">
        <v>9</v>
      </c>
      <c r="Z1" s="3">
        <v>10</v>
      </c>
      <c r="AA1" s="3">
        <v>11</v>
      </c>
      <c r="AB1" s="3">
        <v>12</v>
      </c>
      <c r="AC1" s="3">
        <v>13</v>
      </c>
      <c r="AD1" s="3">
        <v>14</v>
      </c>
      <c r="AE1" s="3">
        <v>15</v>
      </c>
      <c r="AF1" s="3">
        <v>16</v>
      </c>
      <c r="AG1" s="3">
        <v>17</v>
      </c>
      <c r="AH1" s="3">
        <v>18</v>
      </c>
      <c r="AI1" s="3">
        <v>19</v>
      </c>
      <c r="AJ1" s="3">
        <v>20</v>
      </c>
      <c r="AK1" s="3">
        <v>21</v>
      </c>
      <c r="AL1" s="3">
        <v>22</v>
      </c>
      <c r="AM1" s="3">
        <v>23</v>
      </c>
      <c r="AN1" s="3">
        <v>24</v>
      </c>
      <c r="AO1" s="3">
        <v>25</v>
      </c>
      <c r="AP1" s="3">
        <v>26</v>
      </c>
      <c r="AQ1" s="3">
        <v>27</v>
      </c>
      <c r="AR1" s="3">
        <v>28</v>
      </c>
      <c r="AS1" s="3">
        <v>29</v>
      </c>
      <c r="AT1" s="3">
        <v>30</v>
      </c>
      <c r="AU1" s="3">
        <v>31</v>
      </c>
      <c r="AV1" s="3">
        <v>32</v>
      </c>
      <c r="AW1" s="3">
        <v>33</v>
      </c>
      <c r="AX1" s="3">
        <v>34</v>
      </c>
      <c r="AY1" s="3">
        <v>35</v>
      </c>
      <c r="AZ1" s="3">
        <v>36</v>
      </c>
      <c r="BA1" s="3">
        <v>37</v>
      </c>
      <c r="BB1" s="3">
        <v>38</v>
      </c>
      <c r="BC1" s="3">
        <v>39</v>
      </c>
      <c r="BD1" s="3">
        <v>40</v>
      </c>
      <c r="BE1" s="3">
        <v>41</v>
      </c>
      <c r="BF1" s="3">
        <v>42</v>
      </c>
      <c r="BG1" s="3">
        <v>43</v>
      </c>
      <c r="BH1" s="3">
        <v>44</v>
      </c>
      <c r="BI1" s="3">
        <v>45</v>
      </c>
      <c r="BJ1" s="3">
        <v>46</v>
      </c>
      <c r="BK1" s="3">
        <v>47</v>
      </c>
      <c r="BL1" s="3">
        <v>48</v>
      </c>
      <c r="BM1" s="3">
        <v>49</v>
      </c>
      <c r="BN1" s="3">
        <v>50</v>
      </c>
      <c r="BO1" s="3">
        <v>51</v>
      </c>
      <c r="BP1" s="3">
        <v>52</v>
      </c>
      <c r="BQ1" s="3">
        <v>53</v>
      </c>
      <c r="BR1" s="3">
        <v>54</v>
      </c>
      <c r="BS1" s="3">
        <v>55</v>
      </c>
      <c r="BT1" s="3">
        <v>56</v>
      </c>
      <c r="BU1" s="3">
        <v>57</v>
      </c>
      <c r="BV1" s="3">
        <v>58</v>
      </c>
      <c r="BW1" s="3">
        <v>59</v>
      </c>
      <c r="BX1" s="3">
        <v>60</v>
      </c>
      <c r="BY1" s="3">
        <v>61</v>
      </c>
      <c r="BZ1" s="3">
        <v>62</v>
      </c>
      <c r="CA1" s="3">
        <v>63</v>
      </c>
      <c r="CB1" s="3">
        <v>64</v>
      </c>
      <c r="CC1" s="3">
        <v>65</v>
      </c>
      <c r="CD1" s="3">
        <v>66</v>
      </c>
      <c r="CE1" s="3">
        <v>67</v>
      </c>
      <c r="CF1" s="3">
        <v>68</v>
      </c>
      <c r="CG1" s="3">
        <v>69</v>
      </c>
      <c r="CH1" s="3">
        <v>70</v>
      </c>
      <c r="CI1" s="3">
        <v>71</v>
      </c>
      <c r="CJ1" s="3">
        <v>72</v>
      </c>
      <c r="CK1" s="3">
        <v>73</v>
      </c>
      <c r="CL1" s="3">
        <v>74</v>
      </c>
      <c r="CM1" s="3">
        <v>75</v>
      </c>
      <c r="CN1" s="3">
        <v>76</v>
      </c>
      <c r="CO1" s="3">
        <v>77</v>
      </c>
      <c r="CP1" s="3">
        <v>78</v>
      </c>
      <c r="CQ1" s="3">
        <v>79</v>
      </c>
      <c r="CR1" s="3">
        <v>80</v>
      </c>
      <c r="CS1" s="3">
        <v>81</v>
      </c>
      <c r="CT1" s="3">
        <v>82</v>
      </c>
      <c r="CU1" s="3">
        <v>83</v>
      </c>
      <c r="CV1" s="3">
        <v>84</v>
      </c>
      <c r="CW1" s="3">
        <v>85</v>
      </c>
      <c r="CX1" s="3">
        <v>86</v>
      </c>
      <c r="CY1" s="3">
        <v>87</v>
      </c>
      <c r="CZ1" s="3">
        <v>88</v>
      </c>
      <c r="DA1" s="3">
        <v>89</v>
      </c>
      <c r="DB1" s="3">
        <v>90</v>
      </c>
      <c r="DC1" s="3">
        <v>91</v>
      </c>
      <c r="DD1" s="3">
        <v>92</v>
      </c>
      <c r="DE1" s="3">
        <v>93</v>
      </c>
      <c r="DF1" s="3">
        <v>94</v>
      </c>
      <c r="DG1" s="3">
        <v>95</v>
      </c>
      <c r="DH1" s="3">
        <v>96</v>
      </c>
      <c r="DI1" s="3">
        <v>97</v>
      </c>
      <c r="DJ1" s="3">
        <v>98</v>
      </c>
      <c r="DK1" s="3">
        <v>99</v>
      </c>
      <c r="DL1" s="3">
        <v>100</v>
      </c>
      <c r="DM1" s="3">
        <v>101</v>
      </c>
      <c r="DN1" s="3">
        <v>102</v>
      </c>
      <c r="DO1" s="3">
        <v>103</v>
      </c>
      <c r="DP1" s="3">
        <v>104</v>
      </c>
      <c r="DQ1" s="3">
        <v>105</v>
      </c>
      <c r="DR1" s="3">
        <v>106</v>
      </c>
      <c r="DS1" s="3">
        <v>107</v>
      </c>
      <c r="DT1" s="3">
        <v>108</v>
      </c>
      <c r="DU1" s="3">
        <v>109</v>
      </c>
      <c r="DV1" s="3">
        <v>110</v>
      </c>
      <c r="DW1" s="3">
        <v>111</v>
      </c>
      <c r="DX1" s="3">
        <v>112</v>
      </c>
      <c r="DY1" s="3">
        <v>113</v>
      </c>
      <c r="DZ1" s="3">
        <v>114</v>
      </c>
      <c r="EA1" s="3">
        <v>115</v>
      </c>
      <c r="EB1" s="3">
        <v>116</v>
      </c>
      <c r="EC1" s="3">
        <v>117</v>
      </c>
      <c r="ED1" s="3">
        <v>118</v>
      </c>
      <c r="EE1" s="3">
        <v>119</v>
      </c>
      <c r="EF1" s="3">
        <v>120</v>
      </c>
      <c r="EG1" s="3">
        <v>121</v>
      </c>
      <c r="EH1" s="3">
        <v>122</v>
      </c>
      <c r="EI1" s="3">
        <v>123</v>
      </c>
      <c r="EJ1" s="3">
        <v>124</v>
      </c>
      <c r="EK1" s="3">
        <v>125</v>
      </c>
      <c r="EL1" s="3">
        <v>126</v>
      </c>
      <c r="EM1" s="3">
        <v>127</v>
      </c>
      <c r="EN1" s="3">
        <v>128</v>
      </c>
      <c r="EO1" s="3">
        <v>129</v>
      </c>
      <c r="EP1" s="3">
        <v>130</v>
      </c>
      <c r="EQ1" s="3">
        <v>131</v>
      </c>
      <c r="ER1" s="3">
        <v>132</v>
      </c>
      <c r="ES1" s="3">
        <v>133</v>
      </c>
      <c r="ET1" s="3">
        <v>134</v>
      </c>
      <c r="EU1" s="3">
        <v>135</v>
      </c>
      <c r="EV1" s="3">
        <v>136</v>
      </c>
      <c r="EW1" s="3">
        <v>137</v>
      </c>
      <c r="EX1" s="3">
        <v>138</v>
      </c>
      <c r="EY1" s="3">
        <v>139</v>
      </c>
      <c r="EZ1" s="3">
        <v>140</v>
      </c>
      <c r="FA1" s="3">
        <v>141</v>
      </c>
      <c r="FB1" s="3">
        <v>142</v>
      </c>
      <c r="FC1" s="3">
        <v>143</v>
      </c>
      <c r="FD1" s="3">
        <v>144</v>
      </c>
      <c r="FE1" s="3">
        <v>145</v>
      </c>
      <c r="FF1" s="3">
        <v>146</v>
      </c>
      <c r="FG1" s="3">
        <v>147</v>
      </c>
      <c r="FH1" s="3">
        <v>148</v>
      </c>
      <c r="FI1" s="3">
        <v>149</v>
      </c>
      <c r="FJ1" s="3">
        <v>150</v>
      </c>
      <c r="FK1" s="3">
        <v>151</v>
      </c>
      <c r="FL1" s="3">
        <v>152</v>
      </c>
      <c r="FM1" s="3">
        <v>153</v>
      </c>
      <c r="FN1" s="3">
        <v>154</v>
      </c>
      <c r="FO1" s="3">
        <v>155</v>
      </c>
      <c r="FP1" s="3">
        <v>156</v>
      </c>
      <c r="FQ1" s="3">
        <v>157</v>
      </c>
      <c r="FR1" s="3">
        <v>158</v>
      </c>
      <c r="FS1" s="3">
        <v>159</v>
      </c>
      <c r="FT1" s="3">
        <v>160</v>
      </c>
      <c r="FU1" s="3">
        <v>161</v>
      </c>
      <c r="FV1" s="3">
        <v>162</v>
      </c>
      <c r="FW1" s="3">
        <v>163</v>
      </c>
      <c r="FX1" s="3">
        <v>164</v>
      </c>
      <c r="FY1" s="3">
        <v>165</v>
      </c>
      <c r="FZ1" s="3">
        <v>166</v>
      </c>
      <c r="GA1" s="3">
        <v>167</v>
      </c>
      <c r="GB1" s="3">
        <v>168</v>
      </c>
      <c r="GC1" s="3">
        <v>169</v>
      </c>
      <c r="GD1" s="3">
        <v>170</v>
      </c>
      <c r="GE1" s="3">
        <v>171</v>
      </c>
      <c r="GF1" s="3">
        <v>172</v>
      </c>
      <c r="GG1" s="3">
        <v>173</v>
      </c>
      <c r="GH1" s="3">
        <v>174</v>
      </c>
      <c r="GI1" s="3">
        <v>175</v>
      </c>
      <c r="GJ1" s="3">
        <v>176</v>
      </c>
      <c r="GK1" s="3">
        <v>177</v>
      </c>
      <c r="GL1" s="3">
        <v>178</v>
      </c>
      <c r="GM1" s="3">
        <v>179</v>
      </c>
      <c r="GN1" s="3">
        <v>180</v>
      </c>
      <c r="GO1" s="3">
        <v>181</v>
      </c>
      <c r="GP1" s="3">
        <v>182</v>
      </c>
      <c r="GQ1" s="3">
        <v>183</v>
      </c>
      <c r="GR1" s="3">
        <v>184</v>
      </c>
      <c r="GS1" s="3">
        <v>185</v>
      </c>
      <c r="GT1" s="3">
        <v>186</v>
      </c>
      <c r="GU1" s="3">
        <v>187</v>
      </c>
      <c r="GV1" s="3">
        <v>188</v>
      </c>
      <c r="GW1" s="3">
        <v>189</v>
      </c>
      <c r="GX1" s="3">
        <v>190</v>
      </c>
      <c r="GY1" s="3">
        <v>191</v>
      </c>
      <c r="GZ1" s="3">
        <v>192</v>
      </c>
      <c r="HA1" s="3">
        <v>193</v>
      </c>
      <c r="HB1" s="3">
        <v>194</v>
      </c>
      <c r="HC1" s="3">
        <v>195</v>
      </c>
      <c r="HD1" s="3">
        <v>196</v>
      </c>
      <c r="HE1" s="3">
        <v>197</v>
      </c>
      <c r="HF1" s="3">
        <v>198</v>
      </c>
      <c r="HG1" s="3">
        <v>199</v>
      </c>
      <c r="HH1" s="3">
        <v>200</v>
      </c>
      <c r="HI1" s="3">
        <v>201</v>
      </c>
      <c r="HJ1" s="3">
        <v>202</v>
      </c>
      <c r="HK1" s="3">
        <v>203</v>
      </c>
      <c r="HL1" s="3">
        <v>204</v>
      </c>
      <c r="HM1" s="3">
        <v>205</v>
      </c>
      <c r="HN1" s="3">
        <v>206</v>
      </c>
      <c r="HO1" s="3">
        <v>207</v>
      </c>
      <c r="HP1" s="3">
        <v>208</v>
      </c>
      <c r="HQ1" s="3">
        <v>209</v>
      </c>
      <c r="HR1" s="3">
        <v>210</v>
      </c>
      <c r="HS1" s="3">
        <v>211</v>
      </c>
      <c r="HT1" s="3">
        <v>212</v>
      </c>
      <c r="HU1" s="3">
        <v>213</v>
      </c>
      <c r="HV1" s="3">
        <v>214</v>
      </c>
      <c r="HW1" s="3">
        <v>215</v>
      </c>
      <c r="HX1" s="3">
        <v>216</v>
      </c>
      <c r="HY1" s="3">
        <v>217</v>
      </c>
      <c r="HZ1" s="3">
        <v>218</v>
      </c>
      <c r="IA1" s="3">
        <v>219</v>
      </c>
      <c r="IB1" s="3">
        <v>220</v>
      </c>
      <c r="IC1" s="3">
        <v>221</v>
      </c>
      <c r="ID1" s="3">
        <v>222</v>
      </c>
      <c r="IE1" s="3">
        <v>223</v>
      </c>
      <c r="IF1" s="3">
        <v>224</v>
      </c>
      <c r="IG1" s="3">
        <v>225</v>
      </c>
      <c r="IH1" s="3">
        <v>226</v>
      </c>
      <c r="II1" s="3">
        <v>227</v>
      </c>
      <c r="IJ1" s="3">
        <v>228</v>
      </c>
      <c r="IK1" s="3">
        <v>229</v>
      </c>
      <c r="IL1" s="3">
        <v>230</v>
      </c>
      <c r="IM1" s="3">
        <v>231</v>
      </c>
      <c r="IN1" s="3">
        <v>232</v>
      </c>
      <c r="IO1" s="3">
        <v>233</v>
      </c>
      <c r="IP1" s="3">
        <v>234</v>
      </c>
      <c r="IQ1" s="3">
        <v>235</v>
      </c>
      <c r="IR1" s="3">
        <v>236</v>
      </c>
      <c r="IS1" s="3">
        <v>237</v>
      </c>
      <c r="IT1" s="3">
        <v>238</v>
      </c>
      <c r="IU1" s="3">
        <v>239</v>
      </c>
      <c r="IV1" s="3">
        <v>240</v>
      </c>
      <c r="IW1" s="3">
        <v>241</v>
      </c>
      <c r="IX1" s="3">
        <v>242</v>
      </c>
      <c r="IY1" s="3">
        <v>243</v>
      </c>
      <c r="IZ1" s="3">
        <v>244</v>
      </c>
      <c r="JA1" s="3">
        <v>245</v>
      </c>
      <c r="JB1" s="3">
        <v>246</v>
      </c>
      <c r="JC1" s="3">
        <v>247</v>
      </c>
      <c r="JD1" s="3">
        <v>248</v>
      </c>
      <c r="JE1" s="3">
        <v>249</v>
      </c>
      <c r="JF1" s="3">
        <v>250</v>
      </c>
      <c r="JG1" s="3">
        <v>251</v>
      </c>
      <c r="JH1" s="3">
        <v>252</v>
      </c>
      <c r="JI1" s="3">
        <v>253</v>
      </c>
      <c r="JJ1" s="3">
        <v>254</v>
      </c>
      <c r="JK1" s="3">
        <v>255</v>
      </c>
      <c r="JL1" s="3">
        <v>256</v>
      </c>
      <c r="JM1" s="3">
        <v>257</v>
      </c>
      <c r="JN1" s="3">
        <v>258</v>
      </c>
      <c r="JO1" s="3">
        <v>259</v>
      </c>
      <c r="JP1" s="3">
        <v>260</v>
      </c>
      <c r="JQ1" s="3">
        <v>261</v>
      </c>
      <c r="JR1" s="3">
        <v>262</v>
      </c>
      <c r="JS1" s="3">
        <v>263</v>
      </c>
      <c r="JT1" s="3">
        <v>264</v>
      </c>
      <c r="JU1" s="3">
        <v>265</v>
      </c>
      <c r="JV1" s="3">
        <v>266</v>
      </c>
      <c r="JW1" s="3">
        <v>267</v>
      </c>
      <c r="JX1" s="3">
        <v>268</v>
      </c>
      <c r="JY1" s="3">
        <v>269</v>
      </c>
      <c r="JZ1" s="3">
        <v>270</v>
      </c>
      <c r="KA1" s="3">
        <v>271</v>
      </c>
      <c r="KB1" s="3">
        <v>272</v>
      </c>
      <c r="KC1" s="3">
        <v>273</v>
      </c>
      <c r="KD1" s="3">
        <v>274</v>
      </c>
      <c r="KE1" s="3">
        <v>275</v>
      </c>
      <c r="KF1" s="3">
        <v>276</v>
      </c>
      <c r="KG1" s="3">
        <v>277</v>
      </c>
      <c r="KH1" s="3">
        <v>278</v>
      </c>
      <c r="KI1" s="3">
        <v>279</v>
      </c>
      <c r="KJ1" s="3">
        <v>280</v>
      </c>
      <c r="KK1" s="3">
        <v>281</v>
      </c>
      <c r="KL1" s="3">
        <v>282</v>
      </c>
      <c r="KM1" s="3">
        <v>283</v>
      </c>
      <c r="KN1" s="3">
        <v>284</v>
      </c>
      <c r="KO1" s="3">
        <v>285</v>
      </c>
      <c r="KP1" s="3">
        <v>286</v>
      </c>
      <c r="KQ1" s="3">
        <v>287</v>
      </c>
      <c r="KR1" s="3">
        <v>288</v>
      </c>
      <c r="KS1" s="3">
        <v>289</v>
      </c>
      <c r="KT1" s="3">
        <v>290</v>
      </c>
      <c r="KU1" s="3">
        <v>291</v>
      </c>
      <c r="KV1" s="3">
        <v>292</v>
      </c>
      <c r="KW1" s="3">
        <v>293</v>
      </c>
      <c r="KX1" s="3">
        <v>294</v>
      </c>
      <c r="KY1" s="3">
        <v>295</v>
      </c>
      <c r="KZ1" s="3">
        <v>296</v>
      </c>
      <c r="LA1" s="3">
        <v>297</v>
      </c>
      <c r="LB1" s="3">
        <v>298</v>
      </c>
      <c r="LC1" s="3">
        <v>299</v>
      </c>
      <c r="LD1" s="3">
        <v>300</v>
      </c>
      <c r="LE1" s="3">
        <v>301</v>
      </c>
      <c r="LF1" s="3">
        <v>302</v>
      </c>
      <c r="LG1" s="3">
        <v>303</v>
      </c>
      <c r="LH1" s="3">
        <v>304</v>
      </c>
      <c r="LI1" s="3">
        <v>305</v>
      </c>
      <c r="LJ1" s="3">
        <v>306</v>
      </c>
      <c r="LK1" s="3">
        <v>307</v>
      </c>
      <c r="LL1" s="3">
        <v>308</v>
      </c>
      <c r="LM1" s="3">
        <v>309</v>
      </c>
      <c r="LN1" s="3">
        <v>310</v>
      </c>
      <c r="LO1" s="3">
        <v>311</v>
      </c>
      <c r="LP1" s="3">
        <v>312</v>
      </c>
      <c r="LQ1" s="3">
        <v>313</v>
      </c>
      <c r="LR1" s="3">
        <v>314</v>
      </c>
      <c r="LS1" s="3">
        <v>315</v>
      </c>
      <c r="LT1" s="3">
        <v>316</v>
      </c>
      <c r="LU1" s="3">
        <v>317</v>
      </c>
      <c r="LV1" s="3">
        <v>318</v>
      </c>
      <c r="LW1" s="3">
        <v>319</v>
      </c>
      <c r="LX1" s="3">
        <v>320</v>
      </c>
      <c r="LY1" s="3">
        <v>321</v>
      </c>
      <c r="LZ1" s="3">
        <v>322</v>
      </c>
      <c r="MA1" s="3">
        <v>323</v>
      </c>
      <c r="MB1" s="3">
        <v>324</v>
      </c>
      <c r="MC1" s="3">
        <v>325</v>
      </c>
      <c r="MD1" s="3">
        <v>326</v>
      </c>
      <c r="ME1" s="3">
        <v>327</v>
      </c>
      <c r="MF1" s="3">
        <v>328</v>
      </c>
      <c r="MG1" s="3">
        <v>329</v>
      </c>
      <c r="MH1" s="3">
        <v>330</v>
      </c>
      <c r="MI1" s="3">
        <v>331</v>
      </c>
      <c r="MJ1" s="3">
        <v>332</v>
      </c>
      <c r="MK1" s="3">
        <v>333</v>
      </c>
      <c r="ML1" s="3">
        <v>334</v>
      </c>
      <c r="MM1" s="3">
        <v>335</v>
      </c>
      <c r="MN1" s="3">
        <v>336</v>
      </c>
      <c r="MO1" s="3">
        <v>337</v>
      </c>
      <c r="MP1" s="3">
        <v>338</v>
      </c>
      <c r="MQ1" s="3">
        <v>339</v>
      </c>
      <c r="MR1" s="3">
        <v>340</v>
      </c>
      <c r="MS1" s="3">
        <v>341</v>
      </c>
      <c r="MT1" s="3">
        <v>342</v>
      </c>
      <c r="MU1" s="3">
        <v>343</v>
      </c>
      <c r="MV1" s="3">
        <v>344</v>
      </c>
      <c r="MW1" s="3">
        <v>345</v>
      </c>
      <c r="MX1" s="3">
        <v>346</v>
      </c>
      <c r="MY1" s="3">
        <v>347</v>
      </c>
      <c r="MZ1" s="3">
        <v>348</v>
      </c>
      <c r="NA1" s="3">
        <v>349</v>
      </c>
      <c r="NB1" s="3">
        <v>350</v>
      </c>
      <c r="NC1" s="3">
        <v>351</v>
      </c>
      <c r="ND1" s="3">
        <v>352</v>
      </c>
      <c r="NE1" s="3">
        <v>353</v>
      </c>
      <c r="NF1" s="3">
        <v>354</v>
      </c>
      <c r="NG1" s="3">
        <v>355</v>
      </c>
      <c r="NH1" s="3">
        <v>356</v>
      </c>
      <c r="NI1" s="3">
        <v>357</v>
      </c>
      <c r="NJ1" s="3">
        <v>358</v>
      </c>
      <c r="NK1" s="3">
        <v>359</v>
      </c>
      <c r="NL1" s="3">
        <v>360</v>
      </c>
      <c r="NM1" s="3">
        <v>361</v>
      </c>
      <c r="NN1" s="3">
        <v>362</v>
      </c>
      <c r="NO1" s="3">
        <v>363</v>
      </c>
      <c r="NP1" s="3">
        <v>364</v>
      </c>
      <c r="NQ1" s="3">
        <v>365</v>
      </c>
      <c r="NR1" s="3">
        <v>366</v>
      </c>
      <c r="NS1" s="3">
        <v>367</v>
      </c>
      <c r="NT1" s="3">
        <v>368</v>
      </c>
      <c r="NU1" s="3">
        <v>369</v>
      </c>
      <c r="NV1" s="3">
        <v>370</v>
      </c>
      <c r="NW1" s="3">
        <v>371</v>
      </c>
      <c r="NX1" s="3">
        <v>372</v>
      </c>
      <c r="NY1" s="3">
        <v>373</v>
      </c>
      <c r="NZ1" s="3">
        <v>374</v>
      </c>
      <c r="OA1" s="3">
        <v>375</v>
      </c>
      <c r="OB1" s="3">
        <v>376</v>
      </c>
      <c r="OC1" s="3">
        <v>377</v>
      </c>
      <c r="OD1" s="3">
        <v>378</v>
      </c>
      <c r="OE1" s="3">
        <v>379</v>
      </c>
      <c r="OF1" s="3">
        <v>380</v>
      </c>
      <c r="OG1" s="3">
        <v>381</v>
      </c>
      <c r="OH1" s="3">
        <v>382</v>
      </c>
      <c r="OI1" s="3">
        <v>383</v>
      </c>
      <c r="OJ1" s="3">
        <v>384</v>
      </c>
      <c r="OK1" s="3">
        <v>385</v>
      </c>
      <c r="OL1" s="3">
        <v>386</v>
      </c>
      <c r="OM1" s="3">
        <v>387</v>
      </c>
      <c r="ON1" s="3">
        <v>388</v>
      </c>
      <c r="OO1" s="3">
        <v>389</v>
      </c>
      <c r="OP1" s="3">
        <v>390</v>
      </c>
      <c r="OQ1" s="3">
        <v>391</v>
      </c>
      <c r="OR1" s="3">
        <v>392</v>
      </c>
      <c r="OS1" s="3">
        <v>393</v>
      </c>
      <c r="OT1" s="3">
        <v>394</v>
      </c>
      <c r="OU1" s="3">
        <v>395</v>
      </c>
      <c r="OV1" s="3">
        <v>396</v>
      </c>
      <c r="OW1" s="3">
        <v>397</v>
      </c>
      <c r="OX1" s="3">
        <v>398</v>
      </c>
      <c r="OY1" s="3">
        <v>399</v>
      </c>
      <c r="OZ1" s="3">
        <v>400</v>
      </c>
      <c r="PA1" s="3">
        <v>401</v>
      </c>
      <c r="PB1" s="3">
        <v>402</v>
      </c>
      <c r="PC1" s="3">
        <v>403</v>
      </c>
      <c r="PD1" s="3">
        <v>404</v>
      </c>
      <c r="PE1" s="3">
        <v>405</v>
      </c>
      <c r="PF1" s="3">
        <v>406</v>
      </c>
      <c r="PG1" s="3">
        <v>407</v>
      </c>
      <c r="PH1" s="3">
        <v>408</v>
      </c>
      <c r="PI1" s="3">
        <v>409</v>
      </c>
      <c r="PJ1" s="3">
        <v>410</v>
      </c>
      <c r="PK1" s="3">
        <v>411</v>
      </c>
      <c r="PL1" s="3">
        <v>412</v>
      </c>
      <c r="PM1" s="3">
        <v>413</v>
      </c>
      <c r="PN1" s="3">
        <v>414</v>
      </c>
      <c r="PO1" s="3">
        <v>415</v>
      </c>
      <c r="PP1" s="3">
        <v>416</v>
      </c>
      <c r="PQ1" s="3">
        <v>417</v>
      </c>
      <c r="PR1" s="3">
        <v>418</v>
      </c>
      <c r="PS1" s="3">
        <v>419</v>
      </c>
      <c r="PT1" s="3">
        <v>420</v>
      </c>
      <c r="PU1" s="3">
        <v>421</v>
      </c>
      <c r="PV1" s="3">
        <v>422</v>
      </c>
      <c r="PW1" s="3">
        <v>423</v>
      </c>
      <c r="PX1" s="3">
        <v>424</v>
      </c>
      <c r="PY1" s="3">
        <v>425</v>
      </c>
      <c r="PZ1" s="3">
        <v>426</v>
      </c>
      <c r="QA1" s="3">
        <v>427</v>
      </c>
      <c r="QB1" s="3">
        <v>428</v>
      </c>
      <c r="QC1" s="3">
        <v>429</v>
      </c>
      <c r="QD1" s="3">
        <v>430</v>
      </c>
      <c r="QE1" s="3">
        <v>431</v>
      </c>
      <c r="QF1" s="3">
        <v>432</v>
      </c>
      <c r="QG1" s="3">
        <v>433</v>
      </c>
      <c r="QH1" s="3">
        <v>434</v>
      </c>
      <c r="QI1" s="3">
        <v>435</v>
      </c>
      <c r="QJ1" s="3">
        <v>436</v>
      </c>
      <c r="QK1" s="3">
        <v>437</v>
      </c>
      <c r="QL1" s="3">
        <v>438</v>
      </c>
      <c r="QM1" s="3">
        <v>439</v>
      </c>
      <c r="QN1" s="3">
        <v>440</v>
      </c>
      <c r="QO1" s="3">
        <v>441</v>
      </c>
      <c r="QP1" s="3">
        <v>442</v>
      </c>
      <c r="QQ1" s="3">
        <v>443</v>
      </c>
      <c r="QR1" s="3">
        <v>444</v>
      </c>
      <c r="QS1" s="3">
        <v>445</v>
      </c>
      <c r="QT1" s="3">
        <v>446</v>
      </c>
      <c r="QU1" s="3">
        <v>447</v>
      </c>
      <c r="QV1" s="3">
        <v>448</v>
      </c>
      <c r="QW1" s="3">
        <v>449</v>
      </c>
      <c r="QX1" s="3">
        <v>450</v>
      </c>
      <c r="QY1" s="3">
        <v>451</v>
      </c>
      <c r="QZ1" s="3">
        <v>452</v>
      </c>
      <c r="RA1" s="3">
        <v>453</v>
      </c>
      <c r="RB1" s="3">
        <v>454</v>
      </c>
      <c r="RC1" s="3">
        <v>455</v>
      </c>
      <c r="RD1" s="3">
        <v>456</v>
      </c>
      <c r="RE1" s="3">
        <v>457</v>
      </c>
      <c r="RF1" s="3">
        <v>458</v>
      </c>
      <c r="RG1" s="3">
        <v>459</v>
      </c>
      <c r="RH1" s="3">
        <v>460</v>
      </c>
      <c r="RI1" s="3">
        <v>461</v>
      </c>
      <c r="RJ1" s="3">
        <v>462</v>
      </c>
      <c r="RK1" s="3">
        <v>463</v>
      </c>
      <c r="RL1" s="3">
        <v>464</v>
      </c>
      <c r="RM1" s="3">
        <v>465</v>
      </c>
      <c r="RN1" s="3">
        <v>466</v>
      </c>
      <c r="RO1" s="3">
        <v>467</v>
      </c>
      <c r="RP1" s="3">
        <v>468</v>
      </c>
      <c r="RQ1" s="3">
        <v>469</v>
      </c>
      <c r="RR1" s="3">
        <v>470</v>
      </c>
      <c r="RS1" s="3">
        <v>471</v>
      </c>
      <c r="RT1" s="3">
        <v>472</v>
      </c>
      <c r="RU1" s="3">
        <v>473</v>
      </c>
      <c r="RV1" s="3">
        <v>474</v>
      </c>
      <c r="RW1" s="3">
        <v>475</v>
      </c>
      <c r="RX1" s="3">
        <v>476</v>
      </c>
      <c r="RY1" s="3">
        <v>477</v>
      </c>
      <c r="RZ1" s="3">
        <v>478</v>
      </c>
      <c r="SA1" s="3">
        <v>479</v>
      </c>
      <c r="SB1" s="3">
        <v>480</v>
      </c>
      <c r="SC1" s="3">
        <v>481</v>
      </c>
      <c r="SD1" s="3">
        <v>482</v>
      </c>
      <c r="SE1" s="3">
        <v>483</v>
      </c>
      <c r="SF1" s="3">
        <v>484</v>
      </c>
      <c r="SG1" s="3">
        <v>485</v>
      </c>
      <c r="SH1" s="3">
        <v>486</v>
      </c>
      <c r="SI1" s="3">
        <v>487</v>
      </c>
      <c r="SJ1" s="3">
        <v>488</v>
      </c>
      <c r="SK1" s="3">
        <v>489</v>
      </c>
      <c r="SL1" s="3">
        <v>490</v>
      </c>
      <c r="SM1" s="3">
        <v>491</v>
      </c>
      <c r="SN1" s="3">
        <v>492</v>
      </c>
      <c r="SO1" s="3">
        <v>493</v>
      </c>
      <c r="SP1" s="3">
        <v>494</v>
      </c>
      <c r="SQ1" s="3">
        <v>495</v>
      </c>
      <c r="SR1" s="3">
        <v>496</v>
      </c>
      <c r="SS1" s="3">
        <v>497</v>
      </c>
      <c r="ST1" s="3">
        <v>498</v>
      </c>
      <c r="SU1" s="3">
        <v>499</v>
      </c>
      <c r="SV1" s="3">
        <v>500</v>
      </c>
      <c r="SW1" s="3">
        <v>501</v>
      </c>
      <c r="SX1" s="3">
        <v>502</v>
      </c>
      <c r="SY1" s="3">
        <v>503</v>
      </c>
      <c r="SZ1" s="3">
        <v>504</v>
      </c>
      <c r="TA1" s="3">
        <v>505</v>
      </c>
      <c r="TB1" s="3">
        <v>506</v>
      </c>
      <c r="TC1" s="3">
        <v>507</v>
      </c>
      <c r="TD1" s="3">
        <v>508</v>
      </c>
      <c r="TE1" s="3">
        <v>509</v>
      </c>
      <c r="TF1" s="3">
        <v>510</v>
      </c>
      <c r="TG1" s="3">
        <v>511</v>
      </c>
      <c r="TH1" s="3">
        <v>512</v>
      </c>
      <c r="TI1" s="3">
        <v>513</v>
      </c>
      <c r="TJ1" s="3">
        <v>514</v>
      </c>
      <c r="TK1" s="3">
        <v>515</v>
      </c>
      <c r="TL1" s="3">
        <v>516</v>
      </c>
      <c r="TM1" s="3">
        <v>517</v>
      </c>
      <c r="TN1" s="3">
        <v>518</v>
      </c>
      <c r="TO1" s="3">
        <v>519</v>
      </c>
      <c r="TP1" s="3">
        <v>520</v>
      </c>
      <c r="TQ1" s="3">
        <v>521</v>
      </c>
      <c r="TR1" s="3">
        <v>522</v>
      </c>
      <c r="TS1" s="3">
        <v>523</v>
      </c>
      <c r="TT1" s="3">
        <v>524</v>
      </c>
      <c r="TU1" s="3">
        <v>525</v>
      </c>
      <c r="TV1" s="3">
        <v>526</v>
      </c>
      <c r="TW1" s="3">
        <v>527</v>
      </c>
      <c r="TX1" s="3">
        <v>528</v>
      </c>
      <c r="TY1" s="3">
        <v>529</v>
      </c>
      <c r="TZ1" s="3">
        <v>530</v>
      </c>
      <c r="UA1" s="3">
        <v>531</v>
      </c>
      <c r="UB1" s="3">
        <v>532</v>
      </c>
      <c r="UC1" s="3">
        <v>533</v>
      </c>
      <c r="UD1" s="3">
        <v>534</v>
      </c>
      <c r="UE1" s="3">
        <v>535</v>
      </c>
      <c r="UF1" s="3">
        <v>536</v>
      </c>
      <c r="UG1" s="3">
        <v>537</v>
      </c>
      <c r="UH1" s="3">
        <v>538</v>
      </c>
      <c r="UI1" s="3">
        <v>539</v>
      </c>
      <c r="UJ1" s="3">
        <v>540</v>
      </c>
      <c r="UK1" s="3">
        <v>541</v>
      </c>
      <c r="UL1" s="3">
        <v>542</v>
      </c>
      <c r="UM1" s="3">
        <v>543</v>
      </c>
      <c r="UN1" s="3">
        <v>544</v>
      </c>
      <c r="UO1" s="3">
        <v>545</v>
      </c>
      <c r="UP1" s="3">
        <v>546</v>
      </c>
      <c r="UQ1" s="3">
        <v>547</v>
      </c>
      <c r="UR1" s="3">
        <v>548</v>
      </c>
      <c r="US1" s="3">
        <v>549</v>
      </c>
      <c r="UT1" s="3">
        <v>550</v>
      </c>
      <c r="UU1" s="3">
        <v>551</v>
      </c>
      <c r="UV1" s="3">
        <v>552</v>
      </c>
      <c r="UW1" s="3">
        <v>553</v>
      </c>
      <c r="UX1" s="3">
        <v>554</v>
      </c>
      <c r="UY1" s="3">
        <v>555</v>
      </c>
      <c r="UZ1" s="3">
        <v>556</v>
      </c>
      <c r="VA1" s="3">
        <v>557</v>
      </c>
      <c r="VB1" s="3">
        <v>558</v>
      </c>
      <c r="VC1" s="3">
        <v>559</v>
      </c>
      <c r="VD1" s="3">
        <v>560</v>
      </c>
      <c r="VE1" s="3">
        <v>561</v>
      </c>
      <c r="VF1" s="3">
        <v>562</v>
      </c>
      <c r="VG1" s="3">
        <v>563</v>
      </c>
      <c r="VH1" s="3">
        <v>564</v>
      </c>
      <c r="VI1" s="3">
        <v>565</v>
      </c>
      <c r="VJ1" s="3">
        <v>566</v>
      </c>
      <c r="VK1" s="3">
        <v>567</v>
      </c>
      <c r="VL1" s="3">
        <v>568</v>
      </c>
      <c r="VM1" s="3">
        <v>569</v>
      </c>
      <c r="VN1" s="3">
        <v>570</v>
      </c>
      <c r="VO1" s="3">
        <v>571</v>
      </c>
      <c r="VP1" s="3">
        <v>572</v>
      </c>
      <c r="VQ1" s="3">
        <v>573</v>
      </c>
      <c r="VR1" s="3">
        <v>574</v>
      </c>
      <c r="VS1" s="3">
        <v>575</v>
      </c>
      <c r="VT1" s="3">
        <v>576</v>
      </c>
      <c r="VU1" s="3">
        <v>577</v>
      </c>
      <c r="VV1" s="3">
        <v>578</v>
      </c>
      <c r="VW1" s="3">
        <v>579</v>
      </c>
      <c r="VX1" s="3">
        <v>580</v>
      </c>
      <c r="VY1" s="3">
        <v>581</v>
      </c>
      <c r="VZ1" s="3">
        <v>582</v>
      </c>
      <c r="WA1" s="3">
        <v>583</v>
      </c>
      <c r="WB1" s="3">
        <v>584</v>
      </c>
      <c r="WC1" s="3">
        <v>585</v>
      </c>
      <c r="WD1" s="3">
        <v>586</v>
      </c>
      <c r="WE1" s="3">
        <v>587</v>
      </c>
      <c r="WF1" s="3">
        <v>588</v>
      </c>
      <c r="WG1" s="3">
        <v>589</v>
      </c>
      <c r="WH1" s="3">
        <v>590</v>
      </c>
      <c r="WI1" s="3">
        <v>591</v>
      </c>
      <c r="WJ1" s="3">
        <v>592</v>
      </c>
      <c r="WK1" s="3">
        <v>593</v>
      </c>
      <c r="WL1" s="3">
        <v>594</v>
      </c>
      <c r="WM1" s="3">
        <v>595</v>
      </c>
      <c r="WN1" s="3">
        <v>596</v>
      </c>
      <c r="WO1" s="3">
        <v>597</v>
      </c>
      <c r="WP1" s="3">
        <v>598</v>
      </c>
      <c r="WQ1" s="3">
        <v>599</v>
      </c>
      <c r="WR1" s="3">
        <v>600</v>
      </c>
      <c r="WS1" s="3">
        <v>601</v>
      </c>
      <c r="WT1" s="3">
        <v>602</v>
      </c>
      <c r="WU1" s="3">
        <v>603</v>
      </c>
      <c r="WV1" s="3">
        <v>604</v>
      </c>
      <c r="WW1" s="3">
        <v>605</v>
      </c>
      <c r="WX1" s="3">
        <v>606</v>
      </c>
      <c r="WY1" s="3">
        <v>607</v>
      </c>
      <c r="WZ1" s="3">
        <v>608</v>
      </c>
      <c r="XA1" s="3">
        <v>609</v>
      </c>
      <c r="XB1" s="3">
        <v>610</v>
      </c>
      <c r="XC1" s="3">
        <v>611</v>
      </c>
      <c r="XD1" s="3">
        <v>612</v>
      </c>
      <c r="XE1" s="3">
        <v>613</v>
      </c>
      <c r="XF1" s="3">
        <v>614</v>
      </c>
      <c r="XG1" s="3">
        <v>615</v>
      </c>
      <c r="XH1" s="3">
        <v>616</v>
      </c>
      <c r="XI1" s="3">
        <v>617</v>
      </c>
      <c r="XJ1" s="3">
        <v>618</v>
      </c>
      <c r="XK1" s="3">
        <v>619</v>
      </c>
      <c r="XL1" s="3">
        <v>620</v>
      </c>
      <c r="XM1" s="3">
        <v>621</v>
      </c>
      <c r="XN1" s="3">
        <v>622</v>
      </c>
      <c r="XO1" s="3">
        <v>623</v>
      </c>
      <c r="XP1" s="3">
        <v>624</v>
      </c>
      <c r="XQ1" s="3">
        <v>625</v>
      </c>
      <c r="XR1" s="3">
        <v>626</v>
      </c>
      <c r="XS1" s="3">
        <v>627</v>
      </c>
      <c r="XT1" s="3">
        <v>628</v>
      </c>
      <c r="XU1" s="3">
        <v>629</v>
      </c>
      <c r="XV1" s="3">
        <v>630</v>
      </c>
      <c r="XW1" s="3">
        <v>631</v>
      </c>
      <c r="XX1" s="3">
        <v>632</v>
      </c>
      <c r="XY1" s="3">
        <v>633</v>
      </c>
      <c r="XZ1" s="3">
        <v>634</v>
      </c>
      <c r="YA1" s="3">
        <v>635</v>
      </c>
      <c r="YB1" s="3">
        <v>636</v>
      </c>
      <c r="YC1" s="3">
        <v>637</v>
      </c>
      <c r="YD1" s="3">
        <v>638</v>
      </c>
      <c r="YE1" s="3">
        <v>639</v>
      </c>
      <c r="YF1" s="3">
        <v>640</v>
      </c>
      <c r="YG1" s="3">
        <v>641</v>
      </c>
      <c r="YH1" s="3">
        <v>642</v>
      </c>
      <c r="YI1" s="3">
        <v>643</v>
      </c>
      <c r="YJ1" s="3">
        <v>644</v>
      </c>
      <c r="YK1" s="3">
        <v>645</v>
      </c>
      <c r="YL1" s="3">
        <v>646</v>
      </c>
      <c r="YM1" s="3">
        <v>647</v>
      </c>
      <c r="YN1" s="3">
        <v>648</v>
      </c>
      <c r="YO1" s="3">
        <v>649</v>
      </c>
      <c r="YP1" s="3">
        <v>650</v>
      </c>
      <c r="YQ1" s="3">
        <v>651</v>
      </c>
      <c r="YR1" s="3">
        <v>652</v>
      </c>
      <c r="YS1" s="3">
        <v>653</v>
      </c>
      <c r="YT1" s="3">
        <v>654</v>
      </c>
      <c r="YU1" s="3">
        <v>655</v>
      </c>
      <c r="YV1" s="3">
        <v>656</v>
      </c>
      <c r="YW1" s="3">
        <v>657</v>
      </c>
      <c r="YX1" s="3">
        <v>658</v>
      </c>
      <c r="YY1" s="3">
        <v>659</v>
      </c>
      <c r="YZ1" s="3">
        <v>660</v>
      </c>
      <c r="ZA1" s="3">
        <v>661</v>
      </c>
      <c r="ZB1" s="3">
        <v>662</v>
      </c>
      <c r="ZC1" s="3">
        <v>663</v>
      </c>
      <c r="ZD1" s="3">
        <v>664</v>
      </c>
      <c r="ZE1" s="3">
        <v>665</v>
      </c>
      <c r="ZF1" s="3">
        <v>666</v>
      </c>
      <c r="ZG1" s="3">
        <v>667</v>
      </c>
      <c r="ZH1" s="3">
        <v>668</v>
      </c>
      <c r="ZI1" s="3">
        <v>669</v>
      </c>
      <c r="ZJ1" s="3">
        <v>670</v>
      </c>
      <c r="ZK1" s="3">
        <v>671</v>
      </c>
      <c r="ZL1" s="3">
        <v>672</v>
      </c>
      <c r="ZM1" s="3">
        <v>673</v>
      </c>
      <c r="ZN1" s="3">
        <v>674</v>
      </c>
      <c r="ZO1" s="3">
        <v>675</v>
      </c>
      <c r="ZP1" s="3">
        <v>676</v>
      </c>
      <c r="ZQ1" s="3">
        <v>677</v>
      </c>
      <c r="ZR1" s="3">
        <v>678</v>
      </c>
      <c r="ZS1" s="3">
        <v>679</v>
      </c>
      <c r="ZT1" s="3">
        <v>680</v>
      </c>
      <c r="ZU1" s="3">
        <v>681</v>
      </c>
      <c r="ZV1" s="3">
        <v>682</v>
      </c>
      <c r="ZW1" s="3">
        <v>683</v>
      </c>
      <c r="ZX1" s="3">
        <v>684</v>
      </c>
      <c r="ZY1" s="3">
        <v>685</v>
      </c>
      <c r="ZZ1" s="3">
        <v>686</v>
      </c>
      <c r="AAA1" s="3">
        <v>687</v>
      </c>
      <c r="AAB1" s="3">
        <v>688</v>
      </c>
      <c r="AAC1" s="3">
        <v>689</v>
      </c>
      <c r="AAD1" s="3">
        <v>690</v>
      </c>
      <c r="AAE1" s="3">
        <v>691</v>
      </c>
      <c r="AAF1" s="3">
        <v>692</v>
      </c>
      <c r="AAG1" s="3">
        <v>693</v>
      </c>
      <c r="AAH1" s="3">
        <v>694</v>
      </c>
      <c r="AAI1" s="3">
        <v>695</v>
      </c>
      <c r="AAJ1" s="3">
        <v>696</v>
      </c>
      <c r="AAK1" s="3">
        <v>697</v>
      </c>
      <c r="AAL1" s="3">
        <v>698</v>
      </c>
      <c r="AAM1" s="3">
        <v>699</v>
      </c>
      <c r="AAN1" s="3">
        <v>700</v>
      </c>
      <c r="AAO1" s="3">
        <v>701</v>
      </c>
      <c r="AAP1" s="3">
        <v>702</v>
      </c>
      <c r="AAQ1" s="3">
        <v>703</v>
      </c>
      <c r="AAR1" s="3">
        <v>704</v>
      </c>
      <c r="AAS1" s="3">
        <v>705</v>
      </c>
      <c r="AAT1" s="3">
        <v>706</v>
      </c>
      <c r="AAU1" s="3">
        <v>707</v>
      </c>
      <c r="AAV1" s="3">
        <v>708</v>
      </c>
      <c r="AAW1" s="3">
        <v>709</v>
      </c>
      <c r="AAX1" s="3">
        <v>710</v>
      </c>
      <c r="AAY1" s="3">
        <v>711</v>
      </c>
      <c r="AAZ1" s="3">
        <v>712</v>
      </c>
      <c r="ABA1" s="3">
        <v>713</v>
      </c>
      <c r="ABB1" s="3">
        <v>714</v>
      </c>
      <c r="ABC1" s="3">
        <v>715</v>
      </c>
      <c r="ABD1" s="3">
        <v>716</v>
      </c>
      <c r="ABE1" s="3">
        <v>717</v>
      </c>
      <c r="ABF1" s="3">
        <v>718</v>
      </c>
      <c r="ABG1" s="3">
        <v>719</v>
      </c>
      <c r="ABH1" s="3">
        <v>720</v>
      </c>
      <c r="ABI1" s="3">
        <v>721</v>
      </c>
      <c r="ABJ1" s="3">
        <v>722</v>
      </c>
      <c r="ABK1" s="3">
        <v>723</v>
      </c>
      <c r="ABL1" s="3">
        <v>724</v>
      </c>
      <c r="ABM1" s="3">
        <v>725</v>
      </c>
      <c r="ABN1" s="3">
        <v>726</v>
      </c>
      <c r="ABO1" s="3">
        <v>727</v>
      </c>
      <c r="ABP1" s="3">
        <v>728</v>
      </c>
      <c r="ABQ1" s="3">
        <v>729</v>
      </c>
      <c r="ABR1" s="3">
        <v>730</v>
      </c>
      <c r="ABS1" s="3">
        <v>731</v>
      </c>
      <c r="ABT1" s="3">
        <v>732</v>
      </c>
      <c r="ABU1" s="3">
        <v>733</v>
      </c>
      <c r="ABV1" s="3">
        <v>734</v>
      </c>
      <c r="ABW1" s="3">
        <v>735</v>
      </c>
      <c r="ABX1" s="3">
        <v>736</v>
      </c>
      <c r="ABY1" s="3">
        <v>737</v>
      </c>
      <c r="ABZ1" s="3">
        <v>738</v>
      </c>
      <c r="ACA1" s="3">
        <v>739</v>
      </c>
      <c r="ACB1" s="3">
        <v>740</v>
      </c>
      <c r="ACC1" s="3">
        <v>741</v>
      </c>
      <c r="ACD1" s="3">
        <v>742</v>
      </c>
      <c r="ACE1" s="3">
        <v>743</v>
      </c>
      <c r="ACF1" s="3">
        <v>744</v>
      </c>
      <c r="ACG1" s="3">
        <v>745</v>
      </c>
      <c r="ACH1" s="3">
        <v>746</v>
      </c>
      <c r="ACI1" s="3">
        <v>747</v>
      </c>
      <c r="ACJ1" s="3">
        <v>748</v>
      </c>
      <c r="ACK1" s="3">
        <v>749</v>
      </c>
      <c r="ACL1" s="3">
        <v>750</v>
      </c>
      <c r="ACM1" s="3">
        <v>751</v>
      </c>
      <c r="ACN1" s="3">
        <v>752</v>
      </c>
      <c r="ACO1" s="3">
        <v>753</v>
      </c>
      <c r="ACP1" s="3">
        <v>754</v>
      </c>
      <c r="ACQ1" s="3">
        <v>755</v>
      </c>
      <c r="ACR1" s="3">
        <v>756</v>
      </c>
      <c r="ACS1" s="3">
        <v>757</v>
      </c>
      <c r="ACT1" s="3">
        <v>758</v>
      </c>
      <c r="ACU1" s="3">
        <v>759</v>
      </c>
      <c r="ACV1" s="3">
        <v>760</v>
      </c>
      <c r="ACW1" s="3">
        <v>761</v>
      </c>
      <c r="ACX1" s="3">
        <v>762</v>
      </c>
      <c r="ACY1" s="3">
        <v>763</v>
      </c>
      <c r="ACZ1" s="3">
        <v>764</v>
      </c>
      <c r="ADA1" s="3">
        <v>765</v>
      </c>
      <c r="ADB1" s="3">
        <v>766</v>
      </c>
      <c r="ADC1" s="3">
        <v>767</v>
      </c>
      <c r="ADD1" s="3">
        <v>768</v>
      </c>
      <c r="ADE1" s="3">
        <v>769</v>
      </c>
      <c r="ADF1" s="3">
        <v>770</v>
      </c>
      <c r="ADG1" s="3">
        <v>771</v>
      </c>
      <c r="ADH1" s="3">
        <v>772</v>
      </c>
      <c r="ADI1" s="3">
        <v>773</v>
      </c>
      <c r="ADJ1" s="3">
        <v>774</v>
      </c>
      <c r="ADK1" s="3">
        <v>775</v>
      </c>
      <c r="ADL1" s="3">
        <v>776</v>
      </c>
      <c r="ADM1" s="3">
        <v>777</v>
      </c>
      <c r="ADN1" s="3">
        <v>778</v>
      </c>
      <c r="ADO1" s="3">
        <v>779</v>
      </c>
      <c r="ADP1" s="3">
        <v>780</v>
      </c>
      <c r="ADQ1" s="3">
        <v>781</v>
      </c>
      <c r="ADR1" s="3">
        <v>782</v>
      </c>
      <c r="ADS1" s="3">
        <v>783</v>
      </c>
      <c r="ADT1" s="3">
        <v>784</v>
      </c>
      <c r="ADU1" s="3">
        <v>785</v>
      </c>
      <c r="ADV1" s="3">
        <v>786</v>
      </c>
      <c r="ADW1" s="3">
        <v>787</v>
      </c>
      <c r="ADX1" s="3">
        <v>788</v>
      </c>
      <c r="ADY1" s="3">
        <v>789</v>
      </c>
      <c r="ADZ1" s="3">
        <v>790</v>
      </c>
      <c r="AEA1" s="3">
        <v>791</v>
      </c>
      <c r="AEB1" s="3">
        <v>792</v>
      </c>
      <c r="AEC1" s="3">
        <v>793</v>
      </c>
      <c r="AED1" s="3">
        <v>794</v>
      </c>
      <c r="AEE1" s="3">
        <v>795</v>
      </c>
      <c r="AEF1" s="3">
        <v>796</v>
      </c>
      <c r="AEG1" s="3">
        <v>797</v>
      </c>
      <c r="AEH1" s="3">
        <v>798</v>
      </c>
      <c r="AEI1" s="3">
        <v>799</v>
      </c>
      <c r="AEJ1" s="3">
        <v>800</v>
      </c>
      <c r="AEK1" s="3">
        <v>801</v>
      </c>
      <c r="AEL1" s="3">
        <v>802</v>
      </c>
      <c r="AEM1" s="3">
        <v>803</v>
      </c>
      <c r="AEN1" s="3">
        <v>804</v>
      </c>
      <c r="AEO1" s="3">
        <v>805</v>
      </c>
      <c r="AEP1" s="3">
        <v>806</v>
      </c>
      <c r="AEQ1" s="3">
        <v>807</v>
      </c>
      <c r="AER1" s="3">
        <v>808</v>
      </c>
      <c r="AES1" s="3">
        <v>809</v>
      </c>
      <c r="AET1" s="3">
        <v>810</v>
      </c>
      <c r="AEU1" s="3">
        <v>811</v>
      </c>
      <c r="AEV1" s="3">
        <v>812</v>
      </c>
      <c r="AEW1" s="3">
        <v>813</v>
      </c>
      <c r="AEX1" s="3">
        <v>814</v>
      </c>
      <c r="AEY1" s="3">
        <v>815</v>
      </c>
      <c r="AEZ1" s="3">
        <v>816</v>
      </c>
      <c r="AFA1" s="3">
        <v>817</v>
      </c>
      <c r="AFB1" s="3">
        <v>818</v>
      </c>
      <c r="AFC1" s="3">
        <v>819</v>
      </c>
      <c r="AFD1" s="3">
        <v>820</v>
      </c>
      <c r="AFE1" s="3">
        <v>821</v>
      </c>
      <c r="AFF1" s="3">
        <v>822</v>
      </c>
      <c r="AFG1" s="3">
        <v>823</v>
      </c>
      <c r="AFH1" s="3">
        <v>824</v>
      </c>
      <c r="AFI1" s="3">
        <v>825</v>
      </c>
      <c r="AFJ1" s="3">
        <v>826</v>
      </c>
      <c r="AFK1" s="3">
        <v>827</v>
      </c>
      <c r="AFL1" s="3">
        <v>828</v>
      </c>
      <c r="AFM1" s="3">
        <v>829</v>
      </c>
      <c r="AFN1" s="3">
        <v>830</v>
      </c>
      <c r="AFO1" s="3">
        <v>831</v>
      </c>
      <c r="AFP1" s="3">
        <v>832</v>
      </c>
      <c r="AFQ1" s="3">
        <v>833</v>
      </c>
      <c r="AFR1" s="3">
        <v>834</v>
      </c>
      <c r="AFS1" s="3">
        <v>835</v>
      </c>
      <c r="AFT1" s="3">
        <v>836</v>
      </c>
      <c r="AFU1" s="3">
        <v>837</v>
      </c>
      <c r="AFV1" s="3">
        <v>838</v>
      </c>
      <c r="AFW1" s="3">
        <v>839</v>
      </c>
      <c r="AFX1" s="3">
        <v>840</v>
      </c>
      <c r="AFY1" s="3">
        <v>841</v>
      </c>
      <c r="AFZ1" s="3">
        <v>842</v>
      </c>
      <c r="AGA1" s="3">
        <v>843</v>
      </c>
      <c r="AGB1" s="3">
        <v>844</v>
      </c>
      <c r="AGC1" s="3">
        <v>845</v>
      </c>
      <c r="AGD1" s="3">
        <v>846</v>
      </c>
      <c r="AGE1" s="3">
        <v>847</v>
      </c>
      <c r="AGF1" s="3">
        <v>848</v>
      </c>
      <c r="AGG1" s="3">
        <v>849</v>
      </c>
      <c r="AGH1" s="3">
        <v>850</v>
      </c>
      <c r="AGI1" s="3">
        <v>851</v>
      </c>
      <c r="AGJ1" s="3">
        <v>852</v>
      </c>
      <c r="AGK1" s="3">
        <v>853</v>
      </c>
      <c r="AGL1" s="3">
        <v>854</v>
      </c>
      <c r="AGM1" s="3">
        <v>855</v>
      </c>
      <c r="AGN1" s="3">
        <v>856</v>
      </c>
      <c r="AGO1" s="3">
        <v>857</v>
      </c>
      <c r="AGP1" s="3">
        <v>858</v>
      </c>
      <c r="AGQ1" s="3">
        <v>859</v>
      </c>
      <c r="AGR1" s="3">
        <v>860</v>
      </c>
      <c r="AGS1" s="3">
        <v>861</v>
      </c>
      <c r="AGT1" s="3">
        <v>862</v>
      </c>
      <c r="AGU1" s="3">
        <v>863</v>
      </c>
      <c r="AGV1" s="3">
        <v>864</v>
      </c>
      <c r="AGW1" s="3">
        <v>865</v>
      </c>
      <c r="AGX1" s="3">
        <v>866</v>
      </c>
      <c r="AGY1" s="3">
        <v>867</v>
      </c>
      <c r="AGZ1" s="3">
        <v>868</v>
      </c>
      <c r="AHA1" s="3">
        <v>869</v>
      </c>
      <c r="AHB1" s="3">
        <v>870</v>
      </c>
      <c r="AHC1" s="3">
        <v>871</v>
      </c>
      <c r="AHD1" s="3">
        <v>872</v>
      </c>
      <c r="AHE1" s="3">
        <v>873</v>
      </c>
      <c r="AHF1" s="3">
        <v>874</v>
      </c>
      <c r="AHG1" s="3">
        <v>875</v>
      </c>
      <c r="AHH1" s="3">
        <v>876</v>
      </c>
      <c r="AHI1" s="3">
        <v>877</v>
      </c>
      <c r="AHJ1" s="3">
        <v>878</v>
      </c>
      <c r="AHK1" s="3">
        <v>879</v>
      </c>
      <c r="AHL1" s="3">
        <v>880</v>
      </c>
      <c r="AHM1" s="3">
        <v>881</v>
      </c>
      <c r="AHN1" s="3">
        <v>882</v>
      </c>
      <c r="AHO1" s="3">
        <v>883</v>
      </c>
      <c r="AHP1" s="3">
        <v>884</v>
      </c>
      <c r="AHQ1" s="3">
        <v>885</v>
      </c>
      <c r="AHR1" s="3">
        <v>886</v>
      </c>
      <c r="AHS1" s="3">
        <v>887</v>
      </c>
      <c r="AHT1" s="3">
        <v>888</v>
      </c>
      <c r="AHU1" s="3">
        <v>889</v>
      </c>
      <c r="AHV1" s="3">
        <v>890</v>
      </c>
      <c r="AHW1" s="3">
        <v>891</v>
      </c>
      <c r="AHX1" s="3">
        <v>892</v>
      </c>
      <c r="AHY1" s="3">
        <v>893</v>
      </c>
      <c r="AHZ1" s="3">
        <v>894</v>
      </c>
      <c r="AIA1" s="3">
        <v>895</v>
      </c>
      <c r="AIB1" s="3">
        <v>896</v>
      </c>
      <c r="AIC1" s="3">
        <v>897</v>
      </c>
      <c r="AID1" s="3">
        <v>898</v>
      </c>
      <c r="AIE1" s="3">
        <v>899</v>
      </c>
      <c r="AIF1" s="3">
        <v>900</v>
      </c>
      <c r="AIG1" s="3">
        <v>901</v>
      </c>
      <c r="AIH1" s="3">
        <v>902</v>
      </c>
      <c r="AII1" s="3">
        <v>903</v>
      </c>
      <c r="AIJ1" s="3">
        <v>904</v>
      </c>
      <c r="AIK1" s="3">
        <v>905</v>
      </c>
      <c r="AIL1" s="3">
        <v>906</v>
      </c>
      <c r="AIM1" s="3">
        <v>907</v>
      </c>
      <c r="AIN1" s="3">
        <v>908</v>
      </c>
      <c r="AIO1" s="3">
        <v>909</v>
      </c>
      <c r="AIP1" s="3">
        <v>910</v>
      </c>
      <c r="AIQ1" s="3">
        <v>911</v>
      </c>
      <c r="AIR1" s="3">
        <v>912</v>
      </c>
      <c r="AIS1" s="3">
        <v>913</v>
      </c>
      <c r="AIT1" s="3">
        <v>914</v>
      </c>
      <c r="AIU1" s="3">
        <v>915</v>
      </c>
      <c r="AIV1" s="3">
        <v>916</v>
      </c>
      <c r="AIW1" s="3">
        <v>917</v>
      </c>
      <c r="AIX1" s="3">
        <v>918</v>
      </c>
      <c r="AIY1" s="3">
        <v>919</v>
      </c>
      <c r="AIZ1" s="3">
        <v>920</v>
      </c>
      <c r="AJA1" s="3">
        <v>921</v>
      </c>
      <c r="AJB1" s="3">
        <v>922</v>
      </c>
      <c r="AJC1" s="3">
        <v>923</v>
      </c>
      <c r="AJD1" s="3">
        <v>924</v>
      </c>
      <c r="AJE1" s="3">
        <v>925</v>
      </c>
      <c r="AJF1" s="3">
        <v>926</v>
      </c>
      <c r="AJG1" s="3">
        <v>927</v>
      </c>
      <c r="AJH1" s="3">
        <v>928</v>
      </c>
      <c r="AJI1" s="3">
        <v>929</v>
      </c>
      <c r="AJJ1" s="3">
        <v>930</v>
      </c>
      <c r="AJK1" s="3">
        <v>931</v>
      </c>
      <c r="AJL1" s="3">
        <v>932</v>
      </c>
      <c r="AJM1" s="3">
        <v>933</v>
      </c>
      <c r="AJN1" s="3">
        <v>934</v>
      </c>
      <c r="AJO1" s="3">
        <v>935</v>
      </c>
      <c r="AJP1" s="3">
        <v>936</v>
      </c>
      <c r="AJQ1" s="3">
        <v>937</v>
      </c>
      <c r="AJR1" s="3">
        <v>938</v>
      </c>
      <c r="AJS1" s="3">
        <v>939</v>
      </c>
      <c r="AJT1" s="3">
        <v>940</v>
      </c>
      <c r="AJU1" s="3">
        <v>941</v>
      </c>
      <c r="AJV1" s="3">
        <v>942</v>
      </c>
      <c r="AJW1" s="3">
        <v>943</v>
      </c>
      <c r="AJX1" s="3">
        <v>944</v>
      </c>
      <c r="AJY1" s="3">
        <v>945</v>
      </c>
      <c r="AJZ1" s="3">
        <v>946</v>
      </c>
      <c r="AKA1" s="3">
        <v>947</v>
      </c>
      <c r="AKB1" s="3">
        <v>948</v>
      </c>
      <c r="AKC1" s="3">
        <v>949</v>
      </c>
      <c r="AKD1" s="3">
        <v>950</v>
      </c>
      <c r="AKE1" s="3">
        <v>951</v>
      </c>
      <c r="AKF1" s="3">
        <v>952</v>
      </c>
      <c r="AKG1" s="3">
        <v>953</v>
      </c>
      <c r="AKH1" s="3">
        <v>954</v>
      </c>
      <c r="AKI1" s="3">
        <v>955</v>
      </c>
      <c r="AKJ1" s="3">
        <v>956</v>
      </c>
      <c r="AKK1" s="3">
        <v>957</v>
      </c>
      <c r="AKL1" s="3">
        <v>958</v>
      </c>
      <c r="AKM1" s="3">
        <v>959</v>
      </c>
      <c r="AKN1" s="3">
        <v>960</v>
      </c>
      <c r="AKO1" s="3">
        <v>961</v>
      </c>
      <c r="AKP1" s="3">
        <v>962</v>
      </c>
      <c r="AKQ1" s="3">
        <v>963</v>
      </c>
      <c r="AKR1" s="3">
        <v>964</v>
      </c>
      <c r="AKS1" s="3">
        <v>965</v>
      </c>
      <c r="AKT1" s="3">
        <v>966</v>
      </c>
      <c r="AKU1" s="3">
        <v>967</v>
      </c>
      <c r="AKV1" s="3">
        <v>968</v>
      </c>
      <c r="AKW1" s="3">
        <v>969</v>
      </c>
      <c r="AKX1" s="3">
        <v>970</v>
      </c>
      <c r="AKY1" s="3">
        <v>971</v>
      </c>
      <c r="AKZ1" s="3">
        <v>972</v>
      </c>
      <c r="ALA1" s="3">
        <v>973</v>
      </c>
      <c r="ALB1" s="3">
        <v>974</v>
      </c>
      <c r="ALC1" s="3">
        <v>975</v>
      </c>
      <c r="ALD1" s="3">
        <v>976</v>
      </c>
      <c r="ALE1" s="3">
        <v>977</v>
      </c>
      <c r="ALF1" s="3">
        <v>978</v>
      </c>
      <c r="ALG1" s="3">
        <v>979</v>
      </c>
      <c r="ALH1" s="3">
        <v>980</v>
      </c>
      <c r="ALI1" s="3">
        <v>981</v>
      </c>
      <c r="ALJ1" s="3">
        <v>982</v>
      </c>
      <c r="ALK1" s="3">
        <v>983</v>
      </c>
      <c r="ALL1" s="3">
        <v>984</v>
      </c>
      <c r="ALM1" s="3">
        <v>985</v>
      </c>
      <c r="ALN1" s="3">
        <v>986</v>
      </c>
      <c r="ALO1" s="3">
        <v>987</v>
      </c>
      <c r="ALP1" s="3">
        <v>988</v>
      </c>
      <c r="ALQ1" s="3">
        <v>989</v>
      </c>
      <c r="ALR1" s="3">
        <v>990</v>
      </c>
      <c r="ALS1" s="3">
        <v>991</v>
      </c>
      <c r="ALT1" s="3">
        <v>992</v>
      </c>
      <c r="ALU1" s="3">
        <v>993</v>
      </c>
      <c r="ALV1" s="3">
        <v>994</v>
      </c>
      <c r="ALW1" s="3">
        <v>995</v>
      </c>
      <c r="ALX1" s="3">
        <v>996</v>
      </c>
      <c r="ALY1" s="3">
        <v>997</v>
      </c>
      <c r="ALZ1" s="3">
        <v>998</v>
      </c>
      <c r="AMA1" s="3">
        <v>999</v>
      </c>
      <c r="AMB1" s="7"/>
      <c r="AMC1" s="7"/>
      <c r="AMD1" s="7"/>
      <c r="AME1" s="7"/>
      <c r="AMF1" s="7"/>
      <c r="AMG1" s="7"/>
      <c r="AMH1" s="7"/>
      <c r="AMI1" s="7"/>
      <c r="AMJ1" s="7"/>
      <c r="AMK1" s="7"/>
      <c r="AML1" s="7"/>
      <c r="AMM1" s="7"/>
      <c r="AMN1" s="7"/>
    </row>
    <row r="2" spans="2:1028" s="8" customFormat="1">
      <c r="P2" s="4"/>
      <c r="Q2" s="4" t="str">
        <f t="shared" ref="Q2:CB2" si="0">VLOOKUP(Q1:AMA1,$B$8:$F$1006,5)</f>
        <v>ŞAKİR 1</v>
      </c>
      <c r="R2" s="4" t="str">
        <f t="shared" si="0"/>
        <v>ŞAKİR2</v>
      </c>
      <c r="S2" s="4" t="str">
        <f t="shared" si="0"/>
        <v>ŞAKİR 3</v>
      </c>
      <c r="T2" s="4" t="str">
        <f t="shared" si="0"/>
        <v>ŞAKİR 4</v>
      </c>
      <c r="U2" s="4" t="str">
        <f t="shared" si="0"/>
        <v>ŞAKİR 5</v>
      </c>
      <c r="V2" s="4" t="str">
        <f t="shared" si="0"/>
        <v>ŞAKİR 6</v>
      </c>
      <c r="W2" s="4" t="str">
        <f t="shared" si="0"/>
        <v>ŞAKİR 7</v>
      </c>
      <c r="X2" s="4" t="str">
        <f t="shared" si="0"/>
        <v>ŞAKİR 8</v>
      </c>
      <c r="Y2" s="4" t="str">
        <f t="shared" si="0"/>
        <v>ŞAKİR 9</v>
      </c>
      <c r="Z2" s="4" t="str">
        <f t="shared" si="0"/>
        <v>ŞAKİR 10</v>
      </c>
      <c r="AA2" s="4" t="str">
        <f t="shared" si="0"/>
        <v>ŞAKİR 11</v>
      </c>
      <c r="AB2" s="4" t="str">
        <f t="shared" si="0"/>
        <v>ŞAKİR 12</v>
      </c>
      <c r="AC2" s="4" t="str">
        <f t="shared" si="0"/>
        <v>ŞAKİR 13</v>
      </c>
      <c r="AD2" s="4" t="str">
        <f t="shared" si="0"/>
        <v>ŞAKİR 14</v>
      </c>
      <c r="AE2" s="4" t="str">
        <f t="shared" si="0"/>
        <v>ŞAKİR 15</v>
      </c>
      <c r="AF2" s="4" t="str">
        <f t="shared" si="0"/>
        <v>ŞAKİR 16</v>
      </c>
      <c r="AG2" s="4" t="str">
        <f t="shared" si="0"/>
        <v>ŞAKİR 17</v>
      </c>
      <c r="AH2" s="4" t="str">
        <f t="shared" si="0"/>
        <v>ŞAKİR 18</v>
      </c>
      <c r="AI2" s="4" t="str">
        <f t="shared" si="0"/>
        <v>ŞAKİR 19</v>
      </c>
      <c r="AJ2" s="4" t="str">
        <f t="shared" si="0"/>
        <v>ŞAKİR 20</v>
      </c>
      <c r="AK2" s="4" t="str">
        <f t="shared" si="0"/>
        <v>ŞAKİR 21</v>
      </c>
      <c r="AL2" s="4" t="str">
        <f t="shared" si="0"/>
        <v>ŞAKİR 22</v>
      </c>
      <c r="AM2" s="4" t="str">
        <f t="shared" si="0"/>
        <v>ŞAKİR 23</v>
      </c>
      <c r="AN2" s="4" t="str">
        <f t="shared" si="0"/>
        <v>ŞAKİR 24</v>
      </c>
      <c r="AO2" s="4" t="str">
        <f t="shared" si="0"/>
        <v>ŞAKİR 25</v>
      </c>
      <c r="AP2" s="4" t="str">
        <f t="shared" si="0"/>
        <v>ŞAKİR 26</v>
      </c>
      <c r="AQ2" s="4" t="str">
        <f t="shared" si="0"/>
        <v>ŞAKİR 27</v>
      </c>
      <c r="AR2" s="4" t="str">
        <f t="shared" si="0"/>
        <v>ŞAKİR 28</v>
      </c>
      <c r="AS2" s="4" t="str">
        <f t="shared" si="0"/>
        <v>ŞAKİR 29</v>
      </c>
      <c r="AT2" s="4" t="str">
        <f t="shared" si="0"/>
        <v>ŞAKİR 30</v>
      </c>
      <c r="AU2" s="4" t="str">
        <f t="shared" si="0"/>
        <v>ŞAKİR 31</v>
      </c>
      <c r="AV2" s="4" t="str">
        <f t="shared" si="0"/>
        <v>ŞAKİR 32</v>
      </c>
      <c r="AW2" s="4" t="str">
        <f t="shared" si="0"/>
        <v>ŞAKİR 33</v>
      </c>
      <c r="AX2" s="4" t="str">
        <f t="shared" si="0"/>
        <v>ŞAKİR 34</v>
      </c>
      <c r="AY2" s="4" t="str">
        <f t="shared" si="0"/>
        <v>ŞAKİR 35</v>
      </c>
      <c r="AZ2" s="4" t="str">
        <f t="shared" si="0"/>
        <v>ŞAKİR 36</v>
      </c>
      <c r="BA2" s="4" t="str">
        <f t="shared" si="0"/>
        <v>ŞAKİR 37</v>
      </c>
      <c r="BB2" s="4" t="str">
        <f t="shared" si="0"/>
        <v>ŞAKİR 38</v>
      </c>
      <c r="BC2" s="4" t="str">
        <f t="shared" si="0"/>
        <v>ŞAKİR 39</v>
      </c>
      <c r="BD2" s="4" t="str">
        <f t="shared" si="0"/>
        <v>ŞAKİR 40</v>
      </c>
      <c r="BE2" s="4" t="str">
        <f t="shared" si="0"/>
        <v>ŞAKİR 41</v>
      </c>
      <c r="BF2" s="4" t="str">
        <f t="shared" si="0"/>
        <v>ŞAKİR 42</v>
      </c>
      <c r="BG2" s="4" t="str">
        <f t="shared" si="0"/>
        <v>ŞAKİR 43</v>
      </c>
      <c r="BH2" s="4" t="str">
        <f t="shared" si="0"/>
        <v>ŞAKİR 44</v>
      </c>
      <c r="BI2" s="4" t="str">
        <f t="shared" si="0"/>
        <v>ŞAKİR 45</v>
      </c>
      <c r="BJ2" s="4" t="str">
        <f t="shared" si="0"/>
        <v>ŞAKİR 46</v>
      </c>
      <c r="BK2" s="4" t="str">
        <f t="shared" si="0"/>
        <v>ŞAKİR 47</v>
      </c>
      <c r="BL2" s="4" t="str">
        <f t="shared" si="0"/>
        <v>ŞAKİR 48</v>
      </c>
      <c r="BM2" s="4" t="str">
        <f t="shared" si="0"/>
        <v>ŞAKİR 49</v>
      </c>
      <c r="BN2" s="4" t="str">
        <f t="shared" si="0"/>
        <v>ŞAKİR 50</v>
      </c>
      <c r="BO2" s="4" t="str">
        <f t="shared" si="0"/>
        <v>ŞAKİR 51</v>
      </c>
      <c r="BP2" s="4" t="str">
        <f t="shared" si="0"/>
        <v>ŞAKİR 52</v>
      </c>
      <c r="BQ2" s="4" t="str">
        <f t="shared" si="0"/>
        <v>ŞAKİR 53</v>
      </c>
      <c r="BR2" s="4" t="str">
        <f t="shared" si="0"/>
        <v>ŞAKİR 54</v>
      </c>
      <c r="BS2" s="4" t="str">
        <f t="shared" si="0"/>
        <v>ŞAKİR 55</v>
      </c>
      <c r="BT2" s="4" t="str">
        <f t="shared" si="0"/>
        <v>ŞAKİR 56</v>
      </c>
      <c r="BU2" s="4" t="str">
        <f t="shared" si="0"/>
        <v>ŞAKİR 57</v>
      </c>
      <c r="BV2" s="4" t="str">
        <f t="shared" si="0"/>
        <v>ŞAKİR 58</v>
      </c>
      <c r="BW2" s="4" t="str">
        <f t="shared" si="0"/>
        <v>ŞAKİR 59</v>
      </c>
      <c r="BX2" s="4" t="str">
        <f t="shared" si="0"/>
        <v>ŞAKİR 60</v>
      </c>
      <c r="BY2" s="4" t="str">
        <f t="shared" si="0"/>
        <v>ŞAKİR 61</v>
      </c>
      <c r="BZ2" s="4" t="str">
        <f t="shared" si="0"/>
        <v>ŞAKİR 62</v>
      </c>
      <c r="CA2" s="4" t="str">
        <f t="shared" si="0"/>
        <v>ŞAKİR 63</v>
      </c>
      <c r="CB2" s="4" t="str">
        <f t="shared" si="0"/>
        <v>ŞAKİR 64</v>
      </c>
      <c r="CC2" s="4" t="str">
        <f t="shared" ref="CC2:EN2" si="1">VLOOKUP(CC1:AOM1,$B$8:$F$1006,5)</f>
        <v>ŞAKİR 65</v>
      </c>
      <c r="CD2" s="4" t="str">
        <f t="shared" si="1"/>
        <v>ŞAKİR 66</v>
      </c>
      <c r="CE2" s="4" t="str">
        <f t="shared" si="1"/>
        <v>ŞAKİR 67</v>
      </c>
      <c r="CF2" s="4" t="str">
        <f t="shared" si="1"/>
        <v>ŞAKİR 68</v>
      </c>
      <c r="CG2" s="4" t="str">
        <f t="shared" si="1"/>
        <v>ŞAKİR 69</v>
      </c>
      <c r="CH2" s="4" t="str">
        <f t="shared" si="1"/>
        <v>ŞAKİR 70</v>
      </c>
      <c r="CI2" s="4" t="str">
        <f t="shared" si="1"/>
        <v>ŞAKİR 71</v>
      </c>
      <c r="CJ2" s="4" t="str">
        <f t="shared" si="1"/>
        <v>ŞAKİR 72</v>
      </c>
      <c r="CK2" s="4" t="str">
        <f t="shared" si="1"/>
        <v>ŞAKİR 73</v>
      </c>
      <c r="CL2" s="4" t="str">
        <f t="shared" si="1"/>
        <v>ŞAKİR 74</v>
      </c>
      <c r="CM2" s="4" t="str">
        <f t="shared" si="1"/>
        <v>ŞAKİR 75</v>
      </c>
      <c r="CN2" s="4" t="str">
        <f t="shared" si="1"/>
        <v>ŞAKİR 76</v>
      </c>
      <c r="CO2" s="4" t="str">
        <f t="shared" si="1"/>
        <v>ŞAKİR 77</v>
      </c>
      <c r="CP2" s="4" t="str">
        <f t="shared" si="1"/>
        <v>ŞAKİR 78</v>
      </c>
      <c r="CQ2" s="4" t="str">
        <f t="shared" si="1"/>
        <v>ŞAKİR 79</v>
      </c>
      <c r="CR2" s="4" t="str">
        <f t="shared" si="1"/>
        <v>ŞAKİR 80</v>
      </c>
      <c r="CS2" s="4" t="str">
        <f t="shared" si="1"/>
        <v>ŞAKİR 81</v>
      </c>
      <c r="CT2" s="4" t="str">
        <f t="shared" si="1"/>
        <v>ŞAKİR 82</v>
      </c>
      <c r="CU2" s="4" t="str">
        <f t="shared" si="1"/>
        <v>ŞAKİR 83</v>
      </c>
      <c r="CV2" s="4" t="str">
        <f t="shared" si="1"/>
        <v>ŞAKİR 84</v>
      </c>
      <c r="CW2" s="4" t="str">
        <f t="shared" si="1"/>
        <v>ŞAKİR 85</v>
      </c>
      <c r="CX2" s="4" t="str">
        <f t="shared" si="1"/>
        <v>ŞAKİR 86</v>
      </c>
      <c r="CY2" s="4" t="str">
        <f t="shared" si="1"/>
        <v>ŞAKİR 87</v>
      </c>
      <c r="CZ2" s="4" t="str">
        <f t="shared" si="1"/>
        <v>ŞAKİR 88</v>
      </c>
      <c r="DA2" s="4" t="str">
        <f t="shared" si="1"/>
        <v>ŞAKİR 89</v>
      </c>
      <c r="DB2" s="4" t="str">
        <f t="shared" si="1"/>
        <v>ŞAKİR 90</v>
      </c>
      <c r="DC2" s="4" t="str">
        <f t="shared" si="1"/>
        <v>ŞAKİR 91</v>
      </c>
      <c r="DD2" s="4" t="str">
        <f t="shared" si="1"/>
        <v>ŞAKİR 92</v>
      </c>
      <c r="DE2" s="4" t="str">
        <f t="shared" si="1"/>
        <v>ŞAKİR 93</v>
      </c>
      <c r="DF2" s="4" t="str">
        <f t="shared" si="1"/>
        <v>ŞAKİR 94</v>
      </c>
      <c r="DG2" s="4" t="str">
        <f t="shared" si="1"/>
        <v>ŞAKİR 95</v>
      </c>
      <c r="DH2" s="4" t="str">
        <f t="shared" si="1"/>
        <v>ŞAKİR 96</v>
      </c>
      <c r="DI2" s="4" t="str">
        <f t="shared" si="1"/>
        <v>ŞAKİR 97</v>
      </c>
      <c r="DJ2" s="4" t="str">
        <f t="shared" si="1"/>
        <v>ŞAKİR 98</v>
      </c>
      <c r="DK2" s="4" t="str">
        <f t="shared" si="1"/>
        <v>ŞAKİR 99</v>
      </c>
      <c r="DL2" s="4" t="str">
        <f t="shared" si="1"/>
        <v>ŞAKİR 100</v>
      </c>
      <c r="DM2" s="4" t="str">
        <f t="shared" si="1"/>
        <v>ŞAKİR 101</v>
      </c>
      <c r="DN2" s="4" t="str">
        <f t="shared" si="1"/>
        <v>ŞAKİR 102</v>
      </c>
      <c r="DO2" s="4" t="str">
        <f t="shared" si="1"/>
        <v>ŞAKİR 103</v>
      </c>
      <c r="DP2" s="4" t="str">
        <f t="shared" si="1"/>
        <v>ŞAKİR 104</v>
      </c>
      <c r="DQ2" s="4" t="str">
        <f t="shared" si="1"/>
        <v>ŞAKİR 105</v>
      </c>
      <c r="DR2" s="4" t="str">
        <f t="shared" si="1"/>
        <v>ŞAKİR 106</v>
      </c>
      <c r="DS2" s="4" t="str">
        <f t="shared" si="1"/>
        <v>ŞAKİR 107</v>
      </c>
      <c r="DT2" s="4" t="str">
        <f t="shared" si="1"/>
        <v>ŞAKİR 108</v>
      </c>
      <c r="DU2" s="4" t="str">
        <f t="shared" si="1"/>
        <v>ŞAKİR 109</v>
      </c>
      <c r="DV2" s="4" t="str">
        <f t="shared" si="1"/>
        <v>ŞAKİR 110</v>
      </c>
      <c r="DW2" s="4" t="str">
        <f t="shared" si="1"/>
        <v>ŞAKİR 111</v>
      </c>
      <c r="DX2" s="4" t="str">
        <f t="shared" si="1"/>
        <v>ŞAKİR 112</v>
      </c>
      <c r="DY2" s="4" t="str">
        <f t="shared" si="1"/>
        <v>ŞAKİR 113</v>
      </c>
      <c r="DZ2" s="4" t="str">
        <f t="shared" si="1"/>
        <v>ŞAKİR 114</v>
      </c>
      <c r="EA2" s="4" t="str">
        <f t="shared" si="1"/>
        <v>ŞAKİR 115</v>
      </c>
      <c r="EB2" s="4" t="str">
        <f t="shared" si="1"/>
        <v>ŞAKİR 116</v>
      </c>
      <c r="EC2" s="4" t="str">
        <f t="shared" si="1"/>
        <v>ŞAKİR 117</v>
      </c>
      <c r="ED2" s="4" t="str">
        <f t="shared" si="1"/>
        <v>ŞAKİR 118</v>
      </c>
      <c r="EE2" s="4" t="str">
        <f t="shared" si="1"/>
        <v>ŞAKİR 119</v>
      </c>
      <c r="EF2" s="4" t="str">
        <f t="shared" si="1"/>
        <v>ŞAKİR 120</v>
      </c>
      <c r="EG2" s="4" t="str">
        <f t="shared" si="1"/>
        <v>ŞAKİR 121</v>
      </c>
      <c r="EH2" s="4" t="str">
        <f t="shared" si="1"/>
        <v>ŞAKİR 122</v>
      </c>
      <c r="EI2" s="4" t="str">
        <f t="shared" si="1"/>
        <v>ŞAKİR 123</v>
      </c>
      <c r="EJ2" s="4" t="str">
        <f t="shared" si="1"/>
        <v>ŞAKİR 124</v>
      </c>
      <c r="EK2" s="4" t="str">
        <f t="shared" si="1"/>
        <v>ŞAKİR 125</v>
      </c>
      <c r="EL2" s="4" t="str">
        <f t="shared" si="1"/>
        <v>ŞAKİR 126</v>
      </c>
      <c r="EM2" s="4" t="str">
        <f t="shared" si="1"/>
        <v>ŞAKİR 127</v>
      </c>
      <c r="EN2" s="4" t="str">
        <f t="shared" si="1"/>
        <v>ŞAKİR 128</v>
      </c>
      <c r="EO2" s="4" t="str">
        <f t="shared" ref="EO2:GZ2" si="2">VLOOKUP(EO1:AQY1,$B$8:$F$1006,5)</f>
        <v>ŞAKİR 129</v>
      </c>
      <c r="EP2" s="4" t="str">
        <f t="shared" si="2"/>
        <v>ŞAKİR 130</v>
      </c>
      <c r="EQ2" s="4" t="str">
        <f t="shared" si="2"/>
        <v>ŞAKİR 131</v>
      </c>
      <c r="ER2" s="4" t="str">
        <f t="shared" si="2"/>
        <v>ŞAKİR 132</v>
      </c>
      <c r="ES2" s="4" t="str">
        <f t="shared" si="2"/>
        <v>ŞAKİR 133</v>
      </c>
      <c r="ET2" s="4" t="str">
        <f t="shared" si="2"/>
        <v>ŞAKİR 134</v>
      </c>
      <c r="EU2" s="4" t="str">
        <f t="shared" si="2"/>
        <v>ŞAKİR 135</v>
      </c>
      <c r="EV2" s="4" t="str">
        <f t="shared" si="2"/>
        <v>ŞAKİR 136</v>
      </c>
      <c r="EW2" s="4" t="str">
        <f t="shared" si="2"/>
        <v>ŞAKİR 137</v>
      </c>
      <c r="EX2" s="4" t="str">
        <f t="shared" si="2"/>
        <v>ŞAKİR 138</v>
      </c>
      <c r="EY2" s="4" t="str">
        <f t="shared" si="2"/>
        <v>ŞAKİR 139</v>
      </c>
      <c r="EZ2" s="4" t="str">
        <f t="shared" si="2"/>
        <v>ŞAKİR 140</v>
      </c>
      <c r="FA2" s="4" t="str">
        <f t="shared" si="2"/>
        <v>ŞAKİR 141</v>
      </c>
      <c r="FB2" s="4" t="str">
        <f t="shared" si="2"/>
        <v>ŞAKİR 142</v>
      </c>
      <c r="FC2" s="4" t="str">
        <f t="shared" si="2"/>
        <v>ŞAKİR 143</v>
      </c>
      <c r="FD2" s="4" t="str">
        <f t="shared" si="2"/>
        <v>ŞAKİR 144</v>
      </c>
      <c r="FE2" s="4" t="str">
        <f t="shared" si="2"/>
        <v>ŞAKİR 145</v>
      </c>
      <c r="FF2" s="4" t="str">
        <f t="shared" si="2"/>
        <v>ŞAKİR 146</v>
      </c>
      <c r="FG2" s="4" t="str">
        <f t="shared" si="2"/>
        <v>ŞAKİR 147</v>
      </c>
      <c r="FH2" s="4" t="str">
        <f t="shared" si="2"/>
        <v>ŞAKİR 148</v>
      </c>
      <c r="FI2" s="4" t="str">
        <f t="shared" si="2"/>
        <v>ŞAKİR 149</v>
      </c>
      <c r="FJ2" s="4" t="str">
        <f t="shared" si="2"/>
        <v>ŞAKİR 150</v>
      </c>
      <c r="FK2" s="4" t="str">
        <f t="shared" si="2"/>
        <v>ŞAKİR 151</v>
      </c>
      <c r="FL2" s="4" t="str">
        <f t="shared" si="2"/>
        <v>ŞAKİR 152</v>
      </c>
      <c r="FM2" s="4" t="str">
        <f t="shared" si="2"/>
        <v>ŞAKİR 153</v>
      </c>
      <c r="FN2" s="4" t="str">
        <f t="shared" si="2"/>
        <v>ŞAKİR 154</v>
      </c>
      <c r="FO2" s="4" t="str">
        <f t="shared" si="2"/>
        <v>ŞAKİR 155</v>
      </c>
      <c r="FP2" s="4" t="str">
        <f t="shared" si="2"/>
        <v>ŞAKİR 156</v>
      </c>
      <c r="FQ2" s="4" t="str">
        <f t="shared" si="2"/>
        <v>ŞAKİR 157</v>
      </c>
      <c r="FR2" s="4" t="str">
        <f t="shared" si="2"/>
        <v>ŞAKİR 158</v>
      </c>
      <c r="FS2" s="4" t="str">
        <f t="shared" si="2"/>
        <v>ŞAKİR 159</v>
      </c>
      <c r="FT2" s="4" t="str">
        <f t="shared" si="2"/>
        <v>ŞAKİR 160</v>
      </c>
      <c r="FU2" s="4" t="str">
        <f t="shared" si="2"/>
        <v>ŞAKİR 161</v>
      </c>
      <c r="FV2" s="4" t="str">
        <f t="shared" si="2"/>
        <v>ŞAKİR 162</v>
      </c>
      <c r="FW2" s="4" t="str">
        <f t="shared" si="2"/>
        <v>ŞAKİR 163</v>
      </c>
      <c r="FX2" s="4" t="str">
        <f t="shared" si="2"/>
        <v>ŞAKİR 164</v>
      </c>
      <c r="FY2" s="4" t="str">
        <f t="shared" si="2"/>
        <v>ŞAKİR 165</v>
      </c>
      <c r="FZ2" s="4" t="str">
        <f t="shared" si="2"/>
        <v>ŞAKİR 166</v>
      </c>
      <c r="GA2" s="4" t="str">
        <f t="shared" si="2"/>
        <v>ŞAKİR 167</v>
      </c>
      <c r="GB2" s="4" t="str">
        <f t="shared" si="2"/>
        <v>ŞAKİR 168</v>
      </c>
      <c r="GC2" s="4" t="str">
        <f t="shared" si="2"/>
        <v>ŞAKİR 169</v>
      </c>
      <c r="GD2" s="4" t="str">
        <f t="shared" si="2"/>
        <v>ŞAKİR 170</v>
      </c>
      <c r="GE2" s="4" t="str">
        <f t="shared" si="2"/>
        <v>ŞAKİR 171</v>
      </c>
      <c r="GF2" s="4" t="str">
        <f t="shared" si="2"/>
        <v>ŞAKİR 172</v>
      </c>
      <c r="GG2" s="4" t="str">
        <f t="shared" si="2"/>
        <v>ŞAKİR 173</v>
      </c>
      <c r="GH2" s="4" t="str">
        <f t="shared" si="2"/>
        <v>ŞAKİR 174</v>
      </c>
      <c r="GI2" s="4" t="str">
        <f t="shared" si="2"/>
        <v>ŞAKİR 175</v>
      </c>
      <c r="GJ2" s="4" t="str">
        <f t="shared" si="2"/>
        <v>ŞAKİR 176</v>
      </c>
      <c r="GK2" s="4" t="str">
        <f t="shared" si="2"/>
        <v>ŞAKİR 177</v>
      </c>
      <c r="GL2" s="4" t="str">
        <f t="shared" si="2"/>
        <v>ŞAKİR 178</v>
      </c>
      <c r="GM2" s="4" t="str">
        <f t="shared" si="2"/>
        <v>ŞAKİR 179</v>
      </c>
      <c r="GN2" s="4" t="str">
        <f t="shared" si="2"/>
        <v>ŞAKİR 180</v>
      </c>
      <c r="GO2" s="4" t="str">
        <f t="shared" si="2"/>
        <v>ŞAKİR 181</v>
      </c>
      <c r="GP2" s="4" t="str">
        <f t="shared" si="2"/>
        <v>ŞAKİR 182</v>
      </c>
      <c r="GQ2" s="4" t="str">
        <f t="shared" si="2"/>
        <v>ŞAKİR 183</v>
      </c>
      <c r="GR2" s="4" t="str">
        <f t="shared" si="2"/>
        <v>ŞAKİR 184</v>
      </c>
      <c r="GS2" s="4" t="str">
        <f t="shared" si="2"/>
        <v>ŞAKİR 185</v>
      </c>
      <c r="GT2" s="4" t="str">
        <f t="shared" si="2"/>
        <v>ŞAKİR 186</v>
      </c>
      <c r="GU2" s="4" t="str">
        <f t="shared" si="2"/>
        <v>ŞAKİR 187</v>
      </c>
      <c r="GV2" s="4" t="str">
        <f t="shared" si="2"/>
        <v>ŞAKİR 188</v>
      </c>
      <c r="GW2" s="4" t="str">
        <f t="shared" si="2"/>
        <v>ŞAKİR 189</v>
      </c>
      <c r="GX2" s="4" t="str">
        <f t="shared" si="2"/>
        <v>ŞAKİR 190</v>
      </c>
      <c r="GY2" s="4" t="str">
        <f t="shared" si="2"/>
        <v>ŞAKİR 191</v>
      </c>
      <c r="GZ2" s="4" t="str">
        <f t="shared" si="2"/>
        <v>ŞAKİR 192</v>
      </c>
      <c r="HA2" s="4" t="str">
        <f t="shared" ref="HA2:JL2" si="3">VLOOKUP(HA1:ATK1,$B$8:$F$1006,5)</f>
        <v>ŞAKİR 193</v>
      </c>
      <c r="HB2" s="4" t="str">
        <f t="shared" si="3"/>
        <v>ŞAKİR 194</v>
      </c>
      <c r="HC2" s="4" t="str">
        <f t="shared" si="3"/>
        <v>ŞAKİR 195</v>
      </c>
      <c r="HD2" s="4" t="str">
        <f t="shared" si="3"/>
        <v>ŞAKİR 196</v>
      </c>
      <c r="HE2" s="4" t="str">
        <f t="shared" si="3"/>
        <v>ŞAKİR 197</v>
      </c>
      <c r="HF2" s="4" t="str">
        <f t="shared" si="3"/>
        <v>ŞAKİR 198</v>
      </c>
      <c r="HG2" s="4" t="str">
        <f t="shared" si="3"/>
        <v>ŞAKİR 199</v>
      </c>
      <c r="HH2" s="4" t="str">
        <f t="shared" si="3"/>
        <v>ŞAKİR 200</v>
      </c>
      <c r="HI2" s="4" t="str">
        <f t="shared" si="3"/>
        <v>ŞAKİR 201</v>
      </c>
      <c r="HJ2" s="4" t="str">
        <f t="shared" si="3"/>
        <v>ŞAKİR 202</v>
      </c>
      <c r="HK2" s="4" t="str">
        <f t="shared" si="3"/>
        <v>ŞAKİR 203</v>
      </c>
      <c r="HL2" s="4" t="str">
        <f t="shared" si="3"/>
        <v>ŞAKİR 204</v>
      </c>
      <c r="HM2" s="4" t="str">
        <f t="shared" si="3"/>
        <v>ŞAKİR 205</v>
      </c>
      <c r="HN2" s="4" t="str">
        <f t="shared" si="3"/>
        <v>ŞAKİR 206</v>
      </c>
      <c r="HO2" s="4" t="str">
        <f t="shared" si="3"/>
        <v>ŞAKİR 207</v>
      </c>
      <c r="HP2" s="4" t="str">
        <f t="shared" si="3"/>
        <v>ŞAKİR 208</v>
      </c>
      <c r="HQ2" s="4" t="str">
        <f t="shared" si="3"/>
        <v>ŞAKİR 209</v>
      </c>
      <c r="HR2" s="4" t="str">
        <f t="shared" si="3"/>
        <v>ŞAKİR 210</v>
      </c>
      <c r="HS2" s="4" t="str">
        <f t="shared" si="3"/>
        <v>ŞAKİR 211</v>
      </c>
      <c r="HT2" s="4" t="str">
        <f t="shared" si="3"/>
        <v>ŞAKİR 212</v>
      </c>
      <c r="HU2" s="4" t="str">
        <f t="shared" si="3"/>
        <v>ŞAKİR 213</v>
      </c>
      <c r="HV2" s="4" t="str">
        <f t="shared" si="3"/>
        <v>ŞAKİR 214</v>
      </c>
      <c r="HW2" s="4" t="str">
        <f t="shared" si="3"/>
        <v>ŞAKİR 215</v>
      </c>
      <c r="HX2" s="4" t="str">
        <f t="shared" si="3"/>
        <v>ŞAKİR 216</v>
      </c>
      <c r="HY2" s="4" t="str">
        <f t="shared" si="3"/>
        <v>ŞAKİR 217</v>
      </c>
      <c r="HZ2" s="4" t="str">
        <f t="shared" si="3"/>
        <v>ŞAKİR 218</v>
      </c>
      <c r="IA2" s="4" t="str">
        <f t="shared" si="3"/>
        <v>ŞAKİR 219</v>
      </c>
      <c r="IB2" s="4" t="str">
        <f t="shared" si="3"/>
        <v>ŞAKİR 220</v>
      </c>
      <c r="IC2" s="4" t="str">
        <f t="shared" si="3"/>
        <v>ŞAKİR 221</v>
      </c>
      <c r="ID2" s="4" t="str">
        <f t="shared" si="3"/>
        <v>ŞAKİR 222</v>
      </c>
      <c r="IE2" s="4" t="str">
        <f t="shared" si="3"/>
        <v>ŞAKİR 223</v>
      </c>
      <c r="IF2" s="4" t="str">
        <f t="shared" si="3"/>
        <v>ŞAKİR 224</v>
      </c>
      <c r="IG2" s="4" t="str">
        <f t="shared" si="3"/>
        <v>ŞAKİR 225</v>
      </c>
      <c r="IH2" s="4" t="str">
        <f t="shared" si="3"/>
        <v>ŞAKİR 226</v>
      </c>
      <c r="II2" s="4" t="str">
        <f t="shared" si="3"/>
        <v>ŞAKİR 227</v>
      </c>
      <c r="IJ2" s="4" t="str">
        <f t="shared" si="3"/>
        <v>ŞAKİR 228</v>
      </c>
      <c r="IK2" s="4" t="str">
        <f t="shared" si="3"/>
        <v>ŞAKİR 229</v>
      </c>
      <c r="IL2" s="4" t="str">
        <f t="shared" si="3"/>
        <v>ŞAKİR 230</v>
      </c>
      <c r="IM2" s="4" t="str">
        <f t="shared" si="3"/>
        <v>ŞAKİR 231</v>
      </c>
      <c r="IN2" s="4" t="str">
        <f t="shared" si="3"/>
        <v>ŞAKİR 232</v>
      </c>
      <c r="IO2" s="4" t="str">
        <f t="shared" si="3"/>
        <v>ŞAKİR 233</v>
      </c>
      <c r="IP2" s="4" t="str">
        <f t="shared" si="3"/>
        <v>ŞAKİR 234</v>
      </c>
      <c r="IQ2" s="4" t="str">
        <f t="shared" si="3"/>
        <v>ŞAKİR 235</v>
      </c>
      <c r="IR2" s="4" t="str">
        <f t="shared" si="3"/>
        <v>ŞAKİR 236</v>
      </c>
      <c r="IS2" s="4" t="str">
        <f t="shared" si="3"/>
        <v>ŞAKİR 237</v>
      </c>
      <c r="IT2" s="4" t="str">
        <f t="shared" si="3"/>
        <v>ŞAKİR 238</v>
      </c>
      <c r="IU2" s="4" t="str">
        <f t="shared" si="3"/>
        <v>ŞAKİR 239</v>
      </c>
      <c r="IV2" s="4" t="str">
        <f t="shared" si="3"/>
        <v>ŞAKİR 240</v>
      </c>
      <c r="IW2" s="4" t="str">
        <f t="shared" si="3"/>
        <v>ŞAKİR 241</v>
      </c>
      <c r="IX2" s="4" t="str">
        <f t="shared" si="3"/>
        <v>ŞAKİR 242</v>
      </c>
      <c r="IY2" s="4" t="str">
        <f t="shared" si="3"/>
        <v>ŞAKİR 243</v>
      </c>
      <c r="IZ2" s="4" t="str">
        <f t="shared" si="3"/>
        <v>ŞAKİR 244</v>
      </c>
      <c r="JA2" s="4" t="str">
        <f t="shared" si="3"/>
        <v>ŞAKİR 245</v>
      </c>
      <c r="JB2" s="4" t="str">
        <f t="shared" si="3"/>
        <v>ŞAKİR 246</v>
      </c>
      <c r="JC2" s="4" t="str">
        <f t="shared" si="3"/>
        <v>ŞAKİR 247</v>
      </c>
      <c r="JD2" s="4" t="str">
        <f t="shared" si="3"/>
        <v>ŞAKİR 248</v>
      </c>
      <c r="JE2" s="4" t="str">
        <f t="shared" si="3"/>
        <v>ŞAKİR 249</v>
      </c>
      <c r="JF2" s="4" t="str">
        <f t="shared" si="3"/>
        <v>ŞAKİR 250</v>
      </c>
      <c r="JG2" s="4" t="str">
        <f t="shared" si="3"/>
        <v>ŞAKİR 251</v>
      </c>
      <c r="JH2" s="4" t="str">
        <f t="shared" si="3"/>
        <v>ŞAKİR 252</v>
      </c>
      <c r="JI2" s="4" t="str">
        <f t="shared" si="3"/>
        <v>ŞAKİR 253</v>
      </c>
      <c r="JJ2" s="4" t="str">
        <f t="shared" si="3"/>
        <v>ŞAKİR 254</v>
      </c>
      <c r="JK2" s="4" t="str">
        <f t="shared" si="3"/>
        <v>ŞAKİR 255</v>
      </c>
      <c r="JL2" s="4" t="str">
        <f t="shared" si="3"/>
        <v>ŞAKİR 256</v>
      </c>
      <c r="JM2" s="4" t="str">
        <f t="shared" ref="JM2:LX2" si="4">VLOOKUP(JM1:AVW1,$B$8:$F$1006,5)</f>
        <v>ŞAKİR 257</v>
      </c>
      <c r="JN2" s="4" t="str">
        <f t="shared" si="4"/>
        <v>ŞAKİR 258</v>
      </c>
      <c r="JO2" s="4" t="str">
        <f t="shared" si="4"/>
        <v>ŞAKİR 259</v>
      </c>
      <c r="JP2" s="4" t="str">
        <f t="shared" si="4"/>
        <v>ŞAKİR 260</v>
      </c>
      <c r="JQ2" s="4" t="str">
        <f t="shared" si="4"/>
        <v>ŞAKİR 261</v>
      </c>
      <c r="JR2" s="4" t="str">
        <f t="shared" si="4"/>
        <v>ŞAKİR 262</v>
      </c>
      <c r="JS2" s="4" t="str">
        <f t="shared" si="4"/>
        <v>ŞAKİR 263</v>
      </c>
      <c r="JT2" s="4" t="str">
        <f t="shared" si="4"/>
        <v>ŞAKİR 264</v>
      </c>
      <c r="JU2" s="4" t="str">
        <f t="shared" si="4"/>
        <v>ŞAKİR 265</v>
      </c>
      <c r="JV2" s="4" t="str">
        <f t="shared" si="4"/>
        <v>ŞAKİR 266</v>
      </c>
      <c r="JW2" s="4" t="str">
        <f t="shared" si="4"/>
        <v>ŞAKİR 267</v>
      </c>
      <c r="JX2" s="4" t="str">
        <f t="shared" si="4"/>
        <v>ŞAKİR 268</v>
      </c>
      <c r="JY2" s="4" t="str">
        <f t="shared" si="4"/>
        <v>ŞAKİR 269</v>
      </c>
      <c r="JZ2" s="4" t="str">
        <f t="shared" si="4"/>
        <v>ŞAKİR 270</v>
      </c>
      <c r="KA2" s="4" t="str">
        <f t="shared" si="4"/>
        <v>ŞAKİR 271</v>
      </c>
      <c r="KB2" s="4" t="str">
        <f t="shared" si="4"/>
        <v>ŞAKİR 272</v>
      </c>
      <c r="KC2" s="4" t="str">
        <f t="shared" si="4"/>
        <v>ŞAKİR 273</v>
      </c>
      <c r="KD2" s="4" t="str">
        <f t="shared" si="4"/>
        <v>ŞAKİR 274</v>
      </c>
      <c r="KE2" s="4" t="str">
        <f t="shared" si="4"/>
        <v>ŞAKİR 275</v>
      </c>
      <c r="KF2" s="4" t="str">
        <f t="shared" si="4"/>
        <v>ŞAKİR 276</v>
      </c>
      <c r="KG2" s="4" t="str">
        <f t="shared" si="4"/>
        <v>ŞAKİR 277</v>
      </c>
      <c r="KH2" s="4" t="str">
        <f t="shared" si="4"/>
        <v>ŞAKİR 278</v>
      </c>
      <c r="KI2" s="4" t="str">
        <f t="shared" si="4"/>
        <v>ŞAKİR 279</v>
      </c>
      <c r="KJ2" s="4" t="str">
        <f t="shared" si="4"/>
        <v>ŞAKİR 280</v>
      </c>
      <c r="KK2" s="4" t="str">
        <f t="shared" si="4"/>
        <v>ŞAKİR 281</v>
      </c>
      <c r="KL2" s="4" t="str">
        <f t="shared" si="4"/>
        <v>ŞAKİR 282</v>
      </c>
      <c r="KM2" s="4" t="str">
        <f t="shared" si="4"/>
        <v>ŞAKİR 283</v>
      </c>
      <c r="KN2" s="4" t="str">
        <f t="shared" si="4"/>
        <v>ŞAKİR 284</v>
      </c>
      <c r="KO2" s="4" t="str">
        <f t="shared" si="4"/>
        <v>ŞAKİR 285</v>
      </c>
      <c r="KP2" s="4" t="str">
        <f t="shared" si="4"/>
        <v>ŞAKİR 286</v>
      </c>
      <c r="KQ2" s="4" t="str">
        <f t="shared" si="4"/>
        <v>ŞAKİR 287</v>
      </c>
      <c r="KR2" s="4" t="str">
        <f t="shared" si="4"/>
        <v>ŞAKİR 288</v>
      </c>
      <c r="KS2" s="4" t="str">
        <f t="shared" si="4"/>
        <v>ŞAKİR 289</v>
      </c>
      <c r="KT2" s="4" t="str">
        <f t="shared" si="4"/>
        <v>ŞAKİR 290</v>
      </c>
      <c r="KU2" s="4" t="str">
        <f t="shared" si="4"/>
        <v>ŞAKİR 291</v>
      </c>
      <c r="KV2" s="4" t="str">
        <f t="shared" si="4"/>
        <v>ŞAKİR 292</v>
      </c>
      <c r="KW2" s="4" t="str">
        <f t="shared" si="4"/>
        <v>ŞAKİR 293</v>
      </c>
      <c r="KX2" s="4" t="str">
        <f t="shared" si="4"/>
        <v>ŞAKİR 294</v>
      </c>
      <c r="KY2" s="4" t="str">
        <f t="shared" si="4"/>
        <v>ŞAKİR 295</v>
      </c>
      <c r="KZ2" s="4" t="str">
        <f t="shared" si="4"/>
        <v>ŞAKİR 296</v>
      </c>
      <c r="LA2" s="4" t="str">
        <f t="shared" si="4"/>
        <v>ŞAKİR 297</v>
      </c>
      <c r="LB2" s="4" t="str">
        <f t="shared" si="4"/>
        <v>ŞAKİR 298</v>
      </c>
      <c r="LC2" s="4" t="str">
        <f t="shared" si="4"/>
        <v>ŞAKİR 299</v>
      </c>
      <c r="LD2" s="4" t="str">
        <f t="shared" si="4"/>
        <v>ŞAKİR 300</v>
      </c>
      <c r="LE2" s="4" t="str">
        <f t="shared" si="4"/>
        <v>ŞAKİR 301</v>
      </c>
      <c r="LF2" s="4" t="str">
        <f t="shared" si="4"/>
        <v>ŞAKİR 302</v>
      </c>
      <c r="LG2" s="4" t="str">
        <f t="shared" si="4"/>
        <v>ŞAKİR 303</v>
      </c>
      <c r="LH2" s="4" t="str">
        <f t="shared" si="4"/>
        <v>ŞAKİR 304</v>
      </c>
      <c r="LI2" s="4" t="str">
        <f t="shared" si="4"/>
        <v>ŞAKİR 305</v>
      </c>
      <c r="LJ2" s="4" t="str">
        <f t="shared" si="4"/>
        <v>ŞAKİR 306</v>
      </c>
      <c r="LK2" s="4" t="str">
        <f t="shared" si="4"/>
        <v>ŞAKİR 307</v>
      </c>
      <c r="LL2" s="4" t="str">
        <f t="shared" si="4"/>
        <v>ŞAKİR 308</v>
      </c>
      <c r="LM2" s="4" t="str">
        <f t="shared" si="4"/>
        <v>ŞAKİR 309</v>
      </c>
      <c r="LN2" s="4" t="str">
        <f t="shared" si="4"/>
        <v>ŞAKİR 310</v>
      </c>
      <c r="LO2" s="4" t="str">
        <f t="shared" si="4"/>
        <v>ŞAKİR 311</v>
      </c>
      <c r="LP2" s="4" t="str">
        <f t="shared" si="4"/>
        <v>ŞAKİR 312</v>
      </c>
      <c r="LQ2" s="4" t="str">
        <f t="shared" si="4"/>
        <v>ŞAKİR 313</v>
      </c>
      <c r="LR2" s="4" t="str">
        <f t="shared" si="4"/>
        <v>ŞAKİR 314</v>
      </c>
      <c r="LS2" s="4" t="str">
        <f t="shared" si="4"/>
        <v>ŞAKİR 315</v>
      </c>
      <c r="LT2" s="4" t="str">
        <f t="shared" si="4"/>
        <v>ŞAKİR 316</v>
      </c>
      <c r="LU2" s="4" t="str">
        <f t="shared" si="4"/>
        <v>ŞAKİR 317</v>
      </c>
      <c r="LV2" s="4" t="str">
        <f t="shared" si="4"/>
        <v>ŞAKİR 318</v>
      </c>
      <c r="LW2" s="4" t="str">
        <f t="shared" si="4"/>
        <v>ŞAKİR 319</v>
      </c>
      <c r="LX2" s="4" t="str">
        <f t="shared" si="4"/>
        <v>ŞAKİR 320</v>
      </c>
      <c r="LY2" s="4" t="str">
        <f t="shared" ref="LY2:OJ2" si="5">VLOOKUP(LY1:AYI1,$B$8:$F$1006,5)</f>
        <v>ŞAKİR 321</v>
      </c>
      <c r="LZ2" s="4" t="str">
        <f t="shared" si="5"/>
        <v>ŞAKİR 322</v>
      </c>
      <c r="MA2" s="4" t="str">
        <f t="shared" si="5"/>
        <v>ŞAKİR 323</v>
      </c>
      <c r="MB2" s="4" t="str">
        <f t="shared" si="5"/>
        <v>ŞAKİR 324</v>
      </c>
      <c r="MC2" s="4" t="str">
        <f t="shared" si="5"/>
        <v>ŞAKİR 325</v>
      </c>
      <c r="MD2" s="4" t="str">
        <f t="shared" si="5"/>
        <v>ŞAKİR 326</v>
      </c>
      <c r="ME2" s="4" t="str">
        <f t="shared" si="5"/>
        <v>ŞAKİR 327</v>
      </c>
      <c r="MF2" s="4" t="str">
        <f t="shared" si="5"/>
        <v>ŞAKİR 328</v>
      </c>
      <c r="MG2" s="4" t="str">
        <f t="shared" si="5"/>
        <v>ŞAKİR 329</v>
      </c>
      <c r="MH2" s="4" t="str">
        <f t="shared" si="5"/>
        <v>ŞAKİR 330</v>
      </c>
      <c r="MI2" s="4" t="str">
        <f t="shared" si="5"/>
        <v>ŞAKİR 331</v>
      </c>
      <c r="MJ2" s="4" t="str">
        <f t="shared" si="5"/>
        <v>ŞAKİR 332</v>
      </c>
      <c r="MK2" s="4" t="str">
        <f t="shared" si="5"/>
        <v>ŞAKİR 333</v>
      </c>
      <c r="ML2" s="4" t="str">
        <f t="shared" si="5"/>
        <v>ŞAKİR 334</v>
      </c>
      <c r="MM2" s="4" t="str">
        <f t="shared" si="5"/>
        <v>ŞAKİR 335</v>
      </c>
      <c r="MN2" s="4" t="str">
        <f t="shared" si="5"/>
        <v>ŞAKİR 336</v>
      </c>
      <c r="MO2" s="4" t="str">
        <f t="shared" si="5"/>
        <v>ŞAKİR 337</v>
      </c>
      <c r="MP2" s="4" t="str">
        <f t="shared" si="5"/>
        <v>ŞAKİR 338</v>
      </c>
      <c r="MQ2" s="4" t="str">
        <f t="shared" si="5"/>
        <v>ŞAKİR 339</v>
      </c>
      <c r="MR2" s="4" t="str">
        <f t="shared" si="5"/>
        <v>ŞAKİR 340</v>
      </c>
      <c r="MS2" s="4" t="str">
        <f t="shared" si="5"/>
        <v>ŞAKİR 341</v>
      </c>
      <c r="MT2" s="4" t="str">
        <f t="shared" si="5"/>
        <v>ŞAKİR 342</v>
      </c>
      <c r="MU2" s="4" t="str">
        <f t="shared" si="5"/>
        <v>ŞAKİR 343</v>
      </c>
      <c r="MV2" s="4" t="str">
        <f t="shared" si="5"/>
        <v>ŞAKİR 344</v>
      </c>
      <c r="MW2" s="4" t="str">
        <f t="shared" si="5"/>
        <v>ŞAKİR 345</v>
      </c>
      <c r="MX2" s="4" t="str">
        <f t="shared" si="5"/>
        <v>ŞAKİR 346</v>
      </c>
      <c r="MY2" s="4" t="str">
        <f t="shared" si="5"/>
        <v>ŞAKİR 347</v>
      </c>
      <c r="MZ2" s="4" t="str">
        <f t="shared" si="5"/>
        <v>ŞAKİR 348</v>
      </c>
      <c r="NA2" s="4" t="str">
        <f t="shared" si="5"/>
        <v>ŞAKİR 349</v>
      </c>
      <c r="NB2" s="4" t="str">
        <f t="shared" si="5"/>
        <v>ŞAKİR 350</v>
      </c>
      <c r="NC2" s="4" t="str">
        <f t="shared" si="5"/>
        <v>ŞAKİR 351</v>
      </c>
      <c r="ND2" s="4" t="str">
        <f t="shared" si="5"/>
        <v>ŞAKİR 352</v>
      </c>
      <c r="NE2" s="4" t="str">
        <f t="shared" si="5"/>
        <v>ŞAKİR 353</v>
      </c>
      <c r="NF2" s="4" t="str">
        <f t="shared" si="5"/>
        <v>ŞAKİR 354</v>
      </c>
      <c r="NG2" s="4" t="str">
        <f t="shared" si="5"/>
        <v>ŞAKİR 355</v>
      </c>
      <c r="NH2" s="4" t="str">
        <f t="shared" si="5"/>
        <v>ŞAKİR 356</v>
      </c>
      <c r="NI2" s="4" t="str">
        <f t="shared" si="5"/>
        <v>ŞAKİR 357</v>
      </c>
      <c r="NJ2" s="4" t="str">
        <f t="shared" si="5"/>
        <v>ŞAKİR 358</v>
      </c>
      <c r="NK2" s="4" t="str">
        <f t="shared" si="5"/>
        <v>ŞAKİR 359</v>
      </c>
      <c r="NL2" s="4" t="str">
        <f t="shared" si="5"/>
        <v>ŞAKİR 360</v>
      </c>
      <c r="NM2" s="4" t="str">
        <f t="shared" si="5"/>
        <v>ŞAKİR 361</v>
      </c>
      <c r="NN2" s="4" t="str">
        <f t="shared" si="5"/>
        <v>ŞAKİR 362</v>
      </c>
      <c r="NO2" s="4" t="str">
        <f t="shared" si="5"/>
        <v>ŞAKİR 363</v>
      </c>
      <c r="NP2" s="4" t="str">
        <f t="shared" si="5"/>
        <v>ŞAKİR 364</v>
      </c>
      <c r="NQ2" s="4" t="str">
        <f t="shared" si="5"/>
        <v>ŞAKİR 365</v>
      </c>
      <c r="NR2" s="4" t="str">
        <f t="shared" si="5"/>
        <v>ŞAKİR 366</v>
      </c>
      <c r="NS2" s="4" t="str">
        <f t="shared" si="5"/>
        <v>ŞAKİR 367</v>
      </c>
      <c r="NT2" s="4" t="str">
        <f t="shared" si="5"/>
        <v>ŞAKİR 368</v>
      </c>
      <c r="NU2" s="4" t="str">
        <f t="shared" si="5"/>
        <v>ŞAKİR 369</v>
      </c>
      <c r="NV2" s="4" t="str">
        <f t="shared" si="5"/>
        <v>ŞAKİR 370</v>
      </c>
      <c r="NW2" s="4" t="str">
        <f t="shared" si="5"/>
        <v>ŞAKİR 371</v>
      </c>
      <c r="NX2" s="4" t="str">
        <f t="shared" si="5"/>
        <v>ŞAKİR 372</v>
      </c>
      <c r="NY2" s="4" t="str">
        <f t="shared" si="5"/>
        <v>ŞAKİR 373</v>
      </c>
      <c r="NZ2" s="4" t="str">
        <f t="shared" si="5"/>
        <v>ŞAKİR 374</v>
      </c>
      <c r="OA2" s="4" t="str">
        <f t="shared" si="5"/>
        <v>ŞAKİR 375</v>
      </c>
      <c r="OB2" s="4" t="str">
        <f t="shared" si="5"/>
        <v>ŞAKİR 376</v>
      </c>
      <c r="OC2" s="4" t="str">
        <f t="shared" si="5"/>
        <v>ŞAKİR 377</v>
      </c>
      <c r="OD2" s="4" t="str">
        <f t="shared" si="5"/>
        <v>ŞAKİR 378</v>
      </c>
      <c r="OE2" s="4" t="str">
        <f t="shared" si="5"/>
        <v>ŞAKİR 379</v>
      </c>
      <c r="OF2" s="4" t="str">
        <f t="shared" si="5"/>
        <v>ŞAKİR 380</v>
      </c>
      <c r="OG2" s="4" t="str">
        <f t="shared" si="5"/>
        <v>ŞAKİR 381</v>
      </c>
      <c r="OH2" s="4" t="str">
        <f t="shared" si="5"/>
        <v>ŞAKİR 382</v>
      </c>
      <c r="OI2" s="4" t="str">
        <f t="shared" si="5"/>
        <v>ŞAKİR 383</v>
      </c>
      <c r="OJ2" s="4" t="str">
        <f t="shared" si="5"/>
        <v>ŞAKİR 384</v>
      </c>
      <c r="OK2" s="4" t="str">
        <f t="shared" ref="OK2:QV2" si="6">VLOOKUP(OK1:BAU1,$B$8:$F$1006,5)</f>
        <v>ŞAKİR 385</v>
      </c>
      <c r="OL2" s="4" t="str">
        <f t="shared" si="6"/>
        <v>ŞAKİR 386</v>
      </c>
      <c r="OM2" s="4" t="str">
        <f t="shared" si="6"/>
        <v>ŞAKİR 387</v>
      </c>
      <c r="ON2" s="4" t="str">
        <f t="shared" si="6"/>
        <v>ŞAKİR 388</v>
      </c>
      <c r="OO2" s="4" t="str">
        <f t="shared" si="6"/>
        <v>ŞAKİR 389</v>
      </c>
      <c r="OP2" s="4" t="str">
        <f t="shared" si="6"/>
        <v>ŞAKİR 390</v>
      </c>
      <c r="OQ2" s="4" t="str">
        <f t="shared" si="6"/>
        <v>ŞAKİR 391</v>
      </c>
      <c r="OR2" s="4" t="str">
        <f t="shared" si="6"/>
        <v>ŞAKİR 392</v>
      </c>
      <c r="OS2" s="4" t="str">
        <f t="shared" si="6"/>
        <v>ŞAKİR 393</v>
      </c>
      <c r="OT2" s="4" t="str">
        <f t="shared" si="6"/>
        <v>ŞAKİR 394</v>
      </c>
      <c r="OU2" s="4" t="str">
        <f t="shared" si="6"/>
        <v>ŞAKİR 395</v>
      </c>
      <c r="OV2" s="4" t="str">
        <f t="shared" si="6"/>
        <v>ŞAKİR 396</v>
      </c>
      <c r="OW2" s="4" t="str">
        <f t="shared" si="6"/>
        <v>ŞAKİR 397</v>
      </c>
      <c r="OX2" s="4" t="str">
        <f t="shared" si="6"/>
        <v>ŞAKİR 398</v>
      </c>
      <c r="OY2" s="4" t="str">
        <f t="shared" si="6"/>
        <v>ŞAKİR 399</v>
      </c>
      <c r="OZ2" s="4" t="str">
        <f t="shared" si="6"/>
        <v>ŞAKİR 400</v>
      </c>
      <c r="PA2" s="4" t="str">
        <f t="shared" si="6"/>
        <v>ŞAKİR 401</v>
      </c>
      <c r="PB2" s="4" t="str">
        <f t="shared" si="6"/>
        <v>ŞAKİR 402</v>
      </c>
      <c r="PC2" s="4" t="str">
        <f t="shared" si="6"/>
        <v>ŞAKİR 403</v>
      </c>
      <c r="PD2" s="4" t="str">
        <f t="shared" si="6"/>
        <v>ŞAKİR 404</v>
      </c>
      <c r="PE2" s="4" t="str">
        <f t="shared" si="6"/>
        <v>ŞAKİR 405</v>
      </c>
      <c r="PF2" s="4" t="str">
        <f t="shared" si="6"/>
        <v>ŞAKİR 406</v>
      </c>
      <c r="PG2" s="4" t="str">
        <f t="shared" si="6"/>
        <v>ŞAKİR 407</v>
      </c>
      <c r="PH2" s="4" t="str">
        <f t="shared" si="6"/>
        <v>ŞAKİR 408</v>
      </c>
      <c r="PI2" s="4" t="str">
        <f t="shared" si="6"/>
        <v>ŞAKİR 409</v>
      </c>
      <c r="PJ2" s="4" t="str">
        <f t="shared" si="6"/>
        <v>ŞAKİR 410</v>
      </c>
      <c r="PK2" s="4" t="str">
        <f t="shared" si="6"/>
        <v>ŞAKİR 411</v>
      </c>
      <c r="PL2" s="4" t="str">
        <f t="shared" si="6"/>
        <v>ŞAKİR 412</v>
      </c>
      <c r="PM2" s="4" t="str">
        <f t="shared" si="6"/>
        <v>ŞAKİR 413</v>
      </c>
      <c r="PN2" s="4" t="str">
        <f t="shared" si="6"/>
        <v>ŞAKİR 414</v>
      </c>
      <c r="PO2" s="4" t="str">
        <f t="shared" si="6"/>
        <v>ŞAKİR 415</v>
      </c>
      <c r="PP2" s="4" t="str">
        <f t="shared" si="6"/>
        <v>ŞAKİR 416</v>
      </c>
      <c r="PQ2" s="4" t="str">
        <f t="shared" si="6"/>
        <v>ŞAKİR 417</v>
      </c>
      <c r="PR2" s="4" t="str">
        <f t="shared" si="6"/>
        <v>ŞAKİR 418</v>
      </c>
      <c r="PS2" s="4" t="str">
        <f t="shared" si="6"/>
        <v>ŞAKİR 419</v>
      </c>
      <c r="PT2" s="4" t="str">
        <f t="shared" si="6"/>
        <v>ŞAKİR 420</v>
      </c>
      <c r="PU2" s="4" t="str">
        <f t="shared" si="6"/>
        <v>ŞAKİR 421</v>
      </c>
      <c r="PV2" s="4" t="str">
        <f t="shared" si="6"/>
        <v>ŞAKİR 422</v>
      </c>
      <c r="PW2" s="4" t="str">
        <f t="shared" si="6"/>
        <v>ŞAKİR 423</v>
      </c>
      <c r="PX2" s="4" t="str">
        <f t="shared" si="6"/>
        <v>ŞAKİR 424</v>
      </c>
      <c r="PY2" s="4" t="str">
        <f t="shared" si="6"/>
        <v>ŞAKİR 425</v>
      </c>
      <c r="PZ2" s="4" t="str">
        <f t="shared" si="6"/>
        <v>ŞAKİR 426</v>
      </c>
      <c r="QA2" s="4" t="str">
        <f t="shared" si="6"/>
        <v>ŞAKİR 427</v>
      </c>
      <c r="QB2" s="4" t="str">
        <f t="shared" si="6"/>
        <v>ŞAKİR 428</v>
      </c>
      <c r="QC2" s="4" t="str">
        <f t="shared" si="6"/>
        <v>ŞAKİR 429</v>
      </c>
      <c r="QD2" s="4" t="str">
        <f t="shared" si="6"/>
        <v>ŞAKİR 430</v>
      </c>
      <c r="QE2" s="4" t="str">
        <f t="shared" si="6"/>
        <v>ŞAKİR 431</v>
      </c>
      <c r="QF2" s="4" t="str">
        <f t="shared" si="6"/>
        <v>ŞAKİR 432</v>
      </c>
      <c r="QG2" s="4" t="str">
        <f t="shared" si="6"/>
        <v>ŞAKİR 433</v>
      </c>
      <c r="QH2" s="4" t="str">
        <f t="shared" si="6"/>
        <v>ŞAKİR 434</v>
      </c>
      <c r="QI2" s="4" t="str">
        <f t="shared" si="6"/>
        <v>ŞAKİR 435</v>
      </c>
      <c r="QJ2" s="4" t="str">
        <f t="shared" si="6"/>
        <v>ŞAKİR 436</v>
      </c>
      <c r="QK2" s="4" t="str">
        <f t="shared" si="6"/>
        <v>ŞAKİR 437</v>
      </c>
      <c r="QL2" s="4" t="str">
        <f t="shared" si="6"/>
        <v>ŞAKİR 438</v>
      </c>
      <c r="QM2" s="4" t="str">
        <f t="shared" si="6"/>
        <v>ŞAKİR 439</v>
      </c>
      <c r="QN2" s="4" t="str">
        <f t="shared" si="6"/>
        <v>ŞAKİR 440</v>
      </c>
      <c r="QO2" s="4" t="str">
        <f t="shared" si="6"/>
        <v>ŞAKİR 441</v>
      </c>
      <c r="QP2" s="4" t="str">
        <f t="shared" si="6"/>
        <v>ŞAKİR 442</v>
      </c>
      <c r="QQ2" s="4" t="str">
        <f t="shared" si="6"/>
        <v>ŞAKİR 443</v>
      </c>
      <c r="QR2" s="4" t="str">
        <f t="shared" si="6"/>
        <v>ŞAKİR 444</v>
      </c>
      <c r="QS2" s="4" t="str">
        <f t="shared" si="6"/>
        <v>ŞAKİR 445</v>
      </c>
      <c r="QT2" s="4" t="str">
        <f t="shared" si="6"/>
        <v>ŞAKİR 446</v>
      </c>
      <c r="QU2" s="4" t="str">
        <f t="shared" si="6"/>
        <v>ŞAKİR 447</v>
      </c>
      <c r="QV2" s="4" t="str">
        <f t="shared" si="6"/>
        <v>ŞAKİR 448</v>
      </c>
      <c r="QW2" s="4" t="str">
        <f t="shared" ref="QW2:TH2" si="7">VLOOKUP(QW1:BDG1,$B$8:$F$1006,5)</f>
        <v>ŞAKİR 449</v>
      </c>
      <c r="QX2" s="4" t="str">
        <f t="shared" si="7"/>
        <v>ŞAKİR 450</v>
      </c>
      <c r="QY2" s="4" t="str">
        <f t="shared" si="7"/>
        <v>ŞAKİR 451</v>
      </c>
      <c r="QZ2" s="4" t="str">
        <f t="shared" si="7"/>
        <v>ŞAKİR 452</v>
      </c>
      <c r="RA2" s="4" t="str">
        <f t="shared" si="7"/>
        <v>ŞAKİR 453</v>
      </c>
      <c r="RB2" s="4" t="str">
        <f t="shared" si="7"/>
        <v>ŞAKİR 454</v>
      </c>
      <c r="RC2" s="4" t="str">
        <f t="shared" si="7"/>
        <v>ŞAKİR 455</v>
      </c>
      <c r="RD2" s="4" t="str">
        <f t="shared" si="7"/>
        <v>ŞAKİR 456</v>
      </c>
      <c r="RE2" s="4" t="str">
        <f t="shared" si="7"/>
        <v>ŞAKİR 457</v>
      </c>
      <c r="RF2" s="4" t="str">
        <f t="shared" si="7"/>
        <v>ŞAKİR 458</v>
      </c>
      <c r="RG2" s="4" t="str">
        <f t="shared" si="7"/>
        <v>ŞAKİR 459</v>
      </c>
      <c r="RH2" s="4" t="str">
        <f t="shared" si="7"/>
        <v>ŞAKİR 460</v>
      </c>
      <c r="RI2" s="4" t="str">
        <f t="shared" si="7"/>
        <v>ŞAKİR 461</v>
      </c>
      <c r="RJ2" s="4" t="str">
        <f t="shared" si="7"/>
        <v>ŞAKİR 462</v>
      </c>
      <c r="RK2" s="4" t="str">
        <f t="shared" si="7"/>
        <v>ŞAKİR 463</v>
      </c>
      <c r="RL2" s="4" t="str">
        <f t="shared" si="7"/>
        <v>ŞAKİR 464</v>
      </c>
      <c r="RM2" s="4" t="str">
        <f t="shared" si="7"/>
        <v>ŞAKİR 465</v>
      </c>
      <c r="RN2" s="4" t="str">
        <f t="shared" si="7"/>
        <v>ŞAKİR 466</v>
      </c>
      <c r="RO2" s="4" t="str">
        <f t="shared" si="7"/>
        <v>ŞAKİR 467</v>
      </c>
      <c r="RP2" s="4" t="str">
        <f t="shared" si="7"/>
        <v>ŞAKİR 468</v>
      </c>
      <c r="RQ2" s="4" t="str">
        <f t="shared" si="7"/>
        <v>ŞAKİR 469</v>
      </c>
      <c r="RR2" s="4" t="str">
        <f t="shared" si="7"/>
        <v>ŞAKİR 470</v>
      </c>
      <c r="RS2" s="4" t="str">
        <f t="shared" si="7"/>
        <v>ŞAKİR 471</v>
      </c>
      <c r="RT2" s="4" t="str">
        <f t="shared" si="7"/>
        <v>ŞAKİR 472</v>
      </c>
      <c r="RU2" s="4" t="str">
        <f t="shared" si="7"/>
        <v>ŞAKİR 473</v>
      </c>
      <c r="RV2" s="4" t="str">
        <f t="shared" si="7"/>
        <v>ŞAKİR 474</v>
      </c>
      <c r="RW2" s="4" t="str">
        <f t="shared" si="7"/>
        <v>ŞAKİR 475</v>
      </c>
      <c r="RX2" s="4" t="str">
        <f t="shared" si="7"/>
        <v>ŞAKİR 476</v>
      </c>
      <c r="RY2" s="4" t="str">
        <f t="shared" si="7"/>
        <v>ŞAKİR 477</v>
      </c>
      <c r="RZ2" s="4" t="str">
        <f t="shared" si="7"/>
        <v>ŞAKİR 478</v>
      </c>
      <c r="SA2" s="4" t="str">
        <f t="shared" si="7"/>
        <v>ŞAKİR 479</v>
      </c>
      <c r="SB2" s="4" t="str">
        <f t="shared" si="7"/>
        <v>ŞAKİR 480</v>
      </c>
      <c r="SC2" s="4" t="str">
        <f t="shared" si="7"/>
        <v>ŞAKİR 481</v>
      </c>
      <c r="SD2" s="4" t="str">
        <f t="shared" si="7"/>
        <v>ŞAKİR 482</v>
      </c>
      <c r="SE2" s="4" t="str">
        <f t="shared" si="7"/>
        <v>ŞAKİR 483</v>
      </c>
      <c r="SF2" s="4" t="str">
        <f t="shared" si="7"/>
        <v>ŞAKİR 484</v>
      </c>
      <c r="SG2" s="4" t="str">
        <f t="shared" si="7"/>
        <v>ŞAKİR 485</v>
      </c>
      <c r="SH2" s="4" t="str">
        <f t="shared" si="7"/>
        <v>ŞAKİR 486</v>
      </c>
      <c r="SI2" s="4" t="str">
        <f t="shared" si="7"/>
        <v>ŞAKİR 487</v>
      </c>
      <c r="SJ2" s="4" t="str">
        <f t="shared" si="7"/>
        <v>ŞAKİR 488</v>
      </c>
      <c r="SK2" s="4" t="str">
        <f t="shared" si="7"/>
        <v>ŞAKİR 489</v>
      </c>
      <c r="SL2" s="4" t="str">
        <f t="shared" si="7"/>
        <v>ŞAKİR 490</v>
      </c>
      <c r="SM2" s="4" t="str">
        <f t="shared" si="7"/>
        <v>ŞAKİR 491</v>
      </c>
      <c r="SN2" s="4" t="str">
        <f t="shared" si="7"/>
        <v>ŞAKİR 492</v>
      </c>
      <c r="SO2" s="4" t="str">
        <f t="shared" si="7"/>
        <v>ŞAKİR 493</v>
      </c>
      <c r="SP2" s="4" t="str">
        <f t="shared" si="7"/>
        <v>ŞAKİR 494</v>
      </c>
      <c r="SQ2" s="4" t="str">
        <f t="shared" si="7"/>
        <v>ŞAKİR 495</v>
      </c>
      <c r="SR2" s="4" t="str">
        <f t="shared" si="7"/>
        <v>ŞAKİR 496</v>
      </c>
      <c r="SS2" s="4" t="str">
        <f t="shared" si="7"/>
        <v>ŞAKİR 497</v>
      </c>
      <c r="ST2" s="4" t="str">
        <f t="shared" si="7"/>
        <v>ŞAKİR 498</v>
      </c>
      <c r="SU2" s="4" t="str">
        <f t="shared" si="7"/>
        <v>ŞAKİR 499</v>
      </c>
      <c r="SV2" s="4" t="str">
        <f t="shared" si="7"/>
        <v>ŞAKİR 500</v>
      </c>
      <c r="SW2" s="4" t="str">
        <f t="shared" si="7"/>
        <v>ŞAKİR 501</v>
      </c>
      <c r="SX2" s="4" t="str">
        <f t="shared" si="7"/>
        <v>ŞAKİR 502</v>
      </c>
      <c r="SY2" s="4" t="str">
        <f t="shared" si="7"/>
        <v>ŞAKİR 503</v>
      </c>
      <c r="SZ2" s="4" t="str">
        <f t="shared" si="7"/>
        <v>ŞAKİR 504</v>
      </c>
      <c r="TA2" s="4" t="str">
        <f t="shared" si="7"/>
        <v>ŞAKİR 505</v>
      </c>
      <c r="TB2" s="4" t="str">
        <f t="shared" si="7"/>
        <v>ŞAKİR 506</v>
      </c>
      <c r="TC2" s="4" t="str">
        <f t="shared" si="7"/>
        <v>ŞAKİR 507</v>
      </c>
      <c r="TD2" s="4" t="str">
        <f t="shared" si="7"/>
        <v>ŞAKİR 508</v>
      </c>
      <c r="TE2" s="4" t="str">
        <f t="shared" si="7"/>
        <v>ŞAKİR 509</v>
      </c>
      <c r="TF2" s="4" t="str">
        <f t="shared" si="7"/>
        <v>ŞAKİR 510</v>
      </c>
      <c r="TG2" s="4" t="str">
        <f t="shared" si="7"/>
        <v>ŞAKİR 511</v>
      </c>
      <c r="TH2" s="4" t="str">
        <f t="shared" si="7"/>
        <v>ŞAKİR 512</v>
      </c>
      <c r="TI2" s="4" t="str">
        <f t="shared" ref="TI2:VT2" si="8">VLOOKUP(TI1:BFS1,$B$8:$F$1006,5)</f>
        <v>ŞAKİR 513</v>
      </c>
      <c r="TJ2" s="4" t="str">
        <f t="shared" si="8"/>
        <v>ŞAKİR 514</v>
      </c>
      <c r="TK2" s="4" t="str">
        <f t="shared" si="8"/>
        <v>ŞAKİR 515</v>
      </c>
      <c r="TL2" s="4" t="str">
        <f t="shared" si="8"/>
        <v>ŞAKİR 516</v>
      </c>
      <c r="TM2" s="4" t="str">
        <f t="shared" si="8"/>
        <v>ŞAKİR 517</v>
      </c>
      <c r="TN2" s="4" t="str">
        <f t="shared" si="8"/>
        <v>ŞAKİR 518</v>
      </c>
      <c r="TO2" s="4" t="str">
        <f t="shared" si="8"/>
        <v>ŞAKİR 519</v>
      </c>
      <c r="TP2" s="4" t="str">
        <f t="shared" si="8"/>
        <v>ŞAKİR 520</v>
      </c>
      <c r="TQ2" s="4" t="str">
        <f t="shared" si="8"/>
        <v>ŞAKİR 521</v>
      </c>
      <c r="TR2" s="4" t="str">
        <f t="shared" si="8"/>
        <v>ŞAKİR 522</v>
      </c>
      <c r="TS2" s="4" t="str">
        <f t="shared" si="8"/>
        <v>ŞAKİR 523</v>
      </c>
      <c r="TT2" s="4" t="str">
        <f t="shared" si="8"/>
        <v>ŞAKİR 524</v>
      </c>
      <c r="TU2" s="4" t="str">
        <f t="shared" si="8"/>
        <v>ŞAKİR 525</v>
      </c>
      <c r="TV2" s="4" t="str">
        <f t="shared" si="8"/>
        <v>ŞAKİR 526</v>
      </c>
      <c r="TW2" s="4" t="str">
        <f t="shared" si="8"/>
        <v>ŞAKİR 527</v>
      </c>
      <c r="TX2" s="4" t="str">
        <f t="shared" si="8"/>
        <v>ŞAKİR 528</v>
      </c>
      <c r="TY2" s="4" t="str">
        <f t="shared" si="8"/>
        <v>ŞAKİR 529</v>
      </c>
      <c r="TZ2" s="4" t="str">
        <f t="shared" si="8"/>
        <v>ŞAKİR 530</v>
      </c>
      <c r="UA2" s="4" t="str">
        <f t="shared" si="8"/>
        <v>ŞAKİR 531</v>
      </c>
      <c r="UB2" s="4" t="str">
        <f t="shared" si="8"/>
        <v>ŞAKİR 532</v>
      </c>
      <c r="UC2" s="4" t="str">
        <f t="shared" si="8"/>
        <v>ŞAKİR 533</v>
      </c>
      <c r="UD2" s="4" t="str">
        <f t="shared" si="8"/>
        <v>ŞAKİR 534</v>
      </c>
      <c r="UE2" s="4" t="str">
        <f t="shared" si="8"/>
        <v>ŞAKİR 535</v>
      </c>
      <c r="UF2" s="4" t="str">
        <f t="shared" si="8"/>
        <v>ŞAKİR 536</v>
      </c>
      <c r="UG2" s="4" t="str">
        <f t="shared" si="8"/>
        <v>ŞAKİR 537</v>
      </c>
      <c r="UH2" s="4" t="str">
        <f t="shared" si="8"/>
        <v>ŞAKİR 538</v>
      </c>
      <c r="UI2" s="4" t="str">
        <f t="shared" si="8"/>
        <v>ŞAKİR 539</v>
      </c>
      <c r="UJ2" s="4" t="str">
        <f t="shared" si="8"/>
        <v>ŞAKİR 540</v>
      </c>
      <c r="UK2" s="4" t="str">
        <f t="shared" si="8"/>
        <v>ŞAKİR 541</v>
      </c>
      <c r="UL2" s="4" t="str">
        <f t="shared" si="8"/>
        <v>ŞAKİR 542</v>
      </c>
      <c r="UM2" s="4" t="str">
        <f t="shared" si="8"/>
        <v>ŞAKİR 543</v>
      </c>
      <c r="UN2" s="4" t="str">
        <f t="shared" si="8"/>
        <v>ŞAKİR 544</v>
      </c>
      <c r="UO2" s="4" t="str">
        <f t="shared" si="8"/>
        <v>ŞAKİR 545</v>
      </c>
      <c r="UP2" s="4" t="str">
        <f t="shared" si="8"/>
        <v>ŞAKİR 546</v>
      </c>
      <c r="UQ2" s="4" t="str">
        <f t="shared" si="8"/>
        <v>ŞAKİR 547</v>
      </c>
      <c r="UR2" s="4" t="str">
        <f t="shared" si="8"/>
        <v>ŞAKİR 548</v>
      </c>
      <c r="US2" s="4" t="str">
        <f t="shared" si="8"/>
        <v>ŞAKİR 549</v>
      </c>
      <c r="UT2" s="4" t="str">
        <f t="shared" si="8"/>
        <v>ŞAKİR 550</v>
      </c>
      <c r="UU2" s="4" t="str">
        <f t="shared" si="8"/>
        <v>ŞAKİR 551</v>
      </c>
      <c r="UV2" s="4" t="str">
        <f t="shared" si="8"/>
        <v>ŞAKİR 552</v>
      </c>
      <c r="UW2" s="4" t="str">
        <f t="shared" si="8"/>
        <v>ŞAKİR 553</v>
      </c>
      <c r="UX2" s="4" t="str">
        <f t="shared" si="8"/>
        <v>ŞAKİR 554</v>
      </c>
      <c r="UY2" s="4" t="str">
        <f t="shared" si="8"/>
        <v>ŞAKİR 555</v>
      </c>
      <c r="UZ2" s="4" t="str">
        <f t="shared" si="8"/>
        <v>ŞAKİR 556</v>
      </c>
      <c r="VA2" s="4" t="str">
        <f t="shared" si="8"/>
        <v>ŞAKİR 557</v>
      </c>
      <c r="VB2" s="4" t="str">
        <f t="shared" si="8"/>
        <v>ŞAKİR 558</v>
      </c>
      <c r="VC2" s="4" t="str">
        <f t="shared" si="8"/>
        <v>ŞAKİR 559</v>
      </c>
      <c r="VD2" s="4" t="str">
        <f t="shared" si="8"/>
        <v>ŞAKİR 560</v>
      </c>
      <c r="VE2" s="4" t="str">
        <f t="shared" si="8"/>
        <v>ŞAKİR 561</v>
      </c>
      <c r="VF2" s="4" t="str">
        <f t="shared" si="8"/>
        <v>ŞAKİR 562</v>
      </c>
      <c r="VG2" s="4" t="str">
        <f t="shared" si="8"/>
        <v>ŞAKİR 563</v>
      </c>
      <c r="VH2" s="4" t="str">
        <f t="shared" si="8"/>
        <v>ŞAKİR 564</v>
      </c>
      <c r="VI2" s="4" t="str">
        <f t="shared" si="8"/>
        <v>ŞAKİR 565</v>
      </c>
      <c r="VJ2" s="4" t="str">
        <f t="shared" si="8"/>
        <v>boş</v>
      </c>
      <c r="VK2" s="4" t="str">
        <f t="shared" si="8"/>
        <v>boş</v>
      </c>
      <c r="VL2" s="4" t="str">
        <f t="shared" si="8"/>
        <v>boş</v>
      </c>
      <c r="VM2" s="4" t="str">
        <f t="shared" si="8"/>
        <v>boş</v>
      </c>
      <c r="VN2" s="4" t="str">
        <f t="shared" si="8"/>
        <v>boş</v>
      </c>
      <c r="VO2" s="4" t="str">
        <f t="shared" si="8"/>
        <v>boş</v>
      </c>
      <c r="VP2" s="4" t="str">
        <f t="shared" si="8"/>
        <v>boş</v>
      </c>
      <c r="VQ2" s="4" t="str">
        <f t="shared" si="8"/>
        <v>boş</v>
      </c>
      <c r="VR2" s="4" t="str">
        <f t="shared" si="8"/>
        <v>boş</v>
      </c>
      <c r="VS2" s="4" t="str">
        <f t="shared" si="8"/>
        <v>boş</v>
      </c>
      <c r="VT2" s="4" t="str">
        <f t="shared" si="8"/>
        <v>boş</v>
      </c>
      <c r="VU2" s="4" t="str">
        <f t="shared" ref="VU2:YF2" si="9">VLOOKUP(VU1:BIE1,$B$8:$F$1006,5)</f>
        <v>boş</v>
      </c>
      <c r="VV2" s="4" t="str">
        <f t="shared" si="9"/>
        <v>boş</v>
      </c>
      <c r="VW2" s="4" t="str">
        <f t="shared" si="9"/>
        <v>boş</v>
      </c>
      <c r="VX2" s="4" t="str">
        <f t="shared" si="9"/>
        <v>boş</v>
      </c>
      <c r="VY2" s="4" t="str">
        <f t="shared" si="9"/>
        <v>boş</v>
      </c>
      <c r="VZ2" s="4" t="str">
        <f t="shared" si="9"/>
        <v>boş</v>
      </c>
      <c r="WA2" s="4" t="str">
        <f t="shared" si="9"/>
        <v>boş</v>
      </c>
      <c r="WB2" s="4" t="str">
        <f t="shared" si="9"/>
        <v>boş</v>
      </c>
      <c r="WC2" s="4" t="str">
        <f t="shared" si="9"/>
        <v>boş</v>
      </c>
      <c r="WD2" s="4" t="str">
        <f t="shared" si="9"/>
        <v>boş</v>
      </c>
      <c r="WE2" s="4" t="str">
        <f t="shared" si="9"/>
        <v>boş</v>
      </c>
      <c r="WF2" s="4" t="str">
        <f t="shared" si="9"/>
        <v>boş</v>
      </c>
      <c r="WG2" s="4" t="str">
        <f t="shared" si="9"/>
        <v>boş</v>
      </c>
      <c r="WH2" s="4" t="str">
        <f t="shared" si="9"/>
        <v>boş</v>
      </c>
      <c r="WI2" s="4" t="str">
        <f t="shared" si="9"/>
        <v>boş</v>
      </c>
      <c r="WJ2" s="4" t="str">
        <f t="shared" si="9"/>
        <v>boş</v>
      </c>
      <c r="WK2" s="4" t="str">
        <f t="shared" si="9"/>
        <v>boş</v>
      </c>
      <c r="WL2" s="4" t="str">
        <f t="shared" si="9"/>
        <v>boş</v>
      </c>
      <c r="WM2" s="4" t="str">
        <f t="shared" si="9"/>
        <v>boş</v>
      </c>
      <c r="WN2" s="4" t="str">
        <f t="shared" si="9"/>
        <v>boş</v>
      </c>
      <c r="WO2" s="4" t="str">
        <f t="shared" si="9"/>
        <v>boş</v>
      </c>
      <c r="WP2" s="4" t="str">
        <f t="shared" si="9"/>
        <v>boş</v>
      </c>
      <c r="WQ2" s="4" t="str">
        <f t="shared" si="9"/>
        <v>boş</v>
      </c>
      <c r="WR2" s="4" t="str">
        <f t="shared" si="9"/>
        <v>boş</v>
      </c>
      <c r="WS2" s="4" t="str">
        <f t="shared" si="9"/>
        <v>boş</v>
      </c>
      <c r="WT2" s="4" t="str">
        <f t="shared" si="9"/>
        <v>boş</v>
      </c>
      <c r="WU2" s="4" t="str">
        <f t="shared" si="9"/>
        <v>boş</v>
      </c>
      <c r="WV2" s="4" t="str">
        <f t="shared" si="9"/>
        <v>boş</v>
      </c>
      <c r="WW2" s="4" t="str">
        <f t="shared" si="9"/>
        <v>boş</v>
      </c>
      <c r="WX2" s="4" t="str">
        <f t="shared" si="9"/>
        <v>boş</v>
      </c>
      <c r="WY2" s="4" t="str">
        <f t="shared" si="9"/>
        <v>boş</v>
      </c>
      <c r="WZ2" s="4" t="str">
        <f t="shared" si="9"/>
        <v>boş</v>
      </c>
      <c r="XA2" s="4" t="str">
        <f t="shared" si="9"/>
        <v>boş</v>
      </c>
      <c r="XB2" s="4" t="str">
        <f t="shared" si="9"/>
        <v>boş</v>
      </c>
      <c r="XC2" s="4" t="str">
        <f t="shared" si="9"/>
        <v>boş</v>
      </c>
      <c r="XD2" s="4" t="str">
        <f t="shared" si="9"/>
        <v>boş</v>
      </c>
      <c r="XE2" s="4" t="str">
        <f t="shared" si="9"/>
        <v>boş</v>
      </c>
      <c r="XF2" s="4" t="str">
        <f t="shared" si="9"/>
        <v>boş</v>
      </c>
      <c r="XG2" s="4" t="str">
        <f t="shared" si="9"/>
        <v>boş</v>
      </c>
      <c r="XH2" s="4" t="str">
        <f t="shared" si="9"/>
        <v>boş</v>
      </c>
      <c r="XI2" s="4" t="str">
        <f t="shared" si="9"/>
        <v>boş</v>
      </c>
      <c r="XJ2" s="4" t="str">
        <f t="shared" si="9"/>
        <v>boş</v>
      </c>
      <c r="XK2" s="4" t="str">
        <f t="shared" si="9"/>
        <v>boş</v>
      </c>
      <c r="XL2" s="4" t="str">
        <f t="shared" si="9"/>
        <v>boş</v>
      </c>
      <c r="XM2" s="4" t="str">
        <f t="shared" si="9"/>
        <v>boş</v>
      </c>
      <c r="XN2" s="4" t="str">
        <f t="shared" si="9"/>
        <v>boş</v>
      </c>
      <c r="XO2" s="4" t="str">
        <f t="shared" si="9"/>
        <v>boş</v>
      </c>
      <c r="XP2" s="4" t="str">
        <f t="shared" si="9"/>
        <v>boş</v>
      </c>
      <c r="XQ2" s="4" t="str">
        <f t="shared" si="9"/>
        <v>boş</v>
      </c>
      <c r="XR2" s="4" t="str">
        <f t="shared" si="9"/>
        <v>boş</v>
      </c>
      <c r="XS2" s="4" t="str">
        <f t="shared" si="9"/>
        <v>boş</v>
      </c>
      <c r="XT2" s="4" t="str">
        <f t="shared" si="9"/>
        <v>boş</v>
      </c>
      <c r="XU2" s="4" t="str">
        <f t="shared" si="9"/>
        <v>boş</v>
      </c>
      <c r="XV2" s="4" t="str">
        <f t="shared" si="9"/>
        <v>boş</v>
      </c>
      <c r="XW2" s="4" t="str">
        <f t="shared" si="9"/>
        <v>boş</v>
      </c>
      <c r="XX2" s="4" t="str">
        <f t="shared" si="9"/>
        <v>boş</v>
      </c>
      <c r="XY2" s="4" t="str">
        <f t="shared" si="9"/>
        <v>boş</v>
      </c>
      <c r="XZ2" s="4" t="str">
        <f t="shared" si="9"/>
        <v>boş</v>
      </c>
      <c r="YA2" s="4" t="str">
        <f t="shared" si="9"/>
        <v>boş</v>
      </c>
      <c r="YB2" s="4" t="str">
        <f t="shared" si="9"/>
        <v>boş</v>
      </c>
      <c r="YC2" s="4" t="str">
        <f t="shared" si="9"/>
        <v>boş</v>
      </c>
      <c r="YD2" s="4" t="str">
        <f t="shared" si="9"/>
        <v>boş</v>
      </c>
      <c r="YE2" s="4" t="str">
        <f t="shared" si="9"/>
        <v>boş</v>
      </c>
      <c r="YF2" s="4" t="str">
        <f t="shared" si="9"/>
        <v>boş</v>
      </c>
      <c r="YG2" s="4" t="str">
        <f t="shared" ref="YG2:AAR2" si="10">VLOOKUP(YG1:BKQ1,$B$8:$F$1006,5)</f>
        <v>boş</v>
      </c>
      <c r="YH2" s="4" t="str">
        <f t="shared" si="10"/>
        <v>boş</v>
      </c>
      <c r="YI2" s="4" t="str">
        <f t="shared" si="10"/>
        <v>boş</v>
      </c>
      <c r="YJ2" s="4" t="str">
        <f t="shared" si="10"/>
        <v>boş</v>
      </c>
      <c r="YK2" s="4" t="str">
        <f t="shared" si="10"/>
        <v>boş</v>
      </c>
      <c r="YL2" s="4" t="str">
        <f t="shared" si="10"/>
        <v>boş</v>
      </c>
      <c r="YM2" s="4" t="str">
        <f t="shared" si="10"/>
        <v>boş</v>
      </c>
      <c r="YN2" s="4" t="str">
        <f t="shared" si="10"/>
        <v>boş</v>
      </c>
      <c r="YO2" s="4" t="str">
        <f t="shared" si="10"/>
        <v>boş</v>
      </c>
      <c r="YP2" s="4" t="str">
        <f t="shared" si="10"/>
        <v>boş</v>
      </c>
      <c r="YQ2" s="4" t="str">
        <f t="shared" si="10"/>
        <v>boş</v>
      </c>
      <c r="YR2" s="4" t="str">
        <f t="shared" si="10"/>
        <v>boş</v>
      </c>
      <c r="YS2" s="4" t="str">
        <f t="shared" si="10"/>
        <v>boş</v>
      </c>
      <c r="YT2" s="4" t="str">
        <f t="shared" si="10"/>
        <v>boş</v>
      </c>
      <c r="YU2" s="4" t="str">
        <f t="shared" si="10"/>
        <v>boş</v>
      </c>
      <c r="YV2" s="4" t="str">
        <f t="shared" si="10"/>
        <v>boş</v>
      </c>
      <c r="YW2" s="4" t="str">
        <f t="shared" si="10"/>
        <v>boş</v>
      </c>
      <c r="YX2" s="4" t="str">
        <f t="shared" si="10"/>
        <v>boş</v>
      </c>
      <c r="YY2" s="4" t="str">
        <f t="shared" si="10"/>
        <v>boş</v>
      </c>
      <c r="YZ2" s="4" t="str">
        <f t="shared" si="10"/>
        <v>boş</v>
      </c>
      <c r="ZA2" s="4" t="str">
        <f t="shared" si="10"/>
        <v>boş</v>
      </c>
      <c r="ZB2" s="4" t="str">
        <f t="shared" si="10"/>
        <v>boş</v>
      </c>
      <c r="ZC2" s="4" t="str">
        <f t="shared" si="10"/>
        <v>boş</v>
      </c>
      <c r="ZD2" s="4" t="str">
        <f t="shared" si="10"/>
        <v>boş</v>
      </c>
      <c r="ZE2" s="4" t="str">
        <f t="shared" si="10"/>
        <v>boş</v>
      </c>
      <c r="ZF2" s="4" t="str">
        <f t="shared" si="10"/>
        <v>boş</v>
      </c>
      <c r="ZG2" s="4" t="str">
        <f t="shared" si="10"/>
        <v>boş</v>
      </c>
      <c r="ZH2" s="4" t="str">
        <f t="shared" si="10"/>
        <v>boş</v>
      </c>
      <c r="ZI2" s="4" t="str">
        <f t="shared" si="10"/>
        <v>boş</v>
      </c>
      <c r="ZJ2" s="4" t="str">
        <f t="shared" si="10"/>
        <v>boş</v>
      </c>
      <c r="ZK2" s="4" t="str">
        <f t="shared" si="10"/>
        <v>boş</v>
      </c>
      <c r="ZL2" s="4" t="str">
        <f t="shared" si="10"/>
        <v>boş</v>
      </c>
      <c r="ZM2" s="4" t="str">
        <f t="shared" si="10"/>
        <v>boş</v>
      </c>
      <c r="ZN2" s="4" t="str">
        <f t="shared" si="10"/>
        <v>boş</v>
      </c>
      <c r="ZO2" s="4" t="str">
        <f t="shared" si="10"/>
        <v>boş</v>
      </c>
      <c r="ZP2" s="4" t="str">
        <f t="shared" si="10"/>
        <v>boş</v>
      </c>
      <c r="ZQ2" s="4" t="str">
        <f t="shared" si="10"/>
        <v>boş</v>
      </c>
      <c r="ZR2" s="4" t="str">
        <f t="shared" si="10"/>
        <v>boş</v>
      </c>
      <c r="ZS2" s="4" t="str">
        <f t="shared" si="10"/>
        <v>boş</v>
      </c>
      <c r="ZT2" s="4" t="str">
        <f t="shared" si="10"/>
        <v>boş</v>
      </c>
      <c r="ZU2" s="4" t="str">
        <f t="shared" si="10"/>
        <v>boş</v>
      </c>
      <c r="ZV2" s="4" t="str">
        <f t="shared" si="10"/>
        <v>boş</v>
      </c>
      <c r="ZW2" s="4" t="str">
        <f t="shared" si="10"/>
        <v>boş</v>
      </c>
      <c r="ZX2" s="4" t="str">
        <f t="shared" si="10"/>
        <v>boş</v>
      </c>
      <c r="ZY2" s="4" t="str">
        <f t="shared" si="10"/>
        <v>boş</v>
      </c>
      <c r="ZZ2" s="4" t="str">
        <f t="shared" si="10"/>
        <v>boş</v>
      </c>
      <c r="AAA2" s="4" t="str">
        <f t="shared" si="10"/>
        <v>boş</v>
      </c>
      <c r="AAB2" s="4" t="str">
        <f t="shared" si="10"/>
        <v>boş</v>
      </c>
      <c r="AAC2" s="4" t="str">
        <f t="shared" si="10"/>
        <v>boş</v>
      </c>
      <c r="AAD2" s="4" t="str">
        <f t="shared" si="10"/>
        <v>boş</v>
      </c>
      <c r="AAE2" s="4" t="str">
        <f t="shared" si="10"/>
        <v>boş</v>
      </c>
      <c r="AAF2" s="4" t="str">
        <f t="shared" si="10"/>
        <v>boş</v>
      </c>
      <c r="AAG2" s="4" t="str">
        <f t="shared" si="10"/>
        <v>boş</v>
      </c>
      <c r="AAH2" s="4" t="str">
        <f t="shared" si="10"/>
        <v>boş</v>
      </c>
      <c r="AAI2" s="4" t="str">
        <f t="shared" si="10"/>
        <v>boş</v>
      </c>
      <c r="AAJ2" s="4" t="str">
        <f t="shared" si="10"/>
        <v>boş</v>
      </c>
      <c r="AAK2" s="4" t="str">
        <f t="shared" si="10"/>
        <v>boş</v>
      </c>
      <c r="AAL2" s="4" t="str">
        <f t="shared" si="10"/>
        <v>boş</v>
      </c>
      <c r="AAM2" s="4" t="str">
        <f t="shared" si="10"/>
        <v>boş</v>
      </c>
      <c r="AAN2" s="4" t="str">
        <f t="shared" si="10"/>
        <v>boş</v>
      </c>
      <c r="AAO2" s="4" t="str">
        <f t="shared" si="10"/>
        <v>boş</v>
      </c>
      <c r="AAP2" s="4" t="str">
        <f t="shared" si="10"/>
        <v>boş</v>
      </c>
      <c r="AAQ2" s="4" t="str">
        <f t="shared" si="10"/>
        <v>boş</v>
      </c>
      <c r="AAR2" s="4" t="str">
        <f t="shared" si="10"/>
        <v>boş</v>
      </c>
      <c r="AAS2" s="4" t="str">
        <f t="shared" ref="AAS2:ADD2" si="11">VLOOKUP(AAS1:BNC1,$B$8:$F$1006,5)</f>
        <v>boş</v>
      </c>
      <c r="AAT2" s="4" t="str">
        <f t="shared" si="11"/>
        <v>boş</v>
      </c>
      <c r="AAU2" s="4" t="str">
        <f t="shared" si="11"/>
        <v>boş</v>
      </c>
      <c r="AAV2" s="4" t="str">
        <f t="shared" si="11"/>
        <v>boş</v>
      </c>
      <c r="AAW2" s="4" t="str">
        <f t="shared" si="11"/>
        <v>boş</v>
      </c>
      <c r="AAX2" s="4" t="str">
        <f t="shared" si="11"/>
        <v>boş</v>
      </c>
      <c r="AAY2" s="4" t="str">
        <f t="shared" si="11"/>
        <v>boş</v>
      </c>
      <c r="AAZ2" s="4" t="str">
        <f t="shared" si="11"/>
        <v>boş</v>
      </c>
      <c r="ABA2" s="4" t="str">
        <f t="shared" si="11"/>
        <v>boş</v>
      </c>
      <c r="ABB2" s="4" t="str">
        <f t="shared" si="11"/>
        <v>boş</v>
      </c>
      <c r="ABC2" s="4" t="str">
        <f t="shared" si="11"/>
        <v>boş</v>
      </c>
      <c r="ABD2" s="4" t="str">
        <f t="shared" si="11"/>
        <v>boş</v>
      </c>
      <c r="ABE2" s="4" t="str">
        <f t="shared" si="11"/>
        <v>boş</v>
      </c>
      <c r="ABF2" s="4" t="str">
        <f t="shared" si="11"/>
        <v>boş</v>
      </c>
      <c r="ABG2" s="4" t="str">
        <f t="shared" si="11"/>
        <v>boş</v>
      </c>
      <c r="ABH2" s="4" t="str">
        <f t="shared" si="11"/>
        <v>boş</v>
      </c>
      <c r="ABI2" s="4" t="str">
        <f t="shared" si="11"/>
        <v>boş</v>
      </c>
      <c r="ABJ2" s="4" t="str">
        <f t="shared" si="11"/>
        <v>boş</v>
      </c>
      <c r="ABK2" s="4" t="str">
        <f t="shared" si="11"/>
        <v>boş</v>
      </c>
      <c r="ABL2" s="4" t="str">
        <f t="shared" si="11"/>
        <v>boş</v>
      </c>
      <c r="ABM2" s="4" t="str">
        <f t="shared" si="11"/>
        <v>boş</v>
      </c>
      <c r="ABN2" s="4" t="str">
        <f t="shared" si="11"/>
        <v>boş</v>
      </c>
      <c r="ABO2" s="4" t="str">
        <f t="shared" si="11"/>
        <v>boş</v>
      </c>
      <c r="ABP2" s="4" t="str">
        <f t="shared" si="11"/>
        <v>boş</v>
      </c>
      <c r="ABQ2" s="4" t="str">
        <f t="shared" si="11"/>
        <v>boş</v>
      </c>
      <c r="ABR2" s="4" t="str">
        <f t="shared" si="11"/>
        <v>boş</v>
      </c>
      <c r="ABS2" s="4" t="str">
        <f t="shared" si="11"/>
        <v>boş</v>
      </c>
      <c r="ABT2" s="4" t="str">
        <f t="shared" si="11"/>
        <v>boş</v>
      </c>
      <c r="ABU2" s="4" t="str">
        <f t="shared" si="11"/>
        <v>boş</v>
      </c>
      <c r="ABV2" s="4" t="str">
        <f t="shared" si="11"/>
        <v>boş</v>
      </c>
      <c r="ABW2" s="4" t="str">
        <f t="shared" si="11"/>
        <v>boş</v>
      </c>
      <c r="ABX2" s="4" t="str">
        <f t="shared" si="11"/>
        <v>boş</v>
      </c>
      <c r="ABY2" s="4" t="str">
        <f t="shared" si="11"/>
        <v>boş</v>
      </c>
      <c r="ABZ2" s="4" t="str">
        <f t="shared" si="11"/>
        <v>boş</v>
      </c>
      <c r="ACA2" s="4" t="str">
        <f t="shared" si="11"/>
        <v>boş</v>
      </c>
      <c r="ACB2" s="4" t="str">
        <f t="shared" si="11"/>
        <v>boş</v>
      </c>
      <c r="ACC2" s="4" t="str">
        <f t="shared" si="11"/>
        <v>boş</v>
      </c>
      <c r="ACD2" s="4" t="str">
        <f t="shared" si="11"/>
        <v>boş</v>
      </c>
      <c r="ACE2" s="4" t="str">
        <f t="shared" si="11"/>
        <v>boş</v>
      </c>
      <c r="ACF2" s="4" t="str">
        <f t="shared" si="11"/>
        <v>boş</v>
      </c>
      <c r="ACG2" s="4" t="str">
        <f t="shared" si="11"/>
        <v>boş</v>
      </c>
      <c r="ACH2" s="4" t="str">
        <f t="shared" si="11"/>
        <v>boş</v>
      </c>
      <c r="ACI2" s="4" t="str">
        <f t="shared" si="11"/>
        <v>boş</v>
      </c>
      <c r="ACJ2" s="4" t="str">
        <f t="shared" si="11"/>
        <v>boş</v>
      </c>
      <c r="ACK2" s="4" t="str">
        <f t="shared" si="11"/>
        <v>boş</v>
      </c>
      <c r="ACL2" s="4" t="str">
        <f t="shared" si="11"/>
        <v>boş</v>
      </c>
      <c r="ACM2" s="4" t="str">
        <f t="shared" si="11"/>
        <v>boş</v>
      </c>
      <c r="ACN2" s="4" t="str">
        <f t="shared" si="11"/>
        <v>boş</v>
      </c>
      <c r="ACO2" s="4" t="str">
        <f t="shared" si="11"/>
        <v>boş</v>
      </c>
      <c r="ACP2" s="4" t="str">
        <f t="shared" si="11"/>
        <v>boş</v>
      </c>
      <c r="ACQ2" s="4" t="str">
        <f t="shared" si="11"/>
        <v>boş</v>
      </c>
      <c r="ACR2" s="4" t="str">
        <f t="shared" si="11"/>
        <v>boş</v>
      </c>
      <c r="ACS2" s="4" t="str">
        <f t="shared" si="11"/>
        <v>boş</v>
      </c>
      <c r="ACT2" s="4" t="str">
        <f t="shared" si="11"/>
        <v>boş</v>
      </c>
      <c r="ACU2" s="4" t="str">
        <f t="shared" si="11"/>
        <v>boş</v>
      </c>
      <c r="ACV2" s="4" t="str">
        <f t="shared" si="11"/>
        <v>boş</v>
      </c>
      <c r="ACW2" s="4" t="str">
        <f t="shared" si="11"/>
        <v>boş</v>
      </c>
      <c r="ACX2" s="4" t="str">
        <f t="shared" si="11"/>
        <v>boş</v>
      </c>
      <c r="ACY2" s="4" t="str">
        <f t="shared" si="11"/>
        <v>boş</v>
      </c>
      <c r="ACZ2" s="4" t="str">
        <f t="shared" si="11"/>
        <v>boş</v>
      </c>
      <c r="ADA2" s="4" t="str">
        <f t="shared" si="11"/>
        <v>boş</v>
      </c>
      <c r="ADB2" s="4" t="str">
        <f t="shared" si="11"/>
        <v>boş</v>
      </c>
      <c r="ADC2" s="4" t="str">
        <f t="shared" si="11"/>
        <v>boş</v>
      </c>
      <c r="ADD2" s="4" t="str">
        <f t="shared" si="11"/>
        <v>boş</v>
      </c>
      <c r="ADE2" s="4" t="str">
        <f t="shared" ref="ADE2:AFP2" si="12">VLOOKUP(ADE1:BPO1,$B$8:$F$1006,5)</f>
        <v>boş</v>
      </c>
      <c r="ADF2" s="4" t="str">
        <f t="shared" si="12"/>
        <v>boş</v>
      </c>
      <c r="ADG2" s="4" t="str">
        <f t="shared" si="12"/>
        <v>boş</v>
      </c>
      <c r="ADH2" s="4" t="str">
        <f t="shared" si="12"/>
        <v>boş</v>
      </c>
      <c r="ADI2" s="4" t="str">
        <f t="shared" si="12"/>
        <v>boş</v>
      </c>
      <c r="ADJ2" s="4" t="str">
        <f t="shared" si="12"/>
        <v>boş</v>
      </c>
      <c r="ADK2" s="4" t="str">
        <f t="shared" si="12"/>
        <v>boş</v>
      </c>
      <c r="ADL2" s="4" t="str">
        <f t="shared" si="12"/>
        <v>boş</v>
      </c>
      <c r="ADM2" s="4" t="str">
        <f t="shared" si="12"/>
        <v>boş</v>
      </c>
      <c r="ADN2" s="4" t="str">
        <f t="shared" si="12"/>
        <v>boş</v>
      </c>
      <c r="ADO2" s="4" t="str">
        <f t="shared" si="12"/>
        <v>boş</v>
      </c>
      <c r="ADP2" s="4" t="str">
        <f t="shared" si="12"/>
        <v>boş</v>
      </c>
      <c r="ADQ2" s="4" t="str">
        <f t="shared" si="12"/>
        <v>boş</v>
      </c>
      <c r="ADR2" s="4" t="str">
        <f t="shared" si="12"/>
        <v>boş</v>
      </c>
      <c r="ADS2" s="4" t="str">
        <f t="shared" si="12"/>
        <v>boş</v>
      </c>
      <c r="ADT2" s="4" t="str">
        <f t="shared" si="12"/>
        <v>boş</v>
      </c>
      <c r="ADU2" s="4" t="str">
        <f t="shared" si="12"/>
        <v>boş</v>
      </c>
      <c r="ADV2" s="4" t="str">
        <f t="shared" si="12"/>
        <v>boş</v>
      </c>
      <c r="ADW2" s="4" t="str">
        <f t="shared" si="12"/>
        <v>boş</v>
      </c>
      <c r="ADX2" s="4" t="str">
        <f t="shared" si="12"/>
        <v>boş</v>
      </c>
      <c r="ADY2" s="4" t="str">
        <f t="shared" si="12"/>
        <v>boş</v>
      </c>
      <c r="ADZ2" s="4" t="str">
        <f t="shared" si="12"/>
        <v>boş</v>
      </c>
      <c r="AEA2" s="4" t="str">
        <f t="shared" si="12"/>
        <v>boş</v>
      </c>
      <c r="AEB2" s="4" t="str">
        <f t="shared" si="12"/>
        <v>boş</v>
      </c>
      <c r="AEC2" s="4" t="str">
        <f t="shared" si="12"/>
        <v>boş</v>
      </c>
      <c r="AED2" s="4" t="str">
        <f t="shared" si="12"/>
        <v>boş</v>
      </c>
      <c r="AEE2" s="4" t="str">
        <f t="shared" si="12"/>
        <v>boş</v>
      </c>
      <c r="AEF2" s="4" t="str">
        <f t="shared" si="12"/>
        <v>boş</v>
      </c>
      <c r="AEG2" s="4" t="str">
        <f t="shared" si="12"/>
        <v>boş</v>
      </c>
      <c r="AEH2" s="4" t="str">
        <f t="shared" si="12"/>
        <v>boş</v>
      </c>
      <c r="AEI2" s="4" t="str">
        <f t="shared" si="12"/>
        <v>boş</v>
      </c>
      <c r="AEJ2" s="4" t="str">
        <f t="shared" si="12"/>
        <v>boş</v>
      </c>
      <c r="AEK2" s="4" t="str">
        <f t="shared" si="12"/>
        <v>boş</v>
      </c>
      <c r="AEL2" s="4" t="str">
        <f t="shared" si="12"/>
        <v>boş</v>
      </c>
      <c r="AEM2" s="4" t="str">
        <f t="shared" si="12"/>
        <v>boş</v>
      </c>
      <c r="AEN2" s="4" t="str">
        <f t="shared" si="12"/>
        <v>boş</v>
      </c>
      <c r="AEO2" s="4" t="str">
        <f t="shared" si="12"/>
        <v>boş</v>
      </c>
      <c r="AEP2" s="4" t="str">
        <f t="shared" si="12"/>
        <v>boş</v>
      </c>
      <c r="AEQ2" s="4" t="str">
        <f t="shared" si="12"/>
        <v>boş</v>
      </c>
      <c r="AER2" s="4" t="str">
        <f t="shared" si="12"/>
        <v>boş</v>
      </c>
      <c r="AES2" s="4" t="str">
        <f t="shared" si="12"/>
        <v>boş</v>
      </c>
      <c r="AET2" s="4" t="str">
        <f t="shared" si="12"/>
        <v>boş</v>
      </c>
      <c r="AEU2" s="4" t="str">
        <f t="shared" si="12"/>
        <v>boş</v>
      </c>
      <c r="AEV2" s="4" t="str">
        <f t="shared" si="12"/>
        <v>boş</v>
      </c>
      <c r="AEW2" s="4" t="str">
        <f t="shared" si="12"/>
        <v>boş</v>
      </c>
      <c r="AEX2" s="4" t="str">
        <f t="shared" si="12"/>
        <v>boş</v>
      </c>
      <c r="AEY2" s="4" t="str">
        <f t="shared" si="12"/>
        <v>boş</v>
      </c>
      <c r="AEZ2" s="4" t="str">
        <f t="shared" si="12"/>
        <v>boş</v>
      </c>
      <c r="AFA2" s="4" t="str">
        <f t="shared" si="12"/>
        <v>boş</v>
      </c>
      <c r="AFB2" s="4" t="str">
        <f t="shared" si="12"/>
        <v>boş</v>
      </c>
      <c r="AFC2" s="4" t="str">
        <f t="shared" si="12"/>
        <v>boş</v>
      </c>
      <c r="AFD2" s="4" t="str">
        <f t="shared" si="12"/>
        <v>boş</v>
      </c>
      <c r="AFE2" s="4" t="str">
        <f t="shared" si="12"/>
        <v>boş</v>
      </c>
      <c r="AFF2" s="4" t="str">
        <f t="shared" si="12"/>
        <v>boş</v>
      </c>
      <c r="AFG2" s="4" t="str">
        <f t="shared" si="12"/>
        <v>boş</v>
      </c>
      <c r="AFH2" s="4" t="str">
        <f t="shared" si="12"/>
        <v>boş</v>
      </c>
      <c r="AFI2" s="4" t="str">
        <f t="shared" si="12"/>
        <v>boş</v>
      </c>
      <c r="AFJ2" s="4" t="str">
        <f t="shared" si="12"/>
        <v>boş</v>
      </c>
      <c r="AFK2" s="4" t="str">
        <f t="shared" si="12"/>
        <v>boş</v>
      </c>
      <c r="AFL2" s="4" t="str">
        <f t="shared" si="12"/>
        <v>boş</v>
      </c>
      <c r="AFM2" s="4" t="str">
        <f t="shared" si="12"/>
        <v>boş</v>
      </c>
      <c r="AFN2" s="4" t="str">
        <f t="shared" si="12"/>
        <v>boş</v>
      </c>
      <c r="AFO2" s="4" t="str">
        <f t="shared" si="12"/>
        <v>boş</v>
      </c>
      <c r="AFP2" s="4" t="str">
        <f t="shared" si="12"/>
        <v>boş</v>
      </c>
      <c r="AFQ2" s="4" t="str">
        <f t="shared" ref="AFQ2:AIB2" si="13">VLOOKUP(AFQ1:BSA1,$B$8:$F$1006,5)</f>
        <v>boş</v>
      </c>
      <c r="AFR2" s="4" t="str">
        <f t="shared" si="13"/>
        <v>boş</v>
      </c>
      <c r="AFS2" s="4" t="str">
        <f t="shared" si="13"/>
        <v>boş</v>
      </c>
      <c r="AFT2" s="4" t="str">
        <f t="shared" si="13"/>
        <v>boş</v>
      </c>
      <c r="AFU2" s="4" t="str">
        <f t="shared" si="13"/>
        <v>boş</v>
      </c>
      <c r="AFV2" s="4" t="str">
        <f t="shared" si="13"/>
        <v>boş</v>
      </c>
      <c r="AFW2" s="4" t="str">
        <f t="shared" si="13"/>
        <v>boş</v>
      </c>
      <c r="AFX2" s="4" t="str">
        <f t="shared" si="13"/>
        <v>boş</v>
      </c>
      <c r="AFY2" s="4" t="str">
        <f t="shared" si="13"/>
        <v>boş</v>
      </c>
      <c r="AFZ2" s="4" t="str">
        <f t="shared" si="13"/>
        <v>boş</v>
      </c>
      <c r="AGA2" s="4" t="str">
        <f t="shared" si="13"/>
        <v>boş</v>
      </c>
      <c r="AGB2" s="4" t="str">
        <f t="shared" si="13"/>
        <v>boş</v>
      </c>
      <c r="AGC2" s="4" t="str">
        <f t="shared" si="13"/>
        <v>boş</v>
      </c>
      <c r="AGD2" s="4" t="str">
        <f t="shared" si="13"/>
        <v>boş</v>
      </c>
      <c r="AGE2" s="4" t="str">
        <f t="shared" si="13"/>
        <v>boş</v>
      </c>
      <c r="AGF2" s="4" t="str">
        <f t="shared" si="13"/>
        <v>boş</v>
      </c>
      <c r="AGG2" s="4" t="str">
        <f t="shared" si="13"/>
        <v>boş</v>
      </c>
      <c r="AGH2" s="4" t="str">
        <f t="shared" si="13"/>
        <v>boş</v>
      </c>
      <c r="AGI2" s="4" t="str">
        <f t="shared" si="13"/>
        <v>boş</v>
      </c>
      <c r="AGJ2" s="4" t="str">
        <f t="shared" si="13"/>
        <v>boş</v>
      </c>
      <c r="AGK2" s="4" t="str">
        <f t="shared" si="13"/>
        <v>boş</v>
      </c>
      <c r="AGL2" s="4" t="str">
        <f t="shared" si="13"/>
        <v>boş</v>
      </c>
      <c r="AGM2" s="4" t="str">
        <f t="shared" si="13"/>
        <v>boş</v>
      </c>
      <c r="AGN2" s="4" t="str">
        <f t="shared" si="13"/>
        <v>boş</v>
      </c>
      <c r="AGO2" s="4" t="str">
        <f t="shared" si="13"/>
        <v>boş</v>
      </c>
      <c r="AGP2" s="4" t="str">
        <f t="shared" si="13"/>
        <v>boş</v>
      </c>
      <c r="AGQ2" s="4" t="str">
        <f t="shared" si="13"/>
        <v>boş</v>
      </c>
      <c r="AGR2" s="4" t="str">
        <f t="shared" si="13"/>
        <v>boş</v>
      </c>
      <c r="AGS2" s="4" t="str">
        <f t="shared" si="13"/>
        <v>boş</v>
      </c>
      <c r="AGT2" s="4" t="str">
        <f t="shared" si="13"/>
        <v>boş</v>
      </c>
      <c r="AGU2" s="4" t="str">
        <f t="shared" si="13"/>
        <v>boş</v>
      </c>
      <c r="AGV2" s="4" t="str">
        <f t="shared" si="13"/>
        <v>boş</v>
      </c>
      <c r="AGW2" s="4" t="str">
        <f t="shared" si="13"/>
        <v>boş</v>
      </c>
      <c r="AGX2" s="4" t="str">
        <f t="shared" si="13"/>
        <v>boş</v>
      </c>
      <c r="AGY2" s="4" t="str">
        <f t="shared" si="13"/>
        <v>boş</v>
      </c>
      <c r="AGZ2" s="4" t="str">
        <f t="shared" si="13"/>
        <v>boş</v>
      </c>
      <c r="AHA2" s="4" t="str">
        <f t="shared" si="13"/>
        <v>boş</v>
      </c>
      <c r="AHB2" s="4" t="str">
        <f t="shared" si="13"/>
        <v>boş</v>
      </c>
      <c r="AHC2" s="4" t="str">
        <f t="shared" si="13"/>
        <v>boş</v>
      </c>
      <c r="AHD2" s="4" t="str">
        <f t="shared" si="13"/>
        <v>boş</v>
      </c>
      <c r="AHE2" s="4" t="str">
        <f t="shared" si="13"/>
        <v>boş</v>
      </c>
      <c r="AHF2" s="4" t="str">
        <f t="shared" si="13"/>
        <v>boş</v>
      </c>
      <c r="AHG2" s="4" t="str">
        <f t="shared" si="13"/>
        <v>boş</v>
      </c>
      <c r="AHH2" s="4" t="str">
        <f t="shared" si="13"/>
        <v>boş</v>
      </c>
      <c r="AHI2" s="4" t="str">
        <f t="shared" si="13"/>
        <v>boş</v>
      </c>
      <c r="AHJ2" s="4" t="str">
        <f t="shared" si="13"/>
        <v>boş</v>
      </c>
      <c r="AHK2" s="4" t="str">
        <f t="shared" si="13"/>
        <v>boş</v>
      </c>
      <c r="AHL2" s="4" t="str">
        <f t="shared" si="13"/>
        <v>boş</v>
      </c>
      <c r="AHM2" s="4" t="str">
        <f t="shared" si="13"/>
        <v>boş</v>
      </c>
      <c r="AHN2" s="4" t="str">
        <f t="shared" si="13"/>
        <v>boş</v>
      </c>
      <c r="AHO2" s="4" t="str">
        <f t="shared" si="13"/>
        <v>boş</v>
      </c>
      <c r="AHP2" s="4" t="str">
        <f t="shared" si="13"/>
        <v>boş</v>
      </c>
      <c r="AHQ2" s="4" t="str">
        <f t="shared" si="13"/>
        <v>boş</v>
      </c>
      <c r="AHR2" s="4" t="str">
        <f t="shared" si="13"/>
        <v>boş</v>
      </c>
      <c r="AHS2" s="4" t="str">
        <f t="shared" si="13"/>
        <v>boş</v>
      </c>
      <c r="AHT2" s="4" t="str">
        <f t="shared" si="13"/>
        <v>boş</v>
      </c>
      <c r="AHU2" s="4" t="str">
        <f t="shared" si="13"/>
        <v>boş</v>
      </c>
      <c r="AHV2" s="4" t="str">
        <f t="shared" si="13"/>
        <v>boş</v>
      </c>
      <c r="AHW2" s="4" t="str">
        <f t="shared" si="13"/>
        <v>boş</v>
      </c>
      <c r="AHX2" s="4" t="str">
        <f t="shared" si="13"/>
        <v>boş</v>
      </c>
      <c r="AHY2" s="4" t="str">
        <f t="shared" si="13"/>
        <v>boş</v>
      </c>
      <c r="AHZ2" s="4" t="str">
        <f t="shared" si="13"/>
        <v>boş</v>
      </c>
      <c r="AIA2" s="4" t="str">
        <f t="shared" si="13"/>
        <v>boş</v>
      </c>
      <c r="AIB2" s="4" t="str">
        <f t="shared" si="13"/>
        <v>boş</v>
      </c>
      <c r="AIC2" s="4" t="str">
        <f t="shared" ref="AIC2:AKN2" si="14">VLOOKUP(AIC1:BUM1,$B$8:$F$1006,5)</f>
        <v>boş</v>
      </c>
      <c r="AID2" s="4" t="str">
        <f t="shared" si="14"/>
        <v>boş</v>
      </c>
      <c r="AIE2" s="4" t="str">
        <f t="shared" si="14"/>
        <v>boş</v>
      </c>
      <c r="AIF2" s="4" t="str">
        <f t="shared" si="14"/>
        <v>boş</v>
      </c>
      <c r="AIG2" s="4" t="str">
        <f t="shared" si="14"/>
        <v>boş</v>
      </c>
      <c r="AIH2" s="4" t="str">
        <f t="shared" si="14"/>
        <v>boş</v>
      </c>
      <c r="AII2" s="4" t="str">
        <f t="shared" si="14"/>
        <v>boş</v>
      </c>
      <c r="AIJ2" s="4" t="str">
        <f t="shared" si="14"/>
        <v>boş</v>
      </c>
      <c r="AIK2" s="4" t="str">
        <f t="shared" si="14"/>
        <v>boş</v>
      </c>
      <c r="AIL2" s="4" t="str">
        <f t="shared" si="14"/>
        <v>boş</v>
      </c>
      <c r="AIM2" s="4" t="str">
        <f t="shared" si="14"/>
        <v>boş</v>
      </c>
      <c r="AIN2" s="4" t="str">
        <f t="shared" si="14"/>
        <v>boş</v>
      </c>
      <c r="AIO2" s="4" t="str">
        <f t="shared" si="14"/>
        <v>boş</v>
      </c>
      <c r="AIP2" s="4" t="str">
        <f t="shared" si="14"/>
        <v>boş</v>
      </c>
      <c r="AIQ2" s="4" t="str">
        <f t="shared" si="14"/>
        <v>boş</v>
      </c>
      <c r="AIR2" s="4" t="str">
        <f t="shared" si="14"/>
        <v>boş</v>
      </c>
      <c r="AIS2" s="4" t="str">
        <f t="shared" si="14"/>
        <v>boş</v>
      </c>
      <c r="AIT2" s="4" t="str">
        <f t="shared" si="14"/>
        <v>boş</v>
      </c>
      <c r="AIU2" s="4" t="str">
        <f t="shared" si="14"/>
        <v>boş</v>
      </c>
      <c r="AIV2" s="4" t="str">
        <f t="shared" si="14"/>
        <v>boş</v>
      </c>
      <c r="AIW2" s="4" t="str">
        <f t="shared" si="14"/>
        <v>boş</v>
      </c>
      <c r="AIX2" s="4" t="str">
        <f t="shared" si="14"/>
        <v>boş</v>
      </c>
      <c r="AIY2" s="4" t="str">
        <f t="shared" si="14"/>
        <v>boş</v>
      </c>
      <c r="AIZ2" s="4" t="str">
        <f t="shared" si="14"/>
        <v>boş</v>
      </c>
      <c r="AJA2" s="4" t="str">
        <f t="shared" si="14"/>
        <v>boş</v>
      </c>
      <c r="AJB2" s="4" t="str">
        <f t="shared" si="14"/>
        <v>boş</v>
      </c>
      <c r="AJC2" s="4" t="str">
        <f t="shared" si="14"/>
        <v>boş</v>
      </c>
      <c r="AJD2" s="4" t="str">
        <f t="shared" si="14"/>
        <v>boş</v>
      </c>
      <c r="AJE2" s="4" t="str">
        <f t="shared" si="14"/>
        <v>boş</v>
      </c>
      <c r="AJF2" s="4" t="str">
        <f t="shared" si="14"/>
        <v>boş</v>
      </c>
      <c r="AJG2" s="4" t="str">
        <f t="shared" si="14"/>
        <v>boş</v>
      </c>
      <c r="AJH2" s="4" t="str">
        <f t="shared" si="14"/>
        <v>boş</v>
      </c>
      <c r="AJI2" s="4" t="str">
        <f t="shared" si="14"/>
        <v>boş</v>
      </c>
      <c r="AJJ2" s="4" t="str">
        <f t="shared" si="14"/>
        <v>boş</v>
      </c>
      <c r="AJK2" s="4" t="str">
        <f t="shared" si="14"/>
        <v>boş</v>
      </c>
      <c r="AJL2" s="4" t="str">
        <f t="shared" si="14"/>
        <v>boş</v>
      </c>
      <c r="AJM2" s="4" t="str">
        <f t="shared" si="14"/>
        <v>boş</v>
      </c>
      <c r="AJN2" s="4" t="str">
        <f t="shared" si="14"/>
        <v>boş</v>
      </c>
      <c r="AJO2" s="4" t="str">
        <f t="shared" si="14"/>
        <v>boş</v>
      </c>
      <c r="AJP2" s="4" t="str">
        <f t="shared" si="14"/>
        <v>boş</v>
      </c>
      <c r="AJQ2" s="4" t="str">
        <f t="shared" si="14"/>
        <v>boş</v>
      </c>
      <c r="AJR2" s="4" t="str">
        <f t="shared" si="14"/>
        <v>boş</v>
      </c>
      <c r="AJS2" s="4" t="str">
        <f t="shared" si="14"/>
        <v>boş</v>
      </c>
      <c r="AJT2" s="4" t="str">
        <f t="shared" si="14"/>
        <v>boş</v>
      </c>
      <c r="AJU2" s="4" t="str">
        <f t="shared" si="14"/>
        <v>boş</v>
      </c>
      <c r="AJV2" s="4" t="str">
        <f t="shared" si="14"/>
        <v>boş</v>
      </c>
      <c r="AJW2" s="4" t="str">
        <f t="shared" si="14"/>
        <v>boş</v>
      </c>
      <c r="AJX2" s="4" t="str">
        <f t="shared" si="14"/>
        <v>boş</v>
      </c>
      <c r="AJY2" s="4" t="str">
        <f t="shared" si="14"/>
        <v>boş</v>
      </c>
      <c r="AJZ2" s="4" t="str">
        <f t="shared" si="14"/>
        <v>boş</v>
      </c>
      <c r="AKA2" s="4" t="str">
        <f t="shared" si="14"/>
        <v>boş</v>
      </c>
      <c r="AKB2" s="4" t="str">
        <f t="shared" si="14"/>
        <v>boş</v>
      </c>
      <c r="AKC2" s="4" t="str">
        <f t="shared" si="14"/>
        <v>boş</v>
      </c>
      <c r="AKD2" s="4" t="str">
        <f t="shared" si="14"/>
        <v>boş</v>
      </c>
      <c r="AKE2" s="4" t="str">
        <f t="shared" si="14"/>
        <v>boş</v>
      </c>
      <c r="AKF2" s="4" t="str">
        <f t="shared" si="14"/>
        <v>boş</v>
      </c>
      <c r="AKG2" s="4" t="str">
        <f t="shared" si="14"/>
        <v>boş</v>
      </c>
      <c r="AKH2" s="4" t="str">
        <f t="shared" si="14"/>
        <v>boş</v>
      </c>
      <c r="AKI2" s="4" t="str">
        <f t="shared" si="14"/>
        <v>boş</v>
      </c>
      <c r="AKJ2" s="4" t="str">
        <f t="shared" si="14"/>
        <v>boş</v>
      </c>
      <c r="AKK2" s="4" t="str">
        <f t="shared" si="14"/>
        <v>boş</v>
      </c>
      <c r="AKL2" s="4" t="str">
        <f t="shared" si="14"/>
        <v>boş</v>
      </c>
      <c r="AKM2" s="4" t="str">
        <f t="shared" si="14"/>
        <v>boş</v>
      </c>
      <c r="AKN2" s="4" t="str">
        <f t="shared" si="14"/>
        <v>boş</v>
      </c>
      <c r="AKO2" s="4" t="str">
        <f t="shared" ref="AKO2:AMA2" si="15">VLOOKUP(AKO1:BWY1,$B$8:$F$1006,5)</f>
        <v>boş</v>
      </c>
      <c r="AKP2" s="4" t="str">
        <f t="shared" si="15"/>
        <v>boş</v>
      </c>
      <c r="AKQ2" s="4" t="str">
        <f t="shared" si="15"/>
        <v>boş</v>
      </c>
      <c r="AKR2" s="4" t="str">
        <f t="shared" si="15"/>
        <v>boş</v>
      </c>
      <c r="AKS2" s="4" t="str">
        <f t="shared" si="15"/>
        <v>boş</v>
      </c>
      <c r="AKT2" s="4" t="str">
        <f t="shared" si="15"/>
        <v>boş</v>
      </c>
      <c r="AKU2" s="4" t="str">
        <f t="shared" si="15"/>
        <v>boş</v>
      </c>
      <c r="AKV2" s="4" t="str">
        <f t="shared" si="15"/>
        <v>boş</v>
      </c>
      <c r="AKW2" s="4" t="str">
        <f t="shared" si="15"/>
        <v>boş</v>
      </c>
      <c r="AKX2" s="4" t="str">
        <f t="shared" si="15"/>
        <v>boş</v>
      </c>
      <c r="AKY2" s="4" t="str">
        <f t="shared" si="15"/>
        <v>boş</v>
      </c>
      <c r="AKZ2" s="4" t="str">
        <f t="shared" si="15"/>
        <v>boş</v>
      </c>
      <c r="ALA2" s="4" t="str">
        <f t="shared" si="15"/>
        <v>boş</v>
      </c>
      <c r="ALB2" s="4" t="str">
        <f t="shared" si="15"/>
        <v>boş</v>
      </c>
      <c r="ALC2" s="4" t="str">
        <f t="shared" si="15"/>
        <v>boş</v>
      </c>
      <c r="ALD2" s="4" t="str">
        <f t="shared" si="15"/>
        <v>boş</v>
      </c>
      <c r="ALE2" s="4" t="str">
        <f t="shared" si="15"/>
        <v>boş</v>
      </c>
      <c r="ALF2" s="4" t="str">
        <f t="shared" si="15"/>
        <v>boş</v>
      </c>
      <c r="ALG2" s="4" t="str">
        <f t="shared" si="15"/>
        <v>boş</v>
      </c>
      <c r="ALH2" s="4" t="str">
        <f t="shared" si="15"/>
        <v>boş</v>
      </c>
      <c r="ALI2" s="4" t="str">
        <f t="shared" si="15"/>
        <v>boş</v>
      </c>
      <c r="ALJ2" s="4" t="str">
        <f t="shared" si="15"/>
        <v>boş</v>
      </c>
      <c r="ALK2" s="4" t="str">
        <f t="shared" si="15"/>
        <v>boş</v>
      </c>
      <c r="ALL2" s="4" t="str">
        <f t="shared" si="15"/>
        <v>boş</v>
      </c>
      <c r="ALM2" s="4" t="str">
        <f t="shared" si="15"/>
        <v>boş</v>
      </c>
      <c r="ALN2" s="4" t="str">
        <f t="shared" si="15"/>
        <v>boş</v>
      </c>
      <c r="ALO2" s="4" t="str">
        <f t="shared" si="15"/>
        <v>boş</v>
      </c>
      <c r="ALP2" s="4" t="str">
        <f t="shared" si="15"/>
        <v>boş</v>
      </c>
      <c r="ALQ2" s="4" t="str">
        <f t="shared" si="15"/>
        <v>boş</v>
      </c>
      <c r="ALR2" s="4" t="str">
        <f t="shared" si="15"/>
        <v>boş</v>
      </c>
      <c r="ALS2" s="4" t="str">
        <f t="shared" si="15"/>
        <v>boş</v>
      </c>
      <c r="ALT2" s="4" t="str">
        <f t="shared" si="15"/>
        <v>boş</v>
      </c>
      <c r="ALU2" s="4" t="str">
        <f t="shared" si="15"/>
        <v>boş</v>
      </c>
      <c r="ALV2" s="4" t="str">
        <f t="shared" si="15"/>
        <v>boş</v>
      </c>
      <c r="ALW2" s="4" t="str">
        <f t="shared" si="15"/>
        <v>boş</v>
      </c>
      <c r="ALX2" s="4" t="str">
        <f t="shared" si="15"/>
        <v>boş</v>
      </c>
      <c r="ALY2" s="4" t="str">
        <f t="shared" si="15"/>
        <v>boş</v>
      </c>
      <c r="ALZ2" s="4" t="str">
        <f t="shared" si="15"/>
        <v>boş</v>
      </c>
      <c r="AMA2" s="4" t="str">
        <f t="shared" si="15"/>
        <v>boş</v>
      </c>
      <c r="AMB2" s="9"/>
      <c r="AMC2" s="9"/>
      <c r="AMD2" s="9"/>
      <c r="AME2" s="9"/>
      <c r="AMF2" s="9"/>
      <c r="AMG2" s="9"/>
      <c r="AMH2" s="9"/>
      <c r="AMI2" s="9"/>
      <c r="AMJ2" s="9"/>
      <c r="AMK2" s="9"/>
      <c r="AML2" s="9"/>
      <c r="AMM2" s="9"/>
      <c r="AMN2" s="9"/>
    </row>
    <row r="3" spans="2:1028">
      <c r="P3" s="2"/>
      <c r="Q3" s="3">
        <f t="shared" ref="Q3:CB3" si="16">VLOOKUP(Q1:AMA1,$B$8:$F$1006,4)</f>
        <v>52</v>
      </c>
      <c r="R3" s="3">
        <f t="shared" si="16"/>
        <v>101</v>
      </c>
      <c r="S3" s="3">
        <f t="shared" si="16"/>
        <v>125</v>
      </c>
      <c r="T3" s="3">
        <f t="shared" si="16"/>
        <v>144</v>
      </c>
      <c r="U3" s="3">
        <f t="shared" si="16"/>
        <v>182</v>
      </c>
      <c r="V3" s="3">
        <f t="shared" si="16"/>
        <v>212</v>
      </c>
      <c r="W3" s="3">
        <f t="shared" si="16"/>
        <v>235</v>
      </c>
      <c r="X3" s="3">
        <f t="shared" si="16"/>
        <v>236</v>
      </c>
      <c r="Y3" s="3">
        <f t="shared" si="16"/>
        <v>310</v>
      </c>
      <c r="Z3" s="3">
        <f t="shared" si="16"/>
        <v>323</v>
      </c>
      <c r="AA3" s="3">
        <f t="shared" si="16"/>
        <v>332</v>
      </c>
      <c r="AB3" s="3">
        <f t="shared" si="16"/>
        <v>338</v>
      </c>
      <c r="AC3" s="3">
        <f t="shared" si="16"/>
        <v>374</v>
      </c>
      <c r="AD3" s="3">
        <f t="shared" si="16"/>
        <v>384</v>
      </c>
      <c r="AE3" s="3">
        <f t="shared" si="16"/>
        <v>430</v>
      </c>
      <c r="AF3" s="3">
        <f t="shared" si="16"/>
        <v>461</v>
      </c>
      <c r="AG3" s="3">
        <f t="shared" si="16"/>
        <v>517</v>
      </c>
      <c r="AH3" s="3">
        <f t="shared" si="16"/>
        <v>559</v>
      </c>
      <c r="AI3" s="3">
        <f t="shared" si="16"/>
        <v>588</v>
      </c>
      <c r="AJ3" s="3">
        <f t="shared" si="16"/>
        <v>608</v>
      </c>
      <c r="AK3" s="3">
        <f t="shared" si="16"/>
        <v>636</v>
      </c>
      <c r="AL3" s="3">
        <f t="shared" si="16"/>
        <v>637</v>
      </c>
      <c r="AM3" s="3">
        <f t="shared" si="16"/>
        <v>642</v>
      </c>
      <c r="AN3" s="3">
        <f t="shared" si="16"/>
        <v>643</v>
      </c>
      <c r="AO3" s="3">
        <f t="shared" si="16"/>
        <v>649</v>
      </c>
      <c r="AP3" s="3">
        <f t="shared" si="16"/>
        <v>652</v>
      </c>
      <c r="AQ3" s="3">
        <f t="shared" si="16"/>
        <v>754</v>
      </c>
      <c r="AR3" s="3">
        <f t="shared" si="16"/>
        <v>102</v>
      </c>
      <c r="AS3" s="3">
        <f t="shared" si="16"/>
        <v>112</v>
      </c>
      <c r="AT3" s="3">
        <f t="shared" si="16"/>
        <v>118</v>
      </c>
      <c r="AU3" s="3">
        <f t="shared" si="16"/>
        <v>127</v>
      </c>
      <c r="AV3" s="3">
        <f t="shared" si="16"/>
        <v>143</v>
      </c>
      <c r="AW3" s="3">
        <f t="shared" si="16"/>
        <v>162</v>
      </c>
      <c r="AX3" s="3">
        <f t="shared" si="16"/>
        <v>218</v>
      </c>
      <c r="AY3" s="3">
        <f t="shared" si="16"/>
        <v>219</v>
      </c>
      <c r="AZ3" s="3">
        <f t="shared" si="16"/>
        <v>227</v>
      </c>
      <c r="BA3" s="3">
        <f t="shared" si="16"/>
        <v>252</v>
      </c>
      <c r="BB3" s="3">
        <f t="shared" si="16"/>
        <v>270</v>
      </c>
      <c r="BC3" s="3">
        <f t="shared" si="16"/>
        <v>364</v>
      </c>
      <c r="BD3" s="3">
        <f t="shared" si="16"/>
        <v>391</v>
      </c>
      <c r="BE3" s="3">
        <f t="shared" si="16"/>
        <v>421</v>
      </c>
      <c r="BF3" s="3">
        <f t="shared" si="16"/>
        <v>477</v>
      </c>
      <c r="BG3" s="3">
        <f t="shared" si="16"/>
        <v>487</v>
      </c>
      <c r="BH3" s="3">
        <f t="shared" si="16"/>
        <v>492</v>
      </c>
      <c r="BI3" s="3">
        <f t="shared" si="16"/>
        <v>495</v>
      </c>
      <c r="BJ3" s="3">
        <f t="shared" si="16"/>
        <v>541</v>
      </c>
      <c r="BK3" s="3">
        <f t="shared" si="16"/>
        <v>613</v>
      </c>
      <c r="BL3" s="3">
        <f t="shared" si="16"/>
        <v>619</v>
      </c>
      <c r="BM3" s="3">
        <f t="shared" si="16"/>
        <v>622</v>
      </c>
      <c r="BN3" s="3">
        <f t="shared" si="16"/>
        <v>644</v>
      </c>
      <c r="BO3" s="3">
        <f t="shared" si="16"/>
        <v>646</v>
      </c>
      <c r="BP3" s="3">
        <f t="shared" si="16"/>
        <v>647</v>
      </c>
      <c r="BQ3" s="3">
        <f t="shared" si="16"/>
        <v>651</v>
      </c>
      <c r="BR3" s="3">
        <f t="shared" si="16"/>
        <v>1016</v>
      </c>
      <c r="BS3" s="3">
        <f t="shared" si="16"/>
        <v>100</v>
      </c>
      <c r="BT3" s="3">
        <f t="shared" si="16"/>
        <v>110</v>
      </c>
      <c r="BU3" s="3">
        <f t="shared" si="16"/>
        <v>111</v>
      </c>
      <c r="BV3" s="3">
        <f t="shared" si="16"/>
        <v>114</v>
      </c>
      <c r="BW3" s="3">
        <f t="shared" si="16"/>
        <v>115</v>
      </c>
      <c r="BX3" s="3">
        <f t="shared" si="16"/>
        <v>117</v>
      </c>
      <c r="BY3" s="3">
        <f t="shared" si="16"/>
        <v>123</v>
      </c>
      <c r="BZ3" s="3">
        <f t="shared" si="16"/>
        <v>124</v>
      </c>
      <c r="CA3" s="3">
        <f t="shared" si="16"/>
        <v>141</v>
      </c>
      <c r="CB3" s="3">
        <f t="shared" si="16"/>
        <v>142</v>
      </c>
      <c r="CC3" s="3">
        <f t="shared" ref="CC3:EN3" si="17">VLOOKUP(CC1:AOM1,$B$8:$F$1006,4)</f>
        <v>156</v>
      </c>
      <c r="CD3" s="3">
        <f t="shared" si="17"/>
        <v>387</v>
      </c>
      <c r="CE3" s="3">
        <f t="shared" si="17"/>
        <v>425</v>
      </c>
      <c r="CF3" s="3">
        <f t="shared" si="17"/>
        <v>443</v>
      </c>
      <c r="CG3" s="3">
        <f t="shared" si="17"/>
        <v>482</v>
      </c>
      <c r="CH3" s="3">
        <f t="shared" si="17"/>
        <v>488</v>
      </c>
      <c r="CI3" s="3">
        <f t="shared" si="17"/>
        <v>491</v>
      </c>
      <c r="CJ3" s="3">
        <f t="shared" si="17"/>
        <v>498</v>
      </c>
      <c r="CK3" s="3">
        <f t="shared" si="17"/>
        <v>508</v>
      </c>
      <c r="CL3" s="3">
        <f t="shared" si="17"/>
        <v>509</v>
      </c>
      <c r="CM3" s="3">
        <f t="shared" si="17"/>
        <v>609</v>
      </c>
      <c r="CN3" s="3">
        <f t="shared" si="17"/>
        <v>610</v>
      </c>
      <c r="CO3" s="3">
        <f t="shared" si="17"/>
        <v>648</v>
      </c>
      <c r="CP3" s="3">
        <f t="shared" si="17"/>
        <v>750</v>
      </c>
      <c r="CQ3" s="3">
        <f t="shared" si="17"/>
        <v>751</v>
      </c>
      <c r="CR3" s="3">
        <f t="shared" si="17"/>
        <v>105</v>
      </c>
      <c r="CS3" s="3">
        <f t="shared" si="17"/>
        <v>109</v>
      </c>
      <c r="CT3" s="3">
        <f t="shared" si="17"/>
        <v>132</v>
      </c>
      <c r="CU3" s="3">
        <f t="shared" si="17"/>
        <v>134</v>
      </c>
      <c r="CV3" s="3">
        <f t="shared" si="17"/>
        <v>145</v>
      </c>
      <c r="CW3" s="3">
        <f t="shared" si="17"/>
        <v>149</v>
      </c>
      <c r="CX3" s="3">
        <f t="shared" si="17"/>
        <v>215</v>
      </c>
      <c r="CY3" s="3">
        <f t="shared" si="17"/>
        <v>216</v>
      </c>
      <c r="CZ3" s="3">
        <f t="shared" si="17"/>
        <v>422</v>
      </c>
      <c r="DA3" s="3">
        <f t="shared" si="17"/>
        <v>444</v>
      </c>
      <c r="DB3" s="3">
        <f t="shared" si="17"/>
        <v>476</v>
      </c>
      <c r="DC3" s="3">
        <f t="shared" si="17"/>
        <v>494</v>
      </c>
      <c r="DD3" s="3">
        <f t="shared" si="17"/>
        <v>527</v>
      </c>
      <c r="DE3" s="3">
        <f t="shared" si="17"/>
        <v>540</v>
      </c>
      <c r="DF3" s="3">
        <f t="shared" si="17"/>
        <v>587</v>
      </c>
      <c r="DG3" s="3">
        <f t="shared" si="17"/>
        <v>601</v>
      </c>
      <c r="DH3" s="3">
        <f t="shared" si="17"/>
        <v>605</v>
      </c>
      <c r="DI3" s="3">
        <f t="shared" si="17"/>
        <v>614</v>
      </c>
      <c r="DJ3" s="3">
        <f t="shared" si="17"/>
        <v>640</v>
      </c>
      <c r="DK3" s="3">
        <f t="shared" si="17"/>
        <v>671</v>
      </c>
      <c r="DL3" s="3">
        <f t="shared" si="17"/>
        <v>712</v>
      </c>
      <c r="DM3" s="3">
        <f t="shared" si="17"/>
        <v>753</v>
      </c>
      <c r="DN3" s="3">
        <f t="shared" si="17"/>
        <v>841</v>
      </c>
      <c r="DO3" s="3">
        <f t="shared" si="17"/>
        <v>135</v>
      </c>
      <c r="DP3" s="3">
        <f t="shared" si="17"/>
        <v>139</v>
      </c>
      <c r="DQ3" s="3">
        <f t="shared" si="17"/>
        <v>140</v>
      </c>
      <c r="DR3" s="3">
        <f t="shared" si="17"/>
        <v>147</v>
      </c>
      <c r="DS3" s="3">
        <f t="shared" si="17"/>
        <v>148</v>
      </c>
      <c r="DT3" s="3">
        <f t="shared" si="17"/>
        <v>172</v>
      </c>
      <c r="DU3" s="3">
        <f t="shared" si="17"/>
        <v>191</v>
      </c>
      <c r="DV3" s="3">
        <f t="shared" si="17"/>
        <v>222</v>
      </c>
      <c r="DW3" s="3">
        <f t="shared" si="17"/>
        <v>367</v>
      </c>
      <c r="DX3" s="3">
        <f t="shared" si="17"/>
        <v>379</v>
      </c>
      <c r="DY3" s="3">
        <f t="shared" si="17"/>
        <v>401</v>
      </c>
      <c r="DZ3" s="3">
        <f t="shared" si="17"/>
        <v>456</v>
      </c>
      <c r="EA3" s="3">
        <f t="shared" si="17"/>
        <v>470</v>
      </c>
      <c r="EB3" s="3">
        <f t="shared" si="17"/>
        <v>479</v>
      </c>
      <c r="EC3" s="3">
        <f t="shared" si="17"/>
        <v>489</v>
      </c>
      <c r="ED3" s="3">
        <f t="shared" si="17"/>
        <v>515</v>
      </c>
      <c r="EE3" s="3">
        <f t="shared" si="17"/>
        <v>552</v>
      </c>
      <c r="EF3" s="3">
        <f t="shared" si="17"/>
        <v>128</v>
      </c>
      <c r="EG3" s="3">
        <f t="shared" si="17"/>
        <v>129</v>
      </c>
      <c r="EH3" s="3">
        <f t="shared" si="17"/>
        <v>133</v>
      </c>
      <c r="EI3" s="3">
        <f t="shared" si="17"/>
        <v>137</v>
      </c>
      <c r="EJ3" s="3">
        <f t="shared" si="17"/>
        <v>146</v>
      </c>
      <c r="EK3" s="3">
        <f t="shared" si="17"/>
        <v>210</v>
      </c>
      <c r="EL3" s="3">
        <f t="shared" si="17"/>
        <v>243</v>
      </c>
      <c r="EM3" s="3">
        <f t="shared" si="17"/>
        <v>282</v>
      </c>
      <c r="EN3" s="3">
        <f t="shared" si="17"/>
        <v>416</v>
      </c>
      <c r="EO3" s="3">
        <f t="shared" ref="EO3:GZ3" si="18">VLOOKUP(EO1:AQY1,$B$8:$F$1006,4)</f>
        <v>417</v>
      </c>
      <c r="EP3" s="3">
        <f t="shared" si="18"/>
        <v>462</v>
      </c>
      <c r="EQ3" s="3">
        <f t="shared" si="18"/>
        <v>501</v>
      </c>
      <c r="ER3" s="3">
        <f t="shared" si="18"/>
        <v>553</v>
      </c>
      <c r="ES3" s="3">
        <f t="shared" si="18"/>
        <v>554</v>
      </c>
      <c r="ET3" s="3">
        <f t="shared" si="18"/>
        <v>558</v>
      </c>
      <c r="EU3" s="3">
        <f t="shared" si="18"/>
        <v>611</v>
      </c>
      <c r="EV3" s="3">
        <f t="shared" si="18"/>
        <v>638</v>
      </c>
      <c r="EW3" s="3">
        <f t="shared" si="18"/>
        <v>645</v>
      </c>
      <c r="EX3" s="3">
        <f t="shared" si="18"/>
        <v>1</v>
      </c>
      <c r="EY3" s="3">
        <f t="shared" si="18"/>
        <v>29</v>
      </c>
      <c r="EZ3" s="3">
        <f t="shared" si="18"/>
        <v>30</v>
      </c>
      <c r="FA3" s="3">
        <f t="shared" si="18"/>
        <v>34</v>
      </c>
      <c r="FB3" s="3">
        <f t="shared" si="18"/>
        <v>36</v>
      </c>
      <c r="FC3" s="3">
        <f t="shared" si="18"/>
        <v>38</v>
      </c>
      <c r="FD3" s="3">
        <f t="shared" si="18"/>
        <v>57</v>
      </c>
      <c r="FE3" s="3">
        <f t="shared" si="18"/>
        <v>66</v>
      </c>
      <c r="FF3" s="3">
        <f t="shared" si="18"/>
        <v>77</v>
      </c>
      <c r="FG3" s="3">
        <f t="shared" si="18"/>
        <v>83</v>
      </c>
      <c r="FH3" s="3">
        <f t="shared" si="18"/>
        <v>90</v>
      </c>
      <c r="FI3" s="3">
        <f t="shared" si="18"/>
        <v>107</v>
      </c>
      <c r="FJ3" s="3">
        <f t="shared" si="18"/>
        <v>253</v>
      </c>
      <c r="FK3" s="3">
        <f t="shared" si="18"/>
        <v>255</v>
      </c>
      <c r="FL3" s="3">
        <f t="shared" si="18"/>
        <v>272</v>
      </c>
      <c r="FM3" s="3">
        <f t="shared" si="18"/>
        <v>412</v>
      </c>
      <c r="FN3" s="3">
        <f t="shared" si="18"/>
        <v>465</v>
      </c>
      <c r="FO3" s="3">
        <f t="shared" si="18"/>
        <v>467</v>
      </c>
      <c r="FP3" s="3">
        <f t="shared" si="18"/>
        <v>84</v>
      </c>
      <c r="FQ3" s="3">
        <f t="shared" si="18"/>
        <v>151</v>
      </c>
      <c r="FR3" s="3">
        <f t="shared" si="18"/>
        <v>152</v>
      </c>
      <c r="FS3" s="3">
        <f t="shared" si="18"/>
        <v>153</v>
      </c>
      <c r="FT3" s="3">
        <f t="shared" si="18"/>
        <v>154</v>
      </c>
      <c r="FU3" s="3">
        <f t="shared" si="18"/>
        <v>155</v>
      </c>
      <c r="FV3" s="3">
        <f t="shared" si="18"/>
        <v>158</v>
      </c>
      <c r="FW3" s="3">
        <f t="shared" si="18"/>
        <v>161</v>
      </c>
      <c r="FX3" s="3">
        <f t="shared" si="18"/>
        <v>164</v>
      </c>
      <c r="FY3" s="3">
        <f t="shared" si="18"/>
        <v>165</v>
      </c>
      <c r="FZ3" s="3">
        <f t="shared" si="18"/>
        <v>229</v>
      </c>
      <c r="GA3" s="3">
        <f t="shared" si="18"/>
        <v>320</v>
      </c>
      <c r="GB3" s="3">
        <f t="shared" si="18"/>
        <v>423</v>
      </c>
      <c r="GC3" s="3">
        <f t="shared" si="18"/>
        <v>424</v>
      </c>
      <c r="GD3" s="3">
        <f t="shared" si="18"/>
        <v>438</v>
      </c>
      <c r="GE3" s="3">
        <f t="shared" si="18"/>
        <v>454</v>
      </c>
      <c r="GF3" s="3">
        <f t="shared" si="18"/>
        <v>503</v>
      </c>
      <c r="GG3" s="3">
        <f t="shared" si="18"/>
        <v>656</v>
      </c>
      <c r="GH3" s="3">
        <f t="shared" si="18"/>
        <v>747</v>
      </c>
      <c r="GI3" s="3">
        <f t="shared" si="18"/>
        <v>177</v>
      </c>
      <c r="GJ3" s="3">
        <f t="shared" si="18"/>
        <v>178</v>
      </c>
      <c r="GK3" s="3">
        <f t="shared" si="18"/>
        <v>180</v>
      </c>
      <c r="GL3" s="3">
        <f t="shared" si="18"/>
        <v>187</v>
      </c>
      <c r="GM3" s="3">
        <f t="shared" si="18"/>
        <v>197</v>
      </c>
      <c r="GN3" s="3">
        <f t="shared" si="18"/>
        <v>217</v>
      </c>
      <c r="GO3" s="3">
        <f t="shared" si="18"/>
        <v>223</v>
      </c>
      <c r="GP3" s="3">
        <f t="shared" si="18"/>
        <v>230</v>
      </c>
      <c r="GQ3" s="3">
        <f t="shared" si="18"/>
        <v>339</v>
      </c>
      <c r="GR3" s="3">
        <f t="shared" si="18"/>
        <v>395</v>
      </c>
      <c r="GS3" s="3">
        <f t="shared" si="18"/>
        <v>419</v>
      </c>
      <c r="GT3" s="3">
        <f t="shared" si="18"/>
        <v>469</v>
      </c>
      <c r="GU3" s="3">
        <f t="shared" si="18"/>
        <v>472</v>
      </c>
      <c r="GV3" s="3">
        <f t="shared" si="18"/>
        <v>480</v>
      </c>
      <c r="GW3" s="3">
        <f t="shared" si="18"/>
        <v>486</v>
      </c>
      <c r="GX3" s="3">
        <f t="shared" si="18"/>
        <v>665</v>
      </c>
      <c r="GY3" s="3">
        <f t="shared" si="18"/>
        <v>812</v>
      </c>
      <c r="GZ3" s="3">
        <f t="shared" si="18"/>
        <v>103</v>
      </c>
      <c r="HA3" s="3">
        <f t="shared" ref="HA3:JL3" si="19">VLOOKUP(HA1:ATK1,$B$8:$F$1006,4)</f>
        <v>113</v>
      </c>
      <c r="HB3" s="3">
        <f t="shared" si="19"/>
        <v>116</v>
      </c>
      <c r="HC3" s="3">
        <f t="shared" si="19"/>
        <v>120</v>
      </c>
      <c r="HD3" s="3">
        <f t="shared" si="19"/>
        <v>157</v>
      </c>
      <c r="HE3" s="3">
        <f t="shared" si="19"/>
        <v>167</v>
      </c>
      <c r="HF3" s="3">
        <f t="shared" si="19"/>
        <v>176</v>
      </c>
      <c r="HG3" s="3">
        <f t="shared" si="19"/>
        <v>225</v>
      </c>
      <c r="HH3" s="3">
        <f t="shared" si="19"/>
        <v>434</v>
      </c>
      <c r="HI3" s="3">
        <f t="shared" si="19"/>
        <v>449</v>
      </c>
      <c r="HJ3" s="3">
        <f t="shared" si="19"/>
        <v>452</v>
      </c>
      <c r="HK3" s="3">
        <f t="shared" si="19"/>
        <v>455</v>
      </c>
      <c r="HL3" s="3">
        <f t="shared" si="19"/>
        <v>457</v>
      </c>
      <c r="HM3" s="3">
        <f t="shared" si="19"/>
        <v>459</v>
      </c>
      <c r="HN3" s="3">
        <f t="shared" si="19"/>
        <v>464</v>
      </c>
      <c r="HO3" s="3">
        <f t="shared" si="19"/>
        <v>473</v>
      </c>
      <c r="HP3" s="3">
        <f t="shared" si="19"/>
        <v>481</v>
      </c>
      <c r="HQ3" s="3">
        <f t="shared" si="19"/>
        <v>633</v>
      </c>
      <c r="HR3" s="3">
        <f t="shared" si="19"/>
        <v>136</v>
      </c>
      <c r="HS3" s="3">
        <f t="shared" si="19"/>
        <v>234</v>
      </c>
      <c r="HT3" s="3">
        <f t="shared" si="19"/>
        <v>241</v>
      </c>
      <c r="HU3" s="3">
        <f t="shared" si="19"/>
        <v>246</v>
      </c>
      <c r="HV3" s="3">
        <f t="shared" si="19"/>
        <v>249</v>
      </c>
      <c r="HW3" s="3">
        <f t="shared" si="19"/>
        <v>266</v>
      </c>
      <c r="HX3" s="3">
        <f t="shared" si="19"/>
        <v>290</v>
      </c>
      <c r="HY3" s="3">
        <f t="shared" si="19"/>
        <v>292</v>
      </c>
      <c r="HZ3" s="3">
        <f t="shared" si="19"/>
        <v>301</v>
      </c>
      <c r="IA3" s="3">
        <f t="shared" si="19"/>
        <v>309</v>
      </c>
      <c r="IB3" s="3">
        <f t="shared" si="19"/>
        <v>311</v>
      </c>
      <c r="IC3" s="3">
        <f t="shared" si="19"/>
        <v>314</v>
      </c>
      <c r="ID3" s="3">
        <f t="shared" si="19"/>
        <v>319</v>
      </c>
      <c r="IE3" s="3">
        <f t="shared" si="19"/>
        <v>329</v>
      </c>
      <c r="IF3" s="3">
        <f t="shared" si="19"/>
        <v>333</v>
      </c>
      <c r="IG3" s="3">
        <f t="shared" si="19"/>
        <v>342</v>
      </c>
      <c r="IH3" s="3">
        <f t="shared" si="19"/>
        <v>346</v>
      </c>
      <c r="II3" s="3">
        <f t="shared" si="19"/>
        <v>352</v>
      </c>
      <c r="IJ3" s="3">
        <f t="shared" si="19"/>
        <v>353</v>
      </c>
      <c r="IK3" s="3">
        <f t="shared" si="19"/>
        <v>356</v>
      </c>
      <c r="IL3" s="3">
        <f t="shared" si="19"/>
        <v>359</v>
      </c>
      <c r="IM3" s="3">
        <f t="shared" si="19"/>
        <v>406</v>
      </c>
      <c r="IN3" s="3">
        <f t="shared" si="19"/>
        <v>453</v>
      </c>
      <c r="IO3" s="3">
        <f t="shared" si="19"/>
        <v>463</v>
      </c>
      <c r="IP3" s="3">
        <f t="shared" si="19"/>
        <v>474</v>
      </c>
      <c r="IQ3" s="3">
        <f t="shared" si="19"/>
        <v>175</v>
      </c>
      <c r="IR3" s="3">
        <f t="shared" si="19"/>
        <v>232</v>
      </c>
      <c r="IS3" s="3">
        <f t="shared" si="19"/>
        <v>238</v>
      </c>
      <c r="IT3" s="3">
        <f t="shared" si="19"/>
        <v>240</v>
      </c>
      <c r="IU3" s="3">
        <f t="shared" si="19"/>
        <v>242</v>
      </c>
      <c r="IV3" s="3">
        <f t="shared" si="19"/>
        <v>262</v>
      </c>
      <c r="IW3" s="3">
        <f t="shared" si="19"/>
        <v>285</v>
      </c>
      <c r="IX3" s="3">
        <f t="shared" si="19"/>
        <v>362</v>
      </c>
      <c r="IY3" s="3">
        <f t="shared" si="19"/>
        <v>368</v>
      </c>
      <c r="IZ3" s="3">
        <f t="shared" si="19"/>
        <v>389</v>
      </c>
      <c r="JA3" s="3">
        <f t="shared" si="19"/>
        <v>393</v>
      </c>
      <c r="JB3" s="3">
        <f t="shared" si="19"/>
        <v>394</v>
      </c>
      <c r="JC3" s="3">
        <f t="shared" si="19"/>
        <v>397</v>
      </c>
      <c r="JD3" s="3">
        <f t="shared" si="19"/>
        <v>398</v>
      </c>
      <c r="JE3" s="3">
        <f t="shared" si="19"/>
        <v>399</v>
      </c>
      <c r="JF3" s="3">
        <f t="shared" si="19"/>
        <v>400</v>
      </c>
      <c r="JG3" s="3">
        <f t="shared" si="19"/>
        <v>402</v>
      </c>
      <c r="JH3" s="3">
        <f t="shared" si="19"/>
        <v>403</v>
      </c>
      <c r="JI3" s="3">
        <f t="shared" si="19"/>
        <v>404</v>
      </c>
      <c r="JJ3" s="3">
        <f t="shared" si="19"/>
        <v>405</v>
      </c>
      <c r="JK3" s="3">
        <f t="shared" si="19"/>
        <v>407</v>
      </c>
      <c r="JL3" s="3">
        <f t="shared" si="19"/>
        <v>408</v>
      </c>
      <c r="JM3" s="3">
        <f t="shared" ref="JM3:LX3" si="20">VLOOKUP(JM1:AVW1,$B$8:$F$1006,4)</f>
        <v>458</v>
      </c>
      <c r="JN3" s="3">
        <f t="shared" si="20"/>
        <v>468</v>
      </c>
      <c r="JO3" s="3">
        <f t="shared" si="20"/>
        <v>471</v>
      </c>
      <c r="JP3" s="3">
        <f t="shared" si="20"/>
        <v>12</v>
      </c>
      <c r="JQ3" s="3">
        <f t="shared" si="20"/>
        <v>150</v>
      </c>
      <c r="JR3" s="3">
        <f t="shared" si="20"/>
        <v>189</v>
      </c>
      <c r="JS3" s="3">
        <f t="shared" si="20"/>
        <v>194</v>
      </c>
      <c r="JT3" s="3">
        <f t="shared" si="20"/>
        <v>202</v>
      </c>
      <c r="JU3" s="3">
        <f t="shared" si="20"/>
        <v>226</v>
      </c>
      <c r="JV3" s="3">
        <f t="shared" si="20"/>
        <v>237</v>
      </c>
      <c r="JW3" s="3">
        <f t="shared" si="20"/>
        <v>263</v>
      </c>
      <c r="JX3" s="3">
        <f t="shared" si="20"/>
        <v>274</v>
      </c>
      <c r="JY3" s="3">
        <f t="shared" si="20"/>
        <v>275</v>
      </c>
      <c r="JZ3" s="3">
        <f t="shared" si="20"/>
        <v>281</v>
      </c>
      <c r="KA3" s="3">
        <f t="shared" si="20"/>
        <v>289</v>
      </c>
      <c r="KB3" s="3">
        <f t="shared" si="20"/>
        <v>294</v>
      </c>
      <c r="KC3" s="3">
        <f t="shared" si="20"/>
        <v>299</v>
      </c>
      <c r="KD3" s="3">
        <f t="shared" si="20"/>
        <v>327</v>
      </c>
      <c r="KE3" s="3">
        <f t="shared" si="20"/>
        <v>328</v>
      </c>
      <c r="KF3" s="3">
        <f t="shared" si="20"/>
        <v>334</v>
      </c>
      <c r="KG3" s="3">
        <f t="shared" si="20"/>
        <v>337</v>
      </c>
      <c r="KH3" s="3">
        <f t="shared" si="20"/>
        <v>344</v>
      </c>
      <c r="KI3" s="3">
        <f t="shared" si="20"/>
        <v>348</v>
      </c>
      <c r="KJ3" s="3">
        <f t="shared" si="20"/>
        <v>354</v>
      </c>
      <c r="KK3" s="3">
        <f t="shared" si="20"/>
        <v>355</v>
      </c>
      <c r="KL3" s="3">
        <f t="shared" si="20"/>
        <v>372</v>
      </c>
      <c r="KM3" s="3">
        <f t="shared" si="20"/>
        <v>375</v>
      </c>
      <c r="KN3" s="3">
        <f t="shared" si="20"/>
        <v>378</v>
      </c>
      <c r="KO3" s="3">
        <f t="shared" si="20"/>
        <v>381</v>
      </c>
      <c r="KP3" s="3">
        <f t="shared" si="20"/>
        <v>460</v>
      </c>
      <c r="KQ3" s="3">
        <f t="shared" si="20"/>
        <v>497</v>
      </c>
      <c r="KR3" s="3">
        <f t="shared" si="20"/>
        <v>21</v>
      </c>
      <c r="KS3" s="3">
        <f t="shared" si="20"/>
        <v>75</v>
      </c>
      <c r="KT3" s="3">
        <f t="shared" si="20"/>
        <v>184</v>
      </c>
      <c r="KU3" s="3">
        <f t="shared" si="20"/>
        <v>188</v>
      </c>
      <c r="KV3" s="3">
        <f t="shared" si="20"/>
        <v>190</v>
      </c>
      <c r="KW3" s="3">
        <f t="shared" si="20"/>
        <v>192</v>
      </c>
      <c r="KX3" s="3">
        <f t="shared" si="20"/>
        <v>200</v>
      </c>
      <c r="KY3" s="3">
        <f t="shared" si="20"/>
        <v>203</v>
      </c>
      <c r="KZ3" s="3">
        <f t="shared" si="20"/>
        <v>208</v>
      </c>
      <c r="LA3" s="3">
        <f t="shared" si="20"/>
        <v>228</v>
      </c>
      <c r="LB3" s="3">
        <f t="shared" si="20"/>
        <v>244</v>
      </c>
      <c r="LC3" s="3">
        <f t="shared" si="20"/>
        <v>247</v>
      </c>
      <c r="LD3" s="3">
        <f t="shared" si="20"/>
        <v>258</v>
      </c>
      <c r="LE3" s="3">
        <f t="shared" si="20"/>
        <v>260</v>
      </c>
      <c r="LF3" s="3">
        <f t="shared" si="20"/>
        <v>261</v>
      </c>
      <c r="LG3" s="3">
        <f t="shared" si="20"/>
        <v>280</v>
      </c>
      <c r="LH3" s="3">
        <f t="shared" si="20"/>
        <v>284</v>
      </c>
      <c r="LI3" s="3">
        <f t="shared" si="20"/>
        <v>295</v>
      </c>
      <c r="LJ3" s="3">
        <f t="shared" si="20"/>
        <v>305</v>
      </c>
      <c r="LK3" s="3">
        <f t="shared" si="20"/>
        <v>312</v>
      </c>
      <c r="LL3" s="3">
        <f t="shared" si="20"/>
        <v>318</v>
      </c>
      <c r="LM3" s="3">
        <f t="shared" si="20"/>
        <v>325</v>
      </c>
      <c r="LN3" s="3">
        <f t="shared" si="20"/>
        <v>336</v>
      </c>
      <c r="LO3" s="3">
        <f t="shared" si="20"/>
        <v>432</v>
      </c>
      <c r="LP3" s="3">
        <f t="shared" si="20"/>
        <v>441</v>
      </c>
      <c r="LQ3" s="3">
        <f t="shared" si="20"/>
        <v>51</v>
      </c>
      <c r="LR3" s="3">
        <f t="shared" si="20"/>
        <v>130</v>
      </c>
      <c r="LS3" s="3">
        <f t="shared" si="20"/>
        <v>159</v>
      </c>
      <c r="LT3" s="3">
        <f t="shared" si="20"/>
        <v>205</v>
      </c>
      <c r="LU3" s="3">
        <f t="shared" si="20"/>
        <v>207</v>
      </c>
      <c r="LV3" s="3">
        <f t="shared" si="20"/>
        <v>220</v>
      </c>
      <c r="LW3" s="3">
        <f t="shared" si="20"/>
        <v>264</v>
      </c>
      <c r="LX3" s="3">
        <f t="shared" si="20"/>
        <v>267</v>
      </c>
      <c r="LY3" s="3">
        <f t="shared" ref="LY3:OJ3" si="21">VLOOKUP(LY1:AYI1,$B$8:$F$1006,4)</f>
        <v>271</v>
      </c>
      <c r="LZ3" s="3">
        <f t="shared" si="21"/>
        <v>273</v>
      </c>
      <c r="MA3" s="3">
        <f t="shared" si="21"/>
        <v>276</v>
      </c>
      <c r="MB3" s="3">
        <f t="shared" si="21"/>
        <v>278</v>
      </c>
      <c r="MC3" s="3">
        <f t="shared" si="21"/>
        <v>286</v>
      </c>
      <c r="MD3" s="3">
        <f t="shared" si="21"/>
        <v>287</v>
      </c>
      <c r="ME3" s="3">
        <f t="shared" si="21"/>
        <v>288</v>
      </c>
      <c r="MF3" s="3">
        <f t="shared" si="21"/>
        <v>291</v>
      </c>
      <c r="MG3" s="3">
        <f t="shared" si="21"/>
        <v>313</v>
      </c>
      <c r="MH3" s="3">
        <f t="shared" si="21"/>
        <v>335</v>
      </c>
      <c r="MI3" s="3">
        <f t="shared" si="21"/>
        <v>343</v>
      </c>
      <c r="MJ3" s="3">
        <f t="shared" si="21"/>
        <v>345</v>
      </c>
      <c r="MK3" s="3">
        <f t="shared" si="21"/>
        <v>347</v>
      </c>
      <c r="ML3" s="3">
        <f t="shared" si="21"/>
        <v>349</v>
      </c>
      <c r="MM3" s="3">
        <f t="shared" si="21"/>
        <v>351</v>
      </c>
      <c r="MN3" s="3">
        <f t="shared" si="21"/>
        <v>361</v>
      </c>
      <c r="MO3" s="3">
        <f t="shared" si="21"/>
        <v>383</v>
      </c>
      <c r="MP3" s="3">
        <f t="shared" si="21"/>
        <v>390</v>
      </c>
      <c r="MQ3" s="3">
        <f t="shared" si="21"/>
        <v>396</v>
      </c>
      <c r="MR3" s="3">
        <f t="shared" si="21"/>
        <v>748</v>
      </c>
      <c r="MS3" s="3">
        <f t="shared" si="21"/>
        <v>27</v>
      </c>
      <c r="MT3" s="3">
        <f t="shared" si="21"/>
        <v>108</v>
      </c>
      <c r="MU3" s="3">
        <f t="shared" si="21"/>
        <v>183</v>
      </c>
      <c r="MV3" s="3">
        <f t="shared" si="21"/>
        <v>185</v>
      </c>
      <c r="MW3" s="3">
        <f t="shared" si="21"/>
        <v>201</v>
      </c>
      <c r="MX3" s="3">
        <f t="shared" si="21"/>
        <v>206</v>
      </c>
      <c r="MY3" s="3">
        <f t="shared" si="21"/>
        <v>250</v>
      </c>
      <c r="MZ3" s="3">
        <f t="shared" si="21"/>
        <v>254</v>
      </c>
      <c r="NA3" s="3">
        <f t="shared" si="21"/>
        <v>256</v>
      </c>
      <c r="NB3" s="3">
        <f t="shared" si="21"/>
        <v>259</v>
      </c>
      <c r="NC3" s="3">
        <f t="shared" si="21"/>
        <v>268</v>
      </c>
      <c r="ND3" s="3">
        <f t="shared" si="21"/>
        <v>296</v>
      </c>
      <c r="NE3" s="3">
        <f t="shared" si="21"/>
        <v>298</v>
      </c>
      <c r="NF3" s="3">
        <f t="shared" si="21"/>
        <v>303</v>
      </c>
      <c r="NG3" s="3">
        <f t="shared" si="21"/>
        <v>317</v>
      </c>
      <c r="NH3" s="3">
        <f t="shared" si="21"/>
        <v>322</v>
      </c>
      <c r="NI3" s="3">
        <f t="shared" si="21"/>
        <v>326</v>
      </c>
      <c r="NJ3" s="3">
        <f t="shared" si="21"/>
        <v>340</v>
      </c>
      <c r="NK3" s="3">
        <f t="shared" si="21"/>
        <v>382</v>
      </c>
      <c r="NL3" s="3">
        <f t="shared" si="21"/>
        <v>392</v>
      </c>
      <c r="NM3" s="3">
        <f t="shared" si="21"/>
        <v>448</v>
      </c>
      <c r="NN3" s="3">
        <f t="shared" si="21"/>
        <v>500</v>
      </c>
      <c r="NO3" s="3">
        <f t="shared" si="21"/>
        <v>538</v>
      </c>
      <c r="NP3" s="3">
        <f t="shared" si="21"/>
        <v>813</v>
      </c>
      <c r="NQ3" s="3">
        <f t="shared" si="21"/>
        <v>68</v>
      </c>
      <c r="NR3" s="3">
        <f t="shared" si="21"/>
        <v>106</v>
      </c>
      <c r="NS3" s="3">
        <f t="shared" si="21"/>
        <v>122</v>
      </c>
      <c r="NT3" s="3">
        <f t="shared" si="21"/>
        <v>174</v>
      </c>
      <c r="NU3" s="3">
        <f t="shared" si="21"/>
        <v>179</v>
      </c>
      <c r="NV3" s="3">
        <f t="shared" si="21"/>
        <v>181</v>
      </c>
      <c r="NW3" s="3">
        <f t="shared" si="21"/>
        <v>186</v>
      </c>
      <c r="NX3" s="3">
        <f t="shared" si="21"/>
        <v>195</v>
      </c>
      <c r="NY3" s="3">
        <f t="shared" si="21"/>
        <v>196</v>
      </c>
      <c r="NZ3" s="3">
        <f t="shared" si="21"/>
        <v>257</v>
      </c>
      <c r="OA3" s="3">
        <f t="shared" si="21"/>
        <v>269</v>
      </c>
      <c r="OB3" s="3">
        <f t="shared" si="21"/>
        <v>277</v>
      </c>
      <c r="OC3" s="3">
        <f t="shared" si="21"/>
        <v>293</v>
      </c>
      <c r="OD3" s="3">
        <f t="shared" si="21"/>
        <v>304</v>
      </c>
      <c r="OE3" s="3">
        <f t="shared" si="21"/>
        <v>315</v>
      </c>
      <c r="OF3" s="3">
        <f t="shared" si="21"/>
        <v>316</v>
      </c>
      <c r="OG3" s="3">
        <f t="shared" si="21"/>
        <v>341</v>
      </c>
      <c r="OH3" s="3">
        <f t="shared" si="21"/>
        <v>376</v>
      </c>
      <c r="OI3" s="3">
        <f t="shared" si="21"/>
        <v>385</v>
      </c>
      <c r="OJ3" s="3">
        <f t="shared" si="21"/>
        <v>386</v>
      </c>
      <c r="OK3" s="3">
        <f t="shared" ref="OK3:QV3" si="22">VLOOKUP(OK1:BAU1,$B$8:$F$1006,4)</f>
        <v>415</v>
      </c>
      <c r="OL3" s="3">
        <f t="shared" si="22"/>
        <v>478</v>
      </c>
      <c r="OM3" s="3">
        <f t="shared" si="22"/>
        <v>490</v>
      </c>
      <c r="ON3" s="3">
        <f t="shared" si="22"/>
        <v>536</v>
      </c>
      <c r="OO3" s="3">
        <f t="shared" si="22"/>
        <v>746</v>
      </c>
      <c r="OP3" s="3">
        <f t="shared" si="22"/>
        <v>19</v>
      </c>
      <c r="OQ3" s="3">
        <f t="shared" si="22"/>
        <v>44</v>
      </c>
      <c r="OR3" s="3">
        <f t="shared" si="22"/>
        <v>67</v>
      </c>
      <c r="OS3" s="3">
        <f t="shared" si="22"/>
        <v>160</v>
      </c>
      <c r="OT3" s="3">
        <f t="shared" si="22"/>
        <v>169</v>
      </c>
      <c r="OU3" s="3">
        <f t="shared" si="22"/>
        <v>198</v>
      </c>
      <c r="OV3" s="3">
        <f t="shared" si="22"/>
        <v>204</v>
      </c>
      <c r="OW3" s="3">
        <f t="shared" si="22"/>
        <v>209</v>
      </c>
      <c r="OX3" s="3">
        <f t="shared" si="22"/>
        <v>213</v>
      </c>
      <c r="OY3" s="3">
        <f t="shared" si="22"/>
        <v>245</v>
      </c>
      <c r="OZ3" s="3">
        <f t="shared" si="22"/>
        <v>283</v>
      </c>
      <c r="PA3" s="3">
        <f t="shared" si="22"/>
        <v>300</v>
      </c>
      <c r="PB3" s="3">
        <f t="shared" si="22"/>
        <v>302</v>
      </c>
      <c r="PC3" s="3">
        <f t="shared" si="22"/>
        <v>306</v>
      </c>
      <c r="PD3" s="3">
        <f t="shared" si="22"/>
        <v>331</v>
      </c>
      <c r="PE3" s="3">
        <f t="shared" si="22"/>
        <v>350</v>
      </c>
      <c r="PF3" s="3">
        <f t="shared" si="22"/>
        <v>370</v>
      </c>
      <c r="PG3" s="3">
        <f t="shared" si="22"/>
        <v>373</v>
      </c>
      <c r="PH3" s="3">
        <f t="shared" si="22"/>
        <v>380</v>
      </c>
      <c r="PI3" s="3">
        <f t="shared" si="22"/>
        <v>410</v>
      </c>
      <c r="PJ3" s="3">
        <f t="shared" si="22"/>
        <v>450</v>
      </c>
      <c r="PK3" s="3">
        <f t="shared" si="22"/>
        <v>502</v>
      </c>
      <c r="PL3" s="3">
        <f t="shared" si="22"/>
        <v>510</v>
      </c>
      <c r="PM3" s="3">
        <f t="shared" si="22"/>
        <v>524</v>
      </c>
      <c r="PN3" s="3">
        <f t="shared" si="22"/>
        <v>528</v>
      </c>
      <c r="PO3" s="3">
        <f t="shared" si="22"/>
        <v>749</v>
      </c>
      <c r="PP3" s="3">
        <f t="shared" si="22"/>
        <v>248</v>
      </c>
      <c r="PQ3" s="3">
        <f t="shared" si="22"/>
        <v>411</v>
      </c>
      <c r="PR3" s="3">
        <f t="shared" si="22"/>
        <v>414</v>
      </c>
      <c r="PS3" s="3">
        <f t="shared" si="22"/>
        <v>426</v>
      </c>
      <c r="PT3" s="3">
        <f t="shared" si="22"/>
        <v>427</v>
      </c>
      <c r="PU3" s="3">
        <f t="shared" si="22"/>
        <v>428</v>
      </c>
      <c r="PV3" s="3">
        <f t="shared" si="22"/>
        <v>429</v>
      </c>
      <c r="PW3" s="3">
        <f t="shared" si="22"/>
        <v>431</v>
      </c>
      <c r="PX3" s="3">
        <f t="shared" si="22"/>
        <v>433</v>
      </c>
      <c r="PY3" s="3">
        <f t="shared" si="22"/>
        <v>435</v>
      </c>
      <c r="PZ3" s="3">
        <f t="shared" si="22"/>
        <v>437</v>
      </c>
      <c r="QA3" s="3">
        <f t="shared" si="22"/>
        <v>439</v>
      </c>
      <c r="QB3" s="3">
        <f t="shared" si="22"/>
        <v>440</v>
      </c>
      <c r="QC3" s="3">
        <f t="shared" si="22"/>
        <v>442</v>
      </c>
      <c r="QD3" s="3">
        <f t="shared" si="22"/>
        <v>445</v>
      </c>
      <c r="QE3" s="3">
        <f t="shared" si="22"/>
        <v>451</v>
      </c>
      <c r="QF3" s="3">
        <f t="shared" si="22"/>
        <v>484</v>
      </c>
      <c r="QG3" s="3">
        <f t="shared" si="22"/>
        <v>485</v>
      </c>
      <c r="QH3" s="3">
        <f t="shared" si="22"/>
        <v>493</v>
      </c>
      <c r="QI3" s="3">
        <f t="shared" si="22"/>
        <v>523</v>
      </c>
      <c r="QJ3" s="3">
        <f t="shared" si="22"/>
        <v>548</v>
      </c>
      <c r="QK3" s="3">
        <f t="shared" si="22"/>
        <v>567</v>
      </c>
      <c r="QL3" s="3">
        <f t="shared" si="22"/>
        <v>585</v>
      </c>
      <c r="QM3" s="3">
        <f t="shared" si="22"/>
        <v>586</v>
      </c>
      <c r="QN3" s="3">
        <f t="shared" si="22"/>
        <v>589</v>
      </c>
      <c r="QO3" s="3">
        <f t="shared" si="22"/>
        <v>602</v>
      </c>
      <c r="QP3" s="3">
        <f t="shared" si="22"/>
        <v>603</v>
      </c>
      <c r="QQ3" s="3">
        <f t="shared" si="22"/>
        <v>607</v>
      </c>
      <c r="QR3" s="3">
        <f t="shared" si="22"/>
        <v>621</v>
      </c>
      <c r="QS3" s="3">
        <f t="shared" si="22"/>
        <v>692</v>
      </c>
      <c r="QT3" s="3">
        <f t="shared" si="22"/>
        <v>998</v>
      </c>
      <c r="QU3" s="3">
        <f t="shared" si="22"/>
        <v>65</v>
      </c>
      <c r="QV3" s="3">
        <f t="shared" si="22"/>
        <v>89</v>
      </c>
      <c r="QW3" s="3">
        <f t="shared" ref="QW3:TH3" si="23">VLOOKUP(QW1:BDG1,$B$8:$F$1006,4)</f>
        <v>420</v>
      </c>
      <c r="QX3" s="3">
        <f t="shared" si="23"/>
        <v>466</v>
      </c>
      <c r="QY3" s="3">
        <f t="shared" si="23"/>
        <v>504</v>
      </c>
      <c r="QZ3" s="3">
        <f t="shared" si="23"/>
        <v>506</v>
      </c>
      <c r="RA3" s="3">
        <f t="shared" si="23"/>
        <v>507</v>
      </c>
      <c r="RB3" s="3">
        <f t="shared" si="23"/>
        <v>512</v>
      </c>
      <c r="RC3" s="3">
        <f t="shared" si="23"/>
        <v>513</v>
      </c>
      <c r="RD3" s="3">
        <f t="shared" si="23"/>
        <v>514</v>
      </c>
      <c r="RE3" s="3">
        <f t="shared" si="23"/>
        <v>518</v>
      </c>
      <c r="RF3" s="3">
        <f t="shared" si="23"/>
        <v>519</v>
      </c>
      <c r="RG3" s="3">
        <f t="shared" si="23"/>
        <v>531</v>
      </c>
      <c r="RH3" s="3">
        <f t="shared" si="23"/>
        <v>532</v>
      </c>
      <c r="RI3" s="3">
        <f t="shared" si="23"/>
        <v>533</v>
      </c>
      <c r="RJ3" s="3">
        <f t="shared" si="23"/>
        <v>535</v>
      </c>
      <c r="RK3" s="3">
        <f t="shared" si="23"/>
        <v>542</v>
      </c>
      <c r="RL3" s="3">
        <f t="shared" si="23"/>
        <v>543</v>
      </c>
      <c r="RM3" s="3">
        <f t="shared" si="23"/>
        <v>590</v>
      </c>
      <c r="RN3" s="3">
        <f t="shared" si="23"/>
        <v>592</v>
      </c>
      <c r="RO3" s="3">
        <f t="shared" si="23"/>
        <v>593</v>
      </c>
      <c r="RP3" s="3">
        <f t="shared" si="23"/>
        <v>594</v>
      </c>
      <c r="RQ3" s="3">
        <f t="shared" si="23"/>
        <v>595</v>
      </c>
      <c r="RR3" s="3">
        <f t="shared" si="23"/>
        <v>596</v>
      </c>
      <c r="RS3" s="3">
        <f t="shared" si="23"/>
        <v>597</v>
      </c>
      <c r="RT3" s="3">
        <f t="shared" si="23"/>
        <v>598</v>
      </c>
      <c r="RU3" s="3">
        <f t="shared" si="23"/>
        <v>599</v>
      </c>
      <c r="RV3" s="3">
        <f t="shared" si="23"/>
        <v>600</v>
      </c>
      <c r="RW3" s="3">
        <f t="shared" si="23"/>
        <v>604</v>
      </c>
      <c r="RX3" s="3">
        <f t="shared" si="23"/>
        <v>821</v>
      </c>
      <c r="RY3" s="3">
        <f t="shared" si="23"/>
        <v>846</v>
      </c>
      <c r="RZ3" s="3">
        <f t="shared" si="23"/>
        <v>104</v>
      </c>
      <c r="SA3" s="3">
        <f t="shared" si="23"/>
        <v>166</v>
      </c>
      <c r="SB3" s="3">
        <f t="shared" si="23"/>
        <v>377</v>
      </c>
      <c r="SC3" s="3">
        <f t="shared" si="23"/>
        <v>475</v>
      </c>
      <c r="SD3" s="3">
        <f t="shared" si="23"/>
        <v>550</v>
      </c>
      <c r="SE3" s="3">
        <f t="shared" si="23"/>
        <v>560</v>
      </c>
      <c r="SF3" s="3">
        <f t="shared" si="23"/>
        <v>561</v>
      </c>
      <c r="SG3" s="3">
        <f t="shared" si="23"/>
        <v>562</v>
      </c>
      <c r="SH3" s="3">
        <f t="shared" si="23"/>
        <v>563</v>
      </c>
      <c r="SI3" s="3">
        <f t="shared" si="23"/>
        <v>568</v>
      </c>
      <c r="SJ3" s="3">
        <f t="shared" si="23"/>
        <v>570</v>
      </c>
      <c r="SK3" s="3">
        <f t="shared" si="23"/>
        <v>571</v>
      </c>
      <c r="SL3" s="3">
        <f t="shared" si="23"/>
        <v>572</v>
      </c>
      <c r="SM3" s="3">
        <f t="shared" si="23"/>
        <v>574</v>
      </c>
      <c r="SN3" s="3">
        <f t="shared" si="23"/>
        <v>576</v>
      </c>
      <c r="SO3" s="3">
        <f t="shared" si="23"/>
        <v>625</v>
      </c>
      <c r="SP3" s="3">
        <f t="shared" si="23"/>
        <v>668</v>
      </c>
      <c r="SQ3" s="3">
        <f t="shared" si="23"/>
        <v>996</v>
      </c>
      <c r="SR3" s="3">
        <f t="shared" si="23"/>
        <v>17</v>
      </c>
      <c r="SS3" s="3">
        <f t="shared" si="23"/>
        <v>63</v>
      </c>
      <c r="ST3" s="3">
        <f t="shared" si="23"/>
        <v>70</v>
      </c>
      <c r="SU3" s="3">
        <f t="shared" si="23"/>
        <v>86</v>
      </c>
      <c r="SV3" s="3">
        <f t="shared" si="23"/>
        <v>119</v>
      </c>
      <c r="SW3" s="3">
        <f t="shared" si="23"/>
        <v>126</v>
      </c>
      <c r="SX3" s="3">
        <f t="shared" si="23"/>
        <v>131</v>
      </c>
      <c r="SY3" s="3">
        <f t="shared" si="23"/>
        <v>138</v>
      </c>
      <c r="SZ3" s="3">
        <f t="shared" si="23"/>
        <v>163</v>
      </c>
      <c r="TA3" s="3">
        <f t="shared" si="23"/>
        <v>170</v>
      </c>
      <c r="TB3" s="3">
        <f t="shared" si="23"/>
        <v>173</v>
      </c>
      <c r="TC3" s="3">
        <f t="shared" si="23"/>
        <v>193</v>
      </c>
      <c r="TD3" s="3">
        <f t="shared" si="23"/>
        <v>211</v>
      </c>
      <c r="TE3" s="3">
        <f t="shared" si="23"/>
        <v>214</v>
      </c>
      <c r="TF3" s="3">
        <f t="shared" si="23"/>
        <v>221</v>
      </c>
      <c r="TG3" s="3">
        <f t="shared" si="23"/>
        <v>231</v>
      </c>
      <c r="TH3" s="3">
        <f t="shared" si="23"/>
        <v>233</v>
      </c>
      <c r="TI3" s="3">
        <f t="shared" ref="TI3:VT3" si="24">VLOOKUP(TI1:BFS1,$B$8:$F$1006,4)</f>
        <v>239</v>
      </c>
      <c r="TJ3" s="3">
        <f t="shared" si="24"/>
        <v>251</v>
      </c>
      <c r="TK3" s="3">
        <f t="shared" si="24"/>
        <v>308</v>
      </c>
      <c r="TL3" s="3">
        <f t="shared" si="24"/>
        <v>388</v>
      </c>
      <c r="TM3" s="3">
        <f t="shared" si="24"/>
        <v>436</v>
      </c>
      <c r="TN3" s="3">
        <f t="shared" si="24"/>
        <v>447</v>
      </c>
      <c r="TO3" s="3">
        <f t="shared" si="24"/>
        <v>511</v>
      </c>
      <c r="TP3" s="3">
        <f t="shared" si="24"/>
        <v>516</v>
      </c>
      <c r="TQ3" s="3">
        <f t="shared" si="24"/>
        <v>522</v>
      </c>
      <c r="TR3" s="3">
        <f t="shared" si="24"/>
        <v>529</v>
      </c>
      <c r="TS3" s="3">
        <f t="shared" si="24"/>
        <v>16</v>
      </c>
      <c r="TT3" s="3">
        <f t="shared" si="24"/>
        <v>35</v>
      </c>
      <c r="TU3" s="3">
        <f t="shared" si="24"/>
        <v>62</v>
      </c>
      <c r="TV3" s="3">
        <f t="shared" si="24"/>
        <v>168</v>
      </c>
      <c r="TW3" s="3">
        <f t="shared" si="24"/>
        <v>171</v>
      </c>
      <c r="TX3" s="3">
        <f t="shared" si="24"/>
        <v>199</v>
      </c>
      <c r="TY3" s="3">
        <f t="shared" si="24"/>
        <v>224</v>
      </c>
      <c r="TZ3" s="3">
        <f t="shared" si="24"/>
        <v>265</v>
      </c>
      <c r="UA3" s="3">
        <f t="shared" si="24"/>
        <v>330</v>
      </c>
      <c r="UB3" s="3">
        <f t="shared" si="24"/>
        <v>357</v>
      </c>
      <c r="UC3" s="3">
        <f t="shared" si="24"/>
        <v>358</v>
      </c>
      <c r="UD3" s="3">
        <f t="shared" si="24"/>
        <v>360</v>
      </c>
      <c r="UE3" s="3">
        <f t="shared" si="24"/>
        <v>363</v>
      </c>
      <c r="UF3" s="3">
        <f t="shared" si="24"/>
        <v>365</v>
      </c>
      <c r="UG3" s="3">
        <f t="shared" si="24"/>
        <v>366</v>
      </c>
      <c r="UH3" s="3">
        <f t="shared" si="24"/>
        <v>371</v>
      </c>
      <c r="UI3" s="3">
        <f t="shared" si="24"/>
        <v>409</v>
      </c>
      <c r="UJ3" s="3">
        <f t="shared" si="24"/>
        <v>418</v>
      </c>
      <c r="UK3" s="3">
        <f t="shared" si="24"/>
        <v>446</v>
      </c>
      <c r="UL3" s="3">
        <f t="shared" si="24"/>
        <v>505</v>
      </c>
      <c r="UM3" s="3">
        <f t="shared" si="24"/>
        <v>525</v>
      </c>
      <c r="UN3" s="3">
        <f t="shared" si="24"/>
        <v>526</v>
      </c>
      <c r="UO3" s="3">
        <f t="shared" si="24"/>
        <v>534</v>
      </c>
      <c r="UP3" s="3">
        <f t="shared" si="24"/>
        <v>627</v>
      </c>
      <c r="UQ3" s="3">
        <f t="shared" si="24"/>
        <v>628</v>
      </c>
      <c r="UR3" s="3">
        <f t="shared" si="24"/>
        <v>121</v>
      </c>
      <c r="US3" s="3">
        <f t="shared" si="24"/>
        <v>369</v>
      </c>
      <c r="UT3" s="3">
        <f t="shared" si="24"/>
        <v>551</v>
      </c>
      <c r="UU3" s="3">
        <f t="shared" si="24"/>
        <v>557</v>
      </c>
      <c r="UV3" s="3">
        <f t="shared" si="24"/>
        <v>564</v>
      </c>
      <c r="UW3" s="3">
        <f t="shared" si="24"/>
        <v>565</v>
      </c>
      <c r="UX3" s="3">
        <f t="shared" si="24"/>
        <v>566</v>
      </c>
      <c r="UY3" s="3">
        <f t="shared" si="24"/>
        <v>569</v>
      </c>
      <c r="UZ3" s="3">
        <f t="shared" si="24"/>
        <v>573</v>
      </c>
      <c r="VA3" s="3">
        <f t="shared" si="24"/>
        <v>575</v>
      </c>
      <c r="VB3" s="3">
        <f t="shared" si="24"/>
        <v>577</v>
      </c>
      <c r="VC3" s="3">
        <f t="shared" si="24"/>
        <v>578</v>
      </c>
      <c r="VD3" s="3">
        <f t="shared" si="24"/>
        <v>579</v>
      </c>
      <c r="VE3" s="3">
        <f t="shared" si="24"/>
        <v>580</v>
      </c>
      <c r="VF3" s="3">
        <f t="shared" si="24"/>
        <v>582</v>
      </c>
      <c r="VG3" s="3">
        <f t="shared" si="24"/>
        <v>584</v>
      </c>
      <c r="VH3" s="3">
        <f t="shared" si="24"/>
        <v>606</v>
      </c>
      <c r="VI3" s="3">
        <f t="shared" si="24"/>
        <v>710</v>
      </c>
      <c r="VJ3" s="3">
        <f t="shared" si="24"/>
        <v>999</v>
      </c>
      <c r="VK3" s="3">
        <f t="shared" si="24"/>
        <v>999</v>
      </c>
      <c r="VL3" s="3">
        <f t="shared" si="24"/>
        <v>999</v>
      </c>
      <c r="VM3" s="3">
        <f t="shared" si="24"/>
        <v>999</v>
      </c>
      <c r="VN3" s="3">
        <f t="shared" si="24"/>
        <v>999</v>
      </c>
      <c r="VO3" s="3">
        <f t="shared" si="24"/>
        <v>999</v>
      </c>
      <c r="VP3" s="3">
        <f t="shared" si="24"/>
        <v>999</v>
      </c>
      <c r="VQ3" s="3">
        <f t="shared" si="24"/>
        <v>999</v>
      </c>
      <c r="VR3" s="3">
        <f t="shared" si="24"/>
        <v>999</v>
      </c>
      <c r="VS3" s="3">
        <f t="shared" si="24"/>
        <v>999</v>
      </c>
      <c r="VT3" s="3">
        <f t="shared" si="24"/>
        <v>999</v>
      </c>
      <c r="VU3" s="3">
        <f t="shared" ref="VU3:YF3" si="25">VLOOKUP(VU1:BIE1,$B$8:$F$1006,4)</f>
        <v>999</v>
      </c>
      <c r="VV3" s="3">
        <f t="shared" si="25"/>
        <v>999</v>
      </c>
      <c r="VW3" s="3">
        <f t="shared" si="25"/>
        <v>999</v>
      </c>
      <c r="VX3" s="3">
        <f t="shared" si="25"/>
        <v>999</v>
      </c>
      <c r="VY3" s="3">
        <f t="shared" si="25"/>
        <v>999</v>
      </c>
      <c r="VZ3" s="3">
        <f t="shared" si="25"/>
        <v>999</v>
      </c>
      <c r="WA3" s="3">
        <f t="shared" si="25"/>
        <v>999</v>
      </c>
      <c r="WB3" s="3">
        <f t="shared" si="25"/>
        <v>999</v>
      </c>
      <c r="WC3" s="3">
        <f t="shared" si="25"/>
        <v>999</v>
      </c>
      <c r="WD3" s="3">
        <f t="shared" si="25"/>
        <v>999</v>
      </c>
      <c r="WE3" s="3">
        <f t="shared" si="25"/>
        <v>999</v>
      </c>
      <c r="WF3" s="3">
        <f t="shared" si="25"/>
        <v>999</v>
      </c>
      <c r="WG3" s="3">
        <f t="shared" si="25"/>
        <v>999</v>
      </c>
      <c r="WH3" s="3">
        <f t="shared" si="25"/>
        <v>999</v>
      </c>
      <c r="WI3" s="3">
        <f t="shared" si="25"/>
        <v>999</v>
      </c>
      <c r="WJ3" s="3">
        <f t="shared" si="25"/>
        <v>999</v>
      </c>
      <c r="WK3" s="3">
        <f t="shared" si="25"/>
        <v>999</v>
      </c>
      <c r="WL3" s="3">
        <f t="shared" si="25"/>
        <v>999</v>
      </c>
      <c r="WM3" s="3">
        <f t="shared" si="25"/>
        <v>999</v>
      </c>
      <c r="WN3" s="3">
        <f t="shared" si="25"/>
        <v>999</v>
      </c>
      <c r="WO3" s="3">
        <f t="shared" si="25"/>
        <v>999</v>
      </c>
      <c r="WP3" s="3">
        <f t="shared" si="25"/>
        <v>999</v>
      </c>
      <c r="WQ3" s="3">
        <f t="shared" si="25"/>
        <v>999</v>
      </c>
      <c r="WR3" s="3">
        <f t="shared" si="25"/>
        <v>999</v>
      </c>
      <c r="WS3" s="3">
        <f t="shared" si="25"/>
        <v>999</v>
      </c>
      <c r="WT3" s="3">
        <f t="shared" si="25"/>
        <v>999</v>
      </c>
      <c r="WU3" s="3">
        <f t="shared" si="25"/>
        <v>999</v>
      </c>
      <c r="WV3" s="3">
        <f t="shared" si="25"/>
        <v>999</v>
      </c>
      <c r="WW3" s="3">
        <f t="shared" si="25"/>
        <v>999</v>
      </c>
      <c r="WX3" s="3">
        <f t="shared" si="25"/>
        <v>999</v>
      </c>
      <c r="WY3" s="3">
        <f t="shared" si="25"/>
        <v>999</v>
      </c>
      <c r="WZ3" s="3">
        <f t="shared" si="25"/>
        <v>999</v>
      </c>
      <c r="XA3" s="3">
        <f t="shared" si="25"/>
        <v>999</v>
      </c>
      <c r="XB3" s="3">
        <f t="shared" si="25"/>
        <v>999</v>
      </c>
      <c r="XC3" s="3">
        <f t="shared" si="25"/>
        <v>999</v>
      </c>
      <c r="XD3" s="3">
        <f t="shared" si="25"/>
        <v>999</v>
      </c>
      <c r="XE3" s="3">
        <f t="shared" si="25"/>
        <v>999</v>
      </c>
      <c r="XF3" s="3">
        <f t="shared" si="25"/>
        <v>999</v>
      </c>
      <c r="XG3" s="3">
        <f t="shared" si="25"/>
        <v>999</v>
      </c>
      <c r="XH3" s="3">
        <f t="shared" si="25"/>
        <v>999</v>
      </c>
      <c r="XI3" s="3">
        <f t="shared" si="25"/>
        <v>999</v>
      </c>
      <c r="XJ3" s="3">
        <f t="shared" si="25"/>
        <v>999</v>
      </c>
      <c r="XK3" s="3">
        <f t="shared" si="25"/>
        <v>999</v>
      </c>
      <c r="XL3" s="3">
        <f t="shared" si="25"/>
        <v>999</v>
      </c>
      <c r="XM3" s="3">
        <f t="shared" si="25"/>
        <v>999</v>
      </c>
      <c r="XN3" s="3">
        <f t="shared" si="25"/>
        <v>999</v>
      </c>
      <c r="XO3" s="3">
        <f t="shared" si="25"/>
        <v>999</v>
      </c>
      <c r="XP3" s="3">
        <f t="shared" si="25"/>
        <v>999</v>
      </c>
      <c r="XQ3" s="3">
        <f t="shared" si="25"/>
        <v>999</v>
      </c>
      <c r="XR3" s="3">
        <f t="shared" si="25"/>
        <v>999</v>
      </c>
      <c r="XS3" s="3">
        <f t="shared" si="25"/>
        <v>999</v>
      </c>
      <c r="XT3" s="3">
        <f t="shared" si="25"/>
        <v>999</v>
      </c>
      <c r="XU3" s="3">
        <f t="shared" si="25"/>
        <v>999</v>
      </c>
      <c r="XV3" s="3">
        <f t="shared" si="25"/>
        <v>999</v>
      </c>
      <c r="XW3" s="3">
        <f t="shared" si="25"/>
        <v>999</v>
      </c>
      <c r="XX3" s="3">
        <f t="shared" si="25"/>
        <v>999</v>
      </c>
      <c r="XY3" s="3">
        <f t="shared" si="25"/>
        <v>999</v>
      </c>
      <c r="XZ3" s="3">
        <f t="shared" si="25"/>
        <v>999</v>
      </c>
      <c r="YA3" s="3">
        <f t="shared" si="25"/>
        <v>999</v>
      </c>
      <c r="YB3" s="3">
        <f t="shared" si="25"/>
        <v>999</v>
      </c>
      <c r="YC3" s="3">
        <f t="shared" si="25"/>
        <v>999</v>
      </c>
      <c r="YD3" s="3">
        <f t="shared" si="25"/>
        <v>999</v>
      </c>
      <c r="YE3" s="3">
        <f t="shared" si="25"/>
        <v>999</v>
      </c>
      <c r="YF3" s="3">
        <f t="shared" si="25"/>
        <v>999</v>
      </c>
      <c r="YG3" s="3">
        <f t="shared" ref="YG3:AAR3" si="26">VLOOKUP(YG1:BKQ1,$B$8:$F$1006,4)</f>
        <v>999</v>
      </c>
      <c r="YH3" s="3">
        <f t="shared" si="26"/>
        <v>999</v>
      </c>
      <c r="YI3" s="3">
        <f t="shared" si="26"/>
        <v>999</v>
      </c>
      <c r="YJ3" s="3">
        <f t="shared" si="26"/>
        <v>999</v>
      </c>
      <c r="YK3" s="3">
        <f t="shared" si="26"/>
        <v>999</v>
      </c>
      <c r="YL3" s="3">
        <f t="shared" si="26"/>
        <v>999</v>
      </c>
      <c r="YM3" s="3">
        <f t="shared" si="26"/>
        <v>999</v>
      </c>
      <c r="YN3" s="3">
        <f t="shared" si="26"/>
        <v>999</v>
      </c>
      <c r="YO3" s="3">
        <f t="shared" si="26"/>
        <v>999</v>
      </c>
      <c r="YP3" s="3">
        <f t="shared" si="26"/>
        <v>999</v>
      </c>
      <c r="YQ3" s="3">
        <f t="shared" si="26"/>
        <v>999</v>
      </c>
      <c r="YR3" s="3">
        <f t="shared" si="26"/>
        <v>999</v>
      </c>
      <c r="YS3" s="3">
        <f t="shared" si="26"/>
        <v>999</v>
      </c>
      <c r="YT3" s="3">
        <f t="shared" si="26"/>
        <v>999</v>
      </c>
      <c r="YU3" s="3">
        <f t="shared" si="26"/>
        <v>999</v>
      </c>
      <c r="YV3" s="3">
        <f t="shared" si="26"/>
        <v>999</v>
      </c>
      <c r="YW3" s="3">
        <f t="shared" si="26"/>
        <v>999</v>
      </c>
      <c r="YX3" s="3">
        <f t="shared" si="26"/>
        <v>999</v>
      </c>
      <c r="YY3" s="3">
        <f t="shared" si="26"/>
        <v>999</v>
      </c>
      <c r="YZ3" s="3">
        <f t="shared" si="26"/>
        <v>999</v>
      </c>
      <c r="ZA3" s="3">
        <f t="shared" si="26"/>
        <v>999</v>
      </c>
      <c r="ZB3" s="3">
        <f t="shared" si="26"/>
        <v>999</v>
      </c>
      <c r="ZC3" s="3">
        <f t="shared" si="26"/>
        <v>999</v>
      </c>
      <c r="ZD3" s="3">
        <f t="shared" si="26"/>
        <v>999</v>
      </c>
      <c r="ZE3" s="3">
        <f t="shared" si="26"/>
        <v>999</v>
      </c>
      <c r="ZF3" s="3">
        <f t="shared" si="26"/>
        <v>999</v>
      </c>
      <c r="ZG3" s="3">
        <f t="shared" si="26"/>
        <v>999</v>
      </c>
      <c r="ZH3" s="3">
        <f t="shared" si="26"/>
        <v>999</v>
      </c>
      <c r="ZI3" s="3">
        <f t="shared" si="26"/>
        <v>999</v>
      </c>
      <c r="ZJ3" s="3">
        <f t="shared" si="26"/>
        <v>999</v>
      </c>
      <c r="ZK3" s="3">
        <f t="shared" si="26"/>
        <v>999</v>
      </c>
      <c r="ZL3" s="3">
        <f t="shared" si="26"/>
        <v>999</v>
      </c>
      <c r="ZM3" s="3">
        <f t="shared" si="26"/>
        <v>999</v>
      </c>
      <c r="ZN3" s="3">
        <f t="shared" si="26"/>
        <v>999</v>
      </c>
      <c r="ZO3" s="3">
        <f t="shared" si="26"/>
        <v>999</v>
      </c>
      <c r="ZP3" s="3">
        <f t="shared" si="26"/>
        <v>999</v>
      </c>
      <c r="ZQ3" s="3">
        <f t="shared" si="26"/>
        <v>999</v>
      </c>
      <c r="ZR3" s="3">
        <f t="shared" si="26"/>
        <v>999</v>
      </c>
      <c r="ZS3" s="3">
        <f t="shared" si="26"/>
        <v>999</v>
      </c>
      <c r="ZT3" s="3">
        <f t="shared" si="26"/>
        <v>999</v>
      </c>
      <c r="ZU3" s="3">
        <f t="shared" si="26"/>
        <v>999</v>
      </c>
      <c r="ZV3" s="3">
        <f t="shared" si="26"/>
        <v>999</v>
      </c>
      <c r="ZW3" s="3">
        <f t="shared" si="26"/>
        <v>999</v>
      </c>
      <c r="ZX3" s="3">
        <f t="shared" si="26"/>
        <v>999</v>
      </c>
      <c r="ZY3" s="3">
        <f t="shared" si="26"/>
        <v>999</v>
      </c>
      <c r="ZZ3" s="3">
        <f t="shared" si="26"/>
        <v>999</v>
      </c>
      <c r="AAA3" s="3">
        <f t="shared" si="26"/>
        <v>999</v>
      </c>
      <c r="AAB3" s="3">
        <f t="shared" si="26"/>
        <v>999</v>
      </c>
      <c r="AAC3" s="3">
        <f t="shared" si="26"/>
        <v>999</v>
      </c>
      <c r="AAD3" s="3">
        <f t="shared" si="26"/>
        <v>999</v>
      </c>
      <c r="AAE3" s="3">
        <f t="shared" si="26"/>
        <v>999</v>
      </c>
      <c r="AAF3" s="3">
        <f t="shared" si="26"/>
        <v>999</v>
      </c>
      <c r="AAG3" s="3">
        <f t="shared" si="26"/>
        <v>999</v>
      </c>
      <c r="AAH3" s="3">
        <f t="shared" si="26"/>
        <v>999</v>
      </c>
      <c r="AAI3" s="3">
        <f t="shared" si="26"/>
        <v>999</v>
      </c>
      <c r="AAJ3" s="3">
        <f t="shared" si="26"/>
        <v>999</v>
      </c>
      <c r="AAK3" s="3">
        <f t="shared" si="26"/>
        <v>999</v>
      </c>
      <c r="AAL3" s="3">
        <f t="shared" si="26"/>
        <v>999</v>
      </c>
      <c r="AAM3" s="3">
        <f t="shared" si="26"/>
        <v>999</v>
      </c>
      <c r="AAN3" s="3">
        <f t="shared" si="26"/>
        <v>999</v>
      </c>
      <c r="AAO3" s="3">
        <f t="shared" si="26"/>
        <v>999</v>
      </c>
      <c r="AAP3" s="3">
        <f t="shared" si="26"/>
        <v>999</v>
      </c>
      <c r="AAQ3" s="3">
        <f t="shared" si="26"/>
        <v>999</v>
      </c>
      <c r="AAR3" s="3">
        <f t="shared" si="26"/>
        <v>999</v>
      </c>
      <c r="AAS3" s="3">
        <f t="shared" ref="AAS3:ADD3" si="27">VLOOKUP(AAS1:BNC1,$B$8:$F$1006,4)</f>
        <v>999</v>
      </c>
      <c r="AAT3" s="3">
        <f t="shared" si="27"/>
        <v>999</v>
      </c>
      <c r="AAU3" s="3">
        <f t="shared" si="27"/>
        <v>999</v>
      </c>
      <c r="AAV3" s="3">
        <f t="shared" si="27"/>
        <v>999</v>
      </c>
      <c r="AAW3" s="3">
        <f t="shared" si="27"/>
        <v>999</v>
      </c>
      <c r="AAX3" s="3">
        <f t="shared" si="27"/>
        <v>999</v>
      </c>
      <c r="AAY3" s="3">
        <f t="shared" si="27"/>
        <v>999</v>
      </c>
      <c r="AAZ3" s="3">
        <f t="shared" si="27"/>
        <v>999</v>
      </c>
      <c r="ABA3" s="3">
        <f t="shared" si="27"/>
        <v>999</v>
      </c>
      <c r="ABB3" s="3">
        <f t="shared" si="27"/>
        <v>999</v>
      </c>
      <c r="ABC3" s="3">
        <f t="shared" si="27"/>
        <v>999</v>
      </c>
      <c r="ABD3" s="3">
        <f t="shared" si="27"/>
        <v>999</v>
      </c>
      <c r="ABE3" s="3">
        <f t="shared" si="27"/>
        <v>999</v>
      </c>
      <c r="ABF3" s="3">
        <f t="shared" si="27"/>
        <v>999</v>
      </c>
      <c r="ABG3" s="3">
        <f t="shared" si="27"/>
        <v>999</v>
      </c>
      <c r="ABH3" s="3">
        <f t="shared" si="27"/>
        <v>999</v>
      </c>
      <c r="ABI3" s="3">
        <f t="shared" si="27"/>
        <v>999</v>
      </c>
      <c r="ABJ3" s="3">
        <f t="shared" si="27"/>
        <v>999</v>
      </c>
      <c r="ABK3" s="3">
        <f t="shared" si="27"/>
        <v>999</v>
      </c>
      <c r="ABL3" s="3">
        <f t="shared" si="27"/>
        <v>999</v>
      </c>
      <c r="ABM3" s="3">
        <f t="shared" si="27"/>
        <v>999</v>
      </c>
      <c r="ABN3" s="3">
        <f t="shared" si="27"/>
        <v>999</v>
      </c>
      <c r="ABO3" s="3">
        <f t="shared" si="27"/>
        <v>999</v>
      </c>
      <c r="ABP3" s="3">
        <f t="shared" si="27"/>
        <v>999</v>
      </c>
      <c r="ABQ3" s="3">
        <f t="shared" si="27"/>
        <v>999</v>
      </c>
      <c r="ABR3" s="3">
        <f t="shared" si="27"/>
        <v>999</v>
      </c>
      <c r="ABS3" s="3">
        <f t="shared" si="27"/>
        <v>999</v>
      </c>
      <c r="ABT3" s="3">
        <f t="shared" si="27"/>
        <v>999</v>
      </c>
      <c r="ABU3" s="3">
        <f t="shared" si="27"/>
        <v>999</v>
      </c>
      <c r="ABV3" s="3">
        <f t="shared" si="27"/>
        <v>999</v>
      </c>
      <c r="ABW3" s="3">
        <f t="shared" si="27"/>
        <v>999</v>
      </c>
      <c r="ABX3" s="3">
        <f t="shared" si="27"/>
        <v>999</v>
      </c>
      <c r="ABY3" s="3">
        <f t="shared" si="27"/>
        <v>999</v>
      </c>
      <c r="ABZ3" s="3">
        <f t="shared" si="27"/>
        <v>999</v>
      </c>
      <c r="ACA3" s="3">
        <f t="shared" si="27"/>
        <v>999</v>
      </c>
      <c r="ACB3" s="3">
        <f t="shared" si="27"/>
        <v>999</v>
      </c>
      <c r="ACC3" s="3">
        <f t="shared" si="27"/>
        <v>999</v>
      </c>
      <c r="ACD3" s="3">
        <f t="shared" si="27"/>
        <v>999</v>
      </c>
      <c r="ACE3" s="3">
        <f t="shared" si="27"/>
        <v>999</v>
      </c>
      <c r="ACF3" s="3">
        <f t="shared" si="27"/>
        <v>999</v>
      </c>
      <c r="ACG3" s="3">
        <f t="shared" si="27"/>
        <v>999</v>
      </c>
      <c r="ACH3" s="3">
        <f t="shared" si="27"/>
        <v>999</v>
      </c>
      <c r="ACI3" s="3">
        <f t="shared" si="27"/>
        <v>999</v>
      </c>
      <c r="ACJ3" s="3">
        <f t="shared" si="27"/>
        <v>999</v>
      </c>
      <c r="ACK3" s="3">
        <f t="shared" si="27"/>
        <v>999</v>
      </c>
      <c r="ACL3" s="3">
        <f t="shared" si="27"/>
        <v>999</v>
      </c>
      <c r="ACM3" s="3">
        <f t="shared" si="27"/>
        <v>999</v>
      </c>
      <c r="ACN3" s="3">
        <f t="shared" si="27"/>
        <v>999</v>
      </c>
      <c r="ACO3" s="3">
        <f t="shared" si="27"/>
        <v>999</v>
      </c>
      <c r="ACP3" s="3">
        <f t="shared" si="27"/>
        <v>999</v>
      </c>
      <c r="ACQ3" s="3">
        <f t="shared" si="27"/>
        <v>999</v>
      </c>
      <c r="ACR3" s="3">
        <f t="shared" si="27"/>
        <v>999</v>
      </c>
      <c r="ACS3" s="3">
        <f t="shared" si="27"/>
        <v>999</v>
      </c>
      <c r="ACT3" s="3">
        <f t="shared" si="27"/>
        <v>999</v>
      </c>
      <c r="ACU3" s="3">
        <f t="shared" si="27"/>
        <v>999</v>
      </c>
      <c r="ACV3" s="3">
        <f t="shared" si="27"/>
        <v>999</v>
      </c>
      <c r="ACW3" s="3">
        <f t="shared" si="27"/>
        <v>999</v>
      </c>
      <c r="ACX3" s="3">
        <f t="shared" si="27"/>
        <v>999</v>
      </c>
      <c r="ACY3" s="3">
        <f t="shared" si="27"/>
        <v>999</v>
      </c>
      <c r="ACZ3" s="3">
        <f t="shared" si="27"/>
        <v>999</v>
      </c>
      <c r="ADA3" s="3">
        <f t="shared" si="27"/>
        <v>999</v>
      </c>
      <c r="ADB3" s="3">
        <f t="shared" si="27"/>
        <v>999</v>
      </c>
      <c r="ADC3" s="3">
        <f t="shared" si="27"/>
        <v>999</v>
      </c>
      <c r="ADD3" s="3">
        <f t="shared" si="27"/>
        <v>999</v>
      </c>
      <c r="ADE3" s="3">
        <f t="shared" ref="ADE3:AFP3" si="28">VLOOKUP(ADE1:BPO1,$B$8:$F$1006,4)</f>
        <v>999</v>
      </c>
      <c r="ADF3" s="3">
        <f t="shared" si="28"/>
        <v>999</v>
      </c>
      <c r="ADG3" s="3">
        <f t="shared" si="28"/>
        <v>999</v>
      </c>
      <c r="ADH3" s="3">
        <f t="shared" si="28"/>
        <v>999</v>
      </c>
      <c r="ADI3" s="3">
        <f t="shared" si="28"/>
        <v>999</v>
      </c>
      <c r="ADJ3" s="3">
        <f t="shared" si="28"/>
        <v>999</v>
      </c>
      <c r="ADK3" s="3">
        <f t="shared" si="28"/>
        <v>999</v>
      </c>
      <c r="ADL3" s="3">
        <f t="shared" si="28"/>
        <v>999</v>
      </c>
      <c r="ADM3" s="3">
        <f t="shared" si="28"/>
        <v>999</v>
      </c>
      <c r="ADN3" s="3">
        <f t="shared" si="28"/>
        <v>999</v>
      </c>
      <c r="ADO3" s="3">
        <f t="shared" si="28"/>
        <v>999</v>
      </c>
      <c r="ADP3" s="3">
        <f t="shared" si="28"/>
        <v>999</v>
      </c>
      <c r="ADQ3" s="3">
        <f t="shared" si="28"/>
        <v>999</v>
      </c>
      <c r="ADR3" s="3">
        <f t="shared" si="28"/>
        <v>999</v>
      </c>
      <c r="ADS3" s="3">
        <f t="shared" si="28"/>
        <v>999</v>
      </c>
      <c r="ADT3" s="3">
        <f t="shared" si="28"/>
        <v>999</v>
      </c>
      <c r="ADU3" s="3">
        <f t="shared" si="28"/>
        <v>999</v>
      </c>
      <c r="ADV3" s="3">
        <f t="shared" si="28"/>
        <v>999</v>
      </c>
      <c r="ADW3" s="3">
        <f t="shared" si="28"/>
        <v>999</v>
      </c>
      <c r="ADX3" s="3">
        <f t="shared" si="28"/>
        <v>999</v>
      </c>
      <c r="ADY3" s="3">
        <f t="shared" si="28"/>
        <v>999</v>
      </c>
      <c r="ADZ3" s="3">
        <f t="shared" si="28"/>
        <v>999</v>
      </c>
      <c r="AEA3" s="3">
        <f t="shared" si="28"/>
        <v>999</v>
      </c>
      <c r="AEB3" s="3">
        <f t="shared" si="28"/>
        <v>999</v>
      </c>
      <c r="AEC3" s="3">
        <f t="shared" si="28"/>
        <v>999</v>
      </c>
      <c r="AED3" s="3">
        <f t="shared" si="28"/>
        <v>999</v>
      </c>
      <c r="AEE3" s="3">
        <f t="shared" si="28"/>
        <v>999</v>
      </c>
      <c r="AEF3" s="3">
        <f t="shared" si="28"/>
        <v>999</v>
      </c>
      <c r="AEG3" s="3">
        <f t="shared" si="28"/>
        <v>999</v>
      </c>
      <c r="AEH3" s="3">
        <f t="shared" si="28"/>
        <v>999</v>
      </c>
      <c r="AEI3" s="3">
        <f t="shared" si="28"/>
        <v>999</v>
      </c>
      <c r="AEJ3" s="3">
        <f t="shared" si="28"/>
        <v>999</v>
      </c>
      <c r="AEK3" s="3">
        <f t="shared" si="28"/>
        <v>999</v>
      </c>
      <c r="AEL3" s="3">
        <f t="shared" si="28"/>
        <v>999</v>
      </c>
      <c r="AEM3" s="3">
        <f t="shared" si="28"/>
        <v>999</v>
      </c>
      <c r="AEN3" s="3">
        <f t="shared" si="28"/>
        <v>999</v>
      </c>
      <c r="AEO3" s="3">
        <f t="shared" si="28"/>
        <v>999</v>
      </c>
      <c r="AEP3" s="3">
        <f t="shared" si="28"/>
        <v>999</v>
      </c>
      <c r="AEQ3" s="3">
        <f t="shared" si="28"/>
        <v>999</v>
      </c>
      <c r="AER3" s="3">
        <f t="shared" si="28"/>
        <v>999</v>
      </c>
      <c r="AES3" s="3">
        <f t="shared" si="28"/>
        <v>999</v>
      </c>
      <c r="AET3" s="3">
        <f t="shared" si="28"/>
        <v>999</v>
      </c>
      <c r="AEU3" s="3">
        <f t="shared" si="28"/>
        <v>999</v>
      </c>
      <c r="AEV3" s="3">
        <f t="shared" si="28"/>
        <v>999</v>
      </c>
      <c r="AEW3" s="3">
        <f t="shared" si="28"/>
        <v>999</v>
      </c>
      <c r="AEX3" s="3">
        <f t="shared" si="28"/>
        <v>999</v>
      </c>
      <c r="AEY3" s="3">
        <f t="shared" si="28"/>
        <v>999</v>
      </c>
      <c r="AEZ3" s="3">
        <f t="shared" si="28"/>
        <v>999</v>
      </c>
      <c r="AFA3" s="3">
        <f t="shared" si="28"/>
        <v>999</v>
      </c>
      <c r="AFB3" s="3">
        <f t="shared" si="28"/>
        <v>999</v>
      </c>
      <c r="AFC3" s="3">
        <f t="shared" si="28"/>
        <v>999</v>
      </c>
      <c r="AFD3" s="3">
        <f t="shared" si="28"/>
        <v>999</v>
      </c>
      <c r="AFE3" s="3">
        <f t="shared" si="28"/>
        <v>999</v>
      </c>
      <c r="AFF3" s="3">
        <f t="shared" si="28"/>
        <v>999</v>
      </c>
      <c r="AFG3" s="3">
        <f t="shared" si="28"/>
        <v>999</v>
      </c>
      <c r="AFH3" s="3">
        <f t="shared" si="28"/>
        <v>999</v>
      </c>
      <c r="AFI3" s="3">
        <f t="shared" si="28"/>
        <v>999</v>
      </c>
      <c r="AFJ3" s="3">
        <f t="shared" si="28"/>
        <v>999</v>
      </c>
      <c r="AFK3" s="3">
        <f t="shared" si="28"/>
        <v>999</v>
      </c>
      <c r="AFL3" s="3">
        <f t="shared" si="28"/>
        <v>999</v>
      </c>
      <c r="AFM3" s="3">
        <f t="shared" si="28"/>
        <v>999</v>
      </c>
      <c r="AFN3" s="3">
        <f t="shared" si="28"/>
        <v>999</v>
      </c>
      <c r="AFO3" s="3">
        <f t="shared" si="28"/>
        <v>999</v>
      </c>
      <c r="AFP3" s="3">
        <f t="shared" si="28"/>
        <v>999</v>
      </c>
      <c r="AFQ3" s="3">
        <f t="shared" ref="AFQ3:AIB3" si="29">VLOOKUP(AFQ1:BSA1,$B$8:$F$1006,4)</f>
        <v>999</v>
      </c>
      <c r="AFR3" s="3">
        <f t="shared" si="29"/>
        <v>999</v>
      </c>
      <c r="AFS3" s="3">
        <f t="shared" si="29"/>
        <v>999</v>
      </c>
      <c r="AFT3" s="3">
        <f t="shared" si="29"/>
        <v>999</v>
      </c>
      <c r="AFU3" s="3">
        <f t="shared" si="29"/>
        <v>999</v>
      </c>
      <c r="AFV3" s="3">
        <f t="shared" si="29"/>
        <v>999</v>
      </c>
      <c r="AFW3" s="3">
        <f t="shared" si="29"/>
        <v>999</v>
      </c>
      <c r="AFX3" s="3">
        <f t="shared" si="29"/>
        <v>999</v>
      </c>
      <c r="AFY3" s="3">
        <f t="shared" si="29"/>
        <v>999</v>
      </c>
      <c r="AFZ3" s="3">
        <f t="shared" si="29"/>
        <v>999</v>
      </c>
      <c r="AGA3" s="3">
        <f t="shared" si="29"/>
        <v>999</v>
      </c>
      <c r="AGB3" s="3">
        <f t="shared" si="29"/>
        <v>999</v>
      </c>
      <c r="AGC3" s="3">
        <f t="shared" si="29"/>
        <v>999</v>
      </c>
      <c r="AGD3" s="3">
        <f t="shared" si="29"/>
        <v>999</v>
      </c>
      <c r="AGE3" s="3">
        <f t="shared" si="29"/>
        <v>999</v>
      </c>
      <c r="AGF3" s="3">
        <f t="shared" si="29"/>
        <v>999</v>
      </c>
      <c r="AGG3" s="3">
        <f t="shared" si="29"/>
        <v>999</v>
      </c>
      <c r="AGH3" s="3">
        <f t="shared" si="29"/>
        <v>999</v>
      </c>
      <c r="AGI3" s="3">
        <f t="shared" si="29"/>
        <v>999</v>
      </c>
      <c r="AGJ3" s="3">
        <f t="shared" si="29"/>
        <v>999</v>
      </c>
      <c r="AGK3" s="3">
        <f t="shared" si="29"/>
        <v>999</v>
      </c>
      <c r="AGL3" s="3">
        <f t="shared" si="29"/>
        <v>999</v>
      </c>
      <c r="AGM3" s="3">
        <f t="shared" si="29"/>
        <v>999</v>
      </c>
      <c r="AGN3" s="3">
        <f t="shared" si="29"/>
        <v>999</v>
      </c>
      <c r="AGO3" s="3">
        <f t="shared" si="29"/>
        <v>999</v>
      </c>
      <c r="AGP3" s="3">
        <f t="shared" si="29"/>
        <v>999</v>
      </c>
      <c r="AGQ3" s="3">
        <f t="shared" si="29"/>
        <v>999</v>
      </c>
      <c r="AGR3" s="3">
        <f t="shared" si="29"/>
        <v>999</v>
      </c>
      <c r="AGS3" s="3">
        <f t="shared" si="29"/>
        <v>999</v>
      </c>
      <c r="AGT3" s="3">
        <f t="shared" si="29"/>
        <v>999</v>
      </c>
      <c r="AGU3" s="3">
        <f t="shared" si="29"/>
        <v>999</v>
      </c>
      <c r="AGV3" s="3">
        <f t="shared" si="29"/>
        <v>999</v>
      </c>
      <c r="AGW3" s="3">
        <f t="shared" si="29"/>
        <v>999</v>
      </c>
      <c r="AGX3" s="3">
        <f t="shared" si="29"/>
        <v>999</v>
      </c>
      <c r="AGY3" s="3">
        <f t="shared" si="29"/>
        <v>999</v>
      </c>
      <c r="AGZ3" s="3">
        <f t="shared" si="29"/>
        <v>999</v>
      </c>
      <c r="AHA3" s="3">
        <f t="shared" si="29"/>
        <v>999</v>
      </c>
      <c r="AHB3" s="3">
        <f t="shared" si="29"/>
        <v>999</v>
      </c>
      <c r="AHC3" s="3">
        <f t="shared" si="29"/>
        <v>999</v>
      </c>
      <c r="AHD3" s="3">
        <f t="shared" si="29"/>
        <v>999</v>
      </c>
      <c r="AHE3" s="3">
        <f t="shared" si="29"/>
        <v>999</v>
      </c>
      <c r="AHF3" s="3">
        <f t="shared" si="29"/>
        <v>999</v>
      </c>
      <c r="AHG3" s="3">
        <f t="shared" si="29"/>
        <v>999</v>
      </c>
      <c r="AHH3" s="3">
        <f t="shared" si="29"/>
        <v>999</v>
      </c>
      <c r="AHI3" s="3">
        <f t="shared" si="29"/>
        <v>999</v>
      </c>
      <c r="AHJ3" s="3">
        <f t="shared" si="29"/>
        <v>999</v>
      </c>
      <c r="AHK3" s="3">
        <f t="shared" si="29"/>
        <v>999</v>
      </c>
      <c r="AHL3" s="3">
        <f t="shared" si="29"/>
        <v>999</v>
      </c>
      <c r="AHM3" s="3">
        <f t="shared" si="29"/>
        <v>999</v>
      </c>
      <c r="AHN3" s="3">
        <f t="shared" si="29"/>
        <v>999</v>
      </c>
      <c r="AHO3" s="3">
        <f t="shared" si="29"/>
        <v>999</v>
      </c>
      <c r="AHP3" s="3">
        <f t="shared" si="29"/>
        <v>999</v>
      </c>
      <c r="AHQ3" s="3">
        <f t="shared" si="29"/>
        <v>999</v>
      </c>
      <c r="AHR3" s="3">
        <f t="shared" si="29"/>
        <v>999</v>
      </c>
      <c r="AHS3" s="3">
        <f t="shared" si="29"/>
        <v>999</v>
      </c>
      <c r="AHT3" s="3">
        <f t="shared" si="29"/>
        <v>999</v>
      </c>
      <c r="AHU3" s="3">
        <f t="shared" si="29"/>
        <v>999</v>
      </c>
      <c r="AHV3" s="3">
        <f t="shared" si="29"/>
        <v>999</v>
      </c>
      <c r="AHW3" s="3">
        <f t="shared" si="29"/>
        <v>999</v>
      </c>
      <c r="AHX3" s="3">
        <f t="shared" si="29"/>
        <v>999</v>
      </c>
      <c r="AHY3" s="3">
        <f t="shared" si="29"/>
        <v>999</v>
      </c>
      <c r="AHZ3" s="3">
        <f t="shared" si="29"/>
        <v>999</v>
      </c>
      <c r="AIA3" s="3">
        <f t="shared" si="29"/>
        <v>999</v>
      </c>
      <c r="AIB3" s="3">
        <f t="shared" si="29"/>
        <v>999</v>
      </c>
      <c r="AIC3" s="3">
        <f t="shared" ref="AIC3:AKN3" si="30">VLOOKUP(AIC1:BUM1,$B$8:$F$1006,4)</f>
        <v>999</v>
      </c>
      <c r="AID3" s="3">
        <f t="shared" si="30"/>
        <v>999</v>
      </c>
      <c r="AIE3" s="3">
        <f t="shared" si="30"/>
        <v>999</v>
      </c>
      <c r="AIF3" s="3">
        <f t="shared" si="30"/>
        <v>999</v>
      </c>
      <c r="AIG3" s="3">
        <f t="shared" si="30"/>
        <v>999</v>
      </c>
      <c r="AIH3" s="3">
        <f t="shared" si="30"/>
        <v>999</v>
      </c>
      <c r="AII3" s="3">
        <f t="shared" si="30"/>
        <v>999</v>
      </c>
      <c r="AIJ3" s="3">
        <f t="shared" si="30"/>
        <v>999</v>
      </c>
      <c r="AIK3" s="3">
        <f t="shared" si="30"/>
        <v>999</v>
      </c>
      <c r="AIL3" s="3">
        <f t="shared" si="30"/>
        <v>999</v>
      </c>
      <c r="AIM3" s="3">
        <f t="shared" si="30"/>
        <v>999</v>
      </c>
      <c r="AIN3" s="3">
        <f t="shared" si="30"/>
        <v>999</v>
      </c>
      <c r="AIO3" s="3">
        <f t="shared" si="30"/>
        <v>999</v>
      </c>
      <c r="AIP3" s="3">
        <f t="shared" si="30"/>
        <v>999</v>
      </c>
      <c r="AIQ3" s="3">
        <f t="shared" si="30"/>
        <v>999</v>
      </c>
      <c r="AIR3" s="3">
        <f t="shared" si="30"/>
        <v>999</v>
      </c>
      <c r="AIS3" s="3">
        <f t="shared" si="30"/>
        <v>999</v>
      </c>
      <c r="AIT3" s="3">
        <f t="shared" si="30"/>
        <v>999</v>
      </c>
      <c r="AIU3" s="3">
        <f t="shared" si="30"/>
        <v>999</v>
      </c>
      <c r="AIV3" s="3">
        <f t="shared" si="30"/>
        <v>999</v>
      </c>
      <c r="AIW3" s="3">
        <f t="shared" si="30"/>
        <v>999</v>
      </c>
      <c r="AIX3" s="3">
        <f t="shared" si="30"/>
        <v>999</v>
      </c>
      <c r="AIY3" s="3">
        <f t="shared" si="30"/>
        <v>999</v>
      </c>
      <c r="AIZ3" s="3">
        <f t="shared" si="30"/>
        <v>999</v>
      </c>
      <c r="AJA3" s="3">
        <f t="shared" si="30"/>
        <v>999</v>
      </c>
      <c r="AJB3" s="3">
        <f t="shared" si="30"/>
        <v>999</v>
      </c>
      <c r="AJC3" s="3">
        <f t="shared" si="30"/>
        <v>999</v>
      </c>
      <c r="AJD3" s="3">
        <f t="shared" si="30"/>
        <v>999</v>
      </c>
      <c r="AJE3" s="3">
        <f t="shared" si="30"/>
        <v>999</v>
      </c>
      <c r="AJF3" s="3">
        <f t="shared" si="30"/>
        <v>999</v>
      </c>
      <c r="AJG3" s="3">
        <f t="shared" si="30"/>
        <v>999</v>
      </c>
      <c r="AJH3" s="3">
        <f t="shared" si="30"/>
        <v>999</v>
      </c>
      <c r="AJI3" s="3">
        <f t="shared" si="30"/>
        <v>999</v>
      </c>
      <c r="AJJ3" s="3">
        <f t="shared" si="30"/>
        <v>999</v>
      </c>
      <c r="AJK3" s="3">
        <f t="shared" si="30"/>
        <v>999</v>
      </c>
      <c r="AJL3" s="3">
        <f t="shared" si="30"/>
        <v>999</v>
      </c>
      <c r="AJM3" s="3">
        <f t="shared" si="30"/>
        <v>999</v>
      </c>
      <c r="AJN3" s="3">
        <f t="shared" si="30"/>
        <v>999</v>
      </c>
      <c r="AJO3" s="3">
        <f t="shared" si="30"/>
        <v>999</v>
      </c>
      <c r="AJP3" s="3">
        <f t="shared" si="30"/>
        <v>999</v>
      </c>
      <c r="AJQ3" s="3">
        <f t="shared" si="30"/>
        <v>999</v>
      </c>
      <c r="AJR3" s="3">
        <f t="shared" si="30"/>
        <v>999</v>
      </c>
      <c r="AJS3" s="3">
        <f t="shared" si="30"/>
        <v>999</v>
      </c>
      <c r="AJT3" s="3">
        <f t="shared" si="30"/>
        <v>999</v>
      </c>
      <c r="AJU3" s="3">
        <f t="shared" si="30"/>
        <v>999</v>
      </c>
      <c r="AJV3" s="3">
        <f t="shared" si="30"/>
        <v>999</v>
      </c>
      <c r="AJW3" s="3">
        <f t="shared" si="30"/>
        <v>999</v>
      </c>
      <c r="AJX3" s="3">
        <f t="shared" si="30"/>
        <v>999</v>
      </c>
      <c r="AJY3" s="3">
        <f t="shared" si="30"/>
        <v>999</v>
      </c>
      <c r="AJZ3" s="3">
        <f t="shared" si="30"/>
        <v>999</v>
      </c>
      <c r="AKA3" s="3">
        <f t="shared" si="30"/>
        <v>999</v>
      </c>
      <c r="AKB3" s="3">
        <f t="shared" si="30"/>
        <v>999</v>
      </c>
      <c r="AKC3" s="3">
        <f t="shared" si="30"/>
        <v>999</v>
      </c>
      <c r="AKD3" s="3">
        <f t="shared" si="30"/>
        <v>999</v>
      </c>
      <c r="AKE3" s="3">
        <f t="shared" si="30"/>
        <v>999</v>
      </c>
      <c r="AKF3" s="3">
        <f t="shared" si="30"/>
        <v>999</v>
      </c>
      <c r="AKG3" s="3">
        <f t="shared" si="30"/>
        <v>999</v>
      </c>
      <c r="AKH3" s="3">
        <f t="shared" si="30"/>
        <v>999</v>
      </c>
      <c r="AKI3" s="3">
        <f t="shared" si="30"/>
        <v>999</v>
      </c>
      <c r="AKJ3" s="3">
        <f t="shared" si="30"/>
        <v>999</v>
      </c>
      <c r="AKK3" s="3">
        <f t="shared" si="30"/>
        <v>999</v>
      </c>
      <c r="AKL3" s="3">
        <f t="shared" si="30"/>
        <v>999</v>
      </c>
      <c r="AKM3" s="3">
        <f t="shared" si="30"/>
        <v>999</v>
      </c>
      <c r="AKN3" s="3">
        <f t="shared" si="30"/>
        <v>999</v>
      </c>
      <c r="AKO3" s="3">
        <f t="shared" ref="AKO3:AMA3" si="31">VLOOKUP(AKO1:BWY1,$B$8:$F$1006,4)</f>
        <v>999</v>
      </c>
      <c r="AKP3" s="3">
        <f t="shared" si="31"/>
        <v>999</v>
      </c>
      <c r="AKQ3" s="3">
        <f t="shared" si="31"/>
        <v>999</v>
      </c>
      <c r="AKR3" s="3">
        <f t="shared" si="31"/>
        <v>999</v>
      </c>
      <c r="AKS3" s="3">
        <f t="shared" si="31"/>
        <v>999</v>
      </c>
      <c r="AKT3" s="3">
        <f t="shared" si="31"/>
        <v>999</v>
      </c>
      <c r="AKU3" s="3">
        <f t="shared" si="31"/>
        <v>999</v>
      </c>
      <c r="AKV3" s="3">
        <f t="shared" si="31"/>
        <v>999</v>
      </c>
      <c r="AKW3" s="3">
        <f t="shared" si="31"/>
        <v>999</v>
      </c>
      <c r="AKX3" s="3">
        <f t="shared" si="31"/>
        <v>999</v>
      </c>
      <c r="AKY3" s="3">
        <f t="shared" si="31"/>
        <v>999</v>
      </c>
      <c r="AKZ3" s="3">
        <f t="shared" si="31"/>
        <v>999</v>
      </c>
      <c r="ALA3" s="3">
        <f t="shared" si="31"/>
        <v>999</v>
      </c>
      <c r="ALB3" s="3">
        <f t="shared" si="31"/>
        <v>999</v>
      </c>
      <c r="ALC3" s="3">
        <f t="shared" si="31"/>
        <v>999</v>
      </c>
      <c r="ALD3" s="3">
        <f t="shared" si="31"/>
        <v>999</v>
      </c>
      <c r="ALE3" s="3">
        <f t="shared" si="31"/>
        <v>999</v>
      </c>
      <c r="ALF3" s="3">
        <f t="shared" si="31"/>
        <v>999</v>
      </c>
      <c r="ALG3" s="3">
        <f t="shared" si="31"/>
        <v>999</v>
      </c>
      <c r="ALH3" s="3">
        <f t="shared" si="31"/>
        <v>999</v>
      </c>
      <c r="ALI3" s="3">
        <f t="shared" si="31"/>
        <v>999</v>
      </c>
      <c r="ALJ3" s="3">
        <f t="shared" si="31"/>
        <v>999</v>
      </c>
      <c r="ALK3" s="3">
        <f t="shared" si="31"/>
        <v>999</v>
      </c>
      <c r="ALL3" s="3">
        <f t="shared" si="31"/>
        <v>999</v>
      </c>
      <c r="ALM3" s="3">
        <f t="shared" si="31"/>
        <v>999</v>
      </c>
      <c r="ALN3" s="3">
        <f t="shared" si="31"/>
        <v>999</v>
      </c>
      <c r="ALO3" s="3">
        <f t="shared" si="31"/>
        <v>999</v>
      </c>
      <c r="ALP3" s="3">
        <f t="shared" si="31"/>
        <v>999</v>
      </c>
      <c r="ALQ3" s="3">
        <f t="shared" si="31"/>
        <v>999</v>
      </c>
      <c r="ALR3" s="3">
        <f t="shared" si="31"/>
        <v>999</v>
      </c>
      <c r="ALS3" s="3">
        <f t="shared" si="31"/>
        <v>999</v>
      </c>
      <c r="ALT3" s="3">
        <f t="shared" si="31"/>
        <v>999</v>
      </c>
      <c r="ALU3" s="3">
        <f t="shared" si="31"/>
        <v>999</v>
      </c>
      <c r="ALV3" s="3">
        <f t="shared" si="31"/>
        <v>999</v>
      </c>
      <c r="ALW3" s="3">
        <f t="shared" si="31"/>
        <v>999</v>
      </c>
      <c r="ALX3" s="3">
        <f t="shared" si="31"/>
        <v>999</v>
      </c>
      <c r="ALY3" s="3">
        <f t="shared" si="31"/>
        <v>999</v>
      </c>
      <c r="ALZ3" s="3">
        <f t="shared" si="31"/>
        <v>999</v>
      </c>
      <c r="AMA3" s="3">
        <f t="shared" si="31"/>
        <v>999</v>
      </c>
      <c r="AMB3" s="7"/>
      <c r="AMC3" s="7"/>
      <c r="AMD3" s="7"/>
      <c r="AME3" s="7"/>
      <c r="AMF3" s="7"/>
      <c r="AMG3" s="7"/>
      <c r="AMH3" s="7"/>
      <c r="AMI3" s="7"/>
      <c r="AMJ3" s="7"/>
      <c r="AMK3" s="7"/>
      <c r="AML3" s="7"/>
      <c r="AMM3" s="7"/>
      <c r="AMN3" s="7"/>
    </row>
    <row r="4" spans="2:1028" ht="36" customHeight="1">
      <c r="D4" s="89" t="s">
        <v>37</v>
      </c>
      <c r="E4" s="89"/>
      <c r="F4" s="89"/>
      <c r="G4" s="89"/>
      <c r="H4" s="89"/>
      <c r="I4" s="89"/>
      <c r="J4" s="89"/>
      <c r="K4" s="89"/>
      <c r="L4" s="89"/>
      <c r="M4" s="89"/>
      <c r="P4" s="2"/>
      <c r="Q4" s="3" t="str">
        <f t="shared" ref="Q4:CB4" si="32">VLOOKUP(Q1:AMA1,$B$8:$F$1006,3)</f>
        <v>5A</v>
      </c>
      <c r="R4" s="3" t="str">
        <f t="shared" si="32"/>
        <v>5A</v>
      </c>
      <c r="S4" s="3" t="str">
        <f t="shared" si="32"/>
        <v>5A</v>
      </c>
      <c r="T4" s="3" t="str">
        <f t="shared" si="32"/>
        <v>5A</v>
      </c>
      <c r="U4" s="3" t="str">
        <f t="shared" si="32"/>
        <v>5A</v>
      </c>
      <c r="V4" s="3" t="str">
        <f t="shared" si="32"/>
        <v>5A</v>
      </c>
      <c r="W4" s="3" t="str">
        <f t="shared" si="32"/>
        <v>5A</v>
      </c>
      <c r="X4" s="3" t="str">
        <f t="shared" si="32"/>
        <v>5A</v>
      </c>
      <c r="Y4" s="3" t="str">
        <f t="shared" si="32"/>
        <v>5A</v>
      </c>
      <c r="Z4" s="3" t="str">
        <f t="shared" si="32"/>
        <v>5A</v>
      </c>
      <c r="AA4" s="3" t="str">
        <f t="shared" si="32"/>
        <v>5A</v>
      </c>
      <c r="AB4" s="3" t="str">
        <f t="shared" si="32"/>
        <v>5A</v>
      </c>
      <c r="AC4" s="3" t="str">
        <f t="shared" si="32"/>
        <v>5A</v>
      </c>
      <c r="AD4" s="3" t="str">
        <f t="shared" si="32"/>
        <v>5A</v>
      </c>
      <c r="AE4" s="3" t="str">
        <f t="shared" si="32"/>
        <v>5A</v>
      </c>
      <c r="AF4" s="3" t="str">
        <f t="shared" si="32"/>
        <v>5A</v>
      </c>
      <c r="AG4" s="3" t="str">
        <f t="shared" si="32"/>
        <v>5A</v>
      </c>
      <c r="AH4" s="3" t="str">
        <f t="shared" si="32"/>
        <v>5A</v>
      </c>
      <c r="AI4" s="3" t="str">
        <f t="shared" si="32"/>
        <v>5A</v>
      </c>
      <c r="AJ4" s="3" t="str">
        <f t="shared" si="32"/>
        <v>5A</v>
      </c>
      <c r="AK4" s="3" t="str">
        <f t="shared" si="32"/>
        <v>5A</v>
      </c>
      <c r="AL4" s="3" t="str">
        <f t="shared" si="32"/>
        <v>5A</v>
      </c>
      <c r="AM4" s="3" t="str">
        <f t="shared" si="32"/>
        <v>5A</v>
      </c>
      <c r="AN4" s="3" t="str">
        <f t="shared" si="32"/>
        <v>5A</v>
      </c>
      <c r="AO4" s="3" t="str">
        <f t="shared" si="32"/>
        <v>5A</v>
      </c>
      <c r="AP4" s="3" t="str">
        <f t="shared" si="32"/>
        <v>5A</v>
      </c>
      <c r="AQ4" s="3" t="str">
        <f t="shared" si="32"/>
        <v>5A</v>
      </c>
      <c r="AR4" s="3" t="str">
        <f t="shared" si="32"/>
        <v>5B</v>
      </c>
      <c r="AS4" s="3" t="str">
        <f t="shared" si="32"/>
        <v>5B</v>
      </c>
      <c r="AT4" s="3" t="str">
        <f t="shared" si="32"/>
        <v>5B</v>
      </c>
      <c r="AU4" s="3" t="str">
        <f t="shared" si="32"/>
        <v>5B</v>
      </c>
      <c r="AV4" s="3" t="str">
        <f t="shared" si="32"/>
        <v>5B</v>
      </c>
      <c r="AW4" s="3" t="str">
        <f t="shared" si="32"/>
        <v>5B</v>
      </c>
      <c r="AX4" s="3" t="str">
        <f t="shared" si="32"/>
        <v>5B</v>
      </c>
      <c r="AY4" s="3" t="str">
        <f t="shared" si="32"/>
        <v>5B</v>
      </c>
      <c r="AZ4" s="3" t="str">
        <f t="shared" si="32"/>
        <v>5B</v>
      </c>
      <c r="BA4" s="3" t="str">
        <f t="shared" si="32"/>
        <v>5B</v>
      </c>
      <c r="BB4" s="3" t="str">
        <f t="shared" si="32"/>
        <v>5B</v>
      </c>
      <c r="BC4" s="3" t="str">
        <f t="shared" si="32"/>
        <v>5B</v>
      </c>
      <c r="BD4" s="3" t="str">
        <f t="shared" si="32"/>
        <v>5B</v>
      </c>
      <c r="BE4" s="3" t="str">
        <f t="shared" si="32"/>
        <v>5B</v>
      </c>
      <c r="BF4" s="3" t="str">
        <f t="shared" si="32"/>
        <v>5B</v>
      </c>
      <c r="BG4" s="3" t="str">
        <f t="shared" si="32"/>
        <v>5B</v>
      </c>
      <c r="BH4" s="3" t="str">
        <f t="shared" si="32"/>
        <v>5B</v>
      </c>
      <c r="BI4" s="3" t="str">
        <f t="shared" si="32"/>
        <v>5B</v>
      </c>
      <c r="BJ4" s="3" t="str">
        <f t="shared" si="32"/>
        <v>5B</v>
      </c>
      <c r="BK4" s="3" t="str">
        <f t="shared" si="32"/>
        <v>5B</v>
      </c>
      <c r="BL4" s="3" t="str">
        <f t="shared" si="32"/>
        <v>5B</v>
      </c>
      <c r="BM4" s="3" t="str">
        <f t="shared" si="32"/>
        <v>5B</v>
      </c>
      <c r="BN4" s="3" t="str">
        <f t="shared" si="32"/>
        <v>5B</v>
      </c>
      <c r="BO4" s="3" t="str">
        <f t="shared" si="32"/>
        <v>5B</v>
      </c>
      <c r="BP4" s="3" t="str">
        <f t="shared" si="32"/>
        <v>5B</v>
      </c>
      <c r="BQ4" s="3" t="str">
        <f t="shared" si="32"/>
        <v>5B</v>
      </c>
      <c r="BR4" s="3" t="str">
        <f t="shared" si="32"/>
        <v>5B</v>
      </c>
      <c r="BS4" s="3" t="str">
        <f t="shared" si="32"/>
        <v>5C</v>
      </c>
      <c r="BT4" s="3" t="str">
        <f t="shared" si="32"/>
        <v>5C</v>
      </c>
      <c r="BU4" s="3" t="str">
        <f t="shared" si="32"/>
        <v>5C</v>
      </c>
      <c r="BV4" s="3" t="str">
        <f t="shared" si="32"/>
        <v>5C</v>
      </c>
      <c r="BW4" s="3" t="str">
        <f t="shared" si="32"/>
        <v>5C</v>
      </c>
      <c r="BX4" s="3" t="str">
        <f t="shared" si="32"/>
        <v>5C</v>
      </c>
      <c r="BY4" s="3" t="str">
        <f t="shared" si="32"/>
        <v>5C</v>
      </c>
      <c r="BZ4" s="3" t="str">
        <f t="shared" si="32"/>
        <v>5C</v>
      </c>
      <c r="CA4" s="3" t="str">
        <f t="shared" si="32"/>
        <v>5C</v>
      </c>
      <c r="CB4" s="3" t="str">
        <f t="shared" si="32"/>
        <v>5C</v>
      </c>
      <c r="CC4" s="3" t="str">
        <f t="shared" ref="CC4:EN4" si="33">VLOOKUP(CC1:AOM1,$B$8:$F$1006,3)</f>
        <v>5C</v>
      </c>
      <c r="CD4" s="3" t="str">
        <f t="shared" si="33"/>
        <v>5C</v>
      </c>
      <c r="CE4" s="3" t="str">
        <f t="shared" si="33"/>
        <v>5C</v>
      </c>
      <c r="CF4" s="3" t="str">
        <f t="shared" si="33"/>
        <v>5C</v>
      </c>
      <c r="CG4" s="3" t="str">
        <f t="shared" si="33"/>
        <v>5C</v>
      </c>
      <c r="CH4" s="3" t="str">
        <f t="shared" si="33"/>
        <v>5C</v>
      </c>
      <c r="CI4" s="3" t="str">
        <f t="shared" si="33"/>
        <v>5C</v>
      </c>
      <c r="CJ4" s="3" t="str">
        <f t="shared" si="33"/>
        <v>5C</v>
      </c>
      <c r="CK4" s="3" t="str">
        <f t="shared" si="33"/>
        <v>5C</v>
      </c>
      <c r="CL4" s="3" t="str">
        <f t="shared" si="33"/>
        <v>5C</v>
      </c>
      <c r="CM4" s="3" t="str">
        <f t="shared" si="33"/>
        <v>5C</v>
      </c>
      <c r="CN4" s="3" t="str">
        <f t="shared" si="33"/>
        <v>5C</v>
      </c>
      <c r="CO4" s="3" t="str">
        <f t="shared" si="33"/>
        <v>5C</v>
      </c>
      <c r="CP4" s="3" t="str">
        <f t="shared" si="33"/>
        <v>5C</v>
      </c>
      <c r="CQ4" s="3" t="str">
        <f t="shared" si="33"/>
        <v>5C</v>
      </c>
      <c r="CR4" s="3" t="str">
        <f t="shared" si="33"/>
        <v>5D</v>
      </c>
      <c r="CS4" s="3" t="str">
        <f t="shared" si="33"/>
        <v>5D</v>
      </c>
      <c r="CT4" s="3" t="str">
        <f t="shared" si="33"/>
        <v>5D</v>
      </c>
      <c r="CU4" s="3" t="str">
        <f t="shared" si="33"/>
        <v>5D</v>
      </c>
      <c r="CV4" s="3" t="str">
        <f t="shared" si="33"/>
        <v>5D</v>
      </c>
      <c r="CW4" s="3" t="str">
        <f t="shared" si="33"/>
        <v>5D</v>
      </c>
      <c r="CX4" s="3" t="str">
        <f t="shared" si="33"/>
        <v>5D</v>
      </c>
      <c r="CY4" s="3" t="str">
        <f t="shared" si="33"/>
        <v>5D</v>
      </c>
      <c r="CZ4" s="3" t="str">
        <f t="shared" si="33"/>
        <v>5D</v>
      </c>
      <c r="DA4" s="3" t="str">
        <f t="shared" si="33"/>
        <v>5D</v>
      </c>
      <c r="DB4" s="3" t="str">
        <f t="shared" si="33"/>
        <v>5D</v>
      </c>
      <c r="DC4" s="3" t="str">
        <f t="shared" si="33"/>
        <v>5D</v>
      </c>
      <c r="DD4" s="3" t="str">
        <f t="shared" si="33"/>
        <v>5D</v>
      </c>
      <c r="DE4" s="3" t="str">
        <f t="shared" si="33"/>
        <v>5D</v>
      </c>
      <c r="DF4" s="3" t="str">
        <f t="shared" si="33"/>
        <v>5D</v>
      </c>
      <c r="DG4" s="3" t="str">
        <f t="shared" si="33"/>
        <v>5D</v>
      </c>
      <c r="DH4" s="3" t="str">
        <f t="shared" si="33"/>
        <v>5D</v>
      </c>
      <c r="DI4" s="3" t="str">
        <f t="shared" si="33"/>
        <v>5D</v>
      </c>
      <c r="DJ4" s="3" t="str">
        <f t="shared" si="33"/>
        <v>5D</v>
      </c>
      <c r="DK4" s="3" t="str">
        <f t="shared" si="33"/>
        <v>5D</v>
      </c>
      <c r="DL4" s="3" t="str">
        <f t="shared" si="33"/>
        <v>5D</v>
      </c>
      <c r="DM4" s="3" t="str">
        <f t="shared" si="33"/>
        <v>5D</v>
      </c>
      <c r="DN4" s="3" t="str">
        <f t="shared" si="33"/>
        <v>5D</v>
      </c>
      <c r="DO4" s="3" t="str">
        <f t="shared" si="33"/>
        <v>5E</v>
      </c>
      <c r="DP4" s="3" t="str">
        <f t="shared" si="33"/>
        <v>5E</v>
      </c>
      <c r="DQ4" s="3" t="str">
        <f t="shared" si="33"/>
        <v>5E</v>
      </c>
      <c r="DR4" s="3" t="str">
        <f t="shared" si="33"/>
        <v>5E</v>
      </c>
      <c r="DS4" s="3" t="str">
        <f t="shared" si="33"/>
        <v>5E</v>
      </c>
      <c r="DT4" s="3" t="str">
        <f t="shared" si="33"/>
        <v>5E</v>
      </c>
      <c r="DU4" s="3" t="str">
        <f t="shared" si="33"/>
        <v>5E</v>
      </c>
      <c r="DV4" s="3" t="str">
        <f t="shared" si="33"/>
        <v>5E</v>
      </c>
      <c r="DW4" s="3" t="str">
        <f t="shared" si="33"/>
        <v>5E</v>
      </c>
      <c r="DX4" s="3" t="str">
        <f t="shared" si="33"/>
        <v>5E</v>
      </c>
      <c r="DY4" s="3" t="str">
        <f t="shared" si="33"/>
        <v>5E</v>
      </c>
      <c r="DZ4" s="3" t="str">
        <f t="shared" si="33"/>
        <v>5E</v>
      </c>
      <c r="EA4" s="3" t="str">
        <f t="shared" si="33"/>
        <v>5E</v>
      </c>
      <c r="EB4" s="3" t="str">
        <f t="shared" si="33"/>
        <v>5E</v>
      </c>
      <c r="EC4" s="3" t="str">
        <f t="shared" si="33"/>
        <v>5E</v>
      </c>
      <c r="ED4" s="3" t="str">
        <f t="shared" si="33"/>
        <v>5E</v>
      </c>
      <c r="EE4" s="3" t="str">
        <f t="shared" si="33"/>
        <v>5E</v>
      </c>
      <c r="EF4" s="3" t="str">
        <f t="shared" si="33"/>
        <v>5F</v>
      </c>
      <c r="EG4" s="3" t="str">
        <f t="shared" si="33"/>
        <v>5F</v>
      </c>
      <c r="EH4" s="3" t="str">
        <f t="shared" si="33"/>
        <v>5F</v>
      </c>
      <c r="EI4" s="3" t="str">
        <f t="shared" si="33"/>
        <v>5F</v>
      </c>
      <c r="EJ4" s="3" t="str">
        <f t="shared" si="33"/>
        <v>5F</v>
      </c>
      <c r="EK4" s="3" t="str">
        <f t="shared" si="33"/>
        <v>5F</v>
      </c>
      <c r="EL4" s="3" t="str">
        <f t="shared" si="33"/>
        <v>5F</v>
      </c>
      <c r="EM4" s="3" t="str">
        <f t="shared" si="33"/>
        <v>5F</v>
      </c>
      <c r="EN4" s="3" t="str">
        <f t="shared" si="33"/>
        <v>5F</v>
      </c>
      <c r="EO4" s="3" t="str">
        <f t="shared" ref="EO4:GZ4" si="34">VLOOKUP(EO1:AQY1,$B$8:$F$1006,3)</f>
        <v>5F</v>
      </c>
      <c r="EP4" s="3" t="str">
        <f t="shared" si="34"/>
        <v>5F</v>
      </c>
      <c r="EQ4" s="3" t="str">
        <f t="shared" si="34"/>
        <v>5F</v>
      </c>
      <c r="ER4" s="3" t="str">
        <f t="shared" si="34"/>
        <v>5F</v>
      </c>
      <c r="ES4" s="3" t="str">
        <f t="shared" si="34"/>
        <v>5F</v>
      </c>
      <c r="ET4" s="3" t="str">
        <f t="shared" si="34"/>
        <v>5F</v>
      </c>
      <c r="EU4" s="3" t="str">
        <f t="shared" si="34"/>
        <v>5F</v>
      </c>
      <c r="EV4" s="3" t="str">
        <f t="shared" si="34"/>
        <v>5F</v>
      </c>
      <c r="EW4" s="3" t="str">
        <f t="shared" si="34"/>
        <v>5F</v>
      </c>
      <c r="EX4" s="3" t="str">
        <f t="shared" si="34"/>
        <v>6A</v>
      </c>
      <c r="EY4" s="3" t="str">
        <f t="shared" si="34"/>
        <v>6A</v>
      </c>
      <c r="EZ4" s="3" t="str">
        <f t="shared" si="34"/>
        <v>6A</v>
      </c>
      <c r="FA4" s="3" t="str">
        <f t="shared" si="34"/>
        <v>6A</v>
      </c>
      <c r="FB4" s="3" t="str">
        <f t="shared" si="34"/>
        <v>6A</v>
      </c>
      <c r="FC4" s="3" t="str">
        <f t="shared" si="34"/>
        <v>6A</v>
      </c>
      <c r="FD4" s="3" t="str">
        <f t="shared" si="34"/>
        <v>6A</v>
      </c>
      <c r="FE4" s="3" t="str">
        <f t="shared" si="34"/>
        <v>6A</v>
      </c>
      <c r="FF4" s="3" t="str">
        <f t="shared" si="34"/>
        <v>6A</v>
      </c>
      <c r="FG4" s="3" t="str">
        <f t="shared" si="34"/>
        <v>6A</v>
      </c>
      <c r="FH4" s="3" t="str">
        <f t="shared" si="34"/>
        <v>6A</v>
      </c>
      <c r="FI4" s="3" t="str">
        <f t="shared" si="34"/>
        <v>6A</v>
      </c>
      <c r="FJ4" s="3" t="str">
        <f t="shared" si="34"/>
        <v>6A</v>
      </c>
      <c r="FK4" s="3" t="str">
        <f t="shared" si="34"/>
        <v>6A</v>
      </c>
      <c r="FL4" s="3" t="str">
        <f t="shared" si="34"/>
        <v>6A</v>
      </c>
      <c r="FM4" s="3" t="str">
        <f t="shared" si="34"/>
        <v>6A</v>
      </c>
      <c r="FN4" s="3" t="str">
        <f t="shared" si="34"/>
        <v>6A</v>
      </c>
      <c r="FO4" s="3" t="str">
        <f t="shared" si="34"/>
        <v>6A</v>
      </c>
      <c r="FP4" s="3" t="str">
        <f t="shared" si="34"/>
        <v>6B</v>
      </c>
      <c r="FQ4" s="3" t="str">
        <f t="shared" si="34"/>
        <v>6B</v>
      </c>
      <c r="FR4" s="3" t="str">
        <f t="shared" si="34"/>
        <v>6B</v>
      </c>
      <c r="FS4" s="3" t="str">
        <f t="shared" si="34"/>
        <v>6B</v>
      </c>
      <c r="FT4" s="3" t="str">
        <f t="shared" si="34"/>
        <v>6B</v>
      </c>
      <c r="FU4" s="3" t="str">
        <f t="shared" si="34"/>
        <v>6B</v>
      </c>
      <c r="FV4" s="3" t="str">
        <f t="shared" si="34"/>
        <v>6B</v>
      </c>
      <c r="FW4" s="3" t="str">
        <f t="shared" si="34"/>
        <v>6B</v>
      </c>
      <c r="FX4" s="3" t="str">
        <f t="shared" si="34"/>
        <v>6B</v>
      </c>
      <c r="FY4" s="3" t="str">
        <f t="shared" si="34"/>
        <v>6B</v>
      </c>
      <c r="FZ4" s="3" t="str">
        <f t="shared" si="34"/>
        <v>6B</v>
      </c>
      <c r="GA4" s="3" t="str">
        <f t="shared" si="34"/>
        <v>6B</v>
      </c>
      <c r="GB4" s="3" t="str">
        <f t="shared" si="34"/>
        <v>6B</v>
      </c>
      <c r="GC4" s="3" t="str">
        <f t="shared" si="34"/>
        <v>6B</v>
      </c>
      <c r="GD4" s="3" t="str">
        <f t="shared" si="34"/>
        <v>6B</v>
      </c>
      <c r="GE4" s="3" t="str">
        <f t="shared" si="34"/>
        <v>6B</v>
      </c>
      <c r="GF4" s="3" t="str">
        <f t="shared" si="34"/>
        <v>6B</v>
      </c>
      <c r="GG4" s="3" t="str">
        <f t="shared" si="34"/>
        <v>6B</v>
      </c>
      <c r="GH4" s="3" t="str">
        <f t="shared" si="34"/>
        <v>6B</v>
      </c>
      <c r="GI4" s="3" t="str">
        <f t="shared" si="34"/>
        <v>6C</v>
      </c>
      <c r="GJ4" s="3" t="str">
        <f t="shared" si="34"/>
        <v>6C</v>
      </c>
      <c r="GK4" s="3" t="str">
        <f t="shared" si="34"/>
        <v>6C</v>
      </c>
      <c r="GL4" s="3" t="str">
        <f t="shared" si="34"/>
        <v>6C</v>
      </c>
      <c r="GM4" s="3" t="str">
        <f t="shared" si="34"/>
        <v>6C</v>
      </c>
      <c r="GN4" s="3" t="str">
        <f t="shared" si="34"/>
        <v>6C</v>
      </c>
      <c r="GO4" s="3" t="str">
        <f t="shared" si="34"/>
        <v>6C</v>
      </c>
      <c r="GP4" s="3" t="str">
        <f t="shared" si="34"/>
        <v>6C</v>
      </c>
      <c r="GQ4" s="3" t="str">
        <f t="shared" si="34"/>
        <v>6C</v>
      </c>
      <c r="GR4" s="3" t="str">
        <f t="shared" si="34"/>
        <v>6C</v>
      </c>
      <c r="GS4" s="3" t="str">
        <f t="shared" si="34"/>
        <v>6C</v>
      </c>
      <c r="GT4" s="3" t="str">
        <f t="shared" si="34"/>
        <v>6C</v>
      </c>
      <c r="GU4" s="3" t="str">
        <f t="shared" si="34"/>
        <v>6C</v>
      </c>
      <c r="GV4" s="3" t="str">
        <f t="shared" si="34"/>
        <v>6C</v>
      </c>
      <c r="GW4" s="3" t="str">
        <f t="shared" si="34"/>
        <v>6C</v>
      </c>
      <c r="GX4" s="3" t="str">
        <f t="shared" si="34"/>
        <v>6C</v>
      </c>
      <c r="GY4" s="3" t="str">
        <f t="shared" si="34"/>
        <v>6C</v>
      </c>
      <c r="GZ4" s="3" t="str">
        <f t="shared" si="34"/>
        <v>6D</v>
      </c>
      <c r="HA4" s="3" t="str">
        <f t="shared" ref="HA4:JL4" si="35">VLOOKUP(HA1:ATK1,$B$8:$F$1006,3)</f>
        <v>6D</v>
      </c>
      <c r="HB4" s="3" t="str">
        <f t="shared" si="35"/>
        <v>6D</v>
      </c>
      <c r="HC4" s="3" t="str">
        <f t="shared" si="35"/>
        <v>6D</v>
      </c>
      <c r="HD4" s="3" t="str">
        <f t="shared" si="35"/>
        <v>6D</v>
      </c>
      <c r="HE4" s="3" t="str">
        <f t="shared" si="35"/>
        <v>6D</v>
      </c>
      <c r="HF4" s="3" t="str">
        <f t="shared" si="35"/>
        <v>6D</v>
      </c>
      <c r="HG4" s="3" t="str">
        <f t="shared" si="35"/>
        <v>6D</v>
      </c>
      <c r="HH4" s="3" t="str">
        <f t="shared" si="35"/>
        <v>6D</v>
      </c>
      <c r="HI4" s="3" t="str">
        <f t="shared" si="35"/>
        <v>6D</v>
      </c>
      <c r="HJ4" s="3" t="str">
        <f t="shared" si="35"/>
        <v>6D</v>
      </c>
      <c r="HK4" s="3" t="str">
        <f t="shared" si="35"/>
        <v>6D</v>
      </c>
      <c r="HL4" s="3" t="str">
        <f t="shared" si="35"/>
        <v>6D</v>
      </c>
      <c r="HM4" s="3" t="str">
        <f t="shared" si="35"/>
        <v>6D</v>
      </c>
      <c r="HN4" s="3" t="str">
        <f t="shared" si="35"/>
        <v>6D</v>
      </c>
      <c r="HO4" s="3" t="str">
        <f t="shared" si="35"/>
        <v>6D</v>
      </c>
      <c r="HP4" s="3" t="str">
        <f t="shared" si="35"/>
        <v>6D</v>
      </c>
      <c r="HQ4" s="3" t="str">
        <f t="shared" si="35"/>
        <v>6D</v>
      </c>
      <c r="HR4" s="3" t="str">
        <f t="shared" si="35"/>
        <v>6E</v>
      </c>
      <c r="HS4" s="3" t="str">
        <f t="shared" si="35"/>
        <v>6E</v>
      </c>
      <c r="HT4" s="3" t="str">
        <f t="shared" si="35"/>
        <v>6E</v>
      </c>
      <c r="HU4" s="3" t="str">
        <f t="shared" si="35"/>
        <v>6E</v>
      </c>
      <c r="HV4" s="3" t="str">
        <f t="shared" si="35"/>
        <v>6E</v>
      </c>
      <c r="HW4" s="3" t="str">
        <f t="shared" si="35"/>
        <v>6E</v>
      </c>
      <c r="HX4" s="3" t="str">
        <f t="shared" si="35"/>
        <v>6E</v>
      </c>
      <c r="HY4" s="3" t="str">
        <f t="shared" si="35"/>
        <v>6E</v>
      </c>
      <c r="HZ4" s="3" t="str">
        <f t="shared" si="35"/>
        <v>6E</v>
      </c>
      <c r="IA4" s="3" t="str">
        <f t="shared" si="35"/>
        <v>6E</v>
      </c>
      <c r="IB4" s="3" t="str">
        <f t="shared" si="35"/>
        <v>6E</v>
      </c>
      <c r="IC4" s="3" t="str">
        <f t="shared" si="35"/>
        <v>6E</v>
      </c>
      <c r="ID4" s="3" t="str">
        <f t="shared" si="35"/>
        <v>6E</v>
      </c>
      <c r="IE4" s="3" t="str">
        <f t="shared" si="35"/>
        <v>6E</v>
      </c>
      <c r="IF4" s="3" t="str">
        <f t="shared" si="35"/>
        <v>6E</v>
      </c>
      <c r="IG4" s="3" t="str">
        <f t="shared" si="35"/>
        <v>6E</v>
      </c>
      <c r="IH4" s="3" t="str">
        <f t="shared" si="35"/>
        <v>6E</v>
      </c>
      <c r="II4" s="3" t="str">
        <f t="shared" si="35"/>
        <v>6E</v>
      </c>
      <c r="IJ4" s="3" t="str">
        <f t="shared" si="35"/>
        <v>6E</v>
      </c>
      <c r="IK4" s="3" t="str">
        <f t="shared" si="35"/>
        <v>6E</v>
      </c>
      <c r="IL4" s="3" t="str">
        <f t="shared" si="35"/>
        <v>6E</v>
      </c>
      <c r="IM4" s="3" t="str">
        <f t="shared" si="35"/>
        <v>6E</v>
      </c>
      <c r="IN4" s="3" t="str">
        <f t="shared" si="35"/>
        <v>6E</v>
      </c>
      <c r="IO4" s="3" t="str">
        <f t="shared" si="35"/>
        <v>6E</v>
      </c>
      <c r="IP4" s="3" t="str">
        <f t="shared" si="35"/>
        <v>6E</v>
      </c>
      <c r="IQ4" s="3" t="str">
        <f t="shared" si="35"/>
        <v>6F</v>
      </c>
      <c r="IR4" s="3" t="str">
        <f t="shared" si="35"/>
        <v>6F</v>
      </c>
      <c r="IS4" s="3" t="str">
        <f t="shared" si="35"/>
        <v>6F</v>
      </c>
      <c r="IT4" s="3" t="str">
        <f t="shared" si="35"/>
        <v>6F</v>
      </c>
      <c r="IU4" s="3" t="str">
        <f t="shared" si="35"/>
        <v>6F</v>
      </c>
      <c r="IV4" s="3" t="str">
        <f t="shared" si="35"/>
        <v>6F</v>
      </c>
      <c r="IW4" s="3" t="str">
        <f t="shared" si="35"/>
        <v>6F</v>
      </c>
      <c r="IX4" s="3" t="str">
        <f t="shared" si="35"/>
        <v>6F</v>
      </c>
      <c r="IY4" s="3" t="str">
        <f t="shared" si="35"/>
        <v>6F</v>
      </c>
      <c r="IZ4" s="3" t="str">
        <f t="shared" si="35"/>
        <v>6F</v>
      </c>
      <c r="JA4" s="3" t="str">
        <f t="shared" si="35"/>
        <v>6F</v>
      </c>
      <c r="JB4" s="3" t="str">
        <f t="shared" si="35"/>
        <v>6F</v>
      </c>
      <c r="JC4" s="3" t="str">
        <f t="shared" si="35"/>
        <v>6F</v>
      </c>
      <c r="JD4" s="3" t="str">
        <f t="shared" si="35"/>
        <v>6F</v>
      </c>
      <c r="JE4" s="3" t="str">
        <f t="shared" si="35"/>
        <v>6F</v>
      </c>
      <c r="JF4" s="3" t="str">
        <f t="shared" si="35"/>
        <v>6F</v>
      </c>
      <c r="JG4" s="3" t="str">
        <f t="shared" si="35"/>
        <v>6F</v>
      </c>
      <c r="JH4" s="3" t="str">
        <f t="shared" si="35"/>
        <v>6F</v>
      </c>
      <c r="JI4" s="3" t="str">
        <f t="shared" si="35"/>
        <v>6F</v>
      </c>
      <c r="JJ4" s="3" t="str">
        <f t="shared" si="35"/>
        <v>6F</v>
      </c>
      <c r="JK4" s="3" t="str">
        <f t="shared" si="35"/>
        <v>6F</v>
      </c>
      <c r="JL4" s="3" t="str">
        <f t="shared" si="35"/>
        <v>6F</v>
      </c>
      <c r="JM4" s="3" t="str">
        <f t="shared" ref="JM4:LX4" si="36">VLOOKUP(JM1:AVW1,$B$8:$F$1006,3)</f>
        <v>6F</v>
      </c>
      <c r="JN4" s="3" t="str">
        <f t="shared" si="36"/>
        <v>6F</v>
      </c>
      <c r="JO4" s="3" t="str">
        <f t="shared" si="36"/>
        <v>6F</v>
      </c>
      <c r="JP4" s="3" t="str">
        <f t="shared" si="36"/>
        <v>7A</v>
      </c>
      <c r="JQ4" s="3" t="str">
        <f t="shared" si="36"/>
        <v>7A</v>
      </c>
      <c r="JR4" s="3" t="str">
        <f t="shared" si="36"/>
        <v>7A</v>
      </c>
      <c r="JS4" s="3" t="str">
        <f t="shared" si="36"/>
        <v>7A</v>
      </c>
      <c r="JT4" s="3" t="str">
        <f t="shared" si="36"/>
        <v>7A</v>
      </c>
      <c r="JU4" s="3" t="str">
        <f t="shared" si="36"/>
        <v>7A</v>
      </c>
      <c r="JV4" s="3" t="str">
        <f t="shared" si="36"/>
        <v>7A</v>
      </c>
      <c r="JW4" s="3" t="str">
        <f t="shared" si="36"/>
        <v>7A</v>
      </c>
      <c r="JX4" s="3" t="str">
        <f t="shared" si="36"/>
        <v>7A</v>
      </c>
      <c r="JY4" s="3" t="str">
        <f t="shared" si="36"/>
        <v>7A</v>
      </c>
      <c r="JZ4" s="3" t="str">
        <f t="shared" si="36"/>
        <v>7A</v>
      </c>
      <c r="KA4" s="3" t="str">
        <f t="shared" si="36"/>
        <v>7A</v>
      </c>
      <c r="KB4" s="3" t="str">
        <f t="shared" si="36"/>
        <v>7A</v>
      </c>
      <c r="KC4" s="3" t="str">
        <f t="shared" si="36"/>
        <v>7A</v>
      </c>
      <c r="KD4" s="3" t="str">
        <f t="shared" si="36"/>
        <v>7A</v>
      </c>
      <c r="KE4" s="3" t="str">
        <f t="shared" si="36"/>
        <v>7A</v>
      </c>
      <c r="KF4" s="3" t="str">
        <f t="shared" si="36"/>
        <v>7A</v>
      </c>
      <c r="KG4" s="3" t="str">
        <f t="shared" si="36"/>
        <v>7A</v>
      </c>
      <c r="KH4" s="3" t="str">
        <f t="shared" si="36"/>
        <v>7A</v>
      </c>
      <c r="KI4" s="3" t="str">
        <f t="shared" si="36"/>
        <v>7A</v>
      </c>
      <c r="KJ4" s="3" t="str">
        <f t="shared" si="36"/>
        <v>7A</v>
      </c>
      <c r="KK4" s="3" t="str">
        <f t="shared" si="36"/>
        <v>7A</v>
      </c>
      <c r="KL4" s="3" t="str">
        <f t="shared" si="36"/>
        <v>7A</v>
      </c>
      <c r="KM4" s="3" t="str">
        <f t="shared" si="36"/>
        <v>7A</v>
      </c>
      <c r="KN4" s="3" t="str">
        <f t="shared" si="36"/>
        <v>7A</v>
      </c>
      <c r="KO4" s="3" t="str">
        <f t="shared" si="36"/>
        <v>7A</v>
      </c>
      <c r="KP4" s="3" t="str">
        <f t="shared" si="36"/>
        <v>7A</v>
      </c>
      <c r="KQ4" s="3" t="str">
        <f t="shared" si="36"/>
        <v>7A</v>
      </c>
      <c r="KR4" s="3" t="str">
        <f t="shared" si="36"/>
        <v>7B</v>
      </c>
      <c r="KS4" s="3" t="str">
        <f t="shared" si="36"/>
        <v>7B</v>
      </c>
      <c r="KT4" s="3" t="str">
        <f t="shared" si="36"/>
        <v>7B</v>
      </c>
      <c r="KU4" s="3" t="str">
        <f t="shared" si="36"/>
        <v>7B</v>
      </c>
      <c r="KV4" s="3" t="str">
        <f t="shared" si="36"/>
        <v>7B</v>
      </c>
      <c r="KW4" s="3" t="str">
        <f t="shared" si="36"/>
        <v>7B</v>
      </c>
      <c r="KX4" s="3" t="str">
        <f t="shared" si="36"/>
        <v>7B</v>
      </c>
      <c r="KY4" s="3" t="str">
        <f t="shared" si="36"/>
        <v>7B</v>
      </c>
      <c r="KZ4" s="3" t="str">
        <f t="shared" si="36"/>
        <v>7B</v>
      </c>
      <c r="LA4" s="3" t="str">
        <f t="shared" si="36"/>
        <v>7B</v>
      </c>
      <c r="LB4" s="3" t="str">
        <f t="shared" si="36"/>
        <v>7B</v>
      </c>
      <c r="LC4" s="3" t="str">
        <f t="shared" si="36"/>
        <v>7B</v>
      </c>
      <c r="LD4" s="3" t="str">
        <f t="shared" si="36"/>
        <v>7B</v>
      </c>
      <c r="LE4" s="3" t="str">
        <f t="shared" si="36"/>
        <v>7B</v>
      </c>
      <c r="LF4" s="3" t="str">
        <f t="shared" si="36"/>
        <v>7B</v>
      </c>
      <c r="LG4" s="3" t="str">
        <f t="shared" si="36"/>
        <v>7B</v>
      </c>
      <c r="LH4" s="3" t="str">
        <f t="shared" si="36"/>
        <v>7B</v>
      </c>
      <c r="LI4" s="3" t="str">
        <f t="shared" si="36"/>
        <v>7B</v>
      </c>
      <c r="LJ4" s="3" t="str">
        <f t="shared" si="36"/>
        <v>7B</v>
      </c>
      <c r="LK4" s="3" t="str">
        <f t="shared" si="36"/>
        <v>7B</v>
      </c>
      <c r="LL4" s="3" t="str">
        <f t="shared" si="36"/>
        <v>7B</v>
      </c>
      <c r="LM4" s="3" t="str">
        <f t="shared" si="36"/>
        <v>7B</v>
      </c>
      <c r="LN4" s="3" t="str">
        <f t="shared" si="36"/>
        <v>7B</v>
      </c>
      <c r="LO4" s="3" t="str">
        <f t="shared" si="36"/>
        <v>7B</v>
      </c>
      <c r="LP4" s="3" t="str">
        <f t="shared" si="36"/>
        <v>7B</v>
      </c>
      <c r="LQ4" s="3" t="str">
        <f t="shared" si="36"/>
        <v>7C</v>
      </c>
      <c r="LR4" s="3" t="str">
        <f t="shared" si="36"/>
        <v>7C</v>
      </c>
      <c r="LS4" s="3" t="str">
        <f t="shared" si="36"/>
        <v>7C</v>
      </c>
      <c r="LT4" s="3" t="str">
        <f t="shared" si="36"/>
        <v>7C</v>
      </c>
      <c r="LU4" s="3" t="str">
        <f t="shared" si="36"/>
        <v>7C</v>
      </c>
      <c r="LV4" s="3" t="str">
        <f t="shared" si="36"/>
        <v>7C</v>
      </c>
      <c r="LW4" s="3" t="str">
        <f t="shared" si="36"/>
        <v>7C</v>
      </c>
      <c r="LX4" s="3" t="str">
        <f t="shared" si="36"/>
        <v>7C</v>
      </c>
      <c r="LY4" s="3" t="str">
        <f t="shared" ref="LY4:OJ4" si="37">VLOOKUP(LY1:AYI1,$B$8:$F$1006,3)</f>
        <v>7C</v>
      </c>
      <c r="LZ4" s="3" t="str">
        <f t="shared" si="37"/>
        <v>7C</v>
      </c>
      <c r="MA4" s="3" t="str">
        <f t="shared" si="37"/>
        <v>7C</v>
      </c>
      <c r="MB4" s="3" t="str">
        <f t="shared" si="37"/>
        <v>7C</v>
      </c>
      <c r="MC4" s="3" t="str">
        <f t="shared" si="37"/>
        <v>7C</v>
      </c>
      <c r="MD4" s="3" t="str">
        <f t="shared" si="37"/>
        <v>7C</v>
      </c>
      <c r="ME4" s="3" t="str">
        <f t="shared" si="37"/>
        <v>7C</v>
      </c>
      <c r="MF4" s="3" t="str">
        <f t="shared" si="37"/>
        <v>7C</v>
      </c>
      <c r="MG4" s="3" t="str">
        <f t="shared" si="37"/>
        <v>7C</v>
      </c>
      <c r="MH4" s="3" t="str">
        <f t="shared" si="37"/>
        <v>7C</v>
      </c>
      <c r="MI4" s="3" t="str">
        <f t="shared" si="37"/>
        <v>7C</v>
      </c>
      <c r="MJ4" s="3" t="str">
        <f t="shared" si="37"/>
        <v>7C</v>
      </c>
      <c r="MK4" s="3" t="str">
        <f t="shared" si="37"/>
        <v>7C</v>
      </c>
      <c r="ML4" s="3" t="str">
        <f t="shared" si="37"/>
        <v>7C</v>
      </c>
      <c r="MM4" s="3" t="str">
        <f t="shared" si="37"/>
        <v>7C</v>
      </c>
      <c r="MN4" s="3" t="str">
        <f t="shared" si="37"/>
        <v>7C</v>
      </c>
      <c r="MO4" s="3" t="str">
        <f t="shared" si="37"/>
        <v>7C</v>
      </c>
      <c r="MP4" s="3" t="str">
        <f t="shared" si="37"/>
        <v>7C</v>
      </c>
      <c r="MQ4" s="3" t="str">
        <f t="shared" si="37"/>
        <v>7C</v>
      </c>
      <c r="MR4" s="3" t="str">
        <f t="shared" si="37"/>
        <v>7C</v>
      </c>
      <c r="MS4" s="3" t="str">
        <f t="shared" si="37"/>
        <v>7D</v>
      </c>
      <c r="MT4" s="3" t="str">
        <f t="shared" si="37"/>
        <v>7D</v>
      </c>
      <c r="MU4" s="3" t="str">
        <f t="shared" si="37"/>
        <v>7D</v>
      </c>
      <c r="MV4" s="3" t="str">
        <f t="shared" si="37"/>
        <v>7D</v>
      </c>
      <c r="MW4" s="3" t="str">
        <f t="shared" si="37"/>
        <v>7D</v>
      </c>
      <c r="MX4" s="3" t="str">
        <f t="shared" si="37"/>
        <v>7D</v>
      </c>
      <c r="MY4" s="3" t="str">
        <f t="shared" si="37"/>
        <v>7D</v>
      </c>
      <c r="MZ4" s="3" t="str">
        <f t="shared" si="37"/>
        <v>7D</v>
      </c>
      <c r="NA4" s="3" t="str">
        <f t="shared" si="37"/>
        <v>7D</v>
      </c>
      <c r="NB4" s="3" t="str">
        <f t="shared" si="37"/>
        <v>7D</v>
      </c>
      <c r="NC4" s="3" t="str">
        <f t="shared" si="37"/>
        <v>7D</v>
      </c>
      <c r="ND4" s="3" t="str">
        <f t="shared" si="37"/>
        <v>7D</v>
      </c>
      <c r="NE4" s="3" t="str">
        <f t="shared" si="37"/>
        <v>7D</v>
      </c>
      <c r="NF4" s="3" t="str">
        <f t="shared" si="37"/>
        <v>7D</v>
      </c>
      <c r="NG4" s="3" t="str">
        <f t="shared" si="37"/>
        <v>7D</v>
      </c>
      <c r="NH4" s="3" t="str">
        <f t="shared" si="37"/>
        <v>7D</v>
      </c>
      <c r="NI4" s="3" t="str">
        <f t="shared" si="37"/>
        <v>7D</v>
      </c>
      <c r="NJ4" s="3" t="str">
        <f t="shared" si="37"/>
        <v>7D</v>
      </c>
      <c r="NK4" s="3" t="str">
        <f t="shared" si="37"/>
        <v>7D</v>
      </c>
      <c r="NL4" s="3" t="str">
        <f t="shared" si="37"/>
        <v>7D</v>
      </c>
      <c r="NM4" s="3" t="str">
        <f t="shared" si="37"/>
        <v>7D</v>
      </c>
      <c r="NN4" s="3" t="str">
        <f t="shared" si="37"/>
        <v>7D</v>
      </c>
      <c r="NO4" s="3" t="str">
        <f t="shared" si="37"/>
        <v>7D</v>
      </c>
      <c r="NP4" s="3" t="str">
        <f t="shared" si="37"/>
        <v>7D</v>
      </c>
      <c r="NQ4" s="3" t="str">
        <f t="shared" si="37"/>
        <v>7E</v>
      </c>
      <c r="NR4" s="3" t="str">
        <f t="shared" si="37"/>
        <v>7E</v>
      </c>
      <c r="NS4" s="3" t="str">
        <f t="shared" si="37"/>
        <v>7E</v>
      </c>
      <c r="NT4" s="3" t="str">
        <f t="shared" si="37"/>
        <v>7E</v>
      </c>
      <c r="NU4" s="3" t="str">
        <f t="shared" si="37"/>
        <v>7E</v>
      </c>
      <c r="NV4" s="3" t="str">
        <f t="shared" si="37"/>
        <v>7E</v>
      </c>
      <c r="NW4" s="3" t="str">
        <f t="shared" si="37"/>
        <v>7E</v>
      </c>
      <c r="NX4" s="3" t="str">
        <f t="shared" si="37"/>
        <v>7E</v>
      </c>
      <c r="NY4" s="3" t="str">
        <f t="shared" si="37"/>
        <v>7E</v>
      </c>
      <c r="NZ4" s="3" t="str">
        <f t="shared" si="37"/>
        <v>7E</v>
      </c>
      <c r="OA4" s="3" t="str">
        <f t="shared" si="37"/>
        <v>7E</v>
      </c>
      <c r="OB4" s="3" t="str">
        <f t="shared" si="37"/>
        <v>7E</v>
      </c>
      <c r="OC4" s="3" t="str">
        <f t="shared" si="37"/>
        <v>7E</v>
      </c>
      <c r="OD4" s="3" t="str">
        <f t="shared" si="37"/>
        <v>7E</v>
      </c>
      <c r="OE4" s="3" t="str">
        <f t="shared" si="37"/>
        <v>7E</v>
      </c>
      <c r="OF4" s="3" t="str">
        <f t="shared" si="37"/>
        <v>7E</v>
      </c>
      <c r="OG4" s="3" t="str">
        <f t="shared" si="37"/>
        <v>7E</v>
      </c>
      <c r="OH4" s="3" t="str">
        <f t="shared" si="37"/>
        <v>7E</v>
      </c>
      <c r="OI4" s="3" t="str">
        <f t="shared" si="37"/>
        <v>7E</v>
      </c>
      <c r="OJ4" s="3" t="str">
        <f t="shared" si="37"/>
        <v>7E</v>
      </c>
      <c r="OK4" s="3" t="str">
        <f t="shared" ref="OK4:QV4" si="38">VLOOKUP(OK1:BAU1,$B$8:$F$1006,3)</f>
        <v>7E</v>
      </c>
      <c r="OL4" s="3" t="str">
        <f t="shared" si="38"/>
        <v>7E</v>
      </c>
      <c r="OM4" s="3" t="str">
        <f t="shared" si="38"/>
        <v>7E</v>
      </c>
      <c r="ON4" s="3" t="str">
        <f t="shared" si="38"/>
        <v>7E</v>
      </c>
      <c r="OO4" s="3" t="str">
        <f t="shared" si="38"/>
        <v>7E</v>
      </c>
      <c r="OP4" s="3" t="str">
        <f t="shared" si="38"/>
        <v>7F</v>
      </c>
      <c r="OQ4" s="3" t="str">
        <f t="shared" si="38"/>
        <v>7F</v>
      </c>
      <c r="OR4" s="3" t="str">
        <f t="shared" si="38"/>
        <v>7F</v>
      </c>
      <c r="OS4" s="3" t="str">
        <f t="shared" si="38"/>
        <v>7F</v>
      </c>
      <c r="OT4" s="3" t="str">
        <f t="shared" si="38"/>
        <v>7F</v>
      </c>
      <c r="OU4" s="3" t="str">
        <f t="shared" si="38"/>
        <v>7F</v>
      </c>
      <c r="OV4" s="3" t="str">
        <f t="shared" si="38"/>
        <v>7F</v>
      </c>
      <c r="OW4" s="3" t="str">
        <f t="shared" si="38"/>
        <v>7F</v>
      </c>
      <c r="OX4" s="3" t="str">
        <f t="shared" si="38"/>
        <v>7F</v>
      </c>
      <c r="OY4" s="3" t="str">
        <f t="shared" si="38"/>
        <v>7F</v>
      </c>
      <c r="OZ4" s="3" t="str">
        <f t="shared" si="38"/>
        <v>7F</v>
      </c>
      <c r="PA4" s="3" t="str">
        <f t="shared" si="38"/>
        <v>7F</v>
      </c>
      <c r="PB4" s="3" t="str">
        <f t="shared" si="38"/>
        <v>7F</v>
      </c>
      <c r="PC4" s="3" t="str">
        <f t="shared" si="38"/>
        <v>7F</v>
      </c>
      <c r="PD4" s="3" t="str">
        <f t="shared" si="38"/>
        <v>7F</v>
      </c>
      <c r="PE4" s="3" t="str">
        <f t="shared" si="38"/>
        <v>7F</v>
      </c>
      <c r="PF4" s="3" t="str">
        <f t="shared" si="38"/>
        <v>7F</v>
      </c>
      <c r="PG4" s="3" t="str">
        <f t="shared" si="38"/>
        <v>7F</v>
      </c>
      <c r="PH4" s="3" t="str">
        <f t="shared" si="38"/>
        <v>7F</v>
      </c>
      <c r="PI4" s="3" t="str">
        <f t="shared" si="38"/>
        <v>7F</v>
      </c>
      <c r="PJ4" s="3" t="str">
        <f t="shared" si="38"/>
        <v>7F</v>
      </c>
      <c r="PK4" s="3" t="str">
        <f t="shared" si="38"/>
        <v>7F</v>
      </c>
      <c r="PL4" s="3" t="str">
        <f t="shared" si="38"/>
        <v>7F</v>
      </c>
      <c r="PM4" s="3" t="str">
        <f t="shared" si="38"/>
        <v>7F</v>
      </c>
      <c r="PN4" s="3" t="str">
        <f t="shared" si="38"/>
        <v>7F</v>
      </c>
      <c r="PO4" s="3" t="str">
        <f t="shared" si="38"/>
        <v>7F</v>
      </c>
      <c r="PP4" s="3" t="str">
        <f t="shared" si="38"/>
        <v>8A</v>
      </c>
      <c r="PQ4" s="3" t="str">
        <f t="shared" si="38"/>
        <v>8A</v>
      </c>
      <c r="PR4" s="3" t="str">
        <f t="shared" si="38"/>
        <v>8A</v>
      </c>
      <c r="PS4" s="3" t="str">
        <f t="shared" si="38"/>
        <v>8A</v>
      </c>
      <c r="PT4" s="3" t="str">
        <f t="shared" si="38"/>
        <v>8A</v>
      </c>
      <c r="PU4" s="3" t="str">
        <f t="shared" si="38"/>
        <v>8A</v>
      </c>
      <c r="PV4" s="3" t="str">
        <f t="shared" si="38"/>
        <v>8A</v>
      </c>
      <c r="PW4" s="3" t="str">
        <f t="shared" si="38"/>
        <v>8A</v>
      </c>
      <c r="PX4" s="3" t="str">
        <f t="shared" si="38"/>
        <v>8A</v>
      </c>
      <c r="PY4" s="3" t="str">
        <f t="shared" si="38"/>
        <v>8A</v>
      </c>
      <c r="PZ4" s="3" t="str">
        <f t="shared" si="38"/>
        <v>8A</v>
      </c>
      <c r="QA4" s="3" t="str">
        <f t="shared" si="38"/>
        <v>8A</v>
      </c>
      <c r="QB4" s="3" t="str">
        <f t="shared" si="38"/>
        <v>8A</v>
      </c>
      <c r="QC4" s="3" t="str">
        <f t="shared" si="38"/>
        <v>8A</v>
      </c>
      <c r="QD4" s="3" t="str">
        <f t="shared" si="38"/>
        <v>8A</v>
      </c>
      <c r="QE4" s="3" t="str">
        <f t="shared" si="38"/>
        <v>8A</v>
      </c>
      <c r="QF4" s="3" t="str">
        <f t="shared" si="38"/>
        <v>8A</v>
      </c>
      <c r="QG4" s="3" t="str">
        <f t="shared" si="38"/>
        <v>8A</v>
      </c>
      <c r="QH4" s="3" t="str">
        <f t="shared" si="38"/>
        <v>8A</v>
      </c>
      <c r="QI4" s="3" t="str">
        <f t="shared" si="38"/>
        <v>8A</v>
      </c>
      <c r="QJ4" s="3" t="str">
        <f t="shared" si="38"/>
        <v>8A</v>
      </c>
      <c r="QK4" s="3" t="str">
        <f t="shared" si="38"/>
        <v>8A</v>
      </c>
      <c r="QL4" s="3" t="str">
        <f t="shared" si="38"/>
        <v>8A</v>
      </c>
      <c r="QM4" s="3" t="str">
        <f t="shared" si="38"/>
        <v>8A</v>
      </c>
      <c r="QN4" s="3" t="str">
        <f t="shared" si="38"/>
        <v>8A</v>
      </c>
      <c r="QO4" s="3" t="str">
        <f t="shared" si="38"/>
        <v>8A</v>
      </c>
      <c r="QP4" s="3" t="str">
        <f t="shared" si="38"/>
        <v>8A</v>
      </c>
      <c r="QQ4" s="3" t="str">
        <f t="shared" si="38"/>
        <v>8A</v>
      </c>
      <c r="QR4" s="3" t="str">
        <f t="shared" si="38"/>
        <v>8A</v>
      </c>
      <c r="QS4" s="3" t="str">
        <f t="shared" si="38"/>
        <v>8A</v>
      </c>
      <c r="QT4" s="3" t="str">
        <f t="shared" si="38"/>
        <v>8A</v>
      </c>
      <c r="QU4" s="3" t="str">
        <f t="shared" si="38"/>
        <v>8B</v>
      </c>
      <c r="QV4" s="3" t="str">
        <f t="shared" si="38"/>
        <v>8B</v>
      </c>
      <c r="QW4" s="3" t="str">
        <f t="shared" ref="QW4:TH4" si="39">VLOOKUP(QW1:BDG1,$B$8:$F$1006,3)</f>
        <v>8B</v>
      </c>
      <c r="QX4" s="3" t="str">
        <f t="shared" si="39"/>
        <v>8B</v>
      </c>
      <c r="QY4" s="3" t="str">
        <f t="shared" si="39"/>
        <v>8B</v>
      </c>
      <c r="QZ4" s="3" t="str">
        <f t="shared" si="39"/>
        <v>8B</v>
      </c>
      <c r="RA4" s="3" t="str">
        <f t="shared" si="39"/>
        <v>8B</v>
      </c>
      <c r="RB4" s="3" t="str">
        <f t="shared" si="39"/>
        <v>8B</v>
      </c>
      <c r="RC4" s="3" t="str">
        <f t="shared" si="39"/>
        <v>8B</v>
      </c>
      <c r="RD4" s="3" t="str">
        <f t="shared" si="39"/>
        <v>8B</v>
      </c>
      <c r="RE4" s="3" t="str">
        <f t="shared" si="39"/>
        <v>8B</v>
      </c>
      <c r="RF4" s="3" t="str">
        <f t="shared" si="39"/>
        <v>8B</v>
      </c>
      <c r="RG4" s="3" t="str">
        <f t="shared" si="39"/>
        <v>8B</v>
      </c>
      <c r="RH4" s="3" t="str">
        <f t="shared" si="39"/>
        <v>8B</v>
      </c>
      <c r="RI4" s="3" t="str">
        <f t="shared" si="39"/>
        <v>8B</v>
      </c>
      <c r="RJ4" s="3" t="str">
        <f t="shared" si="39"/>
        <v>8B</v>
      </c>
      <c r="RK4" s="3" t="str">
        <f t="shared" si="39"/>
        <v>8B</v>
      </c>
      <c r="RL4" s="3" t="str">
        <f t="shared" si="39"/>
        <v>8B</v>
      </c>
      <c r="RM4" s="3" t="str">
        <f t="shared" si="39"/>
        <v>8B</v>
      </c>
      <c r="RN4" s="3" t="str">
        <f t="shared" si="39"/>
        <v>8B</v>
      </c>
      <c r="RO4" s="3" t="str">
        <f t="shared" si="39"/>
        <v>8B</v>
      </c>
      <c r="RP4" s="3" t="str">
        <f t="shared" si="39"/>
        <v>8B</v>
      </c>
      <c r="RQ4" s="3" t="str">
        <f t="shared" si="39"/>
        <v>8B</v>
      </c>
      <c r="RR4" s="3" t="str">
        <f t="shared" si="39"/>
        <v>8B</v>
      </c>
      <c r="RS4" s="3" t="str">
        <f t="shared" si="39"/>
        <v>8B</v>
      </c>
      <c r="RT4" s="3" t="str">
        <f t="shared" si="39"/>
        <v>8B</v>
      </c>
      <c r="RU4" s="3" t="str">
        <f t="shared" si="39"/>
        <v>8B</v>
      </c>
      <c r="RV4" s="3" t="str">
        <f t="shared" si="39"/>
        <v>8B</v>
      </c>
      <c r="RW4" s="3" t="str">
        <f t="shared" si="39"/>
        <v>8B</v>
      </c>
      <c r="RX4" s="3" t="str">
        <f t="shared" si="39"/>
        <v>8B</v>
      </c>
      <c r="RY4" s="3" t="str">
        <f t="shared" si="39"/>
        <v>8B</v>
      </c>
      <c r="RZ4" s="3" t="str">
        <f t="shared" si="39"/>
        <v>8C</v>
      </c>
      <c r="SA4" s="3" t="str">
        <f t="shared" si="39"/>
        <v>8C</v>
      </c>
      <c r="SB4" s="3" t="str">
        <f t="shared" si="39"/>
        <v>8C</v>
      </c>
      <c r="SC4" s="3" t="str">
        <f t="shared" si="39"/>
        <v>8C</v>
      </c>
      <c r="SD4" s="3" t="str">
        <f t="shared" si="39"/>
        <v>8C</v>
      </c>
      <c r="SE4" s="3" t="str">
        <f t="shared" si="39"/>
        <v>8C</v>
      </c>
      <c r="SF4" s="3" t="str">
        <f t="shared" si="39"/>
        <v>8C</v>
      </c>
      <c r="SG4" s="3" t="str">
        <f t="shared" si="39"/>
        <v>8C</v>
      </c>
      <c r="SH4" s="3" t="str">
        <f t="shared" si="39"/>
        <v>8C</v>
      </c>
      <c r="SI4" s="3" t="str">
        <f t="shared" si="39"/>
        <v>8C</v>
      </c>
      <c r="SJ4" s="3" t="str">
        <f t="shared" si="39"/>
        <v>8C</v>
      </c>
      <c r="SK4" s="3" t="str">
        <f t="shared" si="39"/>
        <v>8C</v>
      </c>
      <c r="SL4" s="3" t="str">
        <f t="shared" si="39"/>
        <v>8C</v>
      </c>
      <c r="SM4" s="3" t="str">
        <f t="shared" si="39"/>
        <v>8C</v>
      </c>
      <c r="SN4" s="3" t="str">
        <f t="shared" si="39"/>
        <v>8C</v>
      </c>
      <c r="SO4" s="3" t="str">
        <f t="shared" si="39"/>
        <v>8C</v>
      </c>
      <c r="SP4" s="3" t="str">
        <f t="shared" si="39"/>
        <v>8C</v>
      </c>
      <c r="SQ4" s="3" t="str">
        <f t="shared" si="39"/>
        <v>8C</v>
      </c>
      <c r="SR4" s="3" t="str">
        <f t="shared" si="39"/>
        <v>8D</v>
      </c>
      <c r="SS4" s="3" t="str">
        <f t="shared" si="39"/>
        <v>8D</v>
      </c>
      <c r="ST4" s="3" t="str">
        <f t="shared" si="39"/>
        <v>8D</v>
      </c>
      <c r="SU4" s="3" t="str">
        <f t="shared" si="39"/>
        <v>8D</v>
      </c>
      <c r="SV4" s="3" t="str">
        <f t="shared" si="39"/>
        <v>8D</v>
      </c>
      <c r="SW4" s="3" t="str">
        <f t="shared" si="39"/>
        <v>8D</v>
      </c>
      <c r="SX4" s="3" t="str">
        <f t="shared" si="39"/>
        <v>8D</v>
      </c>
      <c r="SY4" s="3" t="str">
        <f t="shared" si="39"/>
        <v>8D</v>
      </c>
      <c r="SZ4" s="3" t="str">
        <f t="shared" si="39"/>
        <v>8D</v>
      </c>
      <c r="TA4" s="3" t="str">
        <f t="shared" si="39"/>
        <v>8D</v>
      </c>
      <c r="TB4" s="3" t="str">
        <f t="shared" si="39"/>
        <v>8D</v>
      </c>
      <c r="TC4" s="3" t="str">
        <f t="shared" si="39"/>
        <v>8D</v>
      </c>
      <c r="TD4" s="3" t="str">
        <f t="shared" si="39"/>
        <v>8D</v>
      </c>
      <c r="TE4" s="3" t="str">
        <f t="shared" si="39"/>
        <v>8D</v>
      </c>
      <c r="TF4" s="3" t="str">
        <f t="shared" si="39"/>
        <v>8D</v>
      </c>
      <c r="TG4" s="3" t="str">
        <f t="shared" si="39"/>
        <v>8D</v>
      </c>
      <c r="TH4" s="3" t="str">
        <f t="shared" si="39"/>
        <v>8D</v>
      </c>
      <c r="TI4" s="3" t="str">
        <f t="shared" ref="TI4:VT4" si="40">VLOOKUP(TI1:BFS1,$B$8:$F$1006,3)</f>
        <v>8D</v>
      </c>
      <c r="TJ4" s="3" t="str">
        <f t="shared" si="40"/>
        <v>8D</v>
      </c>
      <c r="TK4" s="3" t="str">
        <f t="shared" si="40"/>
        <v>8D</v>
      </c>
      <c r="TL4" s="3" t="str">
        <f t="shared" si="40"/>
        <v>8D</v>
      </c>
      <c r="TM4" s="3" t="str">
        <f t="shared" si="40"/>
        <v>8D</v>
      </c>
      <c r="TN4" s="3" t="str">
        <f t="shared" si="40"/>
        <v>8D</v>
      </c>
      <c r="TO4" s="3" t="str">
        <f t="shared" si="40"/>
        <v>8D</v>
      </c>
      <c r="TP4" s="3" t="str">
        <f t="shared" si="40"/>
        <v>8D</v>
      </c>
      <c r="TQ4" s="3" t="str">
        <f t="shared" si="40"/>
        <v>8D</v>
      </c>
      <c r="TR4" s="3" t="str">
        <f t="shared" si="40"/>
        <v>8D</v>
      </c>
      <c r="TS4" s="3" t="str">
        <f t="shared" si="40"/>
        <v>8E</v>
      </c>
      <c r="TT4" s="3" t="str">
        <f t="shared" si="40"/>
        <v>8E</v>
      </c>
      <c r="TU4" s="3" t="str">
        <f t="shared" si="40"/>
        <v>8E</v>
      </c>
      <c r="TV4" s="3" t="str">
        <f t="shared" si="40"/>
        <v>8E</v>
      </c>
      <c r="TW4" s="3" t="str">
        <f t="shared" si="40"/>
        <v>8E</v>
      </c>
      <c r="TX4" s="3" t="str">
        <f t="shared" si="40"/>
        <v>8E</v>
      </c>
      <c r="TY4" s="3" t="str">
        <f t="shared" si="40"/>
        <v>8E</v>
      </c>
      <c r="TZ4" s="3" t="str">
        <f t="shared" si="40"/>
        <v>8E</v>
      </c>
      <c r="UA4" s="3" t="str">
        <f t="shared" si="40"/>
        <v>8E</v>
      </c>
      <c r="UB4" s="3" t="str">
        <f t="shared" si="40"/>
        <v>8E</v>
      </c>
      <c r="UC4" s="3" t="str">
        <f t="shared" si="40"/>
        <v>8E</v>
      </c>
      <c r="UD4" s="3" t="str">
        <f t="shared" si="40"/>
        <v>8E</v>
      </c>
      <c r="UE4" s="3" t="str">
        <f t="shared" si="40"/>
        <v>8E</v>
      </c>
      <c r="UF4" s="3" t="str">
        <f t="shared" si="40"/>
        <v>8E</v>
      </c>
      <c r="UG4" s="3" t="str">
        <f t="shared" si="40"/>
        <v>8E</v>
      </c>
      <c r="UH4" s="3" t="str">
        <f t="shared" si="40"/>
        <v>8E</v>
      </c>
      <c r="UI4" s="3" t="str">
        <f t="shared" si="40"/>
        <v>8E</v>
      </c>
      <c r="UJ4" s="3" t="str">
        <f t="shared" si="40"/>
        <v>8E</v>
      </c>
      <c r="UK4" s="3" t="str">
        <f t="shared" si="40"/>
        <v>8E</v>
      </c>
      <c r="UL4" s="3" t="str">
        <f t="shared" si="40"/>
        <v>8E</v>
      </c>
      <c r="UM4" s="3" t="str">
        <f t="shared" si="40"/>
        <v>8E</v>
      </c>
      <c r="UN4" s="3" t="str">
        <f t="shared" si="40"/>
        <v>8E</v>
      </c>
      <c r="UO4" s="3" t="str">
        <f t="shared" si="40"/>
        <v>8E</v>
      </c>
      <c r="UP4" s="3" t="str">
        <f t="shared" si="40"/>
        <v>8E</v>
      </c>
      <c r="UQ4" s="3" t="str">
        <f t="shared" si="40"/>
        <v>8E</v>
      </c>
      <c r="UR4" s="3" t="str">
        <f t="shared" si="40"/>
        <v>8F</v>
      </c>
      <c r="US4" s="3" t="str">
        <f t="shared" si="40"/>
        <v>8F</v>
      </c>
      <c r="UT4" s="3" t="str">
        <f t="shared" si="40"/>
        <v>8F</v>
      </c>
      <c r="UU4" s="3" t="str">
        <f t="shared" si="40"/>
        <v>8F</v>
      </c>
      <c r="UV4" s="3" t="str">
        <f t="shared" si="40"/>
        <v>8F</v>
      </c>
      <c r="UW4" s="3" t="str">
        <f t="shared" si="40"/>
        <v>8F</v>
      </c>
      <c r="UX4" s="3" t="str">
        <f t="shared" si="40"/>
        <v>8F</v>
      </c>
      <c r="UY4" s="3" t="str">
        <f t="shared" si="40"/>
        <v>8F</v>
      </c>
      <c r="UZ4" s="3" t="str">
        <f t="shared" si="40"/>
        <v>8F</v>
      </c>
      <c r="VA4" s="3" t="str">
        <f t="shared" si="40"/>
        <v>8F</v>
      </c>
      <c r="VB4" s="3" t="str">
        <f t="shared" si="40"/>
        <v>8F</v>
      </c>
      <c r="VC4" s="3" t="str">
        <f t="shared" si="40"/>
        <v>8F</v>
      </c>
      <c r="VD4" s="3" t="str">
        <f t="shared" si="40"/>
        <v>8F</v>
      </c>
      <c r="VE4" s="3" t="str">
        <f t="shared" si="40"/>
        <v>8F</v>
      </c>
      <c r="VF4" s="3" t="str">
        <f t="shared" si="40"/>
        <v>8F</v>
      </c>
      <c r="VG4" s="3" t="str">
        <f t="shared" si="40"/>
        <v>8F</v>
      </c>
      <c r="VH4" s="3" t="str">
        <f t="shared" si="40"/>
        <v>8F</v>
      </c>
      <c r="VI4" s="3" t="str">
        <f t="shared" si="40"/>
        <v>8F</v>
      </c>
      <c r="VJ4" s="3" t="str">
        <f t="shared" si="40"/>
        <v>9Z</v>
      </c>
      <c r="VK4" s="3" t="str">
        <f t="shared" si="40"/>
        <v>9Z</v>
      </c>
      <c r="VL4" s="3" t="str">
        <f t="shared" si="40"/>
        <v>9Z</v>
      </c>
      <c r="VM4" s="3" t="str">
        <f t="shared" si="40"/>
        <v>9Z</v>
      </c>
      <c r="VN4" s="3" t="str">
        <f t="shared" si="40"/>
        <v>9Z</v>
      </c>
      <c r="VO4" s="3" t="str">
        <f t="shared" si="40"/>
        <v>9Z</v>
      </c>
      <c r="VP4" s="3" t="str">
        <f t="shared" si="40"/>
        <v>9Z</v>
      </c>
      <c r="VQ4" s="3" t="str">
        <f t="shared" si="40"/>
        <v>9Z</v>
      </c>
      <c r="VR4" s="3" t="str">
        <f t="shared" si="40"/>
        <v>9Z</v>
      </c>
      <c r="VS4" s="3" t="str">
        <f t="shared" si="40"/>
        <v>9Z</v>
      </c>
      <c r="VT4" s="3" t="str">
        <f t="shared" si="40"/>
        <v>9Z</v>
      </c>
      <c r="VU4" s="3" t="str">
        <f t="shared" ref="VU4:YF4" si="41">VLOOKUP(VU1:BIE1,$B$8:$F$1006,3)</f>
        <v>9Z</v>
      </c>
      <c r="VV4" s="3" t="str">
        <f t="shared" si="41"/>
        <v>9Z</v>
      </c>
      <c r="VW4" s="3" t="str">
        <f t="shared" si="41"/>
        <v>9Z</v>
      </c>
      <c r="VX4" s="3" t="str">
        <f t="shared" si="41"/>
        <v>9Z</v>
      </c>
      <c r="VY4" s="3" t="str">
        <f t="shared" si="41"/>
        <v>9Z</v>
      </c>
      <c r="VZ4" s="3" t="str">
        <f t="shared" si="41"/>
        <v>9Z</v>
      </c>
      <c r="WA4" s="3" t="str">
        <f t="shared" si="41"/>
        <v>9Z</v>
      </c>
      <c r="WB4" s="3" t="str">
        <f t="shared" si="41"/>
        <v>9Z</v>
      </c>
      <c r="WC4" s="3" t="str">
        <f t="shared" si="41"/>
        <v>9Z</v>
      </c>
      <c r="WD4" s="3" t="str">
        <f t="shared" si="41"/>
        <v>9Z</v>
      </c>
      <c r="WE4" s="3" t="str">
        <f t="shared" si="41"/>
        <v>9Z</v>
      </c>
      <c r="WF4" s="3" t="str">
        <f t="shared" si="41"/>
        <v>9Z</v>
      </c>
      <c r="WG4" s="3" t="str">
        <f t="shared" si="41"/>
        <v>9Z</v>
      </c>
      <c r="WH4" s="3" t="str">
        <f t="shared" si="41"/>
        <v>9Z</v>
      </c>
      <c r="WI4" s="3" t="str">
        <f t="shared" si="41"/>
        <v>9Z</v>
      </c>
      <c r="WJ4" s="3" t="str">
        <f t="shared" si="41"/>
        <v>9Z</v>
      </c>
      <c r="WK4" s="3" t="str">
        <f t="shared" si="41"/>
        <v>9Z</v>
      </c>
      <c r="WL4" s="3" t="str">
        <f t="shared" si="41"/>
        <v>9Z</v>
      </c>
      <c r="WM4" s="3" t="str">
        <f t="shared" si="41"/>
        <v>9Z</v>
      </c>
      <c r="WN4" s="3" t="str">
        <f t="shared" si="41"/>
        <v>9Z</v>
      </c>
      <c r="WO4" s="3" t="str">
        <f t="shared" si="41"/>
        <v>9Z</v>
      </c>
      <c r="WP4" s="3" t="str">
        <f t="shared" si="41"/>
        <v>9Z</v>
      </c>
      <c r="WQ4" s="3" t="str">
        <f t="shared" si="41"/>
        <v>9Z</v>
      </c>
      <c r="WR4" s="3" t="str">
        <f t="shared" si="41"/>
        <v>9Z</v>
      </c>
      <c r="WS4" s="3" t="str">
        <f t="shared" si="41"/>
        <v>9Z</v>
      </c>
      <c r="WT4" s="3" t="str">
        <f t="shared" si="41"/>
        <v>9Z</v>
      </c>
      <c r="WU4" s="3" t="str">
        <f t="shared" si="41"/>
        <v>9Z</v>
      </c>
      <c r="WV4" s="3" t="str">
        <f t="shared" si="41"/>
        <v>9Z</v>
      </c>
      <c r="WW4" s="3" t="str">
        <f t="shared" si="41"/>
        <v>9Z</v>
      </c>
      <c r="WX4" s="3" t="str">
        <f t="shared" si="41"/>
        <v>9Z</v>
      </c>
      <c r="WY4" s="3" t="str">
        <f t="shared" si="41"/>
        <v>9Z</v>
      </c>
      <c r="WZ4" s="3" t="str">
        <f t="shared" si="41"/>
        <v>9Z</v>
      </c>
      <c r="XA4" s="3" t="str">
        <f t="shared" si="41"/>
        <v>9Z</v>
      </c>
      <c r="XB4" s="3" t="str">
        <f t="shared" si="41"/>
        <v>9Z</v>
      </c>
      <c r="XC4" s="3" t="str">
        <f t="shared" si="41"/>
        <v>9Z</v>
      </c>
      <c r="XD4" s="3" t="str">
        <f t="shared" si="41"/>
        <v>9Z</v>
      </c>
      <c r="XE4" s="3" t="str">
        <f t="shared" si="41"/>
        <v>9Z</v>
      </c>
      <c r="XF4" s="3" t="str">
        <f t="shared" si="41"/>
        <v>9Z</v>
      </c>
      <c r="XG4" s="3" t="str">
        <f t="shared" si="41"/>
        <v>9Z</v>
      </c>
      <c r="XH4" s="3" t="str">
        <f t="shared" si="41"/>
        <v>9Z</v>
      </c>
      <c r="XI4" s="3" t="str">
        <f t="shared" si="41"/>
        <v>9Z</v>
      </c>
      <c r="XJ4" s="3" t="str">
        <f t="shared" si="41"/>
        <v>9Z</v>
      </c>
      <c r="XK4" s="3" t="str">
        <f t="shared" si="41"/>
        <v>9Z</v>
      </c>
      <c r="XL4" s="3" t="str">
        <f t="shared" si="41"/>
        <v>9Z</v>
      </c>
      <c r="XM4" s="3" t="str">
        <f t="shared" si="41"/>
        <v>9Z</v>
      </c>
      <c r="XN4" s="3" t="str">
        <f t="shared" si="41"/>
        <v>9Z</v>
      </c>
      <c r="XO4" s="3" t="str">
        <f t="shared" si="41"/>
        <v>9Z</v>
      </c>
      <c r="XP4" s="3" t="str">
        <f t="shared" si="41"/>
        <v>9Z</v>
      </c>
      <c r="XQ4" s="3" t="str">
        <f t="shared" si="41"/>
        <v>9Z</v>
      </c>
      <c r="XR4" s="3" t="str">
        <f t="shared" si="41"/>
        <v>9Z</v>
      </c>
      <c r="XS4" s="3" t="str">
        <f t="shared" si="41"/>
        <v>9Z</v>
      </c>
      <c r="XT4" s="3" t="str">
        <f t="shared" si="41"/>
        <v>9Z</v>
      </c>
      <c r="XU4" s="3" t="str">
        <f t="shared" si="41"/>
        <v>9Z</v>
      </c>
      <c r="XV4" s="3" t="str">
        <f t="shared" si="41"/>
        <v>9Z</v>
      </c>
      <c r="XW4" s="3" t="str">
        <f t="shared" si="41"/>
        <v>9Z</v>
      </c>
      <c r="XX4" s="3" t="str">
        <f t="shared" si="41"/>
        <v>9Z</v>
      </c>
      <c r="XY4" s="3" t="str">
        <f t="shared" si="41"/>
        <v>9Z</v>
      </c>
      <c r="XZ4" s="3" t="str">
        <f t="shared" si="41"/>
        <v>9Z</v>
      </c>
      <c r="YA4" s="3" t="str">
        <f t="shared" si="41"/>
        <v>9Z</v>
      </c>
      <c r="YB4" s="3" t="str">
        <f t="shared" si="41"/>
        <v>9Z</v>
      </c>
      <c r="YC4" s="3" t="str">
        <f t="shared" si="41"/>
        <v>9Z</v>
      </c>
      <c r="YD4" s="3" t="str">
        <f t="shared" si="41"/>
        <v>9Z</v>
      </c>
      <c r="YE4" s="3" t="str">
        <f t="shared" si="41"/>
        <v>9Z</v>
      </c>
      <c r="YF4" s="3" t="str">
        <f t="shared" si="41"/>
        <v>9Z</v>
      </c>
      <c r="YG4" s="3" t="str">
        <f t="shared" ref="YG4:AAR4" si="42">VLOOKUP(YG1:BKQ1,$B$8:$F$1006,3)</f>
        <v>9Z</v>
      </c>
      <c r="YH4" s="3" t="str">
        <f t="shared" si="42"/>
        <v>9Z</v>
      </c>
      <c r="YI4" s="3" t="str">
        <f t="shared" si="42"/>
        <v>9Z</v>
      </c>
      <c r="YJ4" s="3" t="str">
        <f t="shared" si="42"/>
        <v>9Z</v>
      </c>
      <c r="YK4" s="3" t="str">
        <f t="shared" si="42"/>
        <v>9Z</v>
      </c>
      <c r="YL4" s="3" t="str">
        <f t="shared" si="42"/>
        <v>9Z</v>
      </c>
      <c r="YM4" s="3" t="str">
        <f t="shared" si="42"/>
        <v>9Z</v>
      </c>
      <c r="YN4" s="3" t="str">
        <f t="shared" si="42"/>
        <v>9Z</v>
      </c>
      <c r="YO4" s="3" t="str">
        <f t="shared" si="42"/>
        <v>9Z</v>
      </c>
      <c r="YP4" s="3" t="str">
        <f t="shared" si="42"/>
        <v>9Z</v>
      </c>
      <c r="YQ4" s="3" t="str">
        <f t="shared" si="42"/>
        <v>9Z</v>
      </c>
      <c r="YR4" s="3" t="str">
        <f t="shared" si="42"/>
        <v>9Z</v>
      </c>
      <c r="YS4" s="3" t="str">
        <f t="shared" si="42"/>
        <v>9Z</v>
      </c>
      <c r="YT4" s="3" t="str">
        <f t="shared" si="42"/>
        <v>9Z</v>
      </c>
      <c r="YU4" s="3" t="str">
        <f t="shared" si="42"/>
        <v>9Z</v>
      </c>
      <c r="YV4" s="3" t="str">
        <f t="shared" si="42"/>
        <v>9Z</v>
      </c>
      <c r="YW4" s="3" t="str">
        <f t="shared" si="42"/>
        <v>9Z</v>
      </c>
      <c r="YX4" s="3" t="str">
        <f t="shared" si="42"/>
        <v>9Z</v>
      </c>
      <c r="YY4" s="3" t="str">
        <f t="shared" si="42"/>
        <v>9Z</v>
      </c>
      <c r="YZ4" s="3" t="str">
        <f t="shared" si="42"/>
        <v>9Z</v>
      </c>
      <c r="ZA4" s="3" t="str">
        <f t="shared" si="42"/>
        <v>9Z</v>
      </c>
      <c r="ZB4" s="3" t="str">
        <f t="shared" si="42"/>
        <v>9Z</v>
      </c>
      <c r="ZC4" s="3" t="str">
        <f t="shared" si="42"/>
        <v>9Z</v>
      </c>
      <c r="ZD4" s="3" t="str">
        <f t="shared" si="42"/>
        <v>9Z</v>
      </c>
      <c r="ZE4" s="3" t="str">
        <f t="shared" si="42"/>
        <v>9Z</v>
      </c>
      <c r="ZF4" s="3" t="str">
        <f t="shared" si="42"/>
        <v>9Z</v>
      </c>
      <c r="ZG4" s="3" t="str">
        <f t="shared" si="42"/>
        <v>9Z</v>
      </c>
      <c r="ZH4" s="3" t="str">
        <f t="shared" si="42"/>
        <v>9Z</v>
      </c>
      <c r="ZI4" s="3" t="str">
        <f t="shared" si="42"/>
        <v>9Z</v>
      </c>
      <c r="ZJ4" s="3" t="str">
        <f t="shared" si="42"/>
        <v>9Z</v>
      </c>
      <c r="ZK4" s="3" t="str">
        <f t="shared" si="42"/>
        <v>9Z</v>
      </c>
      <c r="ZL4" s="3" t="str">
        <f t="shared" si="42"/>
        <v>9Z</v>
      </c>
      <c r="ZM4" s="3" t="str">
        <f t="shared" si="42"/>
        <v>9Z</v>
      </c>
      <c r="ZN4" s="3" t="str">
        <f t="shared" si="42"/>
        <v>9Z</v>
      </c>
      <c r="ZO4" s="3" t="str">
        <f t="shared" si="42"/>
        <v>9Z</v>
      </c>
      <c r="ZP4" s="3" t="str">
        <f t="shared" si="42"/>
        <v>9Z</v>
      </c>
      <c r="ZQ4" s="3" t="str">
        <f t="shared" si="42"/>
        <v>9Z</v>
      </c>
      <c r="ZR4" s="3" t="str">
        <f t="shared" si="42"/>
        <v>9Z</v>
      </c>
      <c r="ZS4" s="3" t="str">
        <f t="shared" si="42"/>
        <v>9Z</v>
      </c>
      <c r="ZT4" s="3" t="str">
        <f t="shared" si="42"/>
        <v>9Z</v>
      </c>
      <c r="ZU4" s="3" t="str">
        <f t="shared" si="42"/>
        <v>9Z</v>
      </c>
      <c r="ZV4" s="3" t="str">
        <f t="shared" si="42"/>
        <v>9Z</v>
      </c>
      <c r="ZW4" s="3" t="str">
        <f t="shared" si="42"/>
        <v>9Z</v>
      </c>
      <c r="ZX4" s="3" t="str">
        <f t="shared" si="42"/>
        <v>9Z</v>
      </c>
      <c r="ZY4" s="3" t="str">
        <f t="shared" si="42"/>
        <v>9Z</v>
      </c>
      <c r="ZZ4" s="3" t="str">
        <f t="shared" si="42"/>
        <v>9Z</v>
      </c>
      <c r="AAA4" s="3" t="str">
        <f t="shared" si="42"/>
        <v>9Z</v>
      </c>
      <c r="AAB4" s="3" t="str">
        <f t="shared" si="42"/>
        <v>9Z</v>
      </c>
      <c r="AAC4" s="3" t="str">
        <f t="shared" si="42"/>
        <v>9Z</v>
      </c>
      <c r="AAD4" s="3" t="str">
        <f t="shared" si="42"/>
        <v>9Z</v>
      </c>
      <c r="AAE4" s="3" t="str">
        <f t="shared" si="42"/>
        <v>9Z</v>
      </c>
      <c r="AAF4" s="3" t="str">
        <f t="shared" si="42"/>
        <v>9Z</v>
      </c>
      <c r="AAG4" s="3" t="str">
        <f t="shared" si="42"/>
        <v>9Z</v>
      </c>
      <c r="AAH4" s="3" t="str">
        <f t="shared" si="42"/>
        <v>9Z</v>
      </c>
      <c r="AAI4" s="3" t="str">
        <f t="shared" si="42"/>
        <v>9Z</v>
      </c>
      <c r="AAJ4" s="3" t="str">
        <f t="shared" si="42"/>
        <v>9Z</v>
      </c>
      <c r="AAK4" s="3" t="str">
        <f t="shared" si="42"/>
        <v>9Z</v>
      </c>
      <c r="AAL4" s="3" t="str">
        <f t="shared" si="42"/>
        <v>9Z</v>
      </c>
      <c r="AAM4" s="3" t="str">
        <f t="shared" si="42"/>
        <v>9Z</v>
      </c>
      <c r="AAN4" s="3" t="str">
        <f t="shared" si="42"/>
        <v>9Z</v>
      </c>
      <c r="AAO4" s="3" t="str">
        <f t="shared" si="42"/>
        <v>9Z</v>
      </c>
      <c r="AAP4" s="3" t="str">
        <f t="shared" si="42"/>
        <v>9Z</v>
      </c>
      <c r="AAQ4" s="3" t="str">
        <f t="shared" si="42"/>
        <v>9Z</v>
      </c>
      <c r="AAR4" s="3" t="str">
        <f t="shared" si="42"/>
        <v>9Z</v>
      </c>
      <c r="AAS4" s="3" t="str">
        <f t="shared" ref="AAS4:ADD4" si="43">VLOOKUP(AAS1:BNC1,$B$8:$F$1006,3)</f>
        <v>9Z</v>
      </c>
      <c r="AAT4" s="3" t="str">
        <f t="shared" si="43"/>
        <v>9Z</v>
      </c>
      <c r="AAU4" s="3" t="str">
        <f t="shared" si="43"/>
        <v>9Z</v>
      </c>
      <c r="AAV4" s="3" t="str">
        <f t="shared" si="43"/>
        <v>9Z</v>
      </c>
      <c r="AAW4" s="3" t="str">
        <f t="shared" si="43"/>
        <v>9Z</v>
      </c>
      <c r="AAX4" s="3" t="str">
        <f t="shared" si="43"/>
        <v>9Z</v>
      </c>
      <c r="AAY4" s="3" t="str">
        <f t="shared" si="43"/>
        <v>9Z</v>
      </c>
      <c r="AAZ4" s="3" t="str">
        <f t="shared" si="43"/>
        <v>9Z</v>
      </c>
      <c r="ABA4" s="3" t="str">
        <f t="shared" si="43"/>
        <v>9Z</v>
      </c>
      <c r="ABB4" s="3" t="str">
        <f t="shared" si="43"/>
        <v>9Z</v>
      </c>
      <c r="ABC4" s="3" t="str">
        <f t="shared" si="43"/>
        <v>9Z</v>
      </c>
      <c r="ABD4" s="3" t="str">
        <f t="shared" si="43"/>
        <v>9Z</v>
      </c>
      <c r="ABE4" s="3" t="str">
        <f t="shared" si="43"/>
        <v>9Z</v>
      </c>
      <c r="ABF4" s="3" t="str">
        <f t="shared" si="43"/>
        <v>9Z</v>
      </c>
      <c r="ABG4" s="3" t="str">
        <f t="shared" si="43"/>
        <v>9Z</v>
      </c>
      <c r="ABH4" s="3" t="str">
        <f t="shared" si="43"/>
        <v>9Z</v>
      </c>
      <c r="ABI4" s="3" t="str">
        <f t="shared" si="43"/>
        <v>9Z</v>
      </c>
      <c r="ABJ4" s="3" t="str">
        <f t="shared" si="43"/>
        <v>9Z</v>
      </c>
      <c r="ABK4" s="3" t="str">
        <f t="shared" si="43"/>
        <v>9Z</v>
      </c>
      <c r="ABL4" s="3" t="str">
        <f t="shared" si="43"/>
        <v>9Z</v>
      </c>
      <c r="ABM4" s="3" t="str">
        <f t="shared" si="43"/>
        <v>9Z</v>
      </c>
      <c r="ABN4" s="3" t="str">
        <f t="shared" si="43"/>
        <v>9Z</v>
      </c>
      <c r="ABO4" s="3" t="str">
        <f t="shared" si="43"/>
        <v>9Z</v>
      </c>
      <c r="ABP4" s="3" t="str">
        <f t="shared" si="43"/>
        <v>9Z</v>
      </c>
      <c r="ABQ4" s="3" t="str">
        <f t="shared" si="43"/>
        <v>9Z</v>
      </c>
      <c r="ABR4" s="3" t="str">
        <f t="shared" si="43"/>
        <v>9Z</v>
      </c>
      <c r="ABS4" s="3" t="str">
        <f t="shared" si="43"/>
        <v>9Z</v>
      </c>
      <c r="ABT4" s="3" t="str">
        <f t="shared" si="43"/>
        <v>9Z</v>
      </c>
      <c r="ABU4" s="3" t="str">
        <f t="shared" si="43"/>
        <v>9Z</v>
      </c>
      <c r="ABV4" s="3" t="str">
        <f t="shared" si="43"/>
        <v>9Z</v>
      </c>
      <c r="ABW4" s="3" t="str">
        <f t="shared" si="43"/>
        <v>9Z</v>
      </c>
      <c r="ABX4" s="3" t="str">
        <f t="shared" si="43"/>
        <v>9Z</v>
      </c>
      <c r="ABY4" s="3" t="str">
        <f t="shared" si="43"/>
        <v>9Z</v>
      </c>
      <c r="ABZ4" s="3" t="str">
        <f t="shared" si="43"/>
        <v>9Z</v>
      </c>
      <c r="ACA4" s="3" t="str">
        <f t="shared" si="43"/>
        <v>9Z</v>
      </c>
      <c r="ACB4" s="3" t="str">
        <f t="shared" si="43"/>
        <v>9Z</v>
      </c>
      <c r="ACC4" s="3" t="str">
        <f t="shared" si="43"/>
        <v>9Z</v>
      </c>
      <c r="ACD4" s="3" t="str">
        <f t="shared" si="43"/>
        <v>9Z</v>
      </c>
      <c r="ACE4" s="3" t="str">
        <f t="shared" si="43"/>
        <v>9Z</v>
      </c>
      <c r="ACF4" s="3" t="str">
        <f t="shared" si="43"/>
        <v>9Z</v>
      </c>
      <c r="ACG4" s="3" t="str">
        <f t="shared" si="43"/>
        <v>9Z</v>
      </c>
      <c r="ACH4" s="3" t="str">
        <f t="shared" si="43"/>
        <v>9Z</v>
      </c>
      <c r="ACI4" s="3" t="str">
        <f t="shared" si="43"/>
        <v>9Z</v>
      </c>
      <c r="ACJ4" s="3" t="str">
        <f t="shared" si="43"/>
        <v>9Z</v>
      </c>
      <c r="ACK4" s="3" t="str">
        <f t="shared" si="43"/>
        <v>9Z</v>
      </c>
      <c r="ACL4" s="3" t="str">
        <f t="shared" si="43"/>
        <v>9Z</v>
      </c>
      <c r="ACM4" s="3" t="str">
        <f t="shared" si="43"/>
        <v>9Z</v>
      </c>
      <c r="ACN4" s="3" t="str">
        <f t="shared" si="43"/>
        <v>9Z</v>
      </c>
      <c r="ACO4" s="3" t="str">
        <f t="shared" si="43"/>
        <v>9Z</v>
      </c>
      <c r="ACP4" s="3" t="str">
        <f t="shared" si="43"/>
        <v>9Z</v>
      </c>
      <c r="ACQ4" s="3" t="str">
        <f t="shared" si="43"/>
        <v>9Z</v>
      </c>
      <c r="ACR4" s="3" t="str">
        <f t="shared" si="43"/>
        <v>9Z</v>
      </c>
      <c r="ACS4" s="3" t="str">
        <f t="shared" si="43"/>
        <v>9Z</v>
      </c>
      <c r="ACT4" s="3" t="str">
        <f t="shared" si="43"/>
        <v>9Z</v>
      </c>
      <c r="ACU4" s="3" t="str">
        <f t="shared" si="43"/>
        <v>9Z</v>
      </c>
      <c r="ACV4" s="3" t="str">
        <f t="shared" si="43"/>
        <v>9Z</v>
      </c>
      <c r="ACW4" s="3" t="str">
        <f t="shared" si="43"/>
        <v>9Z</v>
      </c>
      <c r="ACX4" s="3" t="str">
        <f t="shared" si="43"/>
        <v>9Z</v>
      </c>
      <c r="ACY4" s="3" t="str">
        <f t="shared" si="43"/>
        <v>9Z</v>
      </c>
      <c r="ACZ4" s="3" t="str">
        <f t="shared" si="43"/>
        <v>9Z</v>
      </c>
      <c r="ADA4" s="3" t="str">
        <f t="shared" si="43"/>
        <v>9Z</v>
      </c>
      <c r="ADB4" s="3" t="str">
        <f t="shared" si="43"/>
        <v>9Z</v>
      </c>
      <c r="ADC4" s="3" t="str">
        <f t="shared" si="43"/>
        <v>9Z</v>
      </c>
      <c r="ADD4" s="3" t="str">
        <f t="shared" si="43"/>
        <v>9Z</v>
      </c>
      <c r="ADE4" s="3" t="str">
        <f t="shared" ref="ADE4:AFP4" si="44">VLOOKUP(ADE1:BPO1,$B$8:$F$1006,3)</f>
        <v>9Z</v>
      </c>
      <c r="ADF4" s="3" t="str">
        <f t="shared" si="44"/>
        <v>9Z</v>
      </c>
      <c r="ADG4" s="3" t="str">
        <f t="shared" si="44"/>
        <v>9Z</v>
      </c>
      <c r="ADH4" s="3" t="str">
        <f t="shared" si="44"/>
        <v>9Z</v>
      </c>
      <c r="ADI4" s="3" t="str">
        <f t="shared" si="44"/>
        <v>9Z</v>
      </c>
      <c r="ADJ4" s="3" t="str">
        <f t="shared" si="44"/>
        <v>9Z</v>
      </c>
      <c r="ADK4" s="3" t="str">
        <f t="shared" si="44"/>
        <v>9Z</v>
      </c>
      <c r="ADL4" s="3" t="str">
        <f t="shared" si="44"/>
        <v>9Z</v>
      </c>
      <c r="ADM4" s="3" t="str">
        <f t="shared" si="44"/>
        <v>9Z</v>
      </c>
      <c r="ADN4" s="3" t="str">
        <f t="shared" si="44"/>
        <v>9Z</v>
      </c>
      <c r="ADO4" s="3" t="str">
        <f t="shared" si="44"/>
        <v>9Z</v>
      </c>
      <c r="ADP4" s="3" t="str">
        <f t="shared" si="44"/>
        <v>9Z</v>
      </c>
      <c r="ADQ4" s="3" t="str">
        <f t="shared" si="44"/>
        <v>9Z</v>
      </c>
      <c r="ADR4" s="3" t="str">
        <f t="shared" si="44"/>
        <v>9Z</v>
      </c>
      <c r="ADS4" s="3" t="str">
        <f t="shared" si="44"/>
        <v>9Z</v>
      </c>
      <c r="ADT4" s="3" t="str">
        <f t="shared" si="44"/>
        <v>9Z</v>
      </c>
      <c r="ADU4" s="3" t="str">
        <f t="shared" si="44"/>
        <v>9Z</v>
      </c>
      <c r="ADV4" s="3" t="str">
        <f t="shared" si="44"/>
        <v>9Z</v>
      </c>
      <c r="ADW4" s="3" t="str">
        <f t="shared" si="44"/>
        <v>9Z</v>
      </c>
      <c r="ADX4" s="3" t="str">
        <f t="shared" si="44"/>
        <v>9Z</v>
      </c>
      <c r="ADY4" s="3" t="str">
        <f t="shared" si="44"/>
        <v>9Z</v>
      </c>
      <c r="ADZ4" s="3" t="str">
        <f t="shared" si="44"/>
        <v>9Z</v>
      </c>
      <c r="AEA4" s="3" t="str">
        <f t="shared" si="44"/>
        <v>9Z</v>
      </c>
      <c r="AEB4" s="3" t="str">
        <f t="shared" si="44"/>
        <v>9Z</v>
      </c>
      <c r="AEC4" s="3" t="str">
        <f t="shared" si="44"/>
        <v>9Z</v>
      </c>
      <c r="AED4" s="3" t="str">
        <f t="shared" si="44"/>
        <v>9Z</v>
      </c>
      <c r="AEE4" s="3" t="str">
        <f t="shared" si="44"/>
        <v>9Z</v>
      </c>
      <c r="AEF4" s="3" t="str">
        <f t="shared" si="44"/>
        <v>9Z</v>
      </c>
      <c r="AEG4" s="3" t="str">
        <f t="shared" si="44"/>
        <v>9Z</v>
      </c>
      <c r="AEH4" s="3" t="str">
        <f t="shared" si="44"/>
        <v>9Z</v>
      </c>
      <c r="AEI4" s="3" t="str">
        <f t="shared" si="44"/>
        <v>9Z</v>
      </c>
      <c r="AEJ4" s="3" t="str">
        <f t="shared" si="44"/>
        <v>9Z</v>
      </c>
      <c r="AEK4" s="3" t="str">
        <f t="shared" si="44"/>
        <v>9Z</v>
      </c>
      <c r="AEL4" s="3" t="str">
        <f t="shared" si="44"/>
        <v>9Z</v>
      </c>
      <c r="AEM4" s="3" t="str">
        <f t="shared" si="44"/>
        <v>9Z</v>
      </c>
      <c r="AEN4" s="3" t="str">
        <f t="shared" si="44"/>
        <v>9Z</v>
      </c>
      <c r="AEO4" s="3" t="str">
        <f t="shared" si="44"/>
        <v>9Z</v>
      </c>
      <c r="AEP4" s="3" t="str">
        <f t="shared" si="44"/>
        <v>9Z</v>
      </c>
      <c r="AEQ4" s="3" t="str">
        <f t="shared" si="44"/>
        <v>9Z</v>
      </c>
      <c r="AER4" s="3" t="str">
        <f t="shared" si="44"/>
        <v>9Z</v>
      </c>
      <c r="AES4" s="3" t="str">
        <f t="shared" si="44"/>
        <v>9Z</v>
      </c>
      <c r="AET4" s="3" t="str">
        <f t="shared" si="44"/>
        <v>9Z</v>
      </c>
      <c r="AEU4" s="3" t="str">
        <f t="shared" si="44"/>
        <v>9Z</v>
      </c>
      <c r="AEV4" s="3" t="str">
        <f t="shared" si="44"/>
        <v>9Z</v>
      </c>
      <c r="AEW4" s="3" t="str">
        <f t="shared" si="44"/>
        <v>9Z</v>
      </c>
      <c r="AEX4" s="3" t="str">
        <f t="shared" si="44"/>
        <v>9Z</v>
      </c>
      <c r="AEY4" s="3" t="str">
        <f t="shared" si="44"/>
        <v>9Z</v>
      </c>
      <c r="AEZ4" s="3" t="str">
        <f t="shared" si="44"/>
        <v>9Z</v>
      </c>
      <c r="AFA4" s="3" t="str">
        <f t="shared" si="44"/>
        <v>9Z</v>
      </c>
      <c r="AFB4" s="3" t="str">
        <f t="shared" si="44"/>
        <v>9Z</v>
      </c>
      <c r="AFC4" s="3" t="str">
        <f t="shared" si="44"/>
        <v>9Z</v>
      </c>
      <c r="AFD4" s="3" t="str">
        <f t="shared" si="44"/>
        <v>9Z</v>
      </c>
      <c r="AFE4" s="3" t="str">
        <f t="shared" si="44"/>
        <v>9Z</v>
      </c>
      <c r="AFF4" s="3" t="str">
        <f t="shared" si="44"/>
        <v>9Z</v>
      </c>
      <c r="AFG4" s="3" t="str">
        <f t="shared" si="44"/>
        <v>9Z</v>
      </c>
      <c r="AFH4" s="3" t="str">
        <f t="shared" si="44"/>
        <v>9Z</v>
      </c>
      <c r="AFI4" s="3" t="str">
        <f t="shared" si="44"/>
        <v>9Z</v>
      </c>
      <c r="AFJ4" s="3" t="str">
        <f t="shared" si="44"/>
        <v>9Z</v>
      </c>
      <c r="AFK4" s="3" t="str">
        <f t="shared" si="44"/>
        <v>9Z</v>
      </c>
      <c r="AFL4" s="3" t="str">
        <f t="shared" si="44"/>
        <v>9Z</v>
      </c>
      <c r="AFM4" s="3" t="str">
        <f t="shared" si="44"/>
        <v>9Z</v>
      </c>
      <c r="AFN4" s="3" t="str">
        <f t="shared" si="44"/>
        <v>9Z</v>
      </c>
      <c r="AFO4" s="3" t="str">
        <f t="shared" si="44"/>
        <v>9Z</v>
      </c>
      <c r="AFP4" s="3" t="str">
        <f t="shared" si="44"/>
        <v>9Z</v>
      </c>
      <c r="AFQ4" s="3" t="str">
        <f t="shared" ref="AFQ4:AIB4" si="45">VLOOKUP(AFQ1:BSA1,$B$8:$F$1006,3)</f>
        <v>9Z</v>
      </c>
      <c r="AFR4" s="3" t="str">
        <f t="shared" si="45"/>
        <v>9Z</v>
      </c>
      <c r="AFS4" s="3" t="str">
        <f t="shared" si="45"/>
        <v>9Z</v>
      </c>
      <c r="AFT4" s="3" t="str">
        <f t="shared" si="45"/>
        <v>9Z</v>
      </c>
      <c r="AFU4" s="3" t="str">
        <f t="shared" si="45"/>
        <v>9Z</v>
      </c>
      <c r="AFV4" s="3" t="str">
        <f t="shared" si="45"/>
        <v>9Z</v>
      </c>
      <c r="AFW4" s="3" t="str">
        <f t="shared" si="45"/>
        <v>9Z</v>
      </c>
      <c r="AFX4" s="3" t="str">
        <f t="shared" si="45"/>
        <v>9Z</v>
      </c>
      <c r="AFY4" s="3" t="str">
        <f t="shared" si="45"/>
        <v>9Z</v>
      </c>
      <c r="AFZ4" s="3" t="str">
        <f t="shared" si="45"/>
        <v>9Z</v>
      </c>
      <c r="AGA4" s="3" t="str">
        <f t="shared" si="45"/>
        <v>9Z</v>
      </c>
      <c r="AGB4" s="3" t="str">
        <f t="shared" si="45"/>
        <v>9Z</v>
      </c>
      <c r="AGC4" s="3" t="str">
        <f t="shared" si="45"/>
        <v>9Z</v>
      </c>
      <c r="AGD4" s="3" t="str">
        <f t="shared" si="45"/>
        <v>9Z</v>
      </c>
      <c r="AGE4" s="3" t="str">
        <f t="shared" si="45"/>
        <v>9Z</v>
      </c>
      <c r="AGF4" s="3" t="str">
        <f t="shared" si="45"/>
        <v>9Z</v>
      </c>
      <c r="AGG4" s="3" t="str">
        <f t="shared" si="45"/>
        <v>9Z</v>
      </c>
      <c r="AGH4" s="3" t="str">
        <f t="shared" si="45"/>
        <v>9Z</v>
      </c>
      <c r="AGI4" s="3" t="str">
        <f t="shared" si="45"/>
        <v>9Z</v>
      </c>
      <c r="AGJ4" s="3" t="str">
        <f t="shared" si="45"/>
        <v>9Z</v>
      </c>
      <c r="AGK4" s="3" t="str">
        <f t="shared" si="45"/>
        <v>9Z</v>
      </c>
      <c r="AGL4" s="3" t="str">
        <f t="shared" si="45"/>
        <v>9Z</v>
      </c>
      <c r="AGM4" s="3" t="str">
        <f t="shared" si="45"/>
        <v>9Z</v>
      </c>
      <c r="AGN4" s="3" t="str">
        <f t="shared" si="45"/>
        <v>9Z</v>
      </c>
      <c r="AGO4" s="3" t="str">
        <f t="shared" si="45"/>
        <v>9Z</v>
      </c>
      <c r="AGP4" s="3" t="str">
        <f t="shared" si="45"/>
        <v>9Z</v>
      </c>
      <c r="AGQ4" s="3" t="str">
        <f t="shared" si="45"/>
        <v>9Z</v>
      </c>
      <c r="AGR4" s="3" t="str">
        <f t="shared" si="45"/>
        <v>9Z</v>
      </c>
      <c r="AGS4" s="3" t="str">
        <f t="shared" si="45"/>
        <v>9Z</v>
      </c>
      <c r="AGT4" s="3" t="str">
        <f t="shared" si="45"/>
        <v>9Z</v>
      </c>
      <c r="AGU4" s="3" t="str">
        <f t="shared" si="45"/>
        <v>9Z</v>
      </c>
      <c r="AGV4" s="3" t="str">
        <f t="shared" si="45"/>
        <v>9Z</v>
      </c>
      <c r="AGW4" s="3" t="str">
        <f t="shared" si="45"/>
        <v>9Z</v>
      </c>
      <c r="AGX4" s="3" t="str">
        <f t="shared" si="45"/>
        <v>9Z</v>
      </c>
      <c r="AGY4" s="3" t="str">
        <f t="shared" si="45"/>
        <v>9Z</v>
      </c>
      <c r="AGZ4" s="3" t="str">
        <f t="shared" si="45"/>
        <v>9Z</v>
      </c>
      <c r="AHA4" s="3" t="str">
        <f t="shared" si="45"/>
        <v>9Z</v>
      </c>
      <c r="AHB4" s="3" t="str">
        <f t="shared" si="45"/>
        <v>9Z</v>
      </c>
      <c r="AHC4" s="3" t="str">
        <f t="shared" si="45"/>
        <v>9Z</v>
      </c>
      <c r="AHD4" s="3" t="str">
        <f t="shared" si="45"/>
        <v>9Z</v>
      </c>
      <c r="AHE4" s="3" t="str">
        <f t="shared" si="45"/>
        <v>9Z</v>
      </c>
      <c r="AHF4" s="3" t="str">
        <f t="shared" si="45"/>
        <v>9Z</v>
      </c>
      <c r="AHG4" s="3" t="str">
        <f t="shared" si="45"/>
        <v>9Z</v>
      </c>
      <c r="AHH4" s="3" t="str">
        <f t="shared" si="45"/>
        <v>9Z</v>
      </c>
      <c r="AHI4" s="3" t="str">
        <f t="shared" si="45"/>
        <v>9Z</v>
      </c>
      <c r="AHJ4" s="3" t="str">
        <f t="shared" si="45"/>
        <v>9Z</v>
      </c>
      <c r="AHK4" s="3" t="str">
        <f t="shared" si="45"/>
        <v>9Z</v>
      </c>
      <c r="AHL4" s="3" t="str">
        <f t="shared" si="45"/>
        <v>9Z</v>
      </c>
      <c r="AHM4" s="3" t="str">
        <f t="shared" si="45"/>
        <v>9Z</v>
      </c>
      <c r="AHN4" s="3" t="str">
        <f t="shared" si="45"/>
        <v>9Z</v>
      </c>
      <c r="AHO4" s="3" t="str">
        <f t="shared" si="45"/>
        <v>9Z</v>
      </c>
      <c r="AHP4" s="3" t="str">
        <f t="shared" si="45"/>
        <v>9Z</v>
      </c>
      <c r="AHQ4" s="3" t="str">
        <f t="shared" si="45"/>
        <v>9Z</v>
      </c>
      <c r="AHR4" s="3" t="str">
        <f t="shared" si="45"/>
        <v>9Z</v>
      </c>
      <c r="AHS4" s="3" t="str">
        <f t="shared" si="45"/>
        <v>9Z</v>
      </c>
      <c r="AHT4" s="3" t="str">
        <f t="shared" si="45"/>
        <v>9Z</v>
      </c>
      <c r="AHU4" s="3" t="str">
        <f t="shared" si="45"/>
        <v>9Z</v>
      </c>
      <c r="AHV4" s="3" t="str">
        <f t="shared" si="45"/>
        <v>9Z</v>
      </c>
      <c r="AHW4" s="3" t="str">
        <f t="shared" si="45"/>
        <v>9Z</v>
      </c>
      <c r="AHX4" s="3" t="str">
        <f t="shared" si="45"/>
        <v>9Z</v>
      </c>
      <c r="AHY4" s="3" t="str">
        <f t="shared" si="45"/>
        <v>9Z</v>
      </c>
      <c r="AHZ4" s="3" t="str">
        <f t="shared" si="45"/>
        <v>9Z</v>
      </c>
      <c r="AIA4" s="3" t="str">
        <f t="shared" si="45"/>
        <v>9Z</v>
      </c>
      <c r="AIB4" s="3" t="str">
        <f t="shared" si="45"/>
        <v>9Z</v>
      </c>
      <c r="AIC4" s="3" t="str">
        <f t="shared" ref="AIC4:AKN4" si="46">VLOOKUP(AIC1:BUM1,$B$8:$F$1006,3)</f>
        <v>9Z</v>
      </c>
      <c r="AID4" s="3" t="str">
        <f t="shared" si="46"/>
        <v>9Z</v>
      </c>
      <c r="AIE4" s="3" t="str">
        <f t="shared" si="46"/>
        <v>9Z</v>
      </c>
      <c r="AIF4" s="3" t="str">
        <f t="shared" si="46"/>
        <v>9Z</v>
      </c>
      <c r="AIG4" s="3" t="str">
        <f t="shared" si="46"/>
        <v>9Z</v>
      </c>
      <c r="AIH4" s="3" t="str">
        <f t="shared" si="46"/>
        <v>9Z</v>
      </c>
      <c r="AII4" s="3" t="str">
        <f t="shared" si="46"/>
        <v>9Z</v>
      </c>
      <c r="AIJ4" s="3" t="str">
        <f t="shared" si="46"/>
        <v>9Z</v>
      </c>
      <c r="AIK4" s="3" t="str">
        <f t="shared" si="46"/>
        <v>9Z</v>
      </c>
      <c r="AIL4" s="3" t="str">
        <f t="shared" si="46"/>
        <v>9Z</v>
      </c>
      <c r="AIM4" s="3" t="str">
        <f t="shared" si="46"/>
        <v>9Z</v>
      </c>
      <c r="AIN4" s="3" t="str">
        <f t="shared" si="46"/>
        <v>9Z</v>
      </c>
      <c r="AIO4" s="3" t="str">
        <f t="shared" si="46"/>
        <v>9Z</v>
      </c>
      <c r="AIP4" s="3" t="str">
        <f t="shared" si="46"/>
        <v>9Z</v>
      </c>
      <c r="AIQ4" s="3" t="str">
        <f t="shared" si="46"/>
        <v>9Z</v>
      </c>
      <c r="AIR4" s="3" t="str">
        <f t="shared" si="46"/>
        <v>9Z</v>
      </c>
      <c r="AIS4" s="3" t="str">
        <f t="shared" si="46"/>
        <v>9Z</v>
      </c>
      <c r="AIT4" s="3" t="str">
        <f t="shared" si="46"/>
        <v>9Z</v>
      </c>
      <c r="AIU4" s="3" t="str">
        <f t="shared" si="46"/>
        <v>9Z</v>
      </c>
      <c r="AIV4" s="3" t="str">
        <f t="shared" si="46"/>
        <v>9Z</v>
      </c>
      <c r="AIW4" s="3" t="str">
        <f t="shared" si="46"/>
        <v>9Z</v>
      </c>
      <c r="AIX4" s="3" t="str">
        <f t="shared" si="46"/>
        <v>9Z</v>
      </c>
      <c r="AIY4" s="3" t="str">
        <f t="shared" si="46"/>
        <v>9Z</v>
      </c>
      <c r="AIZ4" s="3" t="str">
        <f t="shared" si="46"/>
        <v>9Z</v>
      </c>
      <c r="AJA4" s="3" t="str">
        <f t="shared" si="46"/>
        <v>9Z</v>
      </c>
      <c r="AJB4" s="3" t="str">
        <f t="shared" si="46"/>
        <v>9Z</v>
      </c>
      <c r="AJC4" s="3" t="str">
        <f t="shared" si="46"/>
        <v>9Z</v>
      </c>
      <c r="AJD4" s="3" t="str">
        <f t="shared" si="46"/>
        <v>9Z</v>
      </c>
      <c r="AJE4" s="3" t="str">
        <f t="shared" si="46"/>
        <v>9Z</v>
      </c>
      <c r="AJF4" s="3" t="str">
        <f t="shared" si="46"/>
        <v>9Z</v>
      </c>
      <c r="AJG4" s="3" t="str">
        <f t="shared" si="46"/>
        <v>9Z</v>
      </c>
      <c r="AJH4" s="3" t="str">
        <f t="shared" si="46"/>
        <v>9Z</v>
      </c>
      <c r="AJI4" s="3" t="str">
        <f t="shared" si="46"/>
        <v>9Z</v>
      </c>
      <c r="AJJ4" s="3" t="str">
        <f t="shared" si="46"/>
        <v>9Z</v>
      </c>
      <c r="AJK4" s="3" t="str">
        <f t="shared" si="46"/>
        <v>9Z</v>
      </c>
      <c r="AJL4" s="3" t="str">
        <f t="shared" si="46"/>
        <v>9Z</v>
      </c>
      <c r="AJM4" s="3" t="str">
        <f t="shared" si="46"/>
        <v>9Z</v>
      </c>
      <c r="AJN4" s="3" t="str">
        <f t="shared" si="46"/>
        <v>9Z</v>
      </c>
      <c r="AJO4" s="3" t="str">
        <f t="shared" si="46"/>
        <v>9Z</v>
      </c>
      <c r="AJP4" s="3" t="str">
        <f t="shared" si="46"/>
        <v>9Z</v>
      </c>
      <c r="AJQ4" s="3" t="str">
        <f t="shared" si="46"/>
        <v>9Z</v>
      </c>
      <c r="AJR4" s="3" t="str">
        <f t="shared" si="46"/>
        <v>9Z</v>
      </c>
      <c r="AJS4" s="3" t="str">
        <f t="shared" si="46"/>
        <v>9Z</v>
      </c>
      <c r="AJT4" s="3" t="str">
        <f t="shared" si="46"/>
        <v>9Z</v>
      </c>
      <c r="AJU4" s="3" t="str">
        <f t="shared" si="46"/>
        <v>9Z</v>
      </c>
      <c r="AJV4" s="3" t="str">
        <f t="shared" si="46"/>
        <v>9Z</v>
      </c>
      <c r="AJW4" s="3" t="str">
        <f t="shared" si="46"/>
        <v>9Z</v>
      </c>
      <c r="AJX4" s="3" t="str">
        <f t="shared" si="46"/>
        <v>9Z</v>
      </c>
      <c r="AJY4" s="3" t="str">
        <f t="shared" si="46"/>
        <v>9Z</v>
      </c>
      <c r="AJZ4" s="3" t="str">
        <f t="shared" si="46"/>
        <v>9Z</v>
      </c>
      <c r="AKA4" s="3" t="str">
        <f t="shared" si="46"/>
        <v>9Z</v>
      </c>
      <c r="AKB4" s="3" t="str">
        <f t="shared" si="46"/>
        <v>9Z</v>
      </c>
      <c r="AKC4" s="3" t="str">
        <f t="shared" si="46"/>
        <v>9Z</v>
      </c>
      <c r="AKD4" s="3" t="str">
        <f t="shared" si="46"/>
        <v>9Z</v>
      </c>
      <c r="AKE4" s="3" t="str">
        <f t="shared" si="46"/>
        <v>9Z</v>
      </c>
      <c r="AKF4" s="3" t="str">
        <f t="shared" si="46"/>
        <v>9Z</v>
      </c>
      <c r="AKG4" s="3" t="str">
        <f t="shared" si="46"/>
        <v>9Z</v>
      </c>
      <c r="AKH4" s="3" t="str">
        <f t="shared" si="46"/>
        <v>9Z</v>
      </c>
      <c r="AKI4" s="3" t="str">
        <f t="shared" si="46"/>
        <v>9Z</v>
      </c>
      <c r="AKJ4" s="3" t="str">
        <f t="shared" si="46"/>
        <v>9Z</v>
      </c>
      <c r="AKK4" s="3" t="str">
        <f t="shared" si="46"/>
        <v>9Z</v>
      </c>
      <c r="AKL4" s="3" t="str">
        <f t="shared" si="46"/>
        <v>9Z</v>
      </c>
      <c r="AKM4" s="3" t="str">
        <f t="shared" si="46"/>
        <v>9Z</v>
      </c>
      <c r="AKN4" s="3" t="str">
        <f t="shared" si="46"/>
        <v>9Z</v>
      </c>
      <c r="AKO4" s="3" t="str">
        <f t="shared" ref="AKO4:AMA4" si="47">VLOOKUP(AKO1:BWY1,$B$8:$F$1006,3)</f>
        <v>9Z</v>
      </c>
      <c r="AKP4" s="3" t="str">
        <f t="shared" si="47"/>
        <v>9Z</v>
      </c>
      <c r="AKQ4" s="3" t="str">
        <f t="shared" si="47"/>
        <v>9Z</v>
      </c>
      <c r="AKR4" s="3" t="str">
        <f t="shared" si="47"/>
        <v>9Z</v>
      </c>
      <c r="AKS4" s="3" t="str">
        <f t="shared" si="47"/>
        <v>9Z</v>
      </c>
      <c r="AKT4" s="3" t="str">
        <f t="shared" si="47"/>
        <v>9Z</v>
      </c>
      <c r="AKU4" s="3" t="str">
        <f t="shared" si="47"/>
        <v>9Z</v>
      </c>
      <c r="AKV4" s="3" t="str">
        <f t="shared" si="47"/>
        <v>9Z</v>
      </c>
      <c r="AKW4" s="3" t="str">
        <f t="shared" si="47"/>
        <v>9Z</v>
      </c>
      <c r="AKX4" s="3" t="str">
        <f t="shared" si="47"/>
        <v>9Z</v>
      </c>
      <c r="AKY4" s="3" t="str">
        <f t="shared" si="47"/>
        <v>9Z</v>
      </c>
      <c r="AKZ4" s="3" t="str">
        <f t="shared" si="47"/>
        <v>9Z</v>
      </c>
      <c r="ALA4" s="3" t="str">
        <f t="shared" si="47"/>
        <v>9Z</v>
      </c>
      <c r="ALB4" s="3" t="str">
        <f t="shared" si="47"/>
        <v>9Z</v>
      </c>
      <c r="ALC4" s="3" t="str">
        <f t="shared" si="47"/>
        <v>9Z</v>
      </c>
      <c r="ALD4" s="3" t="str">
        <f t="shared" si="47"/>
        <v>9Z</v>
      </c>
      <c r="ALE4" s="3" t="str">
        <f t="shared" si="47"/>
        <v>9Z</v>
      </c>
      <c r="ALF4" s="3" t="str">
        <f t="shared" si="47"/>
        <v>9Z</v>
      </c>
      <c r="ALG4" s="3" t="str">
        <f t="shared" si="47"/>
        <v>9Z</v>
      </c>
      <c r="ALH4" s="3" t="str">
        <f t="shared" si="47"/>
        <v>9Z</v>
      </c>
      <c r="ALI4" s="3" t="str">
        <f t="shared" si="47"/>
        <v>9Z</v>
      </c>
      <c r="ALJ4" s="3" t="str">
        <f t="shared" si="47"/>
        <v>9Z</v>
      </c>
      <c r="ALK4" s="3" t="str">
        <f t="shared" si="47"/>
        <v>9Z</v>
      </c>
      <c r="ALL4" s="3" t="str">
        <f t="shared" si="47"/>
        <v>9Z</v>
      </c>
      <c r="ALM4" s="3" t="str">
        <f t="shared" si="47"/>
        <v>9Z</v>
      </c>
      <c r="ALN4" s="3" t="str">
        <f t="shared" si="47"/>
        <v>9Z</v>
      </c>
      <c r="ALO4" s="3" t="str">
        <f t="shared" si="47"/>
        <v>9Z</v>
      </c>
      <c r="ALP4" s="3" t="str">
        <f t="shared" si="47"/>
        <v>9Z</v>
      </c>
      <c r="ALQ4" s="3" t="str">
        <f t="shared" si="47"/>
        <v>9Z</v>
      </c>
      <c r="ALR4" s="3" t="str">
        <f t="shared" si="47"/>
        <v>9Z</v>
      </c>
      <c r="ALS4" s="3" t="str">
        <f t="shared" si="47"/>
        <v>9Z</v>
      </c>
      <c r="ALT4" s="3" t="str">
        <f t="shared" si="47"/>
        <v>9Z</v>
      </c>
      <c r="ALU4" s="3" t="str">
        <f t="shared" si="47"/>
        <v>9Z</v>
      </c>
      <c r="ALV4" s="3" t="str">
        <f t="shared" si="47"/>
        <v>9Z</v>
      </c>
      <c r="ALW4" s="3" t="str">
        <f t="shared" si="47"/>
        <v>9Z</v>
      </c>
      <c r="ALX4" s="3" t="str">
        <f t="shared" si="47"/>
        <v>9Z</v>
      </c>
      <c r="ALY4" s="3" t="str">
        <f t="shared" si="47"/>
        <v>9Z</v>
      </c>
      <c r="ALZ4" s="3" t="str">
        <f t="shared" si="47"/>
        <v>9Z</v>
      </c>
      <c r="AMA4" s="3" t="str">
        <f t="shared" si="47"/>
        <v>9Z</v>
      </c>
    </row>
    <row r="5" spans="2:1028" ht="27" customHeight="1">
      <c r="P5" s="2"/>
      <c r="Q5" s="3" t="str">
        <f>VLOOKUP(Q1:AMA1,$B$8:$F$1006,2)</f>
        <v>5A101</v>
      </c>
      <c r="R5" s="3" t="str">
        <f>VLOOKUP(Q1:AMB1,$B$8:$F$1006,2)</f>
        <v>5A102</v>
      </c>
      <c r="S5" s="3" t="str">
        <f t="shared" ref="S5:CD5" si="48">VLOOKUP(S1:AMC1,$B$8:$F$1006,2)</f>
        <v>5A103</v>
      </c>
      <c r="T5" s="3" t="str">
        <f t="shared" si="48"/>
        <v>5A104</v>
      </c>
      <c r="U5" s="3" t="str">
        <f t="shared" si="48"/>
        <v>5A105</v>
      </c>
      <c r="V5" s="3" t="str">
        <f t="shared" si="48"/>
        <v>5A106</v>
      </c>
      <c r="W5" s="3" t="str">
        <f t="shared" si="48"/>
        <v>5A107</v>
      </c>
      <c r="X5" s="3" t="str">
        <f t="shared" si="48"/>
        <v>5A108</v>
      </c>
      <c r="Y5" s="3" t="str">
        <f t="shared" si="48"/>
        <v>5A109</v>
      </c>
      <c r="Z5" s="3" t="str">
        <f t="shared" si="48"/>
        <v>5A110</v>
      </c>
      <c r="AA5" s="3" t="str">
        <f t="shared" si="48"/>
        <v>5A111</v>
      </c>
      <c r="AB5" s="3" t="str">
        <f t="shared" si="48"/>
        <v>5A112</v>
      </c>
      <c r="AC5" s="3" t="str">
        <f t="shared" si="48"/>
        <v>5A113</v>
      </c>
      <c r="AD5" s="3" t="str">
        <f t="shared" si="48"/>
        <v>5A114</v>
      </c>
      <c r="AE5" s="3" t="str">
        <f t="shared" si="48"/>
        <v>5A115</v>
      </c>
      <c r="AF5" s="3" t="str">
        <f t="shared" si="48"/>
        <v>5A116</v>
      </c>
      <c r="AG5" s="3" t="str">
        <f t="shared" si="48"/>
        <v>5A117</v>
      </c>
      <c r="AH5" s="3" t="str">
        <f t="shared" si="48"/>
        <v>5A118</v>
      </c>
      <c r="AI5" s="3" t="str">
        <f t="shared" si="48"/>
        <v>5A119</v>
      </c>
      <c r="AJ5" s="3" t="str">
        <f t="shared" si="48"/>
        <v>5A120</v>
      </c>
      <c r="AK5" s="3" t="str">
        <f t="shared" si="48"/>
        <v>5A121</v>
      </c>
      <c r="AL5" s="3" t="str">
        <f t="shared" si="48"/>
        <v>5A122</v>
      </c>
      <c r="AM5" s="3" t="str">
        <f t="shared" si="48"/>
        <v>5A123</v>
      </c>
      <c r="AN5" s="3" t="str">
        <f t="shared" si="48"/>
        <v>5A124</v>
      </c>
      <c r="AO5" s="3" t="str">
        <f t="shared" si="48"/>
        <v>5A125</v>
      </c>
      <c r="AP5" s="3" t="str">
        <f t="shared" si="48"/>
        <v>5A126</v>
      </c>
      <c r="AQ5" s="3" t="str">
        <f t="shared" si="48"/>
        <v>5A127</v>
      </c>
      <c r="AR5" s="3" t="str">
        <f t="shared" si="48"/>
        <v>5B101</v>
      </c>
      <c r="AS5" s="3" t="str">
        <f t="shared" si="48"/>
        <v>5B102</v>
      </c>
      <c r="AT5" s="3" t="str">
        <f t="shared" si="48"/>
        <v>5B103</v>
      </c>
      <c r="AU5" s="3" t="str">
        <f t="shared" si="48"/>
        <v>5B104</v>
      </c>
      <c r="AV5" s="3" t="str">
        <f t="shared" si="48"/>
        <v>5B105</v>
      </c>
      <c r="AW5" s="3" t="str">
        <f t="shared" si="48"/>
        <v>5B106</v>
      </c>
      <c r="AX5" s="3" t="str">
        <f t="shared" si="48"/>
        <v>5B107</v>
      </c>
      <c r="AY5" s="3" t="str">
        <f t="shared" si="48"/>
        <v>5B108</v>
      </c>
      <c r="AZ5" s="3" t="str">
        <f t="shared" si="48"/>
        <v>5B109</v>
      </c>
      <c r="BA5" s="3" t="str">
        <f t="shared" si="48"/>
        <v>5B110</v>
      </c>
      <c r="BB5" s="3" t="str">
        <f t="shared" si="48"/>
        <v>5B111</v>
      </c>
      <c r="BC5" s="3" t="str">
        <f t="shared" si="48"/>
        <v>5B112</v>
      </c>
      <c r="BD5" s="3" t="str">
        <f t="shared" si="48"/>
        <v>5B113</v>
      </c>
      <c r="BE5" s="3" t="str">
        <f t="shared" si="48"/>
        <v>5B114</v>
      </c>
      <c r="BF5" s="3" t="str">
        <f t="shared" si="48"/>
        <v>5B115</v>
      </c>
      <c r="BG5" s="3" t="str">
        <f t="shared" si="48"/>
        <v>5B116</v>
      </c>
      <c r="BH5" s="3" t="str">
        <f t="shared" si="48"/>
        <v>5B117</v>
      </c>
      <c r="BI5" s="3" t="str">
        <f t="shared" si="48"/>
        <v>5B118</v>
      </c>
      <c r="BJ5" s="3" t="str">
        <f t="shared" si="48"/>
        <v>5B119</v>
      </c>
      <c r="BK5" s="3" t="str">
        <f t="shared" si="48"/>
        <v>5B120</v>
      </c>
      <c r="BL5" s="3" t="str">
        <f t="shared" si="48"/>
        <v>5B121</v>
      </c>
      <c r="BM5" s="3" t="str">
        <f t="shared" si="48"/>
        <v>5B122</v>
      </c>
      <c r="BN5" s="3" t="str">
        <f t="shared" si="48"/>
        <v>5B123</v>
      </c>
      <c r="BO5" s="3" t="str">
        <f t="shared" si="48"/>
        <v>5B124</v>
      </c>
      <c r="BP5" s="3" t="str">
        <f t="shared" si="48"/>
        <v>5B125</v>
      </c>
      <c r="BQ5" s="3" t="str">
        <f t="shared" si="48"/>
        <v>5B126</v>
      </c>
      <c r="BR5" s="3" t="str">
        <f t="shared" si="48"/>
        <v>5B127</v>
      </c>
      <c r="BS5" s="3" t="str">
        <f t="shared" si="48"/>
        <v>5C101</v>
      </c>
      <c r="BT5" s="3" t="str">
        <f t="shared" si="48"/>
        <v>5C102</v>
      </c>
      <c r="BU5" s="3" t="str">
        <f t="shared" si="48"/>
        <v>5C103</v>
      </c>
      <c r="BV5" s="3" t="str">
        <f t="shared" si="48"/>
        <v>5C104</v>
      </c>
      <c r="BW5" s="3" t="str">
        <f t="shared" si="48"/>
        <v>5C105</v>
      </c>
      <c r="BX5" s="3" t="str">
        <f t="shared" si="48"/>
        <v>5C106</v>
      </c>
      <c r="BY5" s="3" t="str">
        <f t="shared" si="48"/>
        <v>5C107</v>
      </c>
      <c r="BZ5" s="3" t="str">
        <f t="shared" si="48"/>
        <v>5C108</v>
      </c>
      <c r="CA5" s="3" t="str">
        <f t="shared" si="48"/>
        <v>5C109</v>
      </c>
      <c r="CB5" s="3" t="str">
        <f t="shared" si="48"/>
        <v>5C110</v>
      </c>
      <c r="CC5" s="3" t="str">
        <f t="shared" si="48"/>
        <v>5C111</v>
      </c>
      <c r="CD5" s="3" t="str">
        <f t="shared" si="48"/>
        <v>5C112</v>
      </c>
      <c r="CE5" s="3" t="str">
        <f t="shared" ref="CE5:EP5" si="49">VLOOKUP(CE1:AOO1,$B$8:$F$1006,2)</f>
        <v>5C113</v>
      </c>
      <c r="CF5" s="3" t="str">
        <f t="shared" si="49"/>
        <v>5C114</v>
      </c>
      <c r="CG5" s="3" t="str">
        <f t="shared" si="49"/>
        <v>5C115</v>
      </c>
      <c r="CH5" s="3" t="str">
        <f t="shared" si="49"/>
        <v>5C116</v>
      </c>
      <c r="CI5" s="3" t="str">
        <f t="shared" si="49"/>
        <v>5C117</v>
      </c>
      <c r="CJ5" s="3" t="str">
        <f t="shared" si="49"/>
        <v>5C118</v>
      </c>
      <c r="CK5" s="3" t="str">
        <f t="shared" si="49"/>
        <v>5C119</v>
      </c>
      <c r="CL5" s="3" t="str">
        <f t="shared" si="49"/>
        <v>5C120</v>
      </c>
      <c r="CM5" s="3" t="str">
        <f t="shared" si="49"/>
        <v>5C121</v>
      </c>
      <c r="CN5" s="3" t="str">
        <f t="shared" si="49"/>
        <v>5C122</v>
      </c>
      <c r="CO5" s="3" t="str">
        <f t="shared" si="49"/>
        <v>5C123</v>
      </c>
      <c r="CP5" s="3" t="str">
        <f t="shared" si="49"/>
        <v>5C124</v>
      </c>
      <c r="CQ5" s="3" t="str">
        <f t="shared" si="49"/>
        <v>5C125</v>
      </c>
      <c r="CR5" s="3" t="str">
        <f t="shared" si="49"/>
        <v>5D101</v>
      </c>
      <c r="CS5" s="3" t="str">
        <f t="shared" si="49"/>
        <v>5D102</v>
      </c>
      <c r="CT5" s="3" t="str">
        <f t="shared" si="49"/>
        <v>5D103</v>
      </c>
      <c r="CU5" s="3" t="str">
        <f t="shared" si="49"/>
        <v>5D104</v>
      </c>
      <c r="CV5" s="3" t="str">
        <f t="shared" si="49"/>
        <v>5D105</v>
      </c>
      <c r="CW5" s="3" t="str">
        <f t="shared" si="49"/>
        <v>5D106</v>
      </c>
      <c r="CX5" s="3" t="str">
        <f t="shared" si="49"/>
        <v>5D107</v>
      </c>
      <c r="CY5" s="3" t="str">
        <f t="shared" si="49"/>
        <v>5D108</v>
      </c>
      <c r="CZ5" s="3" t="str">
        <f t="shared" si="49"/>
        <v>5D109</v>
      </c>
      <c r="DA5" s="3" t="str">
        <f t="shared" si="49"/>
        <v>5D110</v>
      </c>
      <c r="DB5" s="3" t="str">
        <f t="shared" si="49"/>
        <v>5D111</v>
      </c>
      <c r="DC5" s="3" t="str">
        <f t="shared" si="49"/>
        <v>5D112</v>
      </c>
      <c r="DD5" s="3" t="str">
        <f t="shared" si="49"/>
        <v>5D113</v>
      </c>
      <c r="DE5" s="3" t="str">
        <f t="shared" si="49"/>
        <v>5D114</v>
      </c>
      <c r="DF5" s="3" t="str">
        <f t="shared" si="49"/>
        <v>5D115</v>
      </c>
      <c r="DG5" s="3" t="str">
        <f t="shared" si="49"/>
        <v>5D116</v>
      </c>
      <c r="DH5" s="3" t="str">
        <f t="shared" si="49"/>
        <v>5D117</v>
      </c>
      <c r="DI5" s="3" t="str">
        <f t="shared" si="49"/>
        <v>5D118</v>
      </c>
      <c r="DJ5" s="3" t="str">
        <f t="shared" si="49"/>
        <v>5D119</v>
      </c>
      <c r="DK5" s="3" t="str">
        <f t="shared" si="49"/>
        <v>5D120</v>
      </c>
      <c r="DL5" s="3" t="str">
        <f t="shared" si="49"/>
        <v>5D121</v>
      </c>
      <c r="DM5" s="3" t="str">
        <f t="shared" si="49"/>
        <v>5D122</v>
      </c>
      <c r="DN5" s="3" t="str">
        <f t="shared" si="49"/>
        <v>5D123</v>
      </c>
      <c r="DO5" s="3" t="str">
        <f t="shared" si="49"/>
        <v>5E101</v>
      </c>
      <c r="DP5" s="3" t="str">
        <f t="shared" si="49"/>
        <v>5E102</v>
      </c>
      <c r="DQ5" s="3" t="str">
        <f t="shared" si="49"/>
        <v>5E103</v>
      </c>
      <c r="DR5" s="3" t="str">
        <f t="shared" si="49"/>
        <v>5E104</v>
      </c>
      <c r="DS5" s="3" t="str">
        <f t="shared" si="49"/>
        <v>5E105</v>
      </c>
      <c r="DT5" s="3" t="str">
        <f t="shared" si="49"/>
        <v>5E106</v>
      </c>
      <c r="DU5" s="3" t="str">
        <f t="shared" si="49"/>
        <v>5E107</v>
      </c>
      <c r="DV5" s="3" t="str">
        <f t="shared" si="49"/>
        <v>5E108</v>
      </c>
      <c r="DW5" s="3" t="str">
        <f t="shared" si="49"/>
        <v>5E109</v>
      </c>
      <c r="DX5" s="3" t="str">
        <f t="shared" si="49"/>
        <v>5E110</v>
      </c>
      <c r="DY5" s="3" t="str">
        <f t="shared" si="49"/>
        <v>5E111</v>
      </c>
      <c r="DZ5" s="3" t="str">
        <f t="shared" si="49"/>
        <v>5E112</v>
      </c>
      <c r="EA5" s="3" t="str">
        <f t="shared" si="49"/>
        <v>5E113</v>
      </c>
      <c r="EB5" s="3" t="str">
        <f t="shared" si="49"/>
        <v>5E114</v>
      </c>
      <c r="EC5" s="3" t="str">
        <f t="shared" si="49"/>
        <v>5E115</v>
      </c>
      <c r="ED5" s="3" t="str">
        <f t="shared" si="49"/>
        <v>5E116</v>
      </c>
      <c r="EE5" s="3" t="str">
        <f t="shared" si="49"/>
        <v>5E117</v>
      </c>
      <c r="EF5" s="3" t="str">
        <f t="shared" si="49"/>
        <v>5F101</v>
      </c>
      <c r="EG5" s="3" t="str">
        <f t="shared" si="49"/>
        <v>5F102</v>
      </c>
      <c r="EH5" s="3" t="str">
        <f t="shared" si="49"/>
        <v>5F103</v>
      </c>
      <c r="EI5" s="3" t="str">
        <f t="shared" si="49"/>
        <v>5F104</v>
      </c>
      <c r="EJ5" s="3" t="str">
        <f t="shared" si="49"/>
        <v>5F105</v>
      </c>
      <c r="EK5" s="3" t="str">
        <f t="shared" si="49"/>
        <v>5F106</v>
      </c>
      <c r="EL5" s="3" t="str">
        <f t="shared" si="49"/>
        <v>5F107</v>
      </c>
      <c r="EM5" s="3" t="str">
        <f t="shared" si="49"/>
        <v>5F108</v>
      </c>
      <c r="EN5" s="3" t="str">
        <f t="shared" si="49"/>
        <v>5F109</v>
      </c>
      <c r="EO5" s="3" t="str">
        <f t="shared" si="49"/>
        <v>5F110</v>
      </c>
      <c r="EP5" s="3" t="str">
        <f t="shared" si="49"/>
        <v>5F111</v>
      </c>
      <c r="EQ5" s="3" t="str">
        <f t="shared" ref="EQ5:HB5" si="50">VLOOKUP(EQ1:ARA1,$B$8:$F$1006,2)</f>
        <v>5F112</v>
      </c>
      <c r="ER5" s="3" t="str">
        <f t="shared" si="50"/>
        <v>5F113</v>
      </c>
      <c r="ES5" s="3" t="str">
        <f t="shared" si="50"/>
        <v>5F114</v>
      </c>
      <c r="ET5" s="3" t="str">
        <f t="shared" si="50"/>
        <v>5F115</v>
      </c>
      <c r="EU5" s="3" t="str">
        <f t="shared" si="50"/>
        <v>5F116</v>
      </c>
      <c r="EV5" s="3" t="str">
        <f t="shared" si="50"/>
        <v>5F117</v>
      </c>
      <c r="EW5" s="3" t="str">
        <f t="shared" si="50"/>
        <v>5F118</v>
      </c>
      <c r="EX5" s="3" t="str">
        <f t="shared" si="50"/>
        <v>6A101</v>
      </c>
      <c r="EY5" s="3" t="str">
        <f t="shared" si="50"/>
        <v>6A102</v>
      </c>
      <c r="EZ5" s="3" t="str">
        <f t="shared" si="50"/>
        <v>6A103</v>
      </c>
      <c r="FA5" s="3" t="str">
        <f t="shared" si="50"/>
        <v>6A104</v>
      </c>
      <c r="FB5" s="3" t="str">
        <f t="shared" si="50"/>
        <v>6A105</v>
      </c>
      <c r="FC5" s="3" t="str">
        <f t="shared" si="50"/>
        <v>6A106</v>
      </c>
      <c r="FD5" s="3" t="str">
        <f t="shared" si="50"/>
        <v>6A107</v>
      </c>
      <c r="FE5" s="3" t="str">
        <f t="shared" si="50"/>
        <v>6A108</v>
      </c>
      <c r="FF5" s="3" t="str">
        <f t="shared" si="50"/>
        <v>6A109</v>
      </c>
      <c r="FG5" s="3" t="str">
        <f t="shared" si="50"/>
        <v>6A110</v>
      </c>
      <c r="FH5" s="3" t="str">
        <f t="shared" si="50"/>
        <v>6A111</v>
      </c>
      <c r="FI5" s="3" t="str">
        <f t="shared" si="50"/>
        <v>6A112</v>
      </c>
      <c r="FJ5" s="3" t="str">
        <f t="shared" si="50"/>
        <v>6A113</v>
      </c>
      <c r="FK5" s="3" t="str">
        <f t="shared" si="50"/>
        <v>6A114</v>
      </c>
      <c r="FL5" s="3" t="str">
        <f t="shared" si="50"/>
        <v>6A115</v>
      </c>
      <c r="FM5" s="3" t="str">
        <f t="shared" si="50"/>
        <v>6A116</v>
      </c>
      <c r="FN5" s="3" t="str">
        <f t="shared" si="50"/>
        <v>6A117</v>
      </c>
      <c r="FO5" s="3" t="str">
        <f t="shared" si="50"/>
        <v>6A118</v>
      </c>
      <c r="FP5" s="3" t="str">
        <f t="shared" si="50"/>
        <v>6B101</v>
      </c>
      <c r="FQ5" s="3" t="str">
        <f t="shared" si="50"/>
        <v>6B102</v>
      </c>
      <c r="FR5" s="3" t="str">
        <f t="shared" si="50"/>
        <v>6B103</v>
      </c>
      <c r="FS5" s="3" t="str">
        <f t="shared" si="50"/>
        <v>6B104</v>
      </c>
      <c r="FT5" s="3" t="str">
        <f t="shared" si="50"/>
        <v>6B105</v>
      </c>
      <c r="FU5" s="3" t="str">
        <f t="shared" si="50"/>
        <v>6B106</v>
      </c>
      <c r="FV5" s="3" t="str">
        <f t="shared" si="50"/>
        <v>6B107</v>
      </c>
      <c r="FW5" s="3" t="str">
        <f t="shared" si="50"/>
        <v>6B108</v>
      </c>
      <c r="FX5" s="3" t="str">
        <f t="shared" si="50"/>
        <v>6B109</v>
      </c>
      <c r="FY5" s="3" t="str">
        <f t="shared" si="50"/>
        <v>6B110</v>
      </c>
      <c r="FZ5" s="3" t="str">
        <f t="shared" si="50"/>
        <v>6B111</v>
      </c>
      <c r="GA5" s="3" t="str">
        <f t="shared" si="50"/>
        <v>6B112</v>
      </c>
      <c r="GB5" s="3" t="str">
        <f t="shared" si="50"/>
        <v>6B113</v>
      </c>
      <c r="GC5" s="3" t="str">
        <f t="shared" si="50"/>
        <v>6B114</v>
      </c>
      <c r="GD5" s="3" t="str">
        <f t="shared" si="50"/>
        <v>6B115</v>
      </c>
      <c r="GE5" s="3" t="str">
        <f t="shared" si="50"/>
        <v>6B116</v>
      </c>
      <c r="GF5" s="3" t="str">
        <f t="shared" si="50"/>
        <v>6B117</v>
      </c>
      <c r="GG5" s="3" t="str">
        <f t="shared" si="50"/>
        <v>6B118</v>
      </c>
      <c r="GH5" s="3" t="str">
        <f t="shared" si="50"/>
        <v>6B119</v>
      </c>
      <c r="GI5" s="3" t="str">
        <f t="shared" si="50"/>
        <v>6C101</v>
      </c>
      <c r="GJ5" s="3" t="str">
        <f t="shared" si="50"/>
        <v>6C102</v>
      </c>
      <c r="GK5" s="3" t="str">
        <f t="shared" si="50"/>
        <v>6C103</v>
      </c>
      <c r="GL5" s="3" t="str">
        <f t="shared" si="50"/>
        <v>6C104</v>
      </c>
      <c r="GM5" s="3" t="str">
        <f t="shared" si="50"/>
        <v>6C105</v>
      </c>
      <c r="GN5" s="3" t="str">
        <f t="shared" si="50"/>
        <v>6C106</v>
      </c>
      <c r="GO5" s="3" t="str">
        <f t="shared" si="50"/>
        <v>6C107</v>
      </c>
      <c r="GP5" s="3" t="str">
        <f t="shared" si="50"/>
        <v>6C108</v>
      </c>
      <c r="GQ5" s="3" t="str">
        <f t="shared" si="50"/>
        <v>6C109</v>
      </c>
      <c r="GR5" s="3" t="str">
        <f t="shared" si="50"/>
        <v>6C110</v>
      </c>
      <c r="GS5" s="3" t="str">
        <f t="shared" si="50"/>
        <v>6C111</v>
      </c>
      <c r="GT5" s="3" t="str">
        <f t="shared" si="50"/>
        <v>6C112</v>
      </c>
      <c r="GU5" s="3" t="str">
        <f t="shared" si="50"/>
        <v>6C113</v>
      </c>
      <c r="GV5" s="3" t="str">
        <f t="shared" si="50"/>
        <v>6C114</v>
      </c>
      <c r="GW5" s="3" t="str">
        <f t="shared" si="50"/>
        <v>6C115</v>
      </c>
      <c r="GX5" s="3" t="str">
        <f t="shared" si="50"/>
        <v>6C116</v>
      </c>
      <c r="GY5" s="3" t="str">
        <f t="shared" si="50"/>
        <v>6C117</v>
      </c>
      <c r="GZ5" s="3" t="str">
        <f t="shared" si="50"/>
        <v>6D101</v>
      </c>
      <c r="HA5" s="3" t="str">
        <f t="shared" si="50"/>
        <v>6D102</v>
      </c>
      <c r="HB5" s="3" t="str">
        <f t="shared" si="50"/>
        <v>6D103</v>
      </c>
      <c r="HC5" s="3" t="str">
        <f t="shared" ref="HC5:JN5" si="51">VLOOKUP(HC1:ATM1,$B$8:$F$1006,2)</f>
        <v>6D104</v>
      </c>
      <c r="HD5" s="3" t="str">
        <f t="shared" si="51"/>
        <v>6D105</v>
      </c>
      <c r="HE5" s="3" t="str">
        <f t="shared" si="51"/>
        <v>6D106</v>
      </c>
      <c r="HF5" s="3" t="str">
        <f t="shared" si="51"/>
        <v>6D107</v>
      </c>
      <c r="HG5" s="3" t="str">
        <f t="shared" si="51"/>
        <v>6D108</v>
      </c>
      <c r="HH5" s="3" t="str">
        <f t="shared" si="51"/>
        <v>6D109</v>
      </c>
      <c r="HI5" s="3" t="str">
        <f t="shared" si="51"/>
        <v>6D110</v>
      </c>
      <c r="HJ5" s="3" t="str">
        <f t="shared" si="51"/>
        <v>6D111</v>
      </c>
      <c r="HK5" s="3" t="str">
        <f t="shared" si="51"/>
        <v>6D112</v>
      </c>
      <c r="HL5" s="3" t="str">
        <f t="shared" si="51"/>
        <v>6D113</v>
      </c>
      <c r="HM5" s="3" t="str">
        <f t="shared" si="51"/>
        <v>6D114</v>
      </c>
      <c r="HN5" s="3" t="str">
        <f t="shared" si="51"/>
        <v>6D115</v>
      </c>
      <c r="HO5" s="3" t="str">
        <f t="shared" si="51"/>
        <v>6D116</v>
      </c>
      <c r="HP5" s="3" t="str">
        <f t="shared" si="51"/>
        <v>6D117</v>
      </c>
      <c r="HQ5" s="3" t="str">
        <f t="shared" si="51"/>
        <v>6D118</v>
      </c>
      <c r="HR5" s="3" t="str">
        <f t="shared" si="51"/>
        <v>6E101</v>
      </c>
      <c r="HS5" s="3" t="str">
        <f t="shared" si="51"/>
        <v>6E102</v>
      </c>
      <c r="HT5" s="3" t="str">
        <f t="shared" si="51"/>
        <v>6E103</v>
      </c>
      <c r="HU5" s="3" t="str">
        <f t="shared" si="51"/>
        <v>6E104</v>
      </c>
      <c r="HV5" s="3" t="str">
        <f t="shared" si="51"/>
        <v>6E105</v>
      </c>
      <c r="HW5" s="3" t="str">
        <f t="shared" si="51"/>
        <v>6E106</v>
      </c>
      <c r="HX5" s="3" t="str">
        <f t="shared" si="51"/>
        <v>6E107</v>
      </c>
      <c r="HY5" s="3" t="str">
        <f t="shared" si="51"/>
        <v>6E108</v>
      </c>
      <c r="HZ5" s="3" t="str">
        <f t="shared" si="51"/>
        <v>6E109</v>
      </c>
      <c r="IA5" s="3" t="str">
        <f t="shared" si="51"/>
        <v>6E110</v>
      </c>
      <c r="IB5" s="3" t="str">
        <f t="shared" si="51"/>
        <v>6E111</v>
      </c>
      <c r="IC5" s="3" t="str">
        <f t="shared" si="51"/>
        <v>6E112</v>
      </c>
      <c r="ID5" s="3" t="str">
        <f t="shared" si="51"/>
        <v>6E113</v>
      </c>
      <c r="IE5" s="3" t="str">
        <f t="shared" si="51"/>
        <v>6E114</v>
      </c>
      <c r="IF5" s="3" t="str">
        <f t="shared" si="51"/>
        <v>6E115</v>
      </c>
      <c r="IG5" s="3" t="str">
        <f t="shared" si="51"/>
        <v>6E116</v>
      </c>
      <c r="IH5" s="3" t="str">
        <f t="shared" si="51"/>
        <v>6E117</v>
      </c>
      <c r="II5" s="3" t="str">
        <f t="shared" si="51"/>
        <v>6E118</v>
      </c>
      <c r="IJ5" s="3" t="str">
        <f t="shared" si="51"/>
        <v>6E119</v>
      </c>
      <c r="IK5" s="3" t="str">
        <f t="shared" si="51"/>
        <v>6E120</v>
      </c>
      <c r="IL5" s="3" t="str">
        <f t="shared" si="51"/>
        <v>6E121</v>
      </c>
      <c r="IM5" s="3" t="str">
        <f t="shared" si="51"/>
        <v>6E122</v>
      </c>
      <c r="IN5" s="3" t="str">
        <f t="shared" si="51"/>
        <v>6E123</v>
      </c>
      <c r="IO5" s="3" t="str">
        <f t="shared" si="51"/>
        <v>6E124</v>
      </c>
      <c r="IP5" s="3" t="str">
        <f t="shared" si="51"/>
        <v>6E125</v>
      </c>
      <c r="IQ5" s="3" t="str">
        <f t="shared" si="51"/>
        <v>6F101</v>
      </c>
      <c r="IR5" s="3" t="str">
        <f t="shared" si="51"/>
        <v>6F102</v>
      </c>
      <c r="IS5" s="3" t="str">
        <f t="shared" si="51"/>
        <v>6F103</v>
      </c>
      <c r="IT5" s="3" t="str">
        <f t="shared" si="51"/>
        <v>6F104</v>
      </c>
      <c r="IU5" s="3" t="str">
        <f t="shared" si="51"/>
        <v>6F105</v>
      </c>
      <c r="IV5" s="3" t="str">
        <f t="shared" si="51"/>
        <v>6F106</v>
      </c>
      <c r="IW5" s="3" t="str">
        <f t="shared" si="51"/>
        <v>6F107</v>
      </c>
      <c r="IX5" s="3" t="str">
        <f t="shared" si="51"/>
        <v>6F108</v>
      </c>
      <c r="IY5" s="3" t="str">
        <f t="shared" si="51"/>
        <v>6F109</v>
      </c>
      <c r="IZ5" s="3" t="str">
        <f t="shared" si="51"/>
        <v>6F110</v>
      </c>
      <c r="JA5" s="3" t="str">
        <f t="shared" si="51"/>
        <v>6F111</v>
      </c>
      <c r="JB5" s="3" t="str">
        <f t="shared" si="51"/>
        <v>6F112</v>
      </c>
      <c r="JC5" s="3" t="str">
        <f t="shared" si="51"/>
        <v>6F113</v>
      </c>
      <c r="JD5" s="3" t="str">
        <f t="shared" si="51"/>
        <v>6F114</v>
      </c>
      <c r="JE5" s="3" t="str">
        <f t="shared" si="51"/>
        <v>6F115</v>
      </c>
      <c r="JF5" s="3" t="str">
        <f t="shared" si="51"/>
        <v>6F116</v>
      </c>
      <c r="JG5" s="3" t="str">
        <f t="shared" si="51"/>
        <v>6F117</v>
      </c>
      <c r="JH5" s="3" t="str">
        <f t="shared" si="51"/>
        <v>6F118</v>
      </c>
      <c r="JI5" s="3" t="str">
        <f t="shared" si="51"/>
        <v>6F119</v>
      </c>
      <c r="JJ5" s="3" t="str">
        <f t="shared" si="51"/>
        <v>6F120</v>
      </c>
      <c r="JK5" s="3" t="str">
        <f t="shared" si="51"/>
        <v>6F121</v>
      </c>
      <c r="JL5" s="3" t="str">
        <f t="shared" si="51"/>
        <v>6F122</v>
      </c>
      <c r="JM5" s="3" t="str">
        <f t="shared" si="51"/>
        <v>6F123</v>
      </c>
      <c r="JN5" s="3" t="str">
        <f t="shared" si="51"/>
        <v>6F124</v>
      </c>
      <c r="JO5" s="3" t="str">
        <f t="shared" ref="JO5:LZ5" si="52">VLOOKUP(JO1:AVY1,$B$8:$F$1006,2)</f>
        <v>6F125</v>
      </c>
      <c r="JP5" s="3" t="str">
        <f t="shared" si="52"/>
        <v>7A101</v>
      </c>
      <c r="JQ5" s="3" t="str">
        <f t="shared" si="52"/>
        <v>7A102</v>
      </c>
      <c r="JR5" s="3" t="str">
        <f t="shared" si="52"/>
        <v>7A103</v>
      </c>
      <c r="JS5" s="3" t="str">
        <f t="shared" si="52"/>
        <v>7A104</v>
      </c>
      <c r="JT5" s="3" t="str">
        <f t="shared" si="52"/>
        <v>7A105</v>
      </c>
      <c r="JU5" s="3" t="str">
        <f t="shared" si="52"/>
        <v>7A106</v>
      </c>
      <c r="JV5" s="3" t="str">
        <f t="shared" si="52"/>
        <v>7A107</v>
      </c>
      <c r="JW5" s="3" t="str">
        <f t="shared" si="52"/>
        <v>7A108</v>
      </c>
      <c r="JX5" s="3" t="str">
        <f t="shared" si="52"/>
        <v>7A109</v>
      </c>
      <c r="JY5" s="3" t="str">
        <f t="shared" si="52"/>
        <v>7A110</v>
      </c>
      <c r="JZ5" s="3" t="str">
        <f t="shared" si="52"/>
        <v>7A111</v>
      </c>
      <c r="KA5" s="3" t="str">
        <f t="shared" si="52"/>
        <v>7A112</v>
      </c>
      <c r="KB5" s="3" t="str">
        <f t="shared" si="52"/>
        <v>7A113</v>
      </c>
      <c r="KC5" s="3" t="str">
        <f t="shared" si="52"/>
        <v>7A114</v>
      </c>
      <c r="KD5" s="3" t="str">
        <f t="shared" si="52"/>
        <v>7A115</v>
      </c>
      <c r="KE5" s="3" t="str">
        <f t="shared" si="52"/>
        <v>7A116</v>
      </c>
      <c r="KF5" s="3" t="str">
        <f t="shared" si="52"/>
        <v>7A117</v>
      </c>
      <c r="KG5" s="3" t="str">
        <f t="shared" si="52"/>
        <v>7A118</v>
      </c>
      <c r="KH5" s="3" t="str">
        <f t="shared" si="52"/>
        <v>7A119</v>
      </c>
      <c r="KI5" s="3" t="str">
        <f t="shared" si="52"/>
        <v>7A120</v>
      </c>
      <c r="KJ5" s="3" t="str">
        <f t="shared" si="52"/>
        <v>7A121</v>
      </c>
      <c r="KK5" s="3" t="str">
        <f t="shared" si="52"/>
        <v>7A122</v>
      </c>
      <c r="KL5" s="3" t="str">
        <f t="shared" si="52"/>
        <v>7A123</v>
      </c>
      <c r="KM5" s="3" t="str">
        <f t="shared" si="52"/>
        <v>7A124</v>
      </c>
      <c r="KN5" s="3" t="str">
        <f t="shared" si="52"/>
        <v>7A125</v>
      </c>
      <c r="KO5" s="3" t="str">
        <f t="shared" si="52"/>
        <v>7A126</v>
      </c>
      <c r="KP5" s="3" t="str">
        <f t="shared" si="52"/>
        <v>7A127</v>
      </c>
      <c r="KQ5" s="3" t="str">
        <f t="shared" si="52"/>
        <v>7A128</v>
      </c>
      <c r="KR5" s="3" t="str">
        <f t="shared" si="52"/>
        <v>7B101</v>
      </c>
      <c r="KS5" s="3" t="str">
        <f t="shared" si="52"/>
        <v>7B102</v>
      </c>
      <c r="KT5" s="3" t="str">
        <f t="shared" si="52"/>
        <v>7B103</v>
      </c>
      <c r="KU5" s="3" t="str">
        <f t="shared" si="52"/>
        <v>7B104</v>
      </c>
      <c r="KV5" s="3" t="str">
        <f t="shared" si="52"/>
        <v>7B105</v>
      </c>
      <c r="KW5" s="3" t="str">
        <f t="shared" si="52"/>
        <v>7B106</v>
      </c>
      <c r="KX5" s="3" t="str">
        <f t="shared" si="52"/>
        <v>7B107</v>
      </c>
      <c r="KY5" s="3" t="str">
        <f t="shared" si="52"/>
        <v>7B108</v>
      </c>
      <c r="KZ5" s="3" t="str">
        <f t="shared" si="52"/>
        <v>7B109</v>
      </c>
      <c r="LA5" s="3" t="str">
        <f t="shared" si="52"/>
        <v>7B110</v>
      </c>
      <c r="LB5" s="3" t="str">
        <f t="shared" si="52"/>
        <v>7B111</v>
      </c>
      <c r="LC5" s="3" t="str">
        <f t="shared" si="52"/>
        <v>7B112</v>
      </c>
      <c r="LD5" s="3" t="str">
        <f t="shared" si="52"/>
        <v>7B113</v>
      </c>
      <c r="LE5" s="3" t="str">
        <f t="shared" si="52"/>
        <v>7B114</v>
      </c>
      <c r="LF5" s="3" t="str">
        <f t="shared" si="52"/>
        <v>7B115</v>
      </c>
      <c r="LG5" s="3" t="str">
        <f t="shared" si="52"/>
        <v>7B116</v>
      </c>
      <c r="LH5" s="3" t="str">
        <f t="shared" si="52"/>
        <v>7B117</v>
      </c>
      <c r="LI5" s="3" t="str">
        <f t="shared" si="52"/>
        <v>7B118</v>
      </c>
      <c r="LJ5" s="3" t="str">
        <f t="shared" si="52"/>
        <v>7B119</v>
      </c>
      <c r="LK5" s="3" t="str">
        <f t="shared" si="52"/>
        <v>7B120</v>
      </c>
      <c r="LL5" s="3" t="str">
        <f t="shared" si="52"/>
        <v>7B121</v>
      </c>
      <c r="LM5" s="3" t="str">
        <f t="shared" si="52"/>
        <v>7B122</v>
      </c>
      <c r="LN5" s="3" t="str">
        <f t="shared" si="52"/>
        <v>7B123</v>
      </c>
      <c r="LO5" s="3" t="str">
        <f t="shared" si="52"/>
        <v>7B124</v>
      </c>
      <c r="LP5" s="3" t="str">
        <f t="shared" si="52"/>
        <v>7B125</v>
      </c>
      <c r="LQ5" s="3" t="str">
        <f t="shared" si="52"/>
        <v>7C101</v>
      </c>
      <c r="LR5" s="3" t="str">
        <f t="shared" si="52"/>
        <v>7C102</v>
      </c>
      <c r="LS5" s="3" t="str">
        <f t="shared" si="52"/>
        <v>7C103</v>
      </c>
      <c r="LT5" s="3" t="str">
        <f t="shared" si="52"/>
        <v>7C104</v>
      </c>
      <c r="LU5" s="3" t="str">
        <f t="shared" si="52"/>
        <v>7C105</v>
      </c>
      <c r="LV5" s="3" t="str">
        <f t="shared" si="52"/>
        <v>7C106</v>
      </c>
      <c r="LW5" s="3" t="str">
        <f t="shared" si="52"/>
        <v>7C107</v>
      </c>
      <c r="LX5" s="3" t="str">
        <f t="shared" si="52"/>
        <v>7C108</v>
      </c>
      <c r="LY5" s="3" t="str">
        <f t="shared" si="52"/>
        <v>7C109</v>
      </c>
      <c r="LZ5" s="3" t="str">
        <f t="shared" si="52"/>
        <v>7C110</v>
      </c>
      <c r="MA5" s="3" t="str">
        <f t="shared" ref="MA5:OL5" si="53">VLOOKUP(MA1:AYK1,$B$8:$F$1006,2)</f>
        <v>7C111</v>
      </c>
      <c r="MB5" s="3" t="str">
        <f t="shared" si="53"/>
        <v>7C112</v>
      </c>
      <c r="MC5" s="3" t="str">
        <f t="shared" si="53"/>
        <v>7C113</v>
      </c>
      <c r="MD5" s="3" t="str">
        <f t="shared" si="53"/>
        <v>7C114</v>
      </c>
      <c r="ME5" s="3" t="str">
        <f t="shared" si="53"/>
        <v>7C115</v>
      </c>
      <c r="MF5" s="3" t="str">
        <f t="shared" si="53"/>
        <v>7C116</v>
      </c>
      <c r="MG5" s="3" t="str">
        <f t="shared" si="53"/>
        <v>7C117</v>
      </c>
      <c r="MH5" s="3" t="str">
        <f t="shared" si="53"/>
        <v>7C118</v>
      </c>
      <c r="MI5" s="3" t="str">
        <f t="shared" si="53"/>
        <v>7C119</v>
      </c>
      <c r="MJ5" s="3" t="str">
        <f t="shared" si="53"/>
        <v>7C120</v>
      </c>
      <c r="MK5" s="3" t="str">
        <f t="shared" si="53"/>
        <v>7C121</v>
      </c>
      <c r="ML5" s="3" t="str">
        <f t="shared" si="53"/>
        <v>7C122</v>
      </c>
      <c r="MM5" s="3" t="str">
        <f t="shared" si="53"/>
        <v>7C123</v>
      </c>
      <c r="MN5" s="3" t="str">
        <f t="shared" si="53"/>
        <v>7C124</v>
      </c>
      <c r="MO5" s="3" t="str">
        <f t="shared" si="53"/>
        <v>7C125</v>
      </c>
      <c r="MP5" s="3" t="str">
        <f t="shared" si="53"/>
        <v>7C126</v>
      </c>
      <c r="MQ5" s="3" t="str">
        <f t="shared" si="53"/>
        <v>7C127</v>
      </c>
      <c r="MR5" s="3" t="str">
        <f t="shared" si="53"/>
        <v>7C128</v>
      </c>
      <c r="MS5" s="3" t="str">
        <f t="shared" si="53"/>
        <v>7D101</v>
      </c>
      <c r="MT5" s="3" t="str">
        <f t="shared" si="53"/>
        <v>7D102</v>
      </c>
      <c r="MU5" s="3" t="str">
        <f t="shared" si="53"/>
        <v>7D103</v>
      </c>
      <c r="MV5" s="3" t="str">
        <f t="shared" si="53"/>
        <v>7D104</v>
      </c>
      <c r="MW5" s="3" t="str">
        <f t="shared" si="53"/>
        <v>7D105</v>
      </c>
      <c r="MX5" s="3" t="str">
        <f t="shared" si="53"/>
        <v>7D106</v>
      </c>
      <c r="MY5" s="3" t="str">
        <f t="shared" si="53"/>
        <v>7D107</v>
      </c>
      <c r="MZ5" s="3" t="str">
        <f t="shared" si="53"/>
        <v>7D108</v>
      </c>
      <c r="NA5" s="3" t="str">
        <f t="shared" si="53"/>
        <v>7D109</v>
      </c>
      <c r="NB5" s="3" t="str">
        <f t="shared" si="53"/>
        <v>7D110</v>
      </c>
      <c r="NC5" s="3" t="str">
        <f t="shared" si="53"/>
        <v>7D111</v>
      </c>
      <c r="ND5" s="3" t="str">
        <f t="shared" si="53"/>
        <v>7D112</v>
      </c>
      <c r="NE5" s="3" t="str">
        <f t="shared" si="53"/>
        <v>7D113</v>
      </c>
      <c r="NF5" s="3" t="str">
        <f t="shared" si="53"/>
        <v>7D114</v>
      </c>
      <c r="NG5" s="3" t="str">
        <f t="shared" si="53"/>
        <v>7D115</v>
      </c>
      <c r="NH5" s="3" t="str">
        <f t="shared" si="53"/>
        <v>7D116</v>
      </c>
      <c r="NI5" s="3" t="str">
        <f t="shared" si="53"/>
        <v>7D117</v>
      </c>
      <c r="NJ5" s="3" t="str">
        <f t="shared" si="53"/>
        <v>7D118</v>
      </c>
      <c r="NK5" s="3" t="str">
        <f t="shared" si="53"/>
        <v>7D119</v>
      </c>
      <c r="NL5" s="3" t="str">
        <f t="shared" si="53"/>
        <v>7D120</v>
      </c>
      <c r="NM5" s="3" t="str">
        <f t="shared" si="53"/>
        <v>7D121</v>
      </c>
      <c r="NN5" s="3" t="str">
        <f t="shared" si="53"/>
        <v>7D122</v>
      </c>
      <c r="NO5" s="3" t="str">
        <f t="shared" si="53"/>
        <v>7D123</v>
      </c>
      <c r="NP5" s="3" t="str">
        <f t="shared" si="53"/>
        <v>7D124</v>
      </c>
      <c r="NQ5" s="3" t="str">
        <f t="shared" si="53"/>
        <v>7E101</v>
      </c>
      <c r="NR5" s="3" t="str">
        <f t="shared" si="53"/>
        <v>7E102</v>
      </c>
      <c r="NS5" s="3" t="str">
        <f t="shared" si="53"/>
        <v>7E103</v>
      </c>
      <c r="NT5" s="3" t="str">
        <f t="shared" si="53"/>
        <v>7E104</v>
      </c>
      <c r="NU5" s="3" t="str">
        <f t="shared" si="53"/>
        <v>7E105</v>
      </c>
      <c r="NV5" s="3" t="str">
        <f t="shared" si="53"/>
        <v>7E106</v>
      </c>
      <c r="NW5" s="3" t="str">
        <f t="shared" si="53"/>
        <v>7E107</v>
      </c>
      <c r="NX5" s="3" t="str">
        <f t="shared" si="53"/>
        <v>7E108</v>
      </c>
      <c r="NY5" s="3" t="str">
        <f t="shared" si="53"/>
        <v>7E109</v>
      </c>
      <c r="NZ5" s="3" t="str">
        <f t="shared" si="53"/>
        <v>7E110</v>
      </c>
      <c r="OA5" s="3" t="str">
        <f t="shared" si="53"/>
        <v>7E111</v>
      </c>
      <c r="OB5" s="3" t="str">
        <f t="shared" si="53"/>
        <v>7E112</v>
      </c>
      <c r="OC5" s="3" t="str">
        <f t="shared" si="53"/>
        <v>7E113</v>
      </c>
      <c r="OD5" s="3" t="str">
        <f t="shared" si="53"/>
        <v>7E114</v>
      </c>
      <c r="OE5" s="3" t="str">
        <f t="shared" si="53"/>
        <v>7E115</v>
      </c>
      <c r="OF5" s="3" t="str">
        <f t="shared" si="53"/>
        <v>7E116</v>
      </c>
      <c r="OG5" s="3" t="str">
        <f t="shared" si="53"/>
        <v>7E117</v>
      </c>
      <c r="OH5" s="3" t="str">
        <f t="shared" si="53"/>
        <v>7E118</v>
      </c>
      <c r="OI5" s="3" t="str">
        <f t="shared" si="53"/>
        <v>7E119</v>
      </c>
      <c r="OJ5" s="3" t="str">
        <f t="shared" si="53"/>
        <v>7E120</v>
      </c>
      <c r="OK5" s="3" t="str">
        <f t="shared" si="53"/>
        <v>7E121</v>
      </c>
      <c r="OL5" s="3" t="str">
        <f t="shared" si="53"/>
        <v>7E122</v>
      </c>
      <c r="OM5" s="3" t="str">
        <f t="shared" ref="OM5:QX5" si="54">VLOOKUP(OM1:BAW1,$B$8:$F$1006,2)</f>
        <v>7E123</v>
      </c>
      <c r="ON5" s="3" t="str">
        <f t="shared" si="54"/>
        <v>7E124</v>
      </c>
      <c r="OO5" s="3" t="str">
        <f t="shared" si="54"/>
        <v>7E125</v>
      </c>
      <c r="OP5" s="3" t="str">
        <f t="shared" si="54"/>
        <v>7F101</v>
      </c>
      <c r="OQ5" s="3" t="str">
        <f t="shared" si="54"/>
        <v>7F102</v>
      </c>
      <c r="OR5" s="3" t="str">
        <f t="shared" si="54"/>
        <v>7F103</v>
      </c>
      <c r="OS5" s="3" t="str">
        <f t="shared" si="54"/>
        <v>7F104</v>
      </c>
      <c r="OT5" s="3" t="str">
        <f t="shared" si="54"/>
        <v>7F105</v>
      </c>
      <c r="OU5" s="3" t="str">
        <f t="shared" si="54"/>
        <v>7F106</v>
      </c>
      <c r="OV5" s="3" t="str">
        <f t="shared" si="54"/>
        <v>7F107</v>
      </c>
      <c r="OW5" s="3" t="str">
        <f t="shared" si="54"/>
        <v>7F108</v>
      </c>
      <c r="OX5" s="3" t="str">
        <f t="shared" si="54"/>
        <v>7F109</v>
      </c>
      <c r="OY5" s="3" t="str">
        <f t="shared" si="54"/>
        <v>7F110</v>
      </c>
      <c r="OZ5" s="3" t="str">
        <f t="shared" si="54"/>
        <v>7F111</v>
      </c>
      <c r="PA5" s="3" t="str">
        <f t="shared" si="54"/>
        <v>7F112</v>
      </c>
      <c r="PB5" s="3" t="str">
        <f t="shared" si="54"/>
        <v>7F113</v>
      </c>
      <c r="PC5" s="3" t="str">
        <f t="shared" si="54"/>
        <v>7F114</v>
      </c>
      <c r="PD5" s="3" t="str">
        <f t="shared" si="54"/>
        <v>7F115</v>
      </c>
      <c r="PE5" s="3" t="str">
        <f t="shared" si="54"/>
        <v>7F116</v>
      </c>
      <c r="PF5" s="3" t="str">
        <f t="shared" si="54"/>
        <v>7F117</v>
      </c>
      <c r="PG5" s="3" t="str">
        <f t="shared" si="54"/>
        <v>7F118</v>
      </c>
      <c r="PH5" s="3" t="str">
        <f t="shared" si="54"/>
        <v>7F119</v>
      </c>
      <c r="PI5" s="3" t="str">
        <f t="shared" si="54"/>
        <v>7F120</v>
      </c>
      <c r="PJ5" s="3" t="str">
        <f t="shared" si="54"/>
        <v>7F121</v>
      </c>
      <c r="PK5" s="3" t="str">
        <f t="shared" si="54"/>
        <v>7F122</v>
      </c>
      <c r="PL5" s="3" t="str">
        <f t="shared" si="54"/>
        <v>7F123</v>
      </c>
      <c r="PM5" s="3" t="str">
        <f t="shared" si="54"/>
        <v>7F124</v>
      </c>
      <c r="PN5" s="3" t="str">
        <f t="shared" si="54"/>
        <v>7F125</v>
      </c>
      <c r="PO5" s="3" t="str">
        <f t="shared" si="54"/>
        <v>7F126</v>
      </c>
      <c r="PP5" s="3" t="str">
        <f t="shared" si="54"/>
        <v>8A101</v>
      </c>
      <c r="PQ5" s="3" t="str">
        <f t="shared" si="54"/>
        <v>8A102</v>
      </c>
      <c r="PR5" s="3" t="str">
        <f t="shared" si="54"/>
        <v>8A103</v>
      </c>
      <c r="PS5" s="3" t="str">
        <f t="shared" si="54"/>
        <v>8A104</v>
      </c>
      <c r="PT5" s="3" t="str">
        <f t="shared" si="54"/>
        <v>8A105</v>
      </c>
      <c r="PU5" s="3" t="str">
        <f t="shared" si="54"/>
        <v>8A106</v>
      </c>
      <c r="PV5" s="3" t="str">
        <f t="shared" si="54"/>
        <v>8A107</v>
      </c>
      <c r="PW5" s="3" t="str">
        <f t="shared" si="54"/>
        <v>8A108</v>
      </c>
      <c r="PX5" s="3" t="str">
        <f t="shared" si="54"/>
        <v>8A109</v>
      </c>
      <c r="PY5" s="3" t="str">
        <f t="shared" si="54"/>
        <v>8A110</v>
      </c>
      <c r="PZ5" s="3" t="str">
        <f t="shared" si="54"/>
        <v>8A111</v>
      </c>
      <c r="QA5" s="3" t="str">
        <f t="shared" si="54"/>
        <v>8A112</v>
      </c>
      <c r="QB5" s="3" t="str">
        <f t="shared" si="54"/>
        <v>8A113</v>
      </c>
      <c r="QC5" s="3" t="str">
        <f t="shared" si="54"/>
        <v>8A114</v>
      </c>
      <c r="QD5" s="3" t="str">
        <f t="shared" si="54"/>
        <v>8A115</v>
      </c>
      <c r="QE5" s="3" t="str">
        <f t="shared" si="54"/>
        <v>8A116</v>
      </c>
      <c r="QF5" s="3" t="str">
        <f t="shared" si="54"/>
        <v>8A117</v>
      </c>
      <c r="QG5" s="3" t="str">
        <f t="shared" si="54"/>
        <v>8A118</v>
      </c>
      <c r="QH5" s="3" t="str">
        <f t="shared" si="54"/>
        <v>8A119</v>
      </c>
      <c r="QI5" s="3" t="str">
        <f t="shared" si="54"/>
        <v>8A120</v>
      </c>
      <c r="QJ5" s="3" t="str">
        <f t="shared" si="54"/>
        <v>8A121</v>
      </c>
      <c r="QK5" s="3" t="str">
        <f t="shared" si="54"/>
        <v>8A122</v>
      </c>
      <c r="QL5" s="3" t="str">
        <f t="shared" si="54"/>
        <v>8A123</v>
      </c>
      <c r="QM5" s="3" t="str">
        <f t="shared" si="54"/>
        <v>8A124</v>
      </c>
      <c r="QN5" s="3" t="str">
        <f t="shared" si="54"/>
        <v>8A125</v>
      </c>
      <c r="QO5" s="3" t="str">
        <f t="shared" si="54"/>
        <v>8A126</v>
      </c>
      <c r="QP5" s="3" t="str">
        <f t="shared" si="54"/>
        <v>8A127</v>
      </c>
      <c r="QQ5" s="3" t="str">
        <f t="shared" si="54"/>
        <v>8A128</v>
      </c>
      <c r="QR5" s="3" t="str">
        <f t="shared" si="54"/>
        <v>8A129</v>
      </c>
      <c r="QS5" s="3" t="str">
        <f t="shared" si="54"/>
        <v>8A130</v>
      </c>
      <c r="QT5" s="3" t="str">
        <f t="shared" si="54"/>
        <v>8A131</v>
      </c>
      <c r="QU5" s="3" t="str">
        <f t="shared" si="54"/>
        <v>8B101</v>
      </c>
      <c r="QV5" s="3" t="str">
        <f t="shared" si="54"/>
        <v>8B102</v>
      </c>
      <c r="QW5" s="3" t="str">
        <f t="shared" si="54"/>
        <v>8B103</v>
      </c>
      <c r="QX5" s="3" t="str">
        <f t="shared" si="54"/>
        <v>8B104</v>
      </c>
      <c r="QY5" s="3" t="str">
        <f t="shared" ref="QY5:TJ5" si="55">VLOOKUP(QY1:BDI1,$B$8:$F$1006,2)</f>
        <v>8B105</v>
      </c>
      <c r="QZ5" s="3" t="str">
        <f t="shared" si="55"/>
        <v>8B106</v>
      </c>
      <c r="RA5" s="3" t="str">
        <f t="shared" si="55"/>
        <v>8B107</v>
      </c>
      <c r="RB5" s="3" t="str">
        <f t="shared" si="55"/>
        <v>8B108</v>
      </c>
      <c r="RC5" s="3" t="str">
        <f t="shared" si="55"/>
        <v>8B109</v>
      </c>
      <c r="RD5" s="3" t="str">
        <f t="shared" si="55"/>
        <v>8B110</v>
      </c>
      <c r="RE5" s="3" t="str">
        <f t="shared" si="55"/>
        <v>8B111</v>
      </c>
      <c r="RF5" s="3" t="str">
        <f t="shared" si="55"/>
        <v>8B112</v>
      </c>
      <c r="RG5" s="3" t="str">
        <f t="shared" si="55"/>
        <v>8B113</v>
      </c>
      <c r="RH5" s="3" t="str">
        <f t="shared" si="55"/>
        <v>8B114</v>
      </c>
      <c r="RI5" s="3" t="str">
        <f t="shared" si="55"/>
        <v>8B115</v>
      </c>
      <c r="RJ5" s="3" t="str">
        <f t="shared" si="55"/>
        <v>8B116</v>
      </c>
      <c r="RK5" s="3" t="str">
        <f t="shared" si="55"/>
        <v>8B117</v>
      </c>
      <c r="RL5" s="3" t="str">
        <f t="shared" si="55"/>
        <v>8B118</v>
      </c>
      <c r="RM5" s="3" t="str">
        <f t="shared" si="55"/>
        <v>8B119</v>
      </c>
      <c r="RN5" s="3" t="str">
        <f t="shared" si="55"/>
        <v>8B120</v>
      </c>
      <c r="RO5" s="3" t="str">
        <f t="shared" si="55"/>
        <v>8B121</v>
      </c>
      <c r="RP5" s="3" t="str">
        <f t="shared" si="55"/>
        <v>8B122</v>
      </c>
      <c r="RQ5" s="3" t="str">
        <f t="shared" si="55"/>
        <v>8B123</v>
      </c>
      <c r="RR5" s="3" t="str">
        <f t="shared" si="55"/>
        <v>8B124</v>
      </c>
      <c r="RS5" s="3" t="str">
        <f t="shared" si="55"/>
        <v>8B125</v>
      </c>
      <c r="RT5" s="3" t="str">
        <f t="shared" si="55"/>
        <v>8B126</v>
      </c>
      <c r="RU5" s="3" t="str">
        <f t="shared" si="55"/>
        <v>8B127</v>
      </c>
      <c r="RV5" s="3" t="str">
        <f t="shared" si="55"/>
        <v>8B128</v>
      </c>
      <c r="RW5" s="3" t="str">
        <f t="shared" si="55"/>
        <v>8B129</v>
      </c>
      <c r="RX5" s="3" t="str">
        <f t="shared" si="55"/>
        <v>8B130</v>
      </c>
      <c r="RY5" s="3" t="str">
        <f t="shared" si="55"/>
        <v>8B131</v>
      </c>
      <c r="RZ5" s="3" t="str">
        <f t="shared" si="55"/>
        <v>8C101</v>
      </c>
      <c r="SA5" s="3" t="str">
        <f t="shared" si="55"/>
        <v>8C102</v>
      </c>
      <c r="SB5" s="3" t="str">
        <f t="shared" si="55"/>
        <v>8C103</v>
      </c>
      <c r="SC5" s="3" t="str">
        <f t="shared" si="55"/>
        <v>8C104</v>
      </c>
      <c r="SD5" s="3" t="str">
        <f t="shared" si="55"/>
        <v>8C105</v>
      </c>
      <c r="SE5" s="3" t="str">
        <f t="shared" si="55"/>
        <v>8C106</v>
      </c>
      <c r="SF5" s="3" t="str">
        <f t="shared" si="55"/>
        <v>8C107</v>
      </c>
      <c r="SG5" s="3" t="str">
        <f t="shared" si="55"/>
        <v>8C108</v>
      </c>
      <c r="SH5" s="3" t="str">
        <f t="shared" si="55"/>
        <v>8C109</v>
      </c>
      <c r="SI5" s="3" t="str">
        <f t="shared" si="55"/>
        <v>8C110</v>
      </c>
      <c r="SJ5" s="3" t="str">
        <f t="shared" si="55"/>
        <v>8C111</v>
      </c>
      <c r="SK5" s="3" t="str">
        <f t="shared" si="55"/>
        <v>8C112</v>
      </c>
      <c r="SL5" s="3" t="str">
        <f t="shared" si="55"/>
        <v>8C113</v>
      </c>
      <c r="SM5" s="3" t="str">
        <f t="shared" si="55"/>
        <v>8C114</v>
      </c>
      <c r="SN5" s="3" t="str">
        <f t="shared" si="55"/>
        <v>8C115</v>
      </c>
      <c r="SO5" s="3" t="str">
        <f t="shared" si="55"/>
        <v>8C116</v>
      </c>
      <c r="SP5" s="3" t="str">
        <f t="shared" si="55"/>
        <v>8C117</v>
      </c>
      <c r="SQ5" s="3" t="str">
        <f t="shared" si="55"/>
        <v>8C118</v>
      </c>
      <c r="SR5" s="3" t="str">
        <f t="shared" si="55"/>
        <v>8D101</v>
      </c>
      <c r="SS5" s="3" t="str">
        <f t="shared" si="55"/>
        <v>8D102</v>
      </c>
      <c r="ST5" s="3" t="str">
        <f t="shared" si="55"/>
        <v>8D103</v>
      </c>
      <c r="SU5" s="3" t="str">
        <f t="shared" si="55"/>
        <v>8D104</v>
      </c>
      <c r="SV5" s="3" t="str">
        <f t="shared" si="55"/>
        <v>8D105</v>
      </c>
      <c r="SW5" s="3" t="str">
        <f t="shared" si="55"/>
        <v>8D106</v>
      </c>
      <c r="SX5" s="3" t="str">
        <f t="shared" si="55"/>
        <v>8D107</v>
      </c>
      <c r="SY5" s="3" t="str">
        <f t="shared" si="55"/>
        <v>8D108</v>
      </c>
      <c r="SZ5" s="3" t="str">
        <f t="shared" si="55"/>
        <v>8D109</v>
      </c>
      <c r="TA5" s="3" t="str">
        <f t="shared" si="55"/>
        <v>8D110</v>
      </c>
      <c r="TB5" s="3" t="str">
        <f t="shared" si="55"/>
        <v>8D111</v>
      </c>
      <c r="TC5" s="3" t="str">
        <f t="shared" si="55"/>
        <v>8D112</v>
      </c>
      <c r="TD5" s="3" t="str">
        <f t="shared" si="55"/>
        <v>8D113</v>
      </c>
      <c r="TE5" s="3" t="str">
        <f t="shared" si="55"/>
        <v>8D114</v>
      </c>
      <c r="TF5" s="3" t="str">
        <f t="shared" si="55"/>
        <v>8D115</v>
      </c>
      <c r="TG5" s="3" t="str">
        <f t="shared" si="55"/>
        <v>8D116</v>
      </c>
      <c r="TH5" s="3" t="str">
        <f t="shared" si="55"/>
        <v>8D117</v>
      </c>
      <c r="TI5" s="3" t="str">
        <f t="shared" si="55"/>
        <v>8D118</v>
      </c>
      <c r="TJ5" s="3" t="str">
        <f t="shared" si="55"/>
        <v>8D119</v>
      </c>
      <c r="TK5" s="3" t="str">
        <f t="shared" ref="TK5:VV5" si="56">VLOOKUP(TK1:BFU1,$B$8:$F$1006,2)</f>
        <v>8D120</v>
      </c>
      <c r="TL5" s="3" t="str">
        <f t="shared" si="56"/>
        <v>8D121</v>
      </c>
      <c r="TM5" s="3" t="str">
        <f t="shared" si="56"/>
        <v>8D122</v>
      </c>
      <c r="TN5" s="3" t="str">
        <f t="shared" si="56"/>
        <v>8D123</v>
      </c>
      <c r="TO5" s="3" t="str">
        <f t="shared" si="56"/>
        <v>8D124</v>
      </c>
      <c r="TP5" s="3" t="str">
        <f t="shared" si="56"/>
        <v>8D125</v>
      </c>
      <c r="TQ5" s="3" t="str">
        <f t="shared" si="56"/>
        <v>8D126</v>
      </c>
      <c r="TR5" s="3" t="str">
        <f t="shared" si="56"/>
        <v>8D127</v>
      </c>
      <c r="TS5" s="3" t="str">
        <f t="shared" si="56"/>
        <v>8E101</v>
      </c>
      <c r="TT5" s="3" t="str">
        <f t="shared" si="56"/>
        <v>8E102</v>
      </c>
      <c r="TU5" s="3" t="str">
        <f t="shared" si="56"/>
        <v>8E103</v>
      </c>
      <c r="TV5" s="3" t="str">
        <f t="shared" si="56"/>
        <v>8E104</v>
      </c>
      <c r="TW5" s="3" t="str">
        <f t="shared" si="56"/>
        <v>8E105</v>
      </c>
      <c r="TX5" s="3" t="str">
        <f t="shared" si="56"/>
        <v>8E106</v>
      </c>
      <c r="TY5" s="3" t="str">
        <f t="shared" si="56"/>
        <v>8E107</v>
      </c>
      <c r="TZ5" s="3" t="str">
        <f t="shared" si="56"/>
        <v>8E108</v>
      </c>
      <c r="UA5" s="3" t="str">
        <f t="shared" si="56"/>
        <v>8E109</v>
      </c>
      <c r="UB5" s="3" t="str">
        <f t="shared" si="56"/>
        <v>8E110</v>
      </c>
      <c r="UC5" s="3" t="str">
        <f t="shared" si="56"/>
        <v>8E111</v>
      </c>
      <c r="UD5" s="3" t="str">
        <f t="shared" si="56"/>
        <v>8E112</v>
      </c>
      <c r="UE5" s="3" t="str">
        <f t="shared" si="56"/>
        <v>8E113</v>
      </c>
      <c r="UF5" s="3" t="str">
        <f t="shared" si="56"/>
        <v>8E114</v>
      </c>
      <c r="UG5" s="3" t="str">
        <f t="shared" si="56"/>
        <v>8E115</v>
      </c>
      <c r="UH5" s="3" t="str">
        <f t="shared" si="56"/>
        <v>8E116</v>
      </c>
      <c r="UI5" s="3" t="str">
        <f t="shared" si="56"/>
        <v>8E117</v>
      </c>
      <c r="UJ5" s="3" t="str">
        <f t="shared" si="56"/>
        <v>8E118</v>
      </c>
      <c r="UK5" s="3" t="str">
        <f t="shared" si="56"/>
        <v>8E119</v>
      </c>
      <c r="UL5" s="3" t="str">
        <f t="shared" si="56"/>
        <v>8E120</v>
      </c>
      <c r="UM5" s="3" t="str">
        <f t="shared" si="56"/>
        <v>8E121</v>
      </c>
      <c r="UN5" s="3" t="str">
        <f t="shared" si="56"/>
        <v>8E122</v>
      </c>
      <c r="UO5" s="3" t="str">
        <f t="shared" si="56"/>
        <v>8E123</v>
      </c>
      <c r="UP5" s="3" t="str">
        <f t="shared" si="56"/>
        <v>8E124</v>
      </c>
      <c r="UQ5" s="3" t="str">
        <f t="shared" si="56"/>
        <v>8E125</v>
      </c>
      <c r="UR5" s="3" t="str">
        <f t="shared" si="56"/>
        <v>8F101</v>
      </c>
      <c r="US5" s="3" t="str">
        <f t="shared" si="56"/>
        <v>8F102</v>
      </c>
      <c r="UT5" s="3" t="str">
        <f t="shared" si="56"/>
        <v>8F103</v>
      </c>
      <c r="UU5" s="3" t="str">
        <f t="shared" si="56"/>
        <v>8F104</v>
      </c>
      <c r="UV5" s="3" t="str">
        <f t="shared" si="56"/>
        <v>8F105</v>
      </c>
      <c r="UW5" s="3" t="str">
        <f t="shared" si="56"/>
        <v>8F106</v>
      </c>
      <c r="UX5" s="3" t="str">
        <f t="shared" si="56"/>
        <v>8F107</v>
      </c>
      <c r="UY5" s="3" t="str">
        <f t="shared" si="56"/>
        <v>8F108</v>
      </c>
      <c r="UZ5" s="3" t="str">
        <f t="shared" si="56"/>
        <v>8F109</v>
      </c>
      <c r="VA5" s="3" t="str">
        <f t="shared" si="56"/>
        <v>8F110</v>
      </c>
      <c r="VB5" s="3" t="str">
        <f t="shared" si="56"/>
        <v>8F111</v>
      </c>
      <c r="VC5" s="3" t="str">
        <f t="shared" si="56"/>
        <v>8F112</v>
      </c>
      <c r="VD5" s="3" t="str">
        <f t="shared" si="56"/>
        <v>8F113</v>
      </c>
      <c r="VE5" s="3" t="str">
        <f t="shared" si="56"/>
        <v>8F114</v>
      </c>
      <c r="VF5" s="3" t="str">
        <f t="shared" si="56"/>
        <v>8F115</v>
      </c>
      <c r="VG5" s="3" t="str">
        <f t="shared" si="56"/>
        <v>8F116</v>
      </c>
      <c r="VH5" s="3" t="str">
        <f t="shared" si="56"/>
        <v>8F117</v>
      </c>
      <c r="VI5" s="3" t="str">
        <f t="shared" si="56"/>
        <v>8F118</v>
      </c>
      <c r="VJ5" s="3" t="str">
        <f t="shared" si="56"/>
        <v>9Z101</v>
      </c>
      <c r="VK5" s="3" t="str">
        <f t="shared" si="56"/>
        <v>9Z102</v>
      </c>
      <c r="VL5" s="3" t="str">
        <f t="shared" si="56"/>
        <v>9Z103</v>
      </c>
      <c r="VM5" s="3" t="str">
        <f t="shared" si="56"/>
        <v>9Z104</v>
      </c>
      <c r="VN5" s="3" t="str">
        <f t="shared" si="56"/>
        <v>9Z105</v>
      </c>
      <c r="VO5" s="3" t="str">
        <f t="shared" si="56"/>
        <v>9Z106</v>
      </c>
      <c r="VP5" s="3" t="str">
        <f t="shared" si="56"/>
        <v>9Z107</v>
      </c>
      <c r="VQ5" s="3" t="str">
        <f t="shared" si="56"/>
        <v>9Z108</v>
      </c>
      <c r="VR5" s="3" t="str">
        <f t="shared" si="56"/>
        <v>9Z109</v>
      </c>
      <c r="VS5" s="3" t="str">
        <f t="shared" si="56"/>
        <v>9Z110</v>
      </c>
      <c r="VT5" s="3" t="str">
        <f t="shared" si="56"/>
        <v>9Z111</v>
      </c>
      <c r="VU5" s="3" t="str">
        <f t="shared" si="56"/>
        <v>9Z112</v>
      </c>
      <c r="VV5" s="3" t="str">
        <f t="shared" si="56"/>
        <v>9Z113</v>
      </c>
      <c r="VW5" s="3" t="str">
        <f t="shared" ref="VW5:YH5" si="57">VLOOKUP(VW1:BIG1,$B$8:$F$1006,2)</f>
        <v>9Z114</v>
      </c>
      <c r="VX5" s="3" t="str">
        <f t="shared" si="57"/>
        <v>9Z115</v>
      </c>
      <c r="VY5" s="3" t="str">
        <f t="shared" si="57"/>
        <v>9Z116</v>
      </c>
      <c r="VZ5" s="3" t="str">
        <f t="shared" si="57"/>
        <v>9Z117</v>
      </c>
      <c r="WA5" s="3" t="str">
        <f t="shared" si="57"/>
        <v>9Z118</v>
      </c>
      <c r="WB5" s="3" t="str">
        <f t="shared" si="57"/>
        <v>9Z119</v>
      </c>
      <c r="WC5" s="3" t="str">
        <f t="shared" si="57"/>
        <v>9Z120</v>
      </c>
      <c r="WD5" s="3" t="str">
        <f t="shared" si="57"/>
        <v>9Z121</v>
      </c>
      <c r="WE5" s="3" t="str">
        <f t="shared" si="57"/>
        <v>9Z122</v>
      </c>
      <c r="WF5" s="3" t="str">
        <f t="shared" si="57"/>
        <v>9Z123</v>
      </c>
      <c r="WG5" s="3" t="str">
        <f t="shared" si="57"/>
        <v>9Z124</v>
      </c>
      <c r="WH5" s="3" t="str">
        <f t="shared" si="57"/>
        <v>9Z125</v>
      </c>
      <c r="WI5" s="3" t="str">
        <f t="shared" si="57"/>
        <v>9Z126</v>
      </c>
      <c r="WJ5" s="3" t="str">
        <f t="shared" si="57"/>
        <v>9Z127</v>
      </c>
      <c r="WK5" s="3" t="str">
        <f t="shared" si="57"/>
        <v>9Z128</v>
      </c>
      <c r="WL5" s="3" t="str">
        <f t="shared" si="57"/>
        <v>9Z129</v>
      </c>
      <c r="WM5" s="3" t="str">
        <f t="shared" si="57"/>
        <v>9Z130</v>
      </c>
      <c r="WN5" s="3" t="str">
        <f t="shared" si="57"/>
        <v>9Z131</v>
      </c>
      <c r="WO5" s="3" t="str">
        <f t="shared" si="57"/>
        <v>9Z132</v>
      </c>
      <c r="WP5" s="3" t="str">
        <f t="shared" si="57"/>
        <v>9Z133</v>
      </c>
      <c r="WQ5" s="3" t="str">
        <f t="shared" si="57"/>
        <v>9Z134</v>
      </c>
      <c r="WR5" s="3" t="str">
        <f t="shared" si="57"/>
        <v>9Z135</v>
      </c>
      <c r="WS5" s="3" t="str">
        <f t="shared" si="57"/>
        <v>9Z136</v>
      </c>
      <c r="WT5" s="3" t="str">
        <f t="shared" si="57"/>
        <v>9Z137</v>
      </c>
      <c r="WU5" s="3" t="str">
        <f t="shared" si="57"/>
        <v>9Z138</v>
      </c>
      <c r="WV5" s="3" t="str">
        <f t="shared" si="57"/>
        <v>9Z139</v>
      </c>
      <c r="WW5" s="3" t="str">
        <f t="shared" si="57"/>
        <v>9Z140</v>
      </c>
      <c r="WX5" s="3" t="str">
        <f t="shared" si="57"/>
        <v>9Z141</v>
      </c>
      <c r="WY5" s="3" t="str">
        <f t="shared" si="57"/>
        <v>9Z142</v>
      </c>
      <c r="WZ5" s="3" t="str">
        <f t="shared" si="57"/>
        <v>9Z143</v>
      </c>
      <c r="XA5" s="3" t="str">
        <f t="shared" si="57"/>
        <v>9Z144</v>
      </c>
      <c r="XB5" s="3" t="str">
        <f t="shared" si="57"/>
        <v>9Z145</v>
      </c>
      <c r="XC5" s="3" t="str">
        <f t="shared" si="57"/>
        <v>9Z146</v>
      </c>
      <c r="XD5" s="3" t="str">
        <f t="shared" si="57"/>
        <v>9Z147</v>
      </c>
      <c r="XE5" s="3" t="str">
        <f t="shared" si="57"/>
        <v>9Z148</v>
      </c>
      <c r="XF5" s="3" t="str">
        <f t="shared" si="57"/>
        <v>9Z149</v>
      </c>
      <c r="XG5" s="3" t="str">
        <f t="shared" si="57"/>
        <v>9Z150</v>
      </c>
      <c r="XH5" s="3" t="str">
        <f t="shared" si="57"/>
        <v>9Z151</v>
      </c>
      <c r="XI5" s="3" t="str">
        <f t="shared" si="57"/>
        <v>9Z152</v>
      </c>
      <c r="XJ5" s="3" t="str">
        <f t="shared" si="57"/>
        <v>9Z153</v>
      </c>
      <c r="XK5" s="3" t="str">
        <f t="shared" si="57"/>
        <v>9Z154</v>
      </c>
      <c r="XL5" s="3" t="str">
        <f t="shared" si="57"/>
        <v>9Z155</v>
      </c>
      <c r="XM5" s="3" t="str">
        <f t="shared" si="57"/>
        <v>9Z156</v>
      </c>
      <c r="XN5" s="3" t="str">
        <f t="shared" si="57"/>
        <v>9Z157</v>
      </c>
      <c r="XO5" s="3" t="str">
        <f t="shared" si="57"/>
        <v>9Z158</v>
      </c>
      <c r="XP5" s="3" t="str">
        <f t="shared" si="57"/>
        <v>9Z159</v>
      </c>
      <c r="XQ5" s="3" t="str">
        <f t="shared" si="57"/>
        <v>9Z160</v>
      </c>
      <c r="XR5" s="3" t="str">
        <f t="shared" si="57"/>
        <v>9Z161</v>
      </c>
      <c r="XS5" s="3" t="str">
        <f t="shared" si="57"/>
        <v>9Z162</v>
      </c>
      <c r="XT5" s="3" t="str">
        <f t="shared" si="57"/>
        <v>9Z163</v>
      </c>
      <c r="XU5" s="3" t="str">
        <f t="shared" si="57"/>
        <v>9Z164</v>
      </c>
      <c r="XV5" s="3" t="str">
        <f t="shared" si="57"/>
        <v>9Z165</v>
      </c>
      <c r="XW5" s="3" t="str">
        <f t="shared" si="57"/>
        <v>9Z166</v>
      </c>
      <c r="XX5" s="3" t="str">
        <f t="shared" si="57"/>
        <v>9Z167</v>
      </c>
      <c r="XY5" s="3" t="str">
        <f t="shared" si="57"/>
        <v>9Z168</v>
      </c>
      <c r="XZ5" s="3" t="str">
        <f t="shared" si="57"/>
        <v>9Z169</v>
      </c>
      <c r="YA5" s="3" t="str">
        <f t="shared" si="57"/>
        <v>9Z170</v>
      </c>
      <c r="YB5" s="3" t="str">
        <f t="shared" si="57"/>
        <v>9Z171</v>
      </c>
      <c r="YC5" s="3" t="str">
        <f t="shared" si="57"/>
        <v>9Z172</v>
      </c>
      <c r="YD5" s="3" t="str">
        <f t="shared" si="57"/>
        <v>9Z173</v>
      </c>
      <c r="YE5" s="3" t="str">
        <f t="shared" si="57"/>
        <v>9Z174</v>
      </c>
      <c r="YF5" s="3" t="str">
        <f t="shared" si="57"/>
        <v>9Z175</v>
      </c>
      <c r="YG5" s="3" t="str">
        <f t="shared" si="57"/>
        <v>9Z176</v>
      </c>
      <c r="YH5" s="3" t="str">
        <f t="shared" si="57"/>
        <v>9Z177</v>
      </c>
      <c r="YI5" s="3" t="str">
        <f t="shared" ref="YI5:AAT5" si="58">VLOOKUP(YI1:BKS1,$B$8:$F$1006,2)</f>
        <v>9Z178</v>
      </c>
      <c r="YJ5" s="3" t="str">
        <f t="shared" si="58"/>
        <v>9Z179</v>
      </c>
      <c r="YK5" s="3" t="str">
        <f t="shared" si="58"/>
        <v>9Z180</v>
      </c>
      <c r="YL5" s="3" t="str">
        <f t="shared" si="58"/>
        <v>9Z181</v>
      </c>
      <c r="YM5" s="3" t="str">
        <f t="shared" si="58"/>
        <v>9Z182</v>
      </c>
      <c r="YN5" s="3" t="str">
        <f t="shared" si="58"/>
        <v>9Z183</v>
      </c>
      <c r="YO5" s="3" t="str">
        <f t="shared" si="58"/>
        <v>9Z184</v>
      </c>
      <c r="YP5" s="3" t="str">
        <f t="shared" si="58"/>
        <v>9Z185</v>
      </c>
      <c r="YQ5" s="3" t="str">
        <f t="shared" si="58"/>
        <v>9Z186</v>
      </c>
      <c r="YR5" s="3" t="str">
        <f t="shared" si="58"/>
        <v>9Z187</v>
      </c>
      <c r="YS5" s="3" t="str">
        <f t="shared" si="58"/>
        <v>9Z188</v>
      </c>
      <c r="YT5" s="3" t="str">
        <f t="shared" si="58"/>
        <v>9Z189</v>
      </c>
      <c r="YU5" s="3" t="str">
        <f t="shared" si="58"/>
        <v>9Z190</v>
      </c>
      <c r="YV5" s="3" t="str">
        <f t="shared" si="58"/>
        <v>9Z191</v>
      </c>
      <c r="YW5" s="3" t="str">
        <f t="shared" si="58"/>
        <v>9Z192</v>
      </c>
      <c r="YX5" s="3" t="str">
        <f t="shared" si="58"/>
        <v>9Z193</v>
      </c>
      <c r="YY5" s="3" t="str">
        <f t="shared" si="58"/>
        <v>9Z194</v>
      </c>
      <c r="YZ5" s="3" t="str">
        <f t="shared" si="58"/>
        <v>9Z195</v>
      </c>
      <c r="ZA5" s="3" t="str">
        <f t="shared" si="58"/>
        <v>9Z196</v>
      </c>
      <c r="ZB5" s="3" t="str">
        <f t="shared" si="58"/>
        <v>9Z197</v>
      </c>
      <c r="ZC5" s="3" t="str">
        <f t="shared" si="58"/>
        <v>9Z198</v>
      </c>
      <c r="ZD5" s="3" t="str">
        <f t="shared" si="58"/>
        <v>9Z199</v>
      </c>
      <c r="ZE5" s="3" t="str">
        <f t="shared" si="58"/>
        <v>9Z200</v>
      </c>
      <c r="ZF5" s="3" t="str">
        <f t="shared" si="58"/>
        <v>9Z201</v>
      </c>
      <c r="ZG5" s="3" t="str">
        <f t="shared" si="58"/>
        <v>9Z202</v>
      </c>
      <c r="ZH5" s="3" t="str">
        <f t="shared" si="58"/>
        <v>9Z203</v>
      </c>
      <c r="ZI5" s="3" t="str">
        <f t="shared" si="58"/>
        <v>9Z204</v>
      </c>
      <c r="ZJ5" s="3" t="str">
        <f t="shared" si="58"/>
        <v>9Z205</v>
      </c>
      <c r="ZK5" s="3" t="str">
        <f t="shared" si="58"/>
        <v>9Z206</v>
      </c>
      <c r="ZL5" s="3" t="str">
        <f t="shared" si="58"/>
        <v>9Z207</v>
      </c>
      <c r="ZM5" s="3" t="str">
        <f t="shared" si="58"/>
        <v>9Z208</v>
      </c>
      <c r="ZN5" s="3" t="str">
        <f t="shared" si="58"/>
        <v>9Z209</v>
      </c>
      <c r="ZO5" s="3" t="str">
        <f t="shared" si="58"/>
        <v>9Z210</v>
      </c>
      <c r="ZP5" s="3" t="str">
        <f t="shared" si="58"/>
        <v>9Z211</v>
      </c>
      <c r="ZQ5" s="3" t="str">
        <f t="shared" si="58"/>
        <v>9Z212</v>
      </c>
      <c r="ZR5" s="3" t="str">
        <f t="shared" si="58"/>
        <v>9Z213</v>
      </c>
      <c r="ZS5" s="3" t="str">
        <f t="shared" si="58"/>
        <v>9Z214</v>
      </c>
      <c r="ZT5" s="3" t="str">
        <f t="shared" si="58"/>
        <v>9Z215</v>
      </c>
      <c r="ZU5" s="3" t="str">
        <f t="shared" si="58"/>
        <v>9Z216</v>
      </c>
      <c r="ZV5" s="3" t="str">
        <f t="shared" si="58"/>
        <v>9Z217</v>
      </c>
      <c r="ZW5" s="3" t="str">
        <f t="shared" si="58"/>
        <v>9Z218</v>
      </c>
      <c r="ZX5" s="3" t="str">
        <f t="shared" si="58"/>
        <v>9Z219</v>
      </c>
      <c r="ZY5" s="3" t="str">
        <f t="shared" si="58"/>
        <v>9Z220</v>
      </c>
      <c r="ZZ5" s="3" t="str">
        <f t="shared" si="58"/>
        <v>9Z221</v>
      </c>
      <c r="AAA5" s="3" t="str">
        <f t="shared" si="58"/>
        <v>9Z222</v>
      </c>
      <c r="AAB5" s="3" t="str">
        <f t="shared" si="58"/>
        <v>9Z223</v>
      </c>
      <c r="AAC5" s="3" t="str">
        <f t="shared" si="58"/>
        <v>9Z224</v>
      </c>
      <c r="AAD5" s="3" t="str">
        <f t="shared" si="58"/>
        <v>9Z225</v>
      </c>
      <c r="AAE5" s="3" t="str">
        <f t="shared" si="58"/>
        <v>9Z226</v>
      </c>
      <c r="AAF5" s="3" t="str">
        <f t="shared" si="58"/>
        <v>9Z227</v>
      </c>
      <c r="AAG5" s="3" t="str">
        <f t="shared" si="58"/>
        <v>9Z228</v>
      </c>
      <c r="AAH5" s="3" t="str">
        <f t="shared" si="58"/>
        <v>9Z229</v>
      </c>
      <c r="AAI5" s="3" t="str">
        <f t="shared" si="58"/>
        <v>9Z230</v>
      </c>
      <c r="AAJ5" s="3" t="str">
        <f t="shared" si="58"/>
        <v>9Z231</v>
      </c>
      <c r="AAK5" s="3" t="str">
        <f t="shared" si="58"/>
        <v>9Z232</v>
      </c>
      <c r="AAL5" s="3" t="str">
        <f t="shared" si="58"/>
        <v>9Z233</v>
      </c>
      <c r="AAM5" s="3" t="str">
        <f t="shared" si="58"/>
        <v>9Z234</v>
      </c>
      <c r="AAN5" s="3" t="str">
        <f t="shared" si="58"/>
        <v>9Z235</v>
      </c>
      <c r="AAO5" s="3" t="str">
        <f t="shared" si="58"/>
        <v>9Z236</v>
      </c>
      <c r="AAP5" s="3" t="str">
        <f t="shared" si="58"/>
        <v>9Z237</v>
      </c>
      <c r="AAQ5" s="3" t="str">
        <f t="shared" si="58"/>
        <v>9Z238</v>
      </c>
      <c r="AAR5" s="3" t="str">
        <f t="shared" si="58"/>
        <v>9Z239</v>
      </c>
      <c r="AAS5" s="3" t="str">
        <f t="shared" si="58"/>
        <v>9Z240</v>
      </c>
      <c r="AAT5" s="3" t="str">
        <f t="shared" si="58"/>
        <v>9Z241</v>
      </c>
      <c r="AAU5" s="3" t="str">
        <f t="shared" ref="AAU5:ADF5" si="59">VLOOKUP(AAU1:BNE1,$B$8:$F$1006,2)</f>
        <v>9Z242</v>
      </c>
      <c r="AAV5" s="3" t="str">
        <f t="shared" si="59"/>
        <v>9Z243</v>
      </c>
      <c r="AAW5" s="3" t="str">
        <f t="shared" si="59"/>
        <v>9Z244</v>
      </c>
      <c r="AAX5" s="3" t="str">
        <f t="shared" si="59"/>
        <v>9Z245</v>
      </c>
      <c r="AAY5" s="3" t="str">
        <f t="shared" si="59"/>
        <v>9Z246</v>
      </c>
      <c r="AAZ5" s="3" t="str">
        <f t="shared" si="59"/>
        <v>9Z247</v>
      </c>
      <c r="ABA5" s="3" t="str">
        <f t="shared" si="59"/>
        <v>9Z248</v>
      </c>
      <c r="ABB5" s="3" t="str">
        <f t="shared" si="59"/>
        <v>9Z249</v>
      </c>
      <c r="ABC5" s="3" t="str">
        <f t="shared" si="59"/>
        <v>9Z250</v>
      </c>
      <c r="ABD5" s="3" t="str">
        <f t="shared" si="59"/>
        <v>9Z251</v>
      </c>
      <c r="ABE5" s="3" t="str">
        <f t="shared" si="59"/>
        <v>9Z252</v>
      </c>
      <c r="ABF5" s="3" t="str">
        <f t="shared" si="59"/>
        <v>9Z253</v>
      </c>
      <c r="ABG5" s="3" t="str">
        <f t="shared" si="59"/>
        <v>9Z254</v>
      </c>
      <c r="ABH5" s="3" t="str">
        <f t="shared" si="59"/>
        <v>9Z255</v>
      </c>
      <c r="ABI5" s="3" t="str">
        <f t="shared" si="59"/>
        <v>9Z256</v>
      </c>
      <c r="ABJ5" s="3" t="str">
        <f t="shared" si="59"/>
        <v>9Z257</v>
      </c>
      <c r="ABK5" s="3" t="str">
        <f t="shared" si="59"/>
        <v>9Z258</v>
      </c>
      <c r="ABL5" s="3" t="str">
        <f t="shared" si="59"/>
        <v>9Z259</v>
      </c>
      <c r="ABM5" s="3" t="str">
        <f t="shared" si="59"/>
        <v>9Z260</v>
      </c>
      <c r="ABN5" s="3" t="str">
        <f t="shared" si="59"/>
        <v>9Z261</v>
      </c>
      <c r="ABO5" s="3" t="str">
        <f t="shared" si="59"/>
        <v>9Z262</v>
      </c>
      <c r="ABP5" s="3" t="str">
        <f t="shared" si="59"/>
        <v>9Z263</v>
      </c>
      <c r="ABQ5" s="3" t="str">
        <f t="shared" si="59"/>
        <v>9Z264</v>
      </c>
      <c r="ABR5" s="3" t="str">
        <f t="shared" si="59"/>
        <v>9Z265</v>
      </c>
      <c r="ABS5" s="3" t="str">
        <f t="shared" si="59"/>
        <v>9Z266</v>
      </c>
      <c r="ABT5" s="3" t="str">
        <f t="shared" si="59"/>
        <v>9Z267</v>
      </c>
      <c r="ABU5" s="3" t="str">
        <f t="shared" si="59"/>
        <v>9Z268</v>
      </c>
      <c r="ABV5" s="3" t="str">
        <f t="shared" si="59"/>
        <v>9Z269</v>
      </c>
      <c r="ABW5" s="3" t="str">
        <f t="shared" si="59"/>
        <v>9Z270</v>
      </c>
      <c r="ABX5" s="3" t="str">
        <f t="shared" si="59"/>
        <v>9Z271</v>
      </c>
      <c r="ABY5" s="3" t="str">
        <f t="shared" si="59"/>
        <v>9Z272</v>
      </c>
      <c r="ABZ5" s="3" t="str">
        <f t="shared" si="59"/>
        <v>9Z273</v>
      </c>
      <c r="ACA5" s="3" t="str">
        <f t="shared" si="59"/>
        <v>9Z274</v>
      </c>
      <c r="ACB5" s="3" t="str">
        <f t="shared" si="59"/>
        <v>9Z275</v>
      </c>
      <c r="ACC5" s="3" t="str">
        <f t="shared" si="59"/>
        <v>9Z276</v>
      </c>
      <c r="ACD5" s="3" t="str">
        <f t="shared" si="59"/>
        <v>9Z277</v>
      </c>
      <c r="ACE5" s="3" t="str">
        <f t="shared" si="59"/>
        <v>9Z278</v>
      </c>
      <c r="ACF5" s="3" t="str">
        <f t="shared" si="59"/>
        <v>9Z279</v>
      </c>
      <c r="ACG5" s="3" t="str">
        <f t="shared" si="59"/>
        <v>9Z280</v>
      </c>
      <c r="ACH5" s="3" t="str">
        <f t="shared" si="59"/>
        <v>9Z281</v>
      </c>
      <c r="ACI5" s="3" t="str">
        <f t="shared" si="59"/>
        <v>9Z282</v>
      </c>
      <c r="ACJ5" s="3" t="str">
        <f t="shared" si="59"/>
        <v>9Z283</v>
      </c>
      <c r="ACK5" s="3" t="str">
        <f t="shared" si="59"/>
        <v>9Z284</v>
      </c>
      <c r="ACL5" s="3" t="str">
        <f t="shared" si="59"/>
        <v>9Z285</v>
      </c>
      <c r="ACM5" s="3" t="str">
        <f t="shared" si="59"/>
        <v>9Z286</v>
      </c>
      <c r="ACN5" s="3" t="str">
        <f t="shared" si="59"/>
        <v>9Z287</v>
      </c>
      <c r="ACO5" s="3" t="str">
        <f t="shared" si="59"/>
        <v>9Z288</v>
      </c>
      <c r="ACP5" s="3" t="str">
        <f t="shared" si="59"/>
        <v>9Z289</v>
      </c>
      <c r="ACQ5" s="3" t="str">
        <f t="shared" si="59"/>
        <v>9Z290</v>
      </c>
      <c r="ACR5" s="3" t="str">
        <f t="shared" si="59"/>
        <v>9Z291</v>
      </c>
      <c r="ACS5" s="3" t="str">
        <f t="shared" si="59"/>
        <v>9Z292</v>
      </c>
      <c r="ACT5" s="3" t="str">
        <f t="shared" si="59"/>
        <v>9Z293</v>
      </c>
      <c r="ACU5" s="3" t="str">
        <f t="shared" si="59"/>
        <v>9Z294</v>
      </c>
      <c r="ACV5" s="3" t="str">
        <f t="shared" si="59"/>
        <v>9Z295</v>
      </c>
      <c r="ACW5" s="3" t="str">
        <f t="shared" si="59"/>
        <v>9Z296</v>
      </c>
      <c r="ACX5" s="3" t="str">
        <f t="shared" si="59"/>
        <v>9Z297</v>
      </c>
      <c r="ACY5" s="3" t="str">
        <f t="shared" si="59"/>
        <v>9Z298</v>
      </c>
      <c r="ACZ5" s="3" t="str">
        <f t="shared" si="59"/>
        <v>9Z299</v>
      </c>
      <c r="ADA5" s="3" t="str">
        <f t="shared" si="59"/>
        <v>9Z300</v>
      </c>
      <c r="ADB5" s="3" t="str">
        <f t="shared" si="59"/>
        <v>9Z301</v>
      </c>
      <c r="ADC5" s="3" t="str">
        <f t="shared" si="59"/>
        <v>9Z302</v>
      </c>
      <c r="ADD5" s="3" t="str">
        <f t="shared" si="59"/>
        <v>9Z303</v>
      </c>
      <c r="ADE5" s="3" t="str">
        <f t="shared" si="59"/>
        <v>9Z304</v>
      </c>
      <c r="ADF5" s="3" t="str">
        <f t="shared" si="59"/>
        <v>9Z305</v>
      </c>
      <c r="ADG5" s="3" t="str">
        <f t="shared" ref="ADG5:AFR5" si="60">VLOOKUP(ADG1:BPQ1,$B$8:$F$1006,2)</f>
        <v>9Z306</v>
      </c>
      <c r="ADH5" s="3" t="str">
        <f t="shared" si="60"/>
        <v>9Z307</v>
      </c>
      <c r="ADI5" s="3" t="str">
        <f t="shared" si="60"/>
        <v>9Z308</v>
      </c>
      <c r="ADJ5" s="3" t="str">
        <f t="shared" si="60"/>
        <v>9Z309</v>
      </c>
      <c r="ADK5" s="3" t="str">
        <f t="shared" si="60"/>
        <v>9Z310</v>
      </c>
      <c r="ADL5" s="3" t="str">
        <f t="shared" si="60"/>
        <v>9Z311</v>
      </c>
      <c r="ADM5" s="3" t="str">
        <f t="shared" si="60"/>
        <v>9Z312</v>
      </c>
      <c r="ADN5" s="3" t="str">
        <f t="shared" si="60"/>
        <v>9Z313</v>
      </c>
      <c r="ADO5" s="3" t="str">
        <f t="shared" si="60"/>
        <v>9Z314</v>
      </c>
      <c r="ADP5" s="3" t="str">
        <f t="shared" si="60"/>
        <v>9Z315</v>
      </c>
      <c r="ADQ5" s="3" t="str">
        <f t="shared" si="60"/>
        <v>9Z316</v>
      </c>
      <c r="ADR5" s="3" t="str">
        <f t="shared" si="60"/>
        <v>9Z317</v>
      </c>
      <c r="ADS5" s="3" t="str">
        <f t="shared" si="60"/>
        <v>9Z318</v>
      </c>
      <c r="ADT5" s="3" t="str">
        <f t="shared" si="60"/>
        <v>9Z319</v>
      </c>
      <c r="ADU5" s="3" t="str">
        <f t="shared" si="60"/>
        <v>9Z320</v>
      </c>
      <c r="ADV5" s="3" t="str">
        <f t="shared" si="60"/>
        <v>9Z321</v>
      </c>
      <c r="ADW5" s="3" t="str">
        <f t="shared" si="60"/>
        <v>9Z322</v>
      </c>
      <c r="ADX5" s="3" t="str">
        <f t="shared" si="60"/>
        <v>9Z323</v>
      </c>
      <c r="ADY5" s="3" t="str">
        <f t="shared" si="60"/>
        <v>9Z324</v>
      </c>
      <c r="ADZ5" s="3" t="str">
        <f t="shared" si="60"/>
        <v>9Z325</v>
      </c>
      <c r="AEA5" s="3" t="str">
        <f t="shared" si="60"/>
        <v>9Z326</v>
      </c>
      <c r="AEB5" s="3" t="str">
        <f t="shared" si="60"/>
        <v>9Z327</v>
      </c>
      <c r="AEC5" s="3" t="str">
        <f t="shared" si="60"/>
        <v>9Z328</v>
      </c>
      <c r="AED5" s="3" t="str">
        <f t="shared" si="60"/>
        <v>9Z329</v>
      </c>
      <c r="AEE5" s="3" t="str">
        <f t="shared" si="60"/>
        <v>9Z330</v>
      </c>
      <c r="AEF5" s="3" t="str">
        <f t="shared" si="60"/>
        <v>9Z331</v>
      </c>
      <c r="AEG5" s="3" t="str">
        <f t="shared" si="60"/>
        <v>9Z332</v>
      </c>
      <c r="AEH5" s="3" t="str">
        <f t="shared" si="60"/>
        <v>9Z333</v>
      </c>
      <c r="AEI5" s="3" t="str">
        <f t="shared" si="60"/>
        <v>9Z334</v>
      </c>
      <c r="AEJ5" s="3" t="str">
        <f t="shared" si="60"/>
        <v>9Z335</v>
      </c>
      <c r="AEK5" s="3" t="str">
        <f t="shared" si="60"/>
        <v>9Z336</v>
      </c>
      <c r="AEL5" s="3" t="str">
        <f t="shared" si="60"/>
        <v>9Z337</v>
      </c>
      <c r="AEM5" s="3" t="str">
        <f t="shared" si="60"/>
        <v>9Z338</v>
      </c>
      <c r="AEN5" s="3" t="str">
        <f t="shared" si="60"/>
        <v>9Z339</v>
      </c>
      <c r="AEO5" s="3" t="str">
        <f t="shared" si="60"/>
        <v>9Z340</v>
      </c>
      <c r="AEP5" s="3" t="str">
        <f t="shared" si="60"/>
        <v>9Z341</v>
      </c>
      <c r="AEQ5" s="3" t="str">
        <f t="shared" si="60"/>
        <v>9Z342</v>
      </c>
      <c r="AER5" s="3" t="str">
        <f t="shared" si="60"/>
        <v>9Z343</v>
      </c>
      <c r="AES5" s="3" t="str">
        <f t="shared" si="60"/>
        <v>9Z344</v>
      </c>
      <c r="AET5" s="3" t="str">
        <f t="shared" si="60"/>
        <v>9Z345</v>
      </c>
      <c r="AEU5" s="3" t="str">
        <f t="shared" si="60"/>
        <v>9Z346</v>
      </c>
      <c r="AEV5" s="3" t="str">
        <f t="shared" si="60"/>
        <v>9Z347</v>
      </c>
      <c r="AEW5" s="3" t="str">
        <f t="shared" si="60"/>
        <v>9Z348</v>
      </c>
      <c r="AEX5" s="3" t="str">
        <f t="shared" si="60"/>
        <v>9Z349</v>
      </c>
      <c r="AEY5" s="3" t="str">
        <f t="shared" si="60"/>
        <v>9Z350</v>
      </c>
      <c r="AEZ5" s="3" t="str">
        <f t="shared" si="60"/>
        <v>9Z351</v>
      </c>
      <c r="AFA5" s="3" t="str">
        <f t="shared" si="60"/>
        <v>9Z352</v>
      </c>
      <c r="AFB5" s="3" t="str">
        <f t="shared" si="60"/>
        <v>9Z353</v>
      </c>
      <c r="AFC5" s="3" t="str">
        <f t="shared" si="60"/>
        <v>9Z354</v>
      </c>
      <c r="AFD5" s="3" t="str">
        <f t="shared" si="60"/>
        <v>9Z355</v>
      </c>
      <c r="AFE5" s="3" t="str">
        <f t="shared" si="60"/>
        <v>9Z356</v>
      </c>
      <c r="AFF5" s="3" t="str">
        <f t="shared" si="60"/>
        <v>9Z357</v>
      </c>
      <c r="AFG5" s="3" t="str">
        <f t="shared" si="60"/>
        <v>9Z358</v>
      </c>
      <c r="AFH5" s="3" t="str">
        <f t="shared" si="60"/>
        <v>9Z359</v>
      </c>
      <c r="AFI5" s="3" t="str">
        <f t="shared" si="60"/>
        <v>9Z360</v>
      </c>
      <c r="AFJ5" s="3" t="str">
        <f t="shared" si="60"/>
        <v>9Z361</v>
      </c>
      <c r="AFK5" s="3" t="str">
        <f t="shared" si="60"/>
        <v>9Z362</v>
      </c>
      <c r="AFL5" s="3" t="str">
        <f t="shared" si="60"/>
        <v>9Z363</v>
      </c>
      <c r="AFM5" s="3" t="str">
        <f t="shared" si="60"/>
        <v>9Z364</v>
      </c>
      <c r="AFN5" s="3" t="str">
        <f t="shared" si="60"/>
        <v>9Z365</v>
      </c>
      <c r="AFO5" s="3" t="str">
        <f t="shared" si="60"/>
        <v>9Z366</v>
      </c>
      <c r="AFP5" s="3" t="str">
        <f t="shared" si="60"/>
        <v>9Z367</v>
      </c>
      <c r="AFQ5" s="3" t="str">
        <f t="shared" si="60"/>
        <v>9Z368</v>
      </c>
      <c r="AFR5" s="3" t="str">
        <f t="shared" si="60"/>
        <v>9Z369</v>
      </c>
      <c r="AFS5" s="3" t="str">
        <f t="shared" ref="AFS5:AID5" si="61">VLOOKUP(AFS1:BSC1,$B$8:$F$1006,2)</f>
        <v>9Z370</v>
      </c>
      <c r="AFT5" s="3" t="str">
        <f t="shared" si="61"/>
        <v>9Z371</v>
      </c>
      <c r="AFU5" s="3" t="str">
        <f t="shared" si="61"/>
        <v>9Z372</v>
      </c>
      <c r="AFV5" s="3" t="str">
        <f t="shared" si="61"/>
        <v>9Z373</v>
      </c>
      <c r="AFW5" s="3" t="str">
        <f t="shared" si="61"/>
        <v>9Z374</v>
      </c>
      <c r="AFX5" s="3" t="str">
        <f t="shared" si="61"/>
        <v>9Z375</v>
      </c>
      <c r="AFY5" s="3" t="str">
        <f t="shared" si="61"/>
        <v>9Z376</v>
      </c>
      <c r="AFZ5" s="3" t="str">
        <f t="shared" si="61"/>
        <v>9Z377</v>
      </c>
      <c r="AGA5" s="3" t="str">
        <f t="shared" si="61"/>
        <v>9Z378</v>
      </c>
      <c r="AGB5" s="3" t="str">
        <f t="shared" si="61"/>
        <v>9Z379</v>
      </c>
      <c r="AGC5" s="3" t="str">
        <f t="shared" si="61"/>
        <v>9Z380</v>
      </c>
      <c r="AGD5" s="3" t="str">
        <f t="shared" si="61"/>
        <v>9Z381</v>
      </c>
      <c r="AGE5" s="3" t="str">
        <f t="shared" si="61"/>
        <v>9Z382</v>
      </c>
      <c r="AGF5" s="3" t="str">
        <f t="shared" si="61"/>
        <v>9Z383</v>
      </c>
      <c r="AGG5" s="3" t="str">
        <f t="shared" si="61"/>
        <v>9Z384</v>
      </c>
      <c r="AGH5" s="3" t="str">
        <f t="shared" si="61"/>
        <v>9Z385</v>
      </c>
      <c r="AGI5" s="3" t="str">
        <f t="shared" si="61"/>
        <v>9Z386</v>
      </c>
      <c r="AGJ5" s="3" t="str">
        <f t="shared" si="61"/>
        <v>9Z387</v>
      </c>
      <c r="AGK5" s="3" t="str">
        <f t="shared" si="61"/>
        <v>9Z388</v>
      </c>
      <c r="AGL5" s="3" t="str">
        <f t="shared" si="61"/>
        <v>9Z389</v>
      </c>
      <c r="AGM5" s="3" t="str">
        <f t="shared" si="61"/>
        <v>9Z390</v>
      </c>
      <c r="AGN5" s="3" t="str">
        <f t="shared" si="61"/>
        <v>9Z391</v>
      </c>
      <c r="AGO5" s="3" t="str">
        <f t="shared" si="61"/>
        <v>9Z392</v>
      </c>
      <c r="AGP5" s="3" t="str">
        <f t="shared" si="61"/>
        <v>9Z393</v>
      </c>
      <c r="AGQ5" s="3" t="str">
        <f t="shared" si="61"/>
        <v>9Z394</v>
      </c>
      <c r="AGR5" s="3" t="str">
        <f t="shared" si="61"/>
        <v>9Z395</v>
      </c>
      <c r="AGS5" s="3" t="str">
        <f t="shared" si="61"/>
        <v>9Z396</v>
      </c>
      <c r="AGT5" s="3" t="str">
        <f t="shared" si="61"/>
        <v>9Z397</v>
      </c>
      <c r="AGU5" s="3" t="str">
        <f t="shared" si="61"/>
        <v>9Z398</v>
      </c>
      <c r="AGV5" s="3" t="str">
        <f t="shared" si="61"/>
        <v>9Z399</v>
      </c>
      <c r="AGW5" s="3" t="str">
        <f t="shared" si="61"/>
        <v>9Z400</v>
      </c>
      <c r="AGX5" s="3" t="str">
        <f t="shared" si="61"/>
        <v>9Z401</v>
      </c>
      <c r="AGY5" s="3" t="str">
        <f t="shared" si="61"/>
        <v>9Z402</v>
      </c>
      <c r="AGZ5" s="3" t="str">
        <f t="shared" si="61"/>
        <v>9Z403</v>
      </c>
      <c r="AHA5" s="3" t="str">
        <f t="shared" si="61"/>
        <v>9Z404</v>
      </c>
      <c r="AHB5" s="3" t="str">
        <f t="shared" si="61"/>
        <v>9Z405</v>
      </c>
      <c r="AHC5" s="3" t="str">
        <f t="shared" si="61"/>
        <v>9Z406</v>
      </c>
      <c r="AHD5" s="3" t="str">
        <f t="shared" si="61"/>
        <v>9Z407</v>
      </c>
      <c r="AHE5" s="3" t="str">
        <f t="shared" si="61"/>
        <v>9Z408</v>
      </c>
      <c r="AHF5" s="3" t="str">
        <f t="shared" si="61"/>
        <v>9Z409</v>
      </c>
      <c r="AHG5" s="3" t="str">
        <f t="shared" si="61"/>
        <v>9Z410</v>
      </c>
      <c r="AHH5" s="3" t="str">
        <f t="shared" si="61"/>
        <v>9Z411</v>
      </c>
      <c r="AHI5" s="3" t="str">
        <f t="shared" si="61"/>
        <v>9Z412</v>
      </c>
      <c r="AHJ5" s="3" t="str">
        <f t="shared" si="61"/>
        <v>9Z413</v>
      </c>
      <c r="AHK5" s="3" t="str">
        <f t="shared" si="61"/>
        <v>9Z414</v>
      </c>
      <c r="AHL5" s="3" t="str">
        <f t="shared" si="61"/>
        <v>9Z415</v>
      </c>
      <c r="AHM5" s="3" t="str">
        <f t="shared" si="61"/>
        <v>9Z416</v>
      </c>
      <c r="AHN5" s="3" t="str">
        <f t="shared" si="61"/>
        <v>9Z417</v>
      </c>
      <c r="AHO5" s="3" t="str">
        <f t="shared" si="61"/>
        <v>9Z418</v>
      </c>
      <c r="AHP5" s="3" t="str">
        <f t="shared" si="61"/>
        <v>9Z419</v>
      </c>
      <c r="AHQ5" s="3" t="str">
        <f t="shared" si="61"/>
        <v>9Z420</v>
      </c>
      <c r="AHR5" s="3" t="str">
        <f t="shared" si="61"/>
        <v>9Z421</v>
      </c>
      <c r="AHS5" s="3" t="str">
        <f t="shared" si="61"/>
        <v>9Z422</v>
      </c>
      <c r="AHT5" s="3" t="str">
        <f t="shared" si="61"/>
        <v>9Z423</v>
      </c>
      <c r="AHU5" s="3" t="str">
        <f t="shared" si="61"/>
        <v>9Z424</v>
      </c>
      <c r="AHV5" s="3" t="str">
        <f t="shared" si="61"/>
        <v>9Z425</v>
      </c>
      <c r="AHW5" s="3" t="str">
        <f t="shared" si="61"/>
        <v>9Z426</v>
      </c>
      <c r="AHX5" s="3" t="str">
        <f t="shared" si="61"/>
        <v>9Z427</v>
      </c>
      <c r="AHY5" s="3" t="str">
        <f t="shared" si="61"/>
        <v>9Z428</v>
      </c>
      <c r="AHZ5" s="3" t="str">
        <f t="shared" si="61"/>
        <v>9Z429</v>
      </c>
      <c r="AIA5" s="3" t="str">
        <f t="shared" si="61"/>
        <v>9Z430</v>
      </c>
      <c r="AIB5" s="3" t="str">
        <f t="shared" si="61"/>
        <v>9Z431</v>
      </c>
      <c r="AIC5" s="3" t="str">
        <f t="shared" si="61"/>
        <v>9Z432</v>
      </c>
      <c r="AID5" s="3" t="str">
        <f t="shared" si="61"/>
        <v>9Z433</v>
      </c>
      <c r="AIE5" s="3" t="str">
        <f t="shared" ref="AIE5:AKP5" si="62">VLOOKUP(AIE1:BUO1,$B$8:$F$1006,2)</f>
        <v>9Z434</v>
      </c>
      <c r="AIF5" s="3" t="str">
        <f t="shared" si="62"/>
        <v>9Z435</v>
      </c>
      <c r="AIG5" s="3" t="str">
        <f t="shared" si="62"/>
        <v>9Z436</v>
      </c>
      <c r="AIH5" s="3" t="str">
        <f t="shared" si="62"/>
        <v>9Z437</v>
      </c>
      <c r="AII5" s="3" t="str">
        <f t="shared" si="62"/>
        <v>9Z438</v>
      </c>
      <c r="AIJ5" s="3" t="str">
        <f t="shared" si="62"/>
        <v>9Z439</v>
      </c>
      <c r="AIK5" s="3" t="str">
        <f t="shared" si="62"/>
        <v>9Z440</v>
      </c>
      <c r="AIL5" s="3" t="str">
        <f t="shared" si="62"/>
        <v>9Z441</v>
      </c>
      <c r="AIM5" s="3" t="str">
        <f t="shared" si="62"/>
        <v>9Z442</v>
      </c>
      <c r="AIN5" s="3" t="str">
        <f t="shared" si="62"/>
        <v>9Z443</v>
      </c>
      <c r="AIO5" s="3" t="str">
        <f t="shared" si="62"/>
        <v>9Z444</v>
      </c>
      <c r="AIP5" s="3" t="str">
        <f t="shared" si="62"/>
        <v>9Z445</v>
      </c>
      <c r="AIQ5" s="3" t="str">
        <f t="shared" si="62"/>
        <v>9Z446</v>
      </c>
      <c r="AIR5" s="3" t="str">
        <f t="shared" si="62"/>
        <v>9Z447</v>
      </c>
      <c r="AIS5" s="3" t="str">
        <f t="shared" si="62"/>
        <v>9Z448</v>
      </c>
      <c r="AIT5" s="3" t="str">
        <f t="shared" si="62"/>
        <v>9Z449</v>
      </c>
      <c r="AIU5" s="3" t="str">
        <f t="shared" si="62"/>
        <v>9Z450</v>
      </c>
      <c r="AIV5" s="3" t="str">
        <f t="shared" si="62"/>
        <v>9Z451</v>
      </c>
      <c r="AIW5" s="3" t="str">
        <f t="shared" si="62"/>
        <v>9Z452</v>
      </c>
      <c r="AIX5" s="3" t="str">
        <f t="shared" si="62"/>
        <v>9Z453</v>
      </c>
      <c r="AIY5" s="3" t="str">
        <f t="shared" si="62"/>
        <v>9Z454</v>
      </c>
      <c r="AIZ5" s="3" t="str">
        <f t="shared" si="62"/>
        <v>9Z455</v>
      </c>
      <c r="AJA5" s="3" t="str">
        <f t="shared" si="62"/>
        <v>9Z456</v>
      </c>
      <c r="AJB5" s="3" t="str">
        <f t="shared" si="62"/>
        <v>9Z457</v>
      </c>
      <c r="AJC5" s="3" t="str">
        <f t="shared" si="62"/>
        <v>9Z458</v>
      </c>
      <c r="AJD5" s="3" t="str">
        <f t="shared" si="62"/>
        <v>9Z459</v>
      </c>
      <c r="AJE5" s="3" t="str">
        <f t="shared" si="62"/>
        <v>9Z460</v>
      </c>
      <c r="AJF5" s="3" t="str">
        <f t="shared" si="62"/>
        <v>9Z461</v>
      </c>
      <c r="AJG5" s="3" t="str">
        <f t="shared" si="62"/>
        <v>9Z462</v>
      </c>
      <c r="AJH5" s="3" t="str">
        <f t="shared" si="62"/>
        <v>9Z463</v>
      </c>
      <c r="AJI5" s="3" t="str">
        <f t="shared" si="62"/>
        <v>9Z464</v>
      </c>
      <c r="AJJ5" s="3" t="str">
        <f t="shared" si="62"/>
        <v>9Z465</v>
      </c>
      <c r="AJK5" s="3" t="str">
        <f t="shared" si="62"/>
        <v>9Z466</v>
      </c>
      <c r="AJL5" s="3" t="str">
        <f t="shared" si="62"/>
        <v>9Z467</v>
      </c>
      <c r="AJM5" s="3" t="str">
        <f t="shared" si="62"/>
        <v>9Z468</v>
      </c>
      <c r="AJN5" s="3" t="str">
        <f t="shared" si="62"/>
        <v>9Z469</v>
      </c>
      <c r="AJO5" s="3" t="str">
        <f t="shared" si="62"/>
        <v>9Z470</v>
      </c>
      <c r="AJP5" s="3" t="str">
        <f t="shared" si="62"/>
        <v>9Z471</v>
      </c>
      <c r="AJQ5" s="3" t="str">
        <f t="shared" si="62"/>
        <v>9Z472</v>
      </c>
      <c r="AJR5" s="3" t="str">
        <f t="shared" si="62"/>
        <v>9Z473</v>
      </c>
      <c r="AJS5" s="3" t="str">
        <f t="shared" si="62"/>
        <v>9Z474</v>
      </c>
      <c r="AJT5" s="3" t="str">
        <f t="shared" si="62"/>
        <v>9Z475</v>
      </c>
      <c r="AJU5" s="3" t="str">
        <f t="shared" si="62"/>
        <v>9Z476</v>
      </c>
      <c r="AJV5" s="3" t="str">
        <f t="shared" si="62"/>
        <v>9Z477</v>
      </c>
      <c r="AJW5" s="3" t="str">
        <f t="shared" si="62"/>
        <v>9Z478</v>
      </c>
      <c r="AJX5" s="3" t="str">
        <f t="shared" si="62"/>
        <v>9Z479</v>
      </c>
      <c r="AJY5" s="3" t="str">
        <f t="shared" si="62"/>
        <v>9Z480</v>
      </c>
      <c r="AJZ5" s="3" t="str">
        <f t="shared" si="62"/>
        <v>9Z481</v>
      </c>
      <c r="AKA5" s="3" t="str">
        <f t="shared" si="62"/>
        <v>9Z482</v>
      </c>
      <c r="AKB5" s="3" t="str">
        <f t="shared" si="62"/>
        <v>9Z483</v>
      </c>
      <c r="AKC5" s="3" t="str">
        <f t="shared" si="62"/>
        <v>9Z484</v>
      </c>
      <c r="AKD5" s="3" t="str">
        <f t="shared" si="62"/>
        <v>9Z485</v>
      </c>
      <c r="AKE5" s="3" t="str">
        <f t="shared" si="62"/>
        <v>9Z486</v>
      </c>
      <c r="AKF5" s="3" t="str">
        <f t="shared" si="62"/>
        <v>9Z487</v>
      </c>
      <c r="AKG5" s="3" t="str">
        <f t="shared" si="62"/>
        <v>9Z488</v>
      </c>
      <c r="AKH5" s="3" t="str">
        <f t="shared" si="62"/>
        <v>9Z489</v>
      </c>
      <c r="AKI5" s="3" t="str">
        <f t="shared" si="62"/>
        <v>9Z490</v>
      </c>
      <c r="AKJ5" s="3" t="str">
        <f t="shared" si="62"/>
        <v>9Z491</v>
      </c>
      <c r="AKK5" s="3" t="str">
        <f t="shared" si="62"/>
        <v>9Z492</v>
      </c>
      <c r="AKL5" s="3" t="str">
        <f t="shared" si="62"/>
        <v>9Z493</v>
      </c>
      <c r="AKM5" s="3" t="str">
        <f t="shared" si="62"/>
        <v>9Z494</v>
      </c>
      <c r="AKN5" s="3" t="str">
        <f t="shared" si="62"/>
        <v>9Z495</v>
      </c>
      <c r="AKO5" s="3" t="str">
        <f t="shared" si="62"/>
        <v>9Z496</v>
      </c>
      <c r="AKP5" s="3" t="str">
        <f t="shared" si="62"/>
        <v>9Z497</v>
      </c>
      <c r="AKQ5" s="3" t="str">
        <f t="shared" ref="AKQ5:AMA5" si="63">VLOOKUP(AKQ1:BXA1,$B$8:$F$1006,2)</f>
        <v>9Z498</v>
      </c>
      <c r="AKR5" s="3" t="str">
        <f t="shared" si="63"/>
        <v>9Z499</v>
      </c>
      <c r="AKS5" s="3" t="str">
        <f t="shared" si="63"/>
        <v>9Z500</v>
      </c>
      <c r="AKT5" s="3" t="str">
        <f t="shared" si="63"/>
        <v>9Z501</v>
      </c>
      <c r="AKU5" s="3" t="str">
        <f t="shared" si="63"/>
        <v>9Z502</v>
      </c>
      <c r="AKV5" s="3" t="str">
        <f t="shared" si="63"/>
        <v>9Z503</v>
      </c>
      <c r="AKW5" s="3" t="str">
        <f t="shared" si="63"/>
        <v>9Z504</v>
      </c>
      <c r="AKX5" s="3" t="str">
        <f t="shared" si="63"/>
        <v>9Z505</v>
      </c>
      <c r="AKY5" s="3" t="str">
        <f t="shared" si="63"/>
        <v>9Z506</v>
      </c>
      <c r="AKZ5" s="3" t="str">
        <f t="shared" si="63"/>
        <v>9Z507</v>
      </c>
      <c r="ALA5" s="3" t="str">
        <f t="shared" si="63"/>
        <v>9Z508</v>
      </c>
      <c r="ALB5" s="3" t="str">
        <f t="shared" si="63"/>
        <v>9Z509</v>
      </c>
      <c r="ALC5" s="3" t="str">
        <f t="shared" si="63"/>
        <v>9Z510</v>
      </c>
      <c r="ALD5" s="3" t="str">
        <f t="shared" si="63"/>
        <v>9Z511</v>
      </c>
      <c r="ALE5" s="3" t="str">
        <f t="shared" si="63"/>
        <v>9Z512</v>
      </c>
      <c r="ALF5" s="3" t="str">
        <f t="shared" si="63"/>
        <v>9Z513</v>
      </c>
      <c r="ALG5" s="3" t="str">
        <f t="shared" si="63"/>
        <v>9Z514</v>
      </c>
      <c r="ALH5" s="3" t="str">
        <f t="shared" si="63"/>
        <v>9Z515</v>
      </c>
      <c r="ALI5" s="3" t="str">
        <f t="shared" si="63"/>
        <v>9Z516</v>
      </c>
      <c r="ALJ5" s="3" t="str">
        <f t="shared" si="63"/>
        <v>9Z517</v>
      </c>
      <c r="ALK5" s="3" t="str">
        <f t="shared" si="63"/>
        <v>9Z518</v>
      </c>
      <c r="ALL5" s="3" t="str">
        <f t="shared" si="63"/>
        <v>9Z519</v>
      </c>
      <c r="ALM5" s="3" t="str">
        <f t="shared" si="63"/>
        <v>9Z520</v>
      </c>
      <c r="ALN5" s="3" t="str">
        <f t="shared" si="63"/>
        <v>9Z521</v>
      </c>
      <c r="ALO5" s="3" t="str">
        <f t="shared" si="63"/>
        <v>9Z522</v>
      </c>
      <c r="ALP5" s="3" t="str">
        <f t="shared" si="63"/>
        <v>9Z523</v>
      </c>
      <c r="ALQ5" s="3" t="str">
        <f t="shared" si="63"/>
        <v>9Z524</v>
      </c>
      <c r="ALR5" s="3" t="str">
        <f t="shared" si="63"/>
        <v>9Z525</v>
      </c>
      <c r="ALS5" s="3" t="str">
        <f t="shared" si="63"/>
        <v>9Z526</v>
      </c>
      <c r="ALT5" s="3" t="str">
        <f t="shared" si="63"/>
        <v>9Z527</v>
      </c>
      <c r="ALU5" s="3" t="str">
        <f t="shared" si="63"/>
        <v>9Z528</v>
      </c>
      <c r="ALV5" s="3" t="str">
        <f t="shared" si="63"/>
        <v>9Z529</v>
      </c>
      <c r="ALW5" s="3" t="str">
        <f t="shared" si="63"/>
        <v>9Z530</v>
      </c>
      <c r="ALX5" s="3" t="str">
        <f t="shared" si="63"/>
        <v>9Z531</v>
      </c>
      <c r="ALY5" s="3" t="str">
        <f t="shared" si="63"/>
        <v>9Z532</v>
      </c>
      <c r="ALZ5" s="3" t="str">
        <f t="shared" si="63"/>
        <v>9Z533</v>
      </c>
      <c r="AMA5" s="3" t="str">
        <f t="shared" si="63"/>
        <v>9Z534</v>
      </c>
    </row>
    <row r="6" spans="2:1028" ht="19.5" customHeight="1">
      <c r="C6" s="10" t="s">
        <v>23</v>
      </c>
      <c r="D6" s="10" t="s">
        <v>24</v>
      </c>
      <c r="E6" s="10" t="s">
        <v>25</v>
      </c>
      <c r="F6" s="11" t="s">
        <v>26</v>
      </c>
      <c r="G6" s="11"/>
      <c r="P6" s="2"/>
      <c r="Q6" s="2"/>
      <c r="R6" s="4"/>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row>
    <row r="7" spans="2:1028" ht="30" customHeight="1">
      <c r="D7" s="6" t="s">
        <v>27</v>
      </c>
      <c r="E7" s="6" t="s">
        <v>27</v>
      </c>
      <c r="F7" s="8" t="s">
        <v>2636</v>
      </c>
      <c r="P7" s="2"/>
      <c r="Q7" s="3" t="s">
        <v>2069</v>
      </c>
      <c r="R7" s="4" t="s">
        <v>35</v>
      </c>
      <c r="S7" s="3"/>
      <c r="T7" s="3" t="s">
        <v>36</v>
      </c>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row>
    <row r="8" spans="2:1028" ht="23.25" customHeight="1">
      <c r="B8" s="5">
        <v>1</v>
      </c>
      <c r="C8" s="12" t="str">
        <f t="shared" ref="C8:C71" si="64">D8&amp;G8</f>
        <v>5A101</v>
      </c>
      <c r="D8" s="13" t="s">
        <v>0</v>
      </c>
      <c r="E8" s="13">
        <v>52</v>
      </c>
      <c r="F8" s="13" t="s">
        <v>2070</v>
      </c>
      <c r="G8" s="14">
        <v>101</v>
      </c>
      <c r="H8" s="15"/>
      <c r="I8" s="15"/>
      <c r="J8" s="15"/>
      <c r="K8" s="15"/>
      <c r="L8" s="15"/>
      <c r="M8" s="15"/>
      <c r="N8" s="16"/>
      <c r="O8" s="15"/>
      <c r="P8" s="2"/>
      <c r="Q8" s="3">
        <v>1</v>
      </c>
      <c r="R8" s="4" t="str">
        <f ca="1">OFFSET($E$7,MATCH(Q8,$E$8:$E$1007,0),1)</f>
        <v>ŞAKİR 138</v>
      </c>
      <c r="S8" s="3"/>
      <c r="T8" s="3" t="str">
        <f ca="1">OFFSET($E$7,MATCH(Q8,$E$8:$E$1007,0),-1)</f>
        <v>6A</v>
      </c>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row>
    <row r="9" spans="2:1028" ht="23.25" customHeight="1">
      <c r="B9" s="5">
        <v>2</v>
      </c>
      <c r="C9" s="12" t="str">
        <f t="shared" si="64"/>
        <v>5A102</v>
      </c>
      <c r="D9" s="13" t="s">
        <v>0</v>
      </c>
      <c r="E9" s="13">
        <v>101</v>
      </c>
      <c r="F9" s="13" t="s">
        <v>2071</v>
      </c>
      <c r="G9" s="14">
        <v>102</v>
      </c>
      <c r="H9" s="15"/>
      <c r="I9" s="15"/>
      <c r="J9" s="15"/>
      <c r="K9" s="15"/>
      <c r="L9" s="15"/>
      <c r="M9" s="15"/>
      <c r="N9" s="16"/>
      <c r="O9" s="15"/>
      <c r="P9" s="2"/>
      <c r="Q9" s="3">
        <v>2</v>
      </c>
      <c r="R9" s="4" t="e">
        <f t="shared" ref="R9:R72" ca="1" si="65">OFFSET($E$7,MATCH(Q9,$E$8:$E$1007,0),1)</f>
        <v>#N/A</v>
      </c>
      <c r="S9" s="3"/>
      <c r="T9" s="3" t="e">
        <f t="shared" ref="T9:T72" ca="1" si="66">OFFSET($E$7,MATCH(Q9,$E$8:$E$1007,0),-1)</f>
        <v>#N/A</v>
      </c>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row>
    <row r="10" spans="2:1028" ht="23.25" customHeight="1">
      <c r="B10" s="5">
        <v>3</v>
      </c>
      <c r="C10" s="12" t="str">
        <f t="shared" si="64"/>
        <v>5A103</v>
      </c>
      <c r="D10" s="13" t="s">
        <v>0</v>
      </c>
      <c r="E10" s="13">
        <v>125</v>
      </c>
      <c r="F10" s="13" t="s">
        <v>2072</v>
      </c>
      <c r="G10" s="14">
        <v>103</v>
      </c>
      <c r="H10" s="15"/>
      <c r="I10" s="15"/>
      <c r="J10" s="15"/>
      <c r="K10" s="15"/>
      <c r="L10" s="15"/>
      <c r="M10" s="15"/>
      <c r="N10" s="16"/>
      <c r="O10" s="15"/>
      <c r="P10" s="2"/>
      <c r="Q10" s="3">
        <v>3</v>
      </c>
      <c r="R10" s="4" t="e">
        <f t="shared" ca="1" si="65"/>
        <v>#N/A</v>
      </c>
      <c r="S10" s="3"/>
      <c r="T10" s="3" t="e">
        <f t="shared" ca="1" si="66"/>
        <v>#N/A</v>
      </c>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row>
    <row r="11" spans="2:1028" ht="23.25" customHeight="1">
      <c r="B11" s="5">
        <v>4</v>
      </c>
      <c r="C11" s="12" t="str">
        <f t="shared" si="64"/>
        <v>5A104</v>
      </c>
      <c r="D11" s="13" t="s">
        <v>0</v>
      </c>
      <c r="E11" s="13">
        <v>144</v>
      </c>
      <c r="F11" s="13" t="s">
        <v>2073</v>
      </c>
      <c r="G11" s="14">
        <v>104</v>
      </c>
      <c r="H11" s="15"/>
      <c r="I11" s="15"/>
      <c r="J11" s="15"/>
      <c r="K11" s="15"/>
      <c r="L11" s="15"/>
      <c r="M11" s="15"/>
      <c r="N11" s="16"/>
      <c r="O11" s="15"/>
      <c r="P11" s="2"/>
      <c r="Q11" s="3">
        <v>4</v>
      </c>
      <c r="R11" s="4" t="e">
        <f t="shared" ca="1" si="65"/>
        <v>#N/A</v>
      </c>
      <c r="S11" s="3"/>
      <c r="T11" s="3" t="e">
        <f t="shared" ca="1" si="66"/>
        <v>#N/A</v>
      </c>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row>
    <row r="12" spans="2:1028" ht="23.25" customHeight="1">
      <c r="B12" s="5">
        <v>5</v>
      </c>
      <c r="C12" s="12" t="str">
        <f t="shared" si="64"/>
        <v>5A105</v>
      </c>
      <c r="D12" s="13" t="s">
        <v>0</v>
      </c>
      <c r="E12" s="13">
        <v>182</v>
      </c>
      <c r="F12" s="13" t="s">
        <v>2074</v>
      </c>
      <c r="G12" s="14">
        <v>105</v>
      </c>
      <c r="H12" s="15"/>
      <c r="I12" s="15"/>
      <c r="J12" s="15"/>
      <c r="K12" s="15"/>
      <c r="L12" s="15"/>
      <c r="M12" s="15"/>
      <c r="N12" s="16"/>
      <c r="O12" s="15"/>
      <c r="P12" s="2"/>
      <c r="Q12" s="3">
        <v>5</v>
      </c>
      <c r="R12" s="4" t="e">
        <f ca="1">OFFSET($E$7,MATCH(Q12,$E$8:$E$1007,0),1)</f>
        <v>#N/A</v>
      </c>
      <c r="S12" s="3"/>
      <c r="T12" s="3" t="e">
        <f t="shared" ca="1" si="66"/>
        <v>#N/A</v>
      </c>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row>
    <row r="13" spans="2:1028" ht="23.25" customHeight="1">
      <c r="B13" s="5">
        <v>6</v>
      </c>
      <c r="C13" s="12" t="str">
        <f t="shared" si="64"/>
        <v>5A106</v>
      </c>
      <c r="D13" s="13" t="s">
        <v>0</v>
      </c>
      <c r="E13" s="13">
        <v>212</v>
      </c>
      <c r="F13" s="13" t="s">
        <v>2075</v>
      </c>
      <c r="G13" s="14">
        <v>106</v>
      </c>
      <c r="H13" s="15"/>
      <c r="I13" s="15"/>
      <c r="J13" s="15"/>
      <c r="K13" s="15"/>
      <c r="L13" s="15"/>
      <c r="M13" s="15"/>
      <c r="N13" s="16"/>
      <c r="O13" s="15"/>
      <c r="P13" s="2"/>
      <c r="Q13" s="3">
        <v>6</v>
      </c>
      <c r="R13" s="4" t="e">
        <f t="shared" ca="1" si="65"/>
        <v>#N/A</v>
      </c>
      <c r="S13" s="3"/>
      <c r="T13" s="3" t="e">
        <f t="shared" ca="1" si="66"/>
        <v>#N/A</v>
      </c>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row>
    <row r="14" spans="2:1028" ht="23.25" customHeight="1">
      <c r="B14" s="5">
        <v>7</v>
      </c>
      <c r="C14" s="12" t="str">
        <f t="shared" si="64"/>
        <v>5A107</v>
      </c>
      <c r="D14" s="13" t="s">
        <v>0</v>
      </c>
      <c r="E14" s="13">
        <v>235</v>
      </c>
      <c r="F14" s="13" t="s">
        <v>2076</v>
      </c>
      <c r="G14" s="14">
        <v>107</v>
      </c>
      <c r="H14" s="15"/>
      <c r="I14" s="15"/>
      <c r="J14" s="15"/>
      <c r="K14" s="15"/>
      <c r="L14" s="15"/>
      <c r="M14" s="15"/>
      <c r="N14" s="16"/>
      <c r="O14" s="15"/>
      <c r="P14" s="2"/>
      <c r="Q14" s="3">
        <v>7</v>
      </c>
      <c r="R14" s="4" t="e">
        <f t="shared" ca="1" si="65"/>
        <v>#N/A</v>
      </c>
      <c r="S14" s="3"/>
      <c r="T14" s="3" t="e">
        <f t="shared" ca="1" si="66"/>
        <v>#N/A</v>
      </c>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row>
    <row r="15" spans="2:1028" ht="23.25" customHeight="1">
      <c r="B15" s="5">
        <v>8</v>
      </c>
      <c r="C15" s="12" t="str">
        <f t="shared" si="64"/>
        <v>5A108</v>
      </c>
      <c r="D15" s="13" t="s">
        <v>0</v>
      </c>
      <c r="E15" s="13">
        <v>236</v>
      </c>
      <c r="F15" s="13" t="s">
        <v>2077</v>
      </c>
      <c r="G15" s="14">
        <v>108</v>
      </c>
      <c r="H15" s="15"/>
      <c r="I15" s="15"/>
      <c r="J15" s="15"/>
      <c r="K15" s="15"/>
      <c r="L15" s="15"/>
      <c r="M15" s="15"/>
      <c r="N15" s="16"/>
      <c r="O15" s="15"/>
      <c r="P15" s="2"/>
      <c r="Q15" s="3">
        <v>8</v>
      </c>
      <c r="R15" s="4" t="e">
        <f t="shared" ca="1" si="65"/>
        <v>#N/A</v>
      </c>
      <c r="S15" s="3"/>
      <c r="T15" s="3" t="e">
        <f t="shared" ca="1" si="66"/>
        <v>#N/A</v>
      </c>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row>
    <row r="16" spans="2:1028" ht="23.25" customHeight="1">
      <c r="B16" s="5">
        <v>9</v>
      </c>
      <c r="C16" s="12" t="str">
        <f t="shared" si="64"/>
        <v>5A109</v>
      </c>
      <c r="D16" s="13" t="s">
        <v>0</v>
      </c>
      <c r="E16" s="13">
        <v>310</v>
      </c>
      <c r="F16" s="13" t="s">
        <v>2078</v>
      </c>
      <c r="G16" s="14">
        <v>109</v>
      </c>
      <c r="H16" s="15"/>
      <c r="I16" s="15"/>
      <c r="J16" s="15"/>
      <c r="K16" s="15"/>
      <c r="L16" s="15"/>
      <c r="M16" s="15"/>
      <c r="N16" s="16"/>
      <c r="O16" s="15"/>
      <c r="P16" s="2"/>
      <c r="Q16" s="3">
        <v>9</v>
      </c>
      <c r="R16" s="4" t="e">
        <f t="shared" ca="1" si="65"/>
        <v>#N/A</v>
      </c>
      <c r="S16" s="3"/>
      <c r="T16" s="3" t="e">
        <f t="shared" ca="1" si="66"/>
        <v>#N/A</v>
      </c>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row>
    <row r="17" spans="2:669" ht="23.25" customHeight="1">
      <c r="B17" s="5">
        <v>10</v>
      </c>
      <c r="C17" s="12" t="str">
        <f t="shared" si="64"/>
        <v>5A110</v>
      </c>
      <c r="D17" s="13" t="s">
        <v>0</v>
      </c>
      <c r="E17" s="13">
        <v>323</v>
      </c>
      <c r="F17" s="13" t="s">
        <v>2079</v>
      </c>
      <c r="G17" s="14">
        <v>110</v>
      </c>
      <c r="H17" s="15"/>
      <c r="I17" s="15"/>
      <c r="J17" s="15"/>
      <c r="K17" s="15"/>
      <c r="L17" s="15"/>
      <c r="M17" s="15"/>
      <c r="N17" s="16"/>
      <c r="O17" s="15"/>
      <c r="P17" s="2"/>
      <c r="Q17" s="3">
        <v>10</v>
      </c>
      <c r="R17" s="4" t="e">
        <f t="shared" ca="1" si="65"/>
        <v>#N/A</v>
      </c>
      <c r="S17" s="3"/>
      <c r="T17" s="3" t="e">
        <f t="shared" ca="1" si="66"/>
        <v>#N/A</v>
      </c>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row>
    <row r="18" spans="2:669" ht="23.25" customHeight="1">
      <c r="B18" s="5">
        <v>11</v>
      </c>
      <c r="C18" s="12" t="str">
        <f t="shared" si="64"/>
        <v>5A111</v>
      </c>
      <c r="D18" s="13" t="s">
        <v>0</v>
      </c>
      <c r="E18" s="13">
        <v>332</v>
      </c>
      <c r="F18" s="13" t="s">
        <v>2080</v>
      </c>
      <c r="G18" s="14">
        <v>111</v>
      </c>
      <c r="H18" s="15"/>
      <c r="I18" s="15"/>
      <c r="J18" s="15"/>
      <c r="K18" s="15"/>
      <c r="L18" s="15"/>
      <c r="M18" s="15"/>
      <c r="N18" s="16"/>
      <c r="O18" s="15"/>
      <c r="P18" s="2"/>
      <c r="Q18" s="3">
        <v>11</v>
      </c>
      <c r="R18" s="4" t="e">
        <f t="shared" ca="1" si="65"/>
        <v>#N/A</v>
      </c>
      <c r="S18" s="3"/>
      <c r="T18" s="3" t="e">
        <f t="shared" ca="1" si="66"/>
        <v>#N/A</v>
      </c>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row>
    <row r="19" spans="2:669" ht="23.25" customHeight="1">
      <c r="B19" s="5">
        <v>12</v>
      </c>
      <c r="C19" s="12" t="str">
        <f t="shared" si="64"/>
        <v>5A112</v>
      </c>
      <c r="D19" s="13" t="s">
        <v>0</v>
      </c>
      <c r="E19" s="13">
        <v>338</v>
      </c>
      <c r="F19" s="13" t="s">
        <v>2081</v>
      </c>
      <c r="G19" s="14">
        <v>112</v>
      </c>
      <c r="H19" s="15"/>
      <c r="I19" s="15"/>
      <c r="J19" s="15"/>
      <c r="K19" s="15"/>
      <c r="L19" s="15"/>
      <c r="M19" s="15"/>
      <c r="N19" s="16"/>
      <c r="O19" s="15"/>
      <c r="P19" s="2"/>
      <c r="Q19" s="3">
        <v>12</v>
      </c>
      <c r="R19" s="4" t="str">
        <f t="shared" ca="1" si="65"/>
        <v>ŞAKİR 260</v>
      </c>
      <c r="S19" s="3"/>
      <c r="T19" s="3" t="str">
        <f t="shared" ca="1" si="66"/>
        <v>7A</v>
      </c>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row>
    <row r="20" spans="2:669" ht="23.25" customHeight="1">
      <c r="B20" s="5">
        <v>13</v>
      </c>
      <c r="C20" s="12" t="str">
        <f t="shared" si="64"/>
        <v>5A113</v>
      </c>
      <c r="D20" s="13" t="s">
        <v>0</v>
      </c>
      <c r="E20" s="13">
        <v>374</v>
      </c>
      <c r="F20" s="13" t="s">
        <v>2082</v>
      </c>
      <c r="G20" s="14">
        <v>113</v>
      </c>
      <c r="H20" s="15"/>
      <c r="I20" s="15"/>
      <c r="J20" s="15"/>
      <c r="K20" s="15"/>
      <c r="L20" s="15"/>
      <c r="M20" s="15"/>
      <c r="N20" s="16"/>
      <c r="O20" s="15"/>
      <c r="P20" s="2"/>
      <c r="Q20" s="3">
        <v>13</v>
      </c>
      <c r="R20" s="4" t="e">
        <f t="shared" ca="1" si="65"/>
        <v>#N/A</v>
      </c>
      <c r="S20" s="3"/>
      <c r="T20" s="3" t="e">
        <f t="shared" ca="1" si="66"/>
        <v>#N/A</v>
      </c>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row>
    <row r="21" spans="2:669" ht="23.25" customHeight="1">
      <c r="B21" s="5">
        <v>14</v>
      </c>
      <c r="C21" s="12" t="str">
        <f t="shared" si="64"/>
        <v>5A114</v>
      </c>
      <c r="D21" s="13" t="s">
        <v>0</v>
      </c>
      <c r="E21" s="13">
        <v>384</v>
      </c>
      <c r="F21" s="13" t="s">
        <v>2083</v>
      </c>
      <c r="G21" s="14">
        <v>114</v>
      </c>
      <c r="H21" s="15"/>
      <c r="I21" s="15"/>
      <c r="J21" s="15"/>
      <c r="K21" s="15"/>
      <c r="L21" s="15"/>
      <c r="M21" s="15"/>
      <c r="N21" s="16"/>
      <c r="O21" s="15"/>
      <c r="P21" s="2"/>
      <c r="Q21" s="3">
        <v>14</v>
      </c>
      <c r="R21" s="4" t="e">
        <f t="shared" ca="1" si="65"/>
        <v>#N/A</v>
      </c>
      <c r="S21" s="3"/>
      <c r="T21" s="3" t="e">
        <f t="shared" ca="1" si="66"/>
        <v>#N/A</v>
      </c>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row>
    <row r="22" spans="2:669" ht="23.25" customHeight="1">
      <c r="B22" s="5">
        <v>15</v>
      </c>
      <c r="C22" s="12" t="str">
        <f t="shared" si="64"/>
        <v>5A115</v>
      </c>
      <c r="D22" s="13" t="s">
        <v>0</v>
      </c>
      <c r="E22" s="13">
        <v>430</v>
      </c>
      <c r="F22" s="13" t="s">
        <v>2084</v>
      </c>
      <c r="G22" s="14">
        <v>115</v>
      </c>
      <c r="H22" s="15"/>
      <c r="I22" s="15"/>
      <c r="J22" s="15"/>
      <c r="K22" s="15"/>
      <c r="L22" s="15"/>
      <c r="M22" s="15"/>
      <c r="N22" s="16"/>
      <c r="O22" s="15"/>
      <c r="P22" s="2"/>
      <c r="Q22" s="3">
        <v>15</v>
      </c>
      <c r="R22" s="4" t="e">
        <f t="shared" ca="1" si="65"/>
        <v>#N/A</v>
      </c>
      <c r="S22" s="3"/>
      <c r="T22" s="3" t="e">
        <f t="shared" ca="1" si="66"/>
        <v>#N/A</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row>
    <row r="23" spans="2:669" ht="23.25" customHeight="1">
      <c r="B23" s="5">
        <v>16</v>
      </c>
      <c r="C23" s="12" t="str">
        <f t="shared" si="64"/>
        <v>5A116</v>
      </c>
      <c r="D23" s="13" t="s">
        <v>0</v>
      </c>
      <c r="E23" s="13">
        <v>461</v>
      </c>
      <c r="F23" s="13" t="s">
        <v>2085</v>
      </c>
      <c r="G23" s="14">
        <v>116</v>
      </c>
      <c r="H23" s="15"/>
      <c r="I23" s="15"/>
      <c r="J23" s="15"/>
      <c r="K23" s="15"/>
      <c r="L23" s="15"/>
      <c r="M23" s="15"/>
      <c r="N23" s="16"/>
      <c r="O23" s="15"/>
      <c r="P23" s="2"/>
      <c r="Q23" s="3">
        <v>16</v>
      </c>
      <c r="R23" s="4" t="str">
        <f t="shared" ca="1" si="65"/>
        <v>ŞAKİR 523</v>
      </c>
      <c r="S23" s="3"/>
      <c r="T23" s="3" t="str">
        <f t="shared" ca="1" si="66"/>
        <v>8E</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row>
    <row r="24" spans="2:669" ht="23.25" customHeight="1">
      <c r="B24" s="5">
        <v>17</v>
      </c>
      <c r="C24" s="12" t="str">
        <f t="shared" si="64"/>
        <v>5A117</v>
      </c>
      <c r="D24" s="13" t="s">
        <v>0</v>
      </c>
      <c r="E24" s="13">
        <v>517</v>
      </c>
      <c r="F24" s="13" t="s">
        <v>2086</v>
      </c>
      <c r="G24" s="14">
        <v>117</v>
      </c>
      <c r="H24" s="15"/>
      <c r="I24" s="15"/>
      <c r="J24" s="15"/>
      <c r="K24" s="15"/>
      <c r="L24" s="15"/>
      <c r="M24" s="15"/>
      <c r="N24" s="16"/>
      <c r="O24" s="15"/>
      <c r="P24" s="2"/>
      <c r="Q24" s="3">
        <v>17</v>
      </c>
      <c r="R24" s="4" t="str">
        <f t="shared" ca="1" si="65"/>
        <v>ŞAKİR 496</v>
      </c>
      <c r="S24" s="3"/>
      <c r="T24" s="3" t="str">
        <f t="shared" ca="1" si="66"/>
        <v>8D</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row>
    <row r="25" spans="2:669" ht="23.25" customHeight="1">
      <c r="B25" s="5">
        <v>18</v>
      </c>
      <c r="C25" s="12" t="str">
        <f t="shared" si="64"/>
        <v>5A118</v>
      </c>
      <c r="D25" s="13" t="s">
        <v>0</v>
      </c>
      <c r="E25" s="13">
        <v>559</v>
      </c>
      <c r="F25" s="13" t="s">
        <v>2087</v>
      </c>
      <c r="G25" s="14">
        <v>118</v>
      </c>
      <c r="H25" s="15"/>
      <c r="I25" s="15"/>
      <c r="J25" s="15"/>
      <c r="K25" s="15"/>
      <c r="L25" s="15"/>
      <c r="M25" s="15"/>
      <c r="N25" s="16"/>
      <c r="O25" s="15"/>
      <c r="P25" s="2"/>
      <c r="Q25" s="3">
        <v>18</v>
      </c>
      <c r="R25" s="4" t="e">
        <f t="shared" ca="1" si="65"/>
        <v>#N/A</v>
      </c>
      <c r="S25" s="3"/>
      <c r="T25" s="3" t="e">
        <f t="shared" ca="1" si="66"/>
        <v>#N/A</v>
      </c>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row>
    <row r="26" spans="2:669" ht="23.25" customHeight="1">
      <c r="B26" s="5">
        <v>19</v>
      </c>
      <c r="C26" s="12" t="str">
        <f t="shared" si="64"/>
        <v>5A119</v>
      </c>
      <c r="D26" s="13" t="s">
        <v>0</v>
      </c>
      <c r="E26" s="13">
        <v>588</v>
      </c>
      <c r="F26" s="13" t="s">
        <v>2088</v>
      </c>
      <c r="G26" s="14">
        <v>119</v>
      </c>
      <c r="H26" s="15"/>
      <c r="I26" s="15"/>
      <c r="J26" s="15"/>
      <c r="K26" s="15"/>
      <c r="L26" s="15"/>
      <c r="M26" s="15"/>
      <c r="N26" s="16"/>
      <c r="O26" s="15"/>
      <c r="P26" s="2"/>
      <c r="Q26" s="3">
        <v>19</v>
      </c>
      <c r="R26" s="4" t="str">
        <f t="shared" ca="1" si="65"/>
        <v>ŞAKİR 390</v>
      </c>
      <c r="S26" s="3"/>
      <c r="T26" s="3" t="str">
        <f t="shared" ca="1" si="66"/>
        <v>7F</v>
      </c>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row>
    <row r="27" spans="2:669" ht="23.25" customHeight="1">
      <c r="B27" s="5">
        <v>20</v>
      </c>
      <c r="C27" s="12" t="str">
        <f t="shared" si="64"/>
        <v>5A120</v>
      </c>
      <c r="D27" s="13" t="s">
        <v>0</v>
      </c>
      <c r="E27" s="13">
        <v>608</v>
      </c>
      <c r="F27" s="13" t="s">
        <v>2089</v>
      </c>
      <c r="G27" s="14">
        <v>120</v>
      </c>
      <c r="H27" s="15"/>
      <c r="I27" s="15"/>
      <c r="J27" s="15"/>
      <c r="K27" s="15"/>
      <c r="L27" s="15"/>
      <c r="M27" s="15"/>
      <c r="N27" s="16"/>
      <c r="O27" s="15"/>
      <c r="P27" s="2"/>
      <c r="Q27" s="3">
        <v>20</v>
      </c>
      <c r="R27" s="4" t="e">
        <f t="shared" ca="1" si="65"/>
        <v>#N/A</v>
      </c>
      <c r="S27" s="3"/>
      <c r="T27" s="3" t="e">
        <f t="shared" ca="1" si="66"/>
        <v>#N/A</v>
      </c>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row>
    <row r="28" spans="2:669" ht="23.25" customHeight="1">
      <c r="B28" s="5">
        <v>21</v>
      </c>
      <c r="C28" s="12" t="str">
        <f t="shared" si="64"/>
        <v>5A121</v>
      </c>
      <c r="D28" s="13" t="s">
        <v>0</v>
      </c>
      <c r="E28" s="13">
        <v>636</v>
      </c>
      <c r="F28" s="13" t="s">
        <v>2090</v>
      </c>
      <c r="G28" s="14">
        <v>121</v>
      </c>
      <c r="H28" s="15"/>
      <c r="I28" s="15"/>
      <c r="J28" s="15"/>
      <c r="K28" s="15"/>
      <c r="L28" s="15"/>
      <c r="M28" s="15"/>
      <c r="N28" s="16"/>
      <c r="O28" s="15"/>
      <c r="P28" s="2"/>
      <c r="Q28" s="3">
        <v>21</v>
      </c>
      <c r="R28" s="4" t="str">
        <f t="shared" ca="1" si="65"/>
        <v>ŞAKİR 288</v>
      </c>
      <c r="S28" s="3"/>
      <c r="T28" s="3" t="str">
        <f t="shared" ca="1" si="66"/>
        <v>7B</v>
      </c>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row>
    <row r="29" spans="2:669" ht="23.25" customHeight="1">
      <c r="B29" s="5">
        <v>22</v>
      </c>
      <c r="C29" s="12" t="str">
        <f t="shared" si="64"/>
        <v>5A122</v>
      </c>
      <c r="D29" s="13" t="s">
        <v>0</v>
      </c>
      <c r="E29" s="13">
        <v>637</v>
      </c>
      <c r="F29" s="13" t="s">
        <v>2091</v>
      </c>
      <c r="G29" s="14">
        <v>122</v>
      </c>
      <c r="H29" s="15"/>
      <c r="I29" s="15"/>
      <c r="J29" s="15"/>
      <c r="K29" s="15"/>
      <c r="L29" s="15"/>
      <c r="M29" s="15"/>
      <c r="N29" s="16"/>
      <c r="O29" s="15"/>
      <c r="P29" s="2"/>
      <c r="Q29" s="3">
        <v>22</v>
      </c>
      <c r="R29" s="4" t="e">
        <f t="shared" ca="1" si="65"/>
        <v>#N/A</v>
      </c>
      <c r="S29" s="3"/>
      <c r="T29" s="3" t="e">
        <f t="shared" ca="1" si="66"/>
        <v>#N/A</v>
      </c>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row>
    <row r="30" spans="2:669" ht="23.25" customHeight="1">
      <c r="B30" s="5">
        <v>23</v>
      </c>
      <c r="C30" s="12" t="str">
        <f t="shared" si="64"/>
        <v>5A123</v>
      </c>
      <c r="D30" s="13" t="s">
        <v>0</v>
      </c>
      <c r="E30" s="13">
        <v>642</v>
      </c>
      <c r="F30" s="13" t="s">
        <v>2092</v>
      </c>
      <c r="G30" s="14">
        <v>123</v>
      </c>
      <c r="H30" s="15"/>
      <c r="I30" s="15"/>
      <c r="J30" s="15"/>
      <c r="K30" s="15"/>
      <c r="L30" s="15"/>
      <c r="M30" s="15"/>
      <c r="N30" s="16"/>
      <c r="O30" s="15"/>
      <c r="P30" s="2"/>
      <c r="Q30" s="3">
        <v>23</v>
      </c>
      <c r="R30" s="4" t="e">
        <f t="shared" ca="1" si="65"/>
        <v>#N/A</v>
      </c>
      <c r="S30" s="3"/>
      <c r="T30" s="3" t="e">
        <f t="shared" ca="1" si="66"/>
        <v>#N/A</v>
      </c>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row>
    <row r="31" spans="2:669" ht="23.25" customHeight="1">
      <c r="B31" s="5">
        <v>24</v>
      </c>
      <c r="C31" s="12" t="str">
        <f t="shared" si="64"/>
        <v>5A124</v>
      </c>
      <c r="D31" s="13" t="s">
        <v>0</v>
      </c>
      <c r="E31" s="13">
        <v>643</v>
      </c>
      <c r="F31" s="13" t="s">
        <v>2093</v>
      </c>
      <c r="G31" s="14">
        <v>124</v>
      </c>
      <c r="H31" s="15"/>
      <c r="I31" s="15"/>
      <c r="J31" s="15"/>
      <c r="K31" s="15"/>
      <c r="L31" s="15"/>
      <c r="M31" s="15"/>
      <c r="N31" s="16"/>
      <c r="O31" s="15"/>
      <c r="P31" s="2"/>
      <c r="Q31" s="3">
        <v>24</v>
      </c>
      <c r="R31" s="4" t="e">
        <f t="shared" ca="1" si="65"/>
        <v>#N/A</v>
      </c>
      <c r="S31" s="3"/>
      <c r="T31" s="3" t="e">
        <f t="shared" ca="1" si="66"/>
        <v>#N/A</v>
      </c>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row>
    <row r="32" spans="2:669" ht="23.25" customHeight="1">
      <c r="B32" s="5">
        <v>25</v>
      </c>
      <c r="C32" s="12" t="str">
        <f t="shared" si="64"/>
        <v>5A125</v>
      </c>
      <c r="D32" s="13" t="s">
        <v>0</v>
      </c>
      <c r="E32" s="13">
        <v>649</v>
      </c>
      <c r="F32" s="13" t="s">
        <v>2094</v>
      </c>
      <c r="G32" s="14">
        <v>125</v>
      </c>
      <c r="H32" s="15"/>
      <c r="I32" s="15"/>
      <c r="J32" s="15"/>
      <c r="K32" s="15"/>
      <c r="L32" s="15"/>
      <c r="M32" s="15"/>
      <c r="N32" s="16"/>
      <c r="O32" s="15"/>
      <c r="P32" s="2"/>
      <c r="Q32" s="3">
        <v>25</v>
      </c>
      <c r="R32" s="4" t="e">
        <f t="shared" ca="1" si="65"/>
        <v>#N/A</v>
      </c>
      <c r="S32" s="3"/>
      <c r="T32" s="3" t="e">
        <f t="shared" ca="1" si="66"/>
        <v>#N/A</v>
      </c>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row>
    <row r="33" spans="2:669" ht="23.25" customHeight="1">
      <c r="B33" s="5">
        <v>26</v>
      </c>
      <c r="C33" s="12" t="str">
        <f t="shared" si="64"/>
        <v>5A126</v>
      </c>
      <c r="D33" s="13" t="s">
        <v>0</v>
      </c>
      <c r="E33" s="13">
        <v>652</v>
      </c>
      <c r="F33" s="13" t="s">
        <v>2095</v>
      </c>
      <c r="G33" s="14">
        <v>126</v>
      </c>
      <c r="H33" s="15"/>
      <c r="I33" s="15"/>
      <c r="J33" s="15"/>
      <c r="K33" s="15"/>
      <c r="L33" s="15"/>
      <c r="M33" s="15"/>
      <c r="N33" s="16"/>
      <c r="O33" s="15"/>
      <c r="P33" s="2"/>
      <c r="Q33" s="3">
        <v>26</v>
      </c>
      <c r="R33" s="4" t="e">
        <f t="shared" ca="1" si="65"/>
        <v>#N/A</v>
      </c>
      <c r="S33" s="3"/>
      <c r="T33" s="3" t="e">
        <f t="shared" ca="1" si="66"/>
        <v>#N/A</v>
      </c>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row>
    <row r="34" spans="2:669" ht="23.25" customHeight="1">
      <c r="B34" s="5">
        <v>27</v>
      </c>
      <c r="C34" s="12" t="str">
        <f t="shared" si="64"/>
        <v>5A127</v>
      </c>
      <c r="D34" s="13" t="s">
        <v>0</v>
      </c>
      <c r="E34" s="13">
        <v>754</v>
      </c>
      <c r="F34" s="13" t="s">
        <v>2096</v>
      </c>
      <c r="G34" s="14">
        <v>127</v>
      </c>
      <c r="H34" s="15"/>
      <c r="I34" s="15"/>
      <c r="J34" s="15"/>
      <c r="K34" s="15"/>
      <c r="L34" s="15"/>
      <c r="M34" s="15"/>
      <c r="N34" s="16"/>
      <c r="O34" s="15"/>
      <c r="P34" s="2"/>
      <c r="Q34" s="3">
        <v>27</v>
      </c>
      <c r="R34" s="4" t="str">
        <f t="shared" ca="1" si="65"/>
        <v>ŞAKİR 341</v>
      </c>
      <c r="S34" s="3"/>
      <c r="T34" s="3" t="str">
        <f t="shared" ca="1" si="66"/>
        <v>7D</v>
      </c>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row>
    <row r="35" spans="2:669" ht="23.25" customHeight="1">
      <c r="B35" s="5">
        <v>28</v>
      </c>
      <c r="C35" s="12" t="str">
        <f t="shared" si="64"/>
        <v>5B101</v>
      </c>
      <c r="D35" s="13" t="s">
        <v>1</v>
      </c>
      <c r="E35" s="13">
        <v>102</v>
      </c>
      <c r="F35" s="13" t="s">
        <v>2097</v>
      </c>
      <c r="G35" s="14">
        <v>101</v>
      </c>
      <c r="H35" s="15"/>
      <c r="I35" s="15"/>
      <c r="J35" s="15"/>
      <c r="K35" s="15"/>
      <c r="L35" s="15"/>
      <c r="M35" s="15"/>
      <c r="N35" s="16"/>
      <c r="O35" s="15"/>
      <c r="P35" s="2"/>
      <c r="Q35" s="3">
        <v>28</v>
      </c>
      <c r="R35" s="4" t="e">
        <f t="shared" ca="1" si="65"/>
        <v>#N/A</v>
      </c>
      <c r="S35" s="3"/>
      <c r="T35" s="3" t="e">
        <f t="shared" ca="1" si="66"/>
        <v>#N/A</v>
      </c>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row>
    <row r="36" spans="2:669" ht="23.25" customHeight="1">
      <c r="B36" s="5">
        <v>29</v>
      </c>
      <c r="C36" s="12" t="str">
        <f t="shared" si="64"/>
        <v>5B102</v>
      </c>
      <c r="D36" s="13" t="s">
        <v>1</v>
      </c>
      <c r="E36" s="13">
        <v>112</v>
      </c>
      <c r="F36" s="13" t="s">
        <v>2098</v>
      </c>
      <c r="G36" s="14">
        <v>102</v>
      </c>
      <c r="H36" s="15"/>
      <c r="I36" s="15"/>
      <c r="J36" s="15"/>
      <c r="K36" s="15"/>
      <c r="L36" s="15"/>
      <c r="M36" s="15"/>
      <c r="N36" s="16"/>
      <c r="O36" s="15"/>
      <c r="P36" s="2"/>
      <c r="Q36" s="3">
        <v>29</v>
      </c>
      <c r="R36" s="4" t="str">
        <f t="shared" ca="1" si="65"/>
        <v>ŞAKİR 139</v>
      </c>
      <c r="S36" s="3"/>
      <c r="T36" s="3" t="str">
        <f t="shared" ca="1" si="66"/>
        <v>6A</v>
      </c>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row>
    <row r="37" spans="2:669" ht="23.25" customHeight="1">
      <c r="B37" s="5">
        <v>30</v>
      </c>
      <c r="C37" s="12" t="str">
        <f t="shared" si="64"/>
        <v>5B103</v>
      </c>
      <c r="D37" s="13" t="s">
        <v>1</v>
      </c>
      <c r="E37" s="13">
        <v>118</v>
      </c>
      <c r="F37" s="13" t="s">
        <v>2099</v>
      </c>
      <c r="G37" s="14">
        <v>103</v>
      </c>
      <c r="H37" s="15"/>
      <c r="I37" s="15"/>
      <c r="J37" s="15"/>
      <c r="K37" s="15"/>
      <c r="L37" s="15"/>
      <c r="M37" s="15"/>
      <c r="N37" s="16"/>
      <c r="O37" s="15"/>
      <c r="P37" s="2"/>
      <c r="Q37" s="3">
        <v>30</v>
      </c>
      <c r="R37" s="4" t="str">
        <f t="shared" ca="1" si="65"/>
        <v>ŞAKİR 140</v>
      </c>
      <c r="S37" s="3"/>
      <c r="T37" s="3" t="str">
        <f t="shared" ca="1" si="66"/>
        <v>6A</v>
      </c>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row>
    <row r="38" spans="2:669" ht="23.25" customHeight="1">
      <c r="B38" s="5">
        <v>31</v>
      </c>
      <c r="C38" s="12" t="str">
        <f t="shared" si="64"/>
        <v>5B104</v>
      </c>
      <c r="D38" s="13" t="s">
        <v>1</v>
      </c>
      <c r="E38" s="13">
        <v>127</v>
      </c>
      <c r="F38" s="13" t="s">
        <v>2100</v>
      </c>
      <c r="G38" s="14">
        <v>104</v>
      </c>
      <c r="H38" s="15"/>
      <c r="I38" s="15"/>
      <c r="J38" s="15"/>
      <c r="K38" s="15"/>
      <c r="L38" s="15"/>
      <c r="M38" s="15"/>
      <c r="N38" s="16"/>
      <c r="O38" s="15"/>
      <c r="P38" s="2"/>
      <c r="Q38" s="3">
        <v>31</v>
      </c>
      <c r="R38" s="4" t="e">
        <f t="shared" ca="1" si="65"/>
        <v>#N/A</v>
      </c>
      <c r="S38" s="3"/>
      <c r="T38" s="3" t="e">
        <f t="shared" ca="1" si="66"/>
        <v>#N/A</v>
      </c>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row>
    <row r="39" spans="2:669" ht="23.25" customHeight="1">
      <c r="B39" s="5">
        <v>32</v>
      </c>
      <c r="C39" s="12" t="str">
        <f t="shared" si="64"/>
        <v>5B105</v>
      </c>
      <c r="D39" s="13" t="s">
        <v>1</v>
      </c>
      <c r="E39" s="13">
        <v>143</v>
      </c>
      <c r="F39" s="13" t="s">
        <v>2101</v>
      </c>
      <c r="G39" s="14">
        <v>105</v>
      </c>
      <c r="H39" s="15"/>
      <c r="I39" s="15"/>
      <c r="J39" s="15"/>
      <c r="K39" s="15"/>
      <c r="L39" s="15"/>
      <c r="M39" s="15"/>
      <c r="N39" s="16"/>
      <c r="O39" s="15"/>
      <c r="P39" s="2"/>
      <c r="Q39" s="3">
        <v>32</v>
      </c>
      <c r="R39" s="4" t="e">
        <f t="shared" ca="1" si="65"/>
        <v>#N/A</v>
      </c>
      <c r="S39" s="3"/>
      <c r="T39" s="3" t="e">
        <f t="shared" ca="1" si="66"/>
        <v>#N/A</v>
      </c>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row>
    <row r="40" spans="2:669" ht="23.25" customHeight="1">
      <c r="B40" s="5">
        <v>33</v>
      </c>
      <c r="C40" s="12" t="str">
        <f t="shared" si="64"/>
        <v>5B106</v>
      </c>
      <c r="D40" s="13" t="s">
        <v>1</v>
      </c>
      <c r="E40" s="13">
        <v>162</v>
      </c>
      <c r="F40" s="13" t="s">
        <v>2102</v>
      </c>
      <c r="G40" s="14">
        <v>106</v>
      </c>
      <c r="H40" s="15"/>
      <c r="I40" s="15"/>
      <c r="J40" s="15"/>
      <c r="K40" s="15"/>
      <c r="L40" s="15"/>
      <c r="M40" s="15"/>
      <c r="N40" s="16"/>
      <c r="O40" s="15"/>
      <c r="P40" s="2"/>
      <c r="Q40" s="3">
        <v>33</v>
      </c>
      <c r="R40" s="4" t="e">
        <f t="shared" ca="1" si="65"/>
        <v>#N/A</v>
      </c>
      <c r="S40" s="3"/>
      <c r="T40" s="3" t="e">
        <f t="shared" ca="1" si="66"/>
        <v>#N/A</v>
      </c>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row>
    <row r="41" spans="2:669" ht="23.25" customHeight="1">
      <c r="B41" s="5">
        <v>34</v>
      </c>
      <c r="C41" s="12" t="str">
        <f t="shared" si="64"/>
        <v>5B107</v>
      </c>
      <c r="D41" s="13" t="s">
        <v>1</v>
      </c>
      <c r="E41" s="13">
        <v>218</v>
      </c>
      <c r="F41" s="13" t="s">
        <v>2103</v>
      </c>
      <c r="G41" s="14">
        <v>107</v>
      </c>
      <c r="H41" s="15"/>
      <c r="I41" s="15"/>
      <c r="J41" s="15"/>
      <c r="K41" s="15"/>
      <c r="L41" s="15"/>
      <c r="M41" s="15"/>
      <c r="N41" s="16"/>
      <c r="O41" s="15"/>
      <c r="P41" s="2"/>
      <c r="Q41" s="3">
        <v>34</v>
      </c>
      <c r="R41" s="4" t="str">
        <f t="shared" ca="1" si="65"/>
        <v>ŞAKİR 141</v>
      </c>
      <c r="S41" s="3"/>
      <c r="T41" s="3" t="str">
        <f t="shared" ca="1" si="66"/>
        <v>6A</v>
      </c>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row>
    <row r="42" spans="2:669" ht="23.25" customHeight="1">
      <c r="B42" s="5">
        <v>35</v>
      </c>
      <c r="C42" s="12" t="str">
        <f t="shared" si="64"/>
        <v>5B108</v>
      </c>
      <c r="D42" s="13" t="s">
        <v>1</v>
      </c>
      <c r="E42" s="13">
        <v>219</v>
      </c>
      <c r="F42" s="13" t="s">
        <v>2104</v>
      </c>
      <c r="G42" s="14">
        <v>108</v>
      </c>
      <c r="H42" s="15"/>
      <c r="I42" s="15"/>
      <c r="J42" s="15"/>
      <c r="K42" s="15"/>
      <c r="L42" s="15"/>
      <c r="M42" s="15"/>
      <c r="N42" s="16"/>
      <c r="O42" s="15"/>
      <c r="P42" s="2"/>
      <c r="Q42" s="3">
        <v>35</v>
      </c>
      <c r="R42" s="4" t="str">
        <f t="shared" ca="1" si="65"/>
        <v>ŞAKİR 524</v>
      </c>
      <c r="S42" s="3"/>
      <c r="T42" s="3" t="str">
        <f t="shared" ca="1" si="66"/>
        <v>8E</v>
      </c>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row>
    <row r="43" spans="2:669" ht="23.25" customHeight="1">
      <c r="B43" s="5">
        <v>36</v>
      </c>
      <c r="C43" s="12" t="str">
        <f t="shared" si="64"/>
        <v>5B109</v>
      </c>
      <c r="D43" s="13" t="s">
        <v>1</v>
      </c>
      <c r="E43" s="13">
        <v>227</v>
      </c>
      <c r="F43" s="13" t="s">
        <v>2105</v>
      </c>
      <c r="G43" s="14">
        <v>109</v>
      </c>
      <c r="H43" s="15"/>
      <c r="I43" s="15"/>
      <c r="J43" s="15"/>
      <c r="K43" s="15"/>
      <c r="L43" s="15"/>
      <c r="M43" s="15"/>
      <c r="N43" s="16"/>
      <c r="O43" s="15"/>
      <c r="P43" s="2"/>
      <c r="Q43" s="3">
        <v>36</v>
      </c>
      <c r="R43" s="4" t="str">
        <f t="shared" ca="1" si="65"/>
        <v>ŞAKİR 142</v>
      </c>
      <c r="S43" s="3"/>
      <c r="T43" s="3" t="str">
        <f t="shared" ca="1" si="66"/>
        <v>6A</v>
      </c>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row>
    <row r="44" spans="2:669" ht="23.25" customHeight="1">
      <c r="B44" s="5">
        <v>37</v>
      </c>
      <c r="C44" s="12" t="str">
        <f t="shared" si="64"/>
        <v>5B110</v>
      </c>
      <c r="D44" s="13" t="s">
        <v>1</v>
      </c>
      <c r="E44" s="13">
        <v>252</v>
      </c>
      <c r="F44" s="13" t="s">
        <v>2106</v>
      </c>
      <c r="G44" s="14">
        <v>110</v>
      </c>
      <c r="H44" s="15"/>
      <c r="I44" s="15"/>
      <c r="J44" s="15"/>
      <c r="K44" s="15"/>
      <c r="L44" s="15"/>
      <c r="M44" s="15"/>
      <c r="N44" s="16"/>
      <c r="O44" s="15"/>
      <c r="P44" s="2"/>
      <c r="Q44" s="3">
        <v>37</v>
      </c>
      <c r="R44" s="4" t="e">
        <f t="shared" ca="1" si="65"/>
        <v>#N/A</v>
      </c>
      <c r="S44" s="3"/>
      <c r="T44" s="3" t="e">
        <f t="shared" ca="1" si="66"/>
        <v>#N/A</v>
      </c>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row>
    <row r="45" spans="2:669" ht="23.25" customHeight="1">
      <c r="B45" s="5">
        <v>38</v>
      </c>
      <c r="C45" s="12" t="str">
        <f t="shared" si="64"/>
        <v>5B111</v>
      </c>
      <c r="D45" s="13" t="s">
        <v>1</v>
      </c>
      <c r="E45" s="13">
        <v>270</v>
      </c>
      <c r="F45" s="13" t="s">
        <v>2107</v>
      </c>
      <c r="G45" s="14">
        <v>111</v>
      </c>
      <c r="H45" s="15"/>
      <c r="I45" s="15"/>
      <c r="J45" s="15"/>
      <c r="K45" s="15"/>
      <c r="L45" s="15"/>
      <c r="M45" s="15"/>
      <c r="N45" s="16"/>
      <c r="O45" s="15"/>
      <c r="P45" s="2"/>
      <c r="Q45" s="3">
        <v>38</v>
      </c>
      <c r="R45" s="4" t="str">
        <f t="shared" ca="1" si="65"/>
        <v>ŞAKİR 143</v>
      </c>
      <c r="S45" s="3"/>
      <c r="T45" s="3" t="str">
        <f t="shared" ca="1" si="66"/>
        <v>6A</v>
      </c>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row>
    <row r="46" spans="2:669" ht="23.25" customHeight="1">
      <c r="B46" s="5">
        <v>39</v>
      </c>
      <c r="C46" s="12" t="str">
        <f t="shared" si="64"/>
        <v>5B112</v>
      </c>
      <c r="D46" s="13" t="s">
        <v>1</v>
      </c>
      <c r="E46" s="13">
        <v>364</v>
      </c>
      <c r="F46" s="13" t="s">
        <v>2108</v>
      </c>
      <c r="G46" s="14">
        <v>112</v>
      </c>
      <c r="H46" s="15"/>
      <c r="I46" s="15"/>
      <c r="J46" s="15"/>
      <c r="K46" s="15"/>
      <c r="L46" s="15"/>
      <c r="M46" s="15"/>
      <c r="N46" s="16"/>
      <c r="O46" s="15"/>
      <c r="P46" s="2"/>
      <c r="Q46" s="3">
        <v>39</v>
      </c>
      <c r="R46" s="4" t="e">
        <f t="shared" ca="1" si="65"/>
        <v>#N/A</v>
      </c>
      <c r="S46" s="3"/>
      <c r="T46" s="3" t="e">
        <f t="shared" ca="1" si="66"/>
        <v>#N/A</v>
      </c>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row>
    <row r="47" spans="2:669" ht="23.25" customHeight="1">
      <c r="B47" s="5">
        <v>40</v>
      </c>
      <c r="C47" s="12" t="str">
        <f t="shared" si="64"/>
        <v>5B113</v>
      </c>
      <c r="D47" s="13" t="s">
        <v>1</v>
      </c>
      <c r="E47" s="13">
        <v>391</v>
      </c>
      <c r="F47" s="13" t="s">
        <v>2109</v>
      </c>
      <c r="G47" s="14">
        <v>113</v>
      </c>
      <c r="H47" s="15"/>
      <c r="I47" s="15"/>
      <c r="J47" s="15"/>
      <c r="K47" s="15"/>
      <c r="L47" s="15"/>
      <c r="M47" s="15"/>
      <c r="N47" s="16"/>
      <c r="O47" s="15"/>
      <c r="P47" s="2"/>
      <c r="Q47" s="3">
        <v>40</v>
      </c>
      <c r="R47" s="4" t="e">
        <f t="shared" ca="1" si="65"/>
        <v>#N/A</v>
      </c>
      <c r="S47" s="3"/>
      <c r="T47" s="3" t="e">
        <f t="shared" ca="1" si="66"/>
        <v>#N/A</v>
      </c>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row>
    <row r="48" spans="2:669" ht="23.25" customHeight="1">
      <c r="B48" s="5">
        <v>41</v>
      </c>
      <c r="C48" s="12" t="str">
        <f t="shared" si="64"/>
        <v>5B114</v>
      </c>
      <c r="D48" s="13" t="s">
        <v>1</v>
      </c>
      <c r="E48" s="13">
        <v>421</v>
      </c>
      <c r="F48" s="13" t="s">
        <v>2110</v>
      </c>
      <c r="G48" s="14">
        <v>114</v>
      </c>
      <c r="H48" s="15"/>
      <c r="I48" s="15"/>
      <c r="J48" s="15"/>
      <c r="K48" s="15"/>
      <c r="L48" s="15"/>
      <c r="M48" s="15"/>
      <c r="N48" s="16"/>
      <c r="O48" s="15"/>
      <c r="P48" s="2"/>
      <c r="Q48" s="3">
        <v>41</v>
      </c>
      <c r="R48" s="4" t="e">
        <f t="shared" ca="1" si="65"/>
        <v>#N/A</v>
      </c>
      <c r="S48" s="3"/>
      <c r="T48" s="3" t="e">
        <f t="shared" ca="1" si="66"/>
        <v>#N/A</v>
      </c>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row>
    <row r="49" spans="2:669" ht="23.25" customHeight="1">
      <c r="B49" s="5">
        <v>42</v>
      </c>
      <c r="C49" s="12" t="str">
        <f t="shared" si="64"/>
        <v>5B115</v>
      </c>
      <c r="D49" s="13" t="s">
        <v>1</v>
      </c>
      <c r="E49" s="13">
        <v>477</v>
      </c>
      <c r="F49" s="13" t="s">
        <v>2111</v>
      </c>
      <c r="G49" s="14">
        <v>115</v>
      </c>
      <c r="H49" s="15"/>
      <c r="I49" s="15"/>
      <c r="J49" s="15"/>
      <c r="K49" s="15"/>
      <c r="L49" s="15"/>
      <c r="M49" s="15"/>
      <c r="N49" s="16"/>
      <c r="O49" s="15"/>
      <c r="P49" s="2"/>
      <c r="Q49" s="3">
        <v>42</v>
      </c>
      <c r="R49" s="4" t="e">
        <f t="shared" ca="1" si="65"/>
        <v>#N/A</v>
      </c>
      <c r="S49" s="3"/>
      <c r="T49" s="3" t="e">
        <f t="shared" ca="1" si="66"/>
        <v>#N/A</v>
      </c>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row>
    <row r="50" spans="2:669" ht="23.25" customHeight="1">
      <c r="B50" s="5">
        <v>43</v>
      </c>
      <c r="C50" s="12" t="str">
        <f t="shared" si="64"/>
        <v>5B116</v>
      </c>
      <c r="D50" s="13" t="s">
        <v>1</v>
      </c>
      <c r="E50" s="13">
        <v>487</v>
      </c>
      <c r="F50" s="13" t="s">
        <v>2112</v>
      </c>
      <c r="G50" s="14">
        <v>116</v>
      </c>
      <c r="H50" s="15"/>
      <c r="I50" s="15"/>
      <c r="J50" s="15"/>
      <c r="K50" s="15"/>
      <c r="L50" s="15"/>
      <c r="M50" s="15"/>
      <c r="N50" s="16"/>
      <c r="O50" s="15"/>
      <c r="P50" s="2"/>
      <c r="Q50" s="3">
        <v>43</v>
      </c>
      <c r="R50" s="4" t="e">
        <f t="shared" ca="1" si="65"/>
        <v>#N/A</v>
      </c>
      <c r="S50" s="3"/>
      <c r="T50" s="3" t="e">
        <f t="shared" ca="1" si="66"/>
        <v>#N/A</v>
      </c>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row>
    <row r="51" spans="2:669" ht="23.25" customHeight="1">
      <c r="B51" s="5">
        <v>44</v>
      </c>
      <c r="C51" s="12" t="str">
        <f t="shared" si="64"/>
        <v>5B117</v>
      </c>
      <c r="D51" s="13" t="s">
        <v>1</v>
      </c>
      <c r="E51" s="13">
        <v>492</v>
      </c>
      <c r="F51" s="13" t="s">
        <v>2113</v>
      </c>
      <c r="G51" s="14">
        <v>117</v>
      </c>
      <c r="H51" s="15"/>
      <c r="I51" s="15"/>
      <c r="J51" s="15"/>
      <c r="K51" s="15"/>
      <c r="L51" s="15"/>
      <c r="M51" s="15"/>
      <c r="N51" s="16"/>
      <c r="O51" s="15"/>
      <c r="P51" s="2"/>
      <c r="Q51" s="3">
        <v>44</v>
      </c>
      <c r="R51" s="4" t="str">
        <f t="shared" ca="1" si="65"/>
        <v>ŞAKİR 391</v>
      </c>
      <c r="S51" s="3"/>
      <c r="T51" s="3" t="str">
        <f t="shared" ca="1" si="66"/>
        <v>7F</v>
      </c>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row>
    <row r="52" spans="2:669" ht="23.25" customHeight="1">
      <c r="B52" s="5">
        <v>45</v>
      </c>
      <c r="C52" s="12" t="str">
        <f t="shared" si="64"/>
        <v>5B118</v>
      </c>
      <c r="D52" s="13" t="s">
        <v>1</v>
      </c>
      <c r="E52" s="13">
        <v>495</v>
      </c>
      <c r="F52" s="13" t="s">
        <v>2114</v>
      </c>
      <c r="G52" s="14">
        <v>118</v>
      </c>
      <c r="H52" s="15"/>
      <c r="I52" s="15"/>
      <c r="J52" s="15"/>
      <c r="K52" s="15"/>
      <c r="L52" s="15"/>
      <c r="M52" s="15"/>
      <c r="N52" s="16"/>
      <c r="O52" s="15"/>
      <c r="P52" s="2"/>
      <c r="Q52" s="3">
        <v>45</v>
      </c>
      <c r="R52" s="4" t="e">
        <f t="shared" ca="1" si="65"/>
        <v>#N/A</v>
      </c>
      <c r="S52" s="3"/>
      <c r="T52" s="3" t="e">
        <f t="shared" ca="1" si="66"/>
        <v>#N/A</v>
      </c>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row>
    <row r="53" spans="2:669" ht="23.25" customHeight="1">
      <c r="B53" s="5">
        <v>46</v>
      </c>
      <c r="C53" s="12" t="str">
        <f t="shared" si="64"/>
        <v>5B119</v>
      </c>
      <c r="D53" s="13" t="s">
        <v>1</v>
      </c>
      <c r="E53" s="13">
        <v>541</v>
      </c>
      <c r="F53" s="13" t="s">
        <v>2115</v>
      </c>
      <c r="G53" s="14">
        <v>119</v>
      </c>
      <c r="H53" s="15"/>
      <c r="I53" s="15"/>
      <c r="J53" s="15"/>
      <c r="K53" s="15"/>
      <c r="L53" s="15"/>
      <c r="M53" s="15"/>
      <c r="N53" s="16"/>
      <c r="O53" s="15"/>
      <c r="P53" s="2"/>
      <c r="Q53" s="3">
        <v>46</v>
      </c>
      <c r="R53" s="4" t="e">
        <f t="shared" ca="1" si="65"/>
        <v>#N/A</v>
      </c>
      <c r="S53" s="3"/>
      <c r="T53" s="3" t="e">
        <f t="shared" ca="1" si="66"/>
        <v>#N/A</v>
      </c>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row>
    <row r="54" spans="2:669" ht="23.25" customHeight="1">
      <c r="B54" s="5">
        <v>47</v>
      </c>
      <c r="C54" s="12" t="str">
        <f t="shared" si="64"/>
        <v>5B120</v>
      </c>
      <c r="D54" s="13" t="s">
        <v>1</v>
      </c>
      <c r="E54" s="13">
        <v>613</v>
      </c>
      <c r="F54" s="13" t="s">
        <v>2116</v>
      </c>
      <c r="G54" s="14">
        <v>120</v>
      </c>
      <c r="H54" s="15"/>
      <c r="I54" s="15"/>
      <c r="J54" s="15"/>
      <c r="K54" s="15"/>
      <c r="L54" s="15"/>
      <c r="M54" s="15"/>
      <c r="N54" s="16"/>
      <c r="O54" s="15"/>
      <c r="P54" s="2"/>
      <c r="Q54" s="3">
        <v>47</v>
      </c>
      <c r="R54" s="4" t="e">
        <f t="shared" ca="1" si="65"/>
        <v>#N/A</v>
      </c>
      <c r="S54" s="3"/>
      <c r="T54" s="3" t="e">
        <f t="shared" ca="1" si="66"/>
        <v>#N/A</v>
      </c>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row>
    <row r="55" spans="2:669" ht="23.25" customHeight="1">
      <c r="B55" s="5">
        <v>48</v>
      </c>
      <c r="C55" s="12" t="str">
        <f t="shared" si="64"/>
        <v>5B121</v>
      </c>
      <c r="D55" s="13" t="s">
        <v>1</v>
      </c>
      <c r="E55" s="13">
        <v>619</v>
      </c>
      <c r="F55" s="13" t="s">
        <v>2117</v>
      </c>
      <c r="G55" s="14">
        <v>121</v>
      </c>
      <c r="H55" s="15"/>
      <c r="I55" s="15"/>
      <c r="J55" s="15"/>
      <c r="K55" s="15"/>
      <c r="L55" s="15"/>
      <c r="M55" s="15"/>
      <c r="N55" s="16"/>
      <c r="O55" s="15"/>
      <c r="P55" s="2"/>
      <c r="Q55" s="3">
        <v>48</v>
      </c>
      <c r="R55" s="4" t="e">
        <f t="shared" ca="1" si="65"/>
        <v>#N/A</v>
      </c>
      <c r="S55" s="3"/>
      <c r="T55" s="3" t="e">
        <f t="shared" ca="1" si="66"/>
        <v>#N/A</v>
      </c>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row>
    <row r="56" spans="2:669" ht="23.25" customHeight="1">
      <c r="B56" s="5">
        <v>49</v>
      </c>
      <c r="C56" s="12" t="str">
        <f t="shared" si="64"/>
        <v>5B122</v>
      </c>
      <c r="D56" s="13" t="s">
        <v>1</v>
      </c>
      <c r="E56" s="13">
        <v>622</v>
      </c>
      <c r="F56" s="13" t="s">
        <v>2118</v>
      </c>
      <c r="G56" s="14">
        <v>122</v>
      </c>
      <c r="H56" s="15"/>
      <c r="I56" s="17"/>
      <c r="J56" s="15"/>
      <c r="K56" s="15"/>
      <c r="L56" s="15"/>
      <c r="M56" s="15"/>
      <c r="N56" s="16"/>
      <c r="O56" s="15"/>
      <c r="P56" s="2"/>
      <c r="Q56" s="3">
        <v>49</v>
      </c>
      <c r="R56" s="4" t="e">
        <f t="shared" ca="1" si="65"/>
        <v>#N/A</v>
      </c>
      <c r="S56" s="3"/>
      <c r="T56" s="3" t="e">
        <f t="shared" ca="1" si="66"/>
        <v>#N/A</v>
      </c>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row>
    <row r="57" spans="2:669" ht="23.25" customHeight="1">
      <c r="B57" s="5">
        <v>50</v>
      </c>
      <c r="C57" s="12" t="str">
        <f t="shared" si="64"/>
        <v>5B123</v>
      </c>
      <c r="D57" s="13" t="s">
        <v>1</v>
      </c>
      <c r="E57" s="13">
        <v>644</v>
      </c>
      <c r="F57" s="13" t="s">
        <v>2119</v>
      </c>
      <c r="G57" s="14">
        <v>123</v>
      </c>
      <c r="H57" s="15"/>
      <c r="I57" s="15"/>
      <c r="J57" s="15"/>
      <c r="K57" s="15"/>
      <c r="L57" s="15"/>
      <c r="M57" s="15"/>
      <c r="N57" s="16"/>
      <c r="O57" s="15"/>
      <c r="P57" s="2"/>
      <c r="Q57" s="3">
        <v>50</v>
      </c>
      <c r="R57" s="4" t="e">
        <f t="shared" ca="1" si="65"/>
        <v>#N/A</v>
      </c>
      <c r="S57" s="3"/>
      <c r="T57" s="3" t="e">
        <f t="shared" ca="1" si="66"/>
        <v>#N/A</v>
      </c>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c r="VP57" s="2"/>
      <c r="VQ57" s="2"/>
      <c r="VR57" s="2"/>
      <c r="VS57" s="2"/>
      <c r="VT57" s="2"/>
      <c r="VU57" s="2"/>
      <c r="VV57" s="2"/>
      <c r="VW57" s="2"/>
      <c r="VX57" s="2"/>
      <c r="VY57" s="2"/>
      <c r="VZ57" s="2"/>
      <c r="WA57" s="2"/>
      <c r="WB57" s="2"/>
      <c r="WC57" s="2"/>
      <c r="WD57" s="2"/>
      <c r="WE57" s="2"/>
      <c r="WF57" s="2"/>
      <c r="WG57" s="2"/>
      <c r="WH57" s="2"/>
      <c r="WI57" s="2"/>
      <c r="WJ57" s="2"/>
      <c r="WK57" s="2"/>
      <c r="WL57" s="2"/>
      <c r="WM57" s="2"/>
      <c r="WN57" s="2"/>
      <c r="WO57" s="2"/>
      <c r="WP57" s="2"/>
      <c r="WQ57" s="2"/>
      <c r="WR57" s="2"/>
      <c r="WS57" s="2"/>
      <c r="WT57" s="2"/>
      <c r="WU57" s="2"/>
      <c r="WV57" s="2"/>
      <c r="WW57" s="2"/>
      <c r="WX57" s="2"/>
      <c r="WY57" s="2"/>
      <c r="WZ57" s="2"/>
      <c r="XA57" s="2"/>
      <c r="XB57" s="2"/>
      <c r="XC57" s="2"/>
      <c r="XD57" s="2"/>
      <c r="XE57" s="2"/>
      <c r="XF57" s="2"/>
      <c r="XG57" s="2"/>
      <c r="XH57" s="2"/>
      <c r="XI57" s="2"/>
      <c r="XJ57" s="2"/>
      <c r="XK57" s="2"/>
      <c r="XL57" s="2"/>
      <c r="XM57" s="2"/>
      <c r="XN57" s="2"/>
      <c r="XO57" s="2"/>
      <c r="XP57" s="2"/>
      <c r="XQ57" s="2"/>
      <c r="XR57" s="2"/>
      <c r="XS57" s="2"/>
      <c r="XT57" s="2"/>
      <c r="XU57" s="2"/>
      <c r="XV57" s="2"/>
      <c r="XW57" s="2"/>
      <c r="XX57" s="2"/>
      <c r="XY57" s="2"/>
      <c r="XZ57" s="2"/>
      <c r="YA57" s="2"/>
      <c r="YB57" s="2"/>
      <c r="YC57" s="2"/>
      <c r="YD57" s="2"/>
      <c r="YE57" s="2"/>
      <c r="YF57" s="2"/>
      <c r="YG57" s="2"/>
      <c r="YH57" s="2"/>
      <c r="YI57" s="2"/>
      <c r="YJ57" s="2"/>
      <c r="YK57" s="2"/>
      <c r="YL57" s="2"/>
      <c r="YM57" s="2"/>
      <c r="YN57" s="2"/>
      <c r="YO57" s="2"/>
      <c r="YP57" s="2"/>
      <c r="YQ57" s="2"/>
      <c r="YR57" s="2"/>
      <c r="YS57" s="2"/>
    </row>
    <row r="58" spans="2:669" ht="23.25" customHeight="1">
      <c r="B58" s="5">
        <v>51</v>
      </c>
      <c r="C58" s="12" t="str">
        <f t="shared" si="64"/>
        <v>5B124</v>
      </c>
      <c r="D58" s="13" t="s">
        <v>1</v>
      </c>
      <c r="E58" s="13">
        <v>646</v>
      </c>
      <c r="F58" s="13" t="s">
        <v>2120</v>
      </c>
      <c r="G58" s="14">
        <v>124</v>
      </c>
      <c r="H58" s="15"/>
      <c r="I58" s="15"/>
      <c r="J58" s="15"/>
      <c r="K58" s="15"/>
      <c r="L58" s="15"/>
      <c r="M58" s="15"/>
      <c r="N58" s="16"/>
      <c r="O58" s="15"/>
      <c r="P58" s="2"/>
      <c r="Q58" s="3">
        <v>51</v>
      </c>
      <c r="R58" s="4" t="str">
        <f t="shared" ca="1" si="65"/>
        <v>ŞAKİR 313</v>
      </c>
      <c r="S58" s="3"/>
      <c r="T58" s="3" t="str">
        <f t="shared" ca="1" si="66"/>
        <v>7C</v>
      </c>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c r="VP58" s="2"/>
      <c r="VQ58" s="2"/>
      <c r="VR58" s="2"/>
      <c r="VS58" s="2"/>
      <c r="VT58" s="2"/>
      <c r="VU58" s="2"/>
      <c r="VV58" s="2"/>
      <c r="VW58" s="2"/>
      <c r="VX58" s="2"/>
      <c r="VY58" s="2"/>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row>
    <row r="59" spans="2:669" ht="23.25" customHeight="1">
      <c r="B59" s="5">
        <v>52</v>
      </c>
      <c r="C59" s="12" t="str">
        <f t="shared" si="64"/>
        <v>5B125</v>
      </c>
      <c r="D59" s="13" t="s">
        <v>1</v>
      </c>
      <c r="E59" s="13">
        <v>647</v>
      </c>
      <c r="F59" s="13" t="s">
        <v>2121</v>
      </c>
      <c r="G59" s="14">
        <v>125</v>
      </c>
      <c r="H59" s="15"/>
      <c r="I59" s="15"/>
      <c r="J59" s="15"/>
      <c r="K59" s="15"/>
      <c r="L59" s="15"/>
      <c r="M59" s="15"/>
      <c r="N59" s="16"/>
      <c r="O59" s="15"/>
      <c r="P59" s="2"/>
      <c r="Q59" s="3">
        <v>52</v>
      </c>
      <c r="R59" s="4" t="str">
        <f t="shared" ca="1" si="65"/>
        <v>ŞAKİR 1</v>
      </c>
      <c r="S59" s="3"/>
      <c r="T59" s="3" t="str">
        <f t="shared" ca="1" si="66"/>
        <v>5A</v>
      </c>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row>
    <row r="60" spans="2:669" ht="23.25" customHeight="1">
      <c r="B60" s="5">
        <v>53</v>
      </c>
      <c r="C60" s="12" t="str">
        <f t="shared" si="64"/>
        <v>5B126</v>
      </c>
      <c r="D60" s="13" t="s">
        <v>1</v>
      </c>
      <c r="E60" s="13">
        <v>651</v>
      </c>
      <c r="F60" s="13" t="s">
        <v>2122</v>
      </c>
      <c r="G60" s="14">
        <v>126</v>
      </c>
      <c r="H60" s="18"/>
      <c r="I60" s="11"/>
      <c r="J60" s="11"/>
      <c r="K60" s="11"/>
      <c r="L60" s="11"/>
      <c r="M60" s="11"/>
      <c r="N60" s="16"/>
      <c r="O60" s="15"/>
      <c r="P60" s="2"/>
      <c r="Q60" s="3">
        <v>53</v>
      </c>
      <c r="R60" s="4" t="e">
        <f t="shared" ca="1" si="65"/>
        <v>#N/A</v>
      </c>
      <c r="S60" s="3"/>
      <c r="T60" s="3" t="e">
        <f t="shared" ca="1" si="66"/>
        <v>#N/A</v>
      </c>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c r="VO60" s="2"/>
      <c r="VP60" s="2"/>
      <c r="VQ60" s="2"/>
      <c r="VR60" s="2"/>
      <c r="VS60" s="2"/>
      <c r="VT60" s="2"/>
      <c r="VU60" s="2"/>
      <c r="VV60" s="2"/>
      <c r="VW60" s="2"/>
      <c r="VX60" s="2"/>
      <c r="VY60" s="2"/>
      <c r="VZ60" s="2"/>
      <c r="WA60" s="2"/>
      <c r="WB60" s="2"/>
      <c r="WC60" s="2"/>
      <c r="WD60" s="2"/>
      <c r="WE60" s="2"/>
      <c r="WF60" s="2"/>
      <c r="WG60" s="2"/>
      <c r="WH60" s="2"/>
      <c r="WI60" s="2"/>
      <c r="WJ60" s="2"/>
      <c r="WK60" s="2"/>
      <c r="WL60" s="2"/>
      <c r="WM60" s="2"/>
      <c r="WN60" s="2"/>
      <c r="WO60" s="2"/>
      <c r="WP60" s="2"/>
      <c r="WQ60" s="2"/>
      <c r="WR60" s="2"/>
      <c r="WS60" s="2"/>
      <c r="WT60" s="2"/>
      <c r="WU60" s="2"/>
      <c r="WV60" s="2"/>
      <c r="WW60" s="2"/>
      <c r="WX60" s="2"/>
      <c r="WY60" s="2"/>
      <c r="WZ60" s="2"/>
      <c r="XA60" s="2"/>
      <c r="XB60" s="2"/>
      <c r="XC60" s="2"/>
      <c r="XD60" s="2"/>
      <c r="XE60" s="2"/>
      <c r="XF60" s="2"/>
      <c r="XG60" s="2"/>
      <c r="XH60" s="2"/>
      <c r="XI60" s="2"/>
      <c r="XJ60" s="2"/>
      <c r="XK60" s="2"/>
      <c r="XL60" s="2"/>
      <c r="XM60" s="2"/>
      <c r="XN60" s="2"/>
      <c r="XO60" s="2"/>
      <c r="XP60" s="2"/>
      <c r="XQ60" s="2"/>
      <c r="XR60" s="2"/>
      <c r="XS60" s="2"/>
      <c r="XT60" s="2"/>
      <c r="XU60" s="2"/>
      <c r="XV60" s="2"/>
      <c r="XW60" s="2"/>
      <c r="XX60" s="2"/>
      <c r="XY60" s="2"/>
      <c r="XZ60" s="2"/>
      <c r="YA60" s="2"/>
      <c r="YB60" s="2"/>
      <c r="YC60" s="2"/>
      <c r="YD60" s="2"/>
      <c r="YE60" s="2"/>
      <c r="YF60" s="2"/>
      <c r="YG60" s="2"/>
      <c r="YH60" s="2"/>
      <c r="YI60" s="2"/>
      <c r="YJ60" s="2"/>
      <c r="YK60" s="2"/>
      <c r="YL60" s="2"/>
      <c r="YM60" s="2"/>
      <c r="YN60" s="2"/>
      <c r="YO60" s="2"/>
      <c r="YP60" s="2"/>
      <c r="YQ60" s="2"/>
      <c r="YR60" s="2"/>
      <c r="YS60" s="2"/>
    </row>
    <row r="61" spans="2:669" ht="23.25" customHeight="1">
      <c r="B61" s="5">
        <v>54</v>
      </c>
      <c r="C61" s="12" t="str">
        <f t="shared" si="64"/>
        <v>5B127</v>
      </c>
      <c r="D61" s="13" t="s">
        <v>1</v>
      </c>
      <c r="E61" s="13">
        <v>1016</v>
      </c>
      <c r="F61" s="13" t="s">
        <v>2123</v>
      </c>
      <c r="G61" s="14">
        <v>127</v>
      </c>
      <c r="H61" s="15"/>
      <c r="I61" s="15"/>
      <c r="J61" s="15"/>
      <c r="K61" s="15"/>
      <c r="L61" s="15"/>
      <c r="M61" s="15"/>
      <c r="N61" s="16"/>
      <c r="O61" s="15"/>
      <c r="P61" s="2"/>
      <c r="Q61" s="3">
        <v>54</v>
      </c>
      <c r="R61" s="4" t="e">
        <f t="shared" ca="1" si="65"/>
        <v>#N/A</v>
      </c>
      <c r="S61" s="3"/>
      <c r="T61" s="3" t="e">
        <f t="shared" ca="1" si="66"/>
        <v>#N/A</v>
      </c>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c r="VP61" s="2"/>
      <c r="VQ61" s="2"/>
      <c r="VR61" s="2"/>
      <c r="VS61" s="2"/>
      <c r="VT61" s="2"/>
      <c r="VU61" s="2"/>
      <c r="VV61" s="2"/>
      <c r="VW61" s="2"/>
      <c r="VX61" s="2"/>
      <c r="VY61" s="2"/>
      <c r="VZ61" s="2"/>
      <c r="WA61" s="2"/>
      <c r="WB61" s="2"/>
      <c r="WC61" s="2"/>
      <c r="WD61" s="2"/>
      <c r="WE61" s="2"/>
      <c r="WF61" s="2"/>
      <c r="WG61" s="2"/>
      <c r="WH61" s="2"/>
      <c r="WI61" s="2"/>
      <c r="WJ61" s="2"/>
      <c r="WK61" s="2"/>
      <c r="WL61" s="2"/>
      <c r="WM61" s="2"/>
      <c r="WN61" s="2"/>
      <c r="WO61" s="2"/>
      <c r="WP61" s="2"/>
      <c r="WQ61" s="2"/>
      <c r="WR61" s="2"/>
      <c r="WS61" s="2"/>
      <c r="WT61" s="2"/>
      <c r="WU61" s="2"/>
      <c r="WV61" s="2"/>
      <c r="WW61" s="2"/>
      <c r="WX61" s="2"/>
      <c r="WY61" s="2"/>
      <c r="WZ61" s="2"/>
      <c r="XA61" s="2"/>
      <c r="XB61" s="2"/>
      <c r="XC61" s="2"/>
      <c r="XD61" s="2"/>
      <c r="XE61" s="2"/>
      <c r="XF61" s="2"/>
      <c r="XG61" s="2"/>
      <c r="XH61" s="2"/>
      <c r="XI61" s="2"/>
      <c r="XJ61" s="2"/>
      <c r="XK61" s="2"/>
      <c r="XL61" s="2"/>
      <c r="XM61" s="2"/>
      <c r="XN61" s="2"/>
      <c r="XO61" s="2"/>
      <c r="XP61" s="2"/>
      <c r="XQ61" s="2"/>
      <c r="XR61" s="2"/>
      <c r="XS61" s="2"/>
      <c r="XT61" s="2"/>
      <c r="XU61" s="2"/>
      <c r="XV61" s="2"/>
      <c r="XW61" s="2"/>
      <c r="XX61" s="2"/>
      <c r="XY61" s="2"/>
      <c r="XZ61" s="2"/>
      <c r="YA61" s="2"/>
      <c r="YB61" s="2"/>
      <c r="YC61" s="2"/>
      <c r="YD61" s="2"/>
      <c r="YE61" s="2"/>
      <c r="YF61" s="2"/>
      <c r="YG61" s="2"/>
      <c r="YH61" s="2"/>
      <c r="YI61" s="2"/>
      <c r="YJ61" s="2"/>
      <c r="YK61" s="2"/>
      <c r="YL61" s="2"/>
      <c r="YM61" s="2"/>
      <c r="YN61" s="2"/>
      <c r="YO61" s="2"/>
      <c r="YP61" s="2"/>
      <c r="YQ61" s="2"/>
      <c r="YR61" s="2"/>
      <c r="YS61" s="2"/>
    </row>
    <row r="62" spans="2:669" ht="23.25" customHeight="1">
      <c r="B62" s="5">
        <v>55</v>
      </c>
      <c r="C62" s="12" t="str">
        <f t="shared" si="64"/>
        <v>5C101</v>
      </c>
      <c r="D62" s="13" t="s">
        <v>2</v>
      </c>
      <c r="E62" s="13">
        <v>100</v>
      </c>
      <c r="F62" s="13" t="s">
        <v>2124</v>
      </c>
      <c r="G62" s="14">
        <v>101</v>
      </c>
      <c r="H62" s="15"/>
      <c r="I62" s="15"/>
      <c r="J62" s="15"/>
      <c r="K62" s="15"/>
      <c r="L62" s="15"/>
      <c r="M62" s="15"/>
      <c r="N62" s="16"/>
      <c r="O62" s="15"/>
      <c r="P62" s="2"/>
      <c r="Q62" s="3">
        <v>55</v>
      </c>
      <c r="R62" s="4" t="e">
        <f t="shared" ca="1" si="65"/>
        <v>#N/A</v>
      </c>
      <c r="S62" s="3"/>
      <c r="T62" s="3" t="e">
        <f t="shared" ca="1" si="66"/>
        <v>#N/A</v>
      </c>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c r="VP62" s="2"/>
      <c r="VQ62" s="2"/>
      <c r="VR62" s="2"/>
      <c r="VS62" s="2"/>
      <c r="VT62" s="2"/>
      <c r="VU62" s="2"/>
      <c r="VV62" s="2"/>
      <c r="VW62" s="2"/>
      <c r="VX62" s="2"/>
      <c r="VY62" s="2"/>
      <c r="VZ62" s="2"/>
      <c r="WA62" s="2"/>
      <c r="WB62" s="2"/>
      <c r="WC62" s="2"/>
      <c r="WD62" s="2"/>
      <c r="WE62" s="2"/>
      <c r="WF62" s="2"/>
      <c r="WG62" s="2"/>
      <c r="WH62" s="2"/>
      <c r="WI62" s="2"/>
      <c r="WJ62" s="2"/>
      <c r="WK62" s="2"/>
      <c r="WL62" s="2"/>
      <c r="WM62" s="2"/>
      <c r="WN62" s="2"/>
      <c r="WO62" s="2"/>
      <c r="WP62" s="2"/>
      <c r="WQ62" s="2"/>
      <c r="WR62" s="2"/>
      <c r="WS62" s="2"/>
      <c r="WT62" s="2"/>
      <c r="WU62" s="2"/>
      <c r="WV62" s="2"/>
      <c r="WW62" s="2"/>
      <c r="WX62" s="2"/>
      <c r="WY62" s="2"/>
      <c r="WZ62" s="2"/>
      <c r="XA62" s="2"/>
      <c r="XB62" s="2"/>
      <c r="XC62" s="2"/>
      <c r="XD62" s="2"/>
      <c r="XE62" s="2"/>
      <c r="XF62" s="2"/>
      <c r="XG62" s="2"/>
      <c r="XH62" s="2"/>
      <c r="XI62" s="2"/>
      <c r="XJ62" s="2"/>
      <c r="XK62" s="2"/>
      <c r="XL62" s="2"/>
      <c r="XM62" s="2"/>
      <c r="XN62" s="2"/>
      <c r="XO62" s="2"/>
      <c r="XP62" s="2"/>
      <c r="XQ62" s="2"/>
      <c r="XR62" s="2"/>
      <c r="XS62" s="2"/>
      <c r="XT62" s="2"/>
      <c r="XU62" s="2"/>
      <c r="XV62" s="2"/>
      <c r="XW62" s="2"/>
      <c r="XX62" s="2"/>
      <c r="XY62" s="2"/>
      <c r="XZ62" s="2"/>
      <c r="YA62" s="2"/>
      <c r="YB62" s="2"/>
      <c r="YC62" s="2"/>
      <c r="YD62" s="2"/>
      <c r="YE62" s="2"/>
      <c r="YF62" s="2"/>
      <c r="YG62" s="2"/>
      <c r="YH62" s="2"/>
      <c r="YI62" s="2"/>
      <c r="YJ62" s="2"/>
      <c r="YK62" s="2"/>
      <c r="YL62" s="2"/>
      <c r="YM62" s="2"/>
      <c r="YN62" s="2"/>
      <c r="YO62" s="2"/>
      <c r="YP62" s="2"/>
      <c r="YQ62" s="2"/>
      <c r="YR62" s="2"/>
      <c r="YS62" s="2"/>
    </row>
    <row r="63" spans="2:669" ht="23.25" customHeight="1">
      <c r="B63" s="5">
        <v>56</v>
      </c>
      <c r="C63" s="12" t="str">
        <f t="shared" si="64"/>
        <v>5C102</v>
      </c>
      <c r="D63" s="13" t="s">
        <v>2</v>
      </c>
      <c r="E63" s="13">
        <v>110</v>
      </c>
      <c r="F63" s="13" t="s">
        <v>2125</v>
      </c>
      <c r="G63" s="14">
        <v>102</v>
      </c>
      <c r="H63" s="15"/>
      <c r="I63" s="15"/>
      <c r="J63" s="15"/>
      <c r="K63" s="15"/>
      <c r="L63" s="15"/>
      <c r="M63" s="15"/>
      <c r="N63" s="16"/>
      <c r="O63" s="15"/>
      <c r="P63" s="2"/>
      <c r="Q63" s="3">
        <v>56</v>
      </c>
      <c r="R63" s="4" t="e">
        <f t="shared" ca="1" si="65"/>
        <v>#N/A</v>
      </c>
      <c r="S63" s="3"/>
      <c r="T63" s="3" t="e">
        <f t="shared" ca="1" si="66"/>
        <v>#N/A</v>
      </c>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row>
    <row r="64" spans="2:669" ht="23.25" customHeight="1">
      <c r="B64" s="5">
        <v>57</v>
      </c>
      <c r="C64" s="12" t="str">
        <f t="shared" si="64"/>
        <v>5C103</v>
      </c>
      <c r="D64" s="13" t="s">
        <v>2</v>
      </c>
      <c r="E64" s="13">
        <v>111</v>
      </c>
      <c r="F64" s="13" t="s">
        <v>2126</v>
      </c>
      <c r="G64" s="14">
        <v>103</v>
      </c>
      <c r="H64" s="15"/>
      <c r="I64" s="15"/>
      <c r="J64" s="15"/>
      <c r="K64" s="15"/>
      <c r="L64" s="15"/>
      <c r="M64" s="15"/>
      <c r="N64" s="16"/>
      <c r="O64" s="15"/>
      <c r="P64" s="2"/>
      <c r="Q64" s="3">
        <v>57</v>
      </c>
      <c r="R64" s="4" t="str">
        <f t="shared" ca="1" si="65"/>
        <v>ŞAKİR 144</v>
      </c>
      <c r="S64" s="3"/>
      <c r="T64" s="3" t="str">
        <f t="shared" ca="1" si="66"/>
        <v>6A</v>
      </c>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row>
    <row r="65" spans="2:669" ht="23.25" customHeight="1">
      <c r="B65" s="5">
        <v>58</v>
      </c>
      <c r="C65" s="12" t="str">
        <f t="shared" si="64"/>
        <v>5C104</v>
      </c>
      <c r="D65" s="13" t="s">
        <v>2</v>
      </c>
      <c r="E65" s="13">
        <v>114</v>
      </c>
      <c r="F65" s="13" t="s">
        <v>2127</v>
      </c>
      <c r="G65" s="14">
        <v>104</v>
      </c>
      <c r="H65" s="15"/>
      <c r="I65" s="15"/>
      <c r="J65" s="15"/>
      <c r="K65" s="15"/>
      <c r="L65" s="15"/>
      <c r="M65" s="15"/>
      <c r="N65" s="16"/>
      <c r="O65" s="15"/>
      <c r="P65" s="2"/>
      <c r="Q65" s="3">
        <v>58</v>
      </c>
      <c r="R65" s="4" t="e">
        <f t="shared" ca="1" si="65"/>
        <v>#N/A</v>
      </c>
      <c r="S65" s="3"/>
      <c r="T65" s="3" t="e">
        <f t="shared" ca="1" si="66"/>
        <v>#N/A</v>
      </c>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c r="VP65" s="2"/>
      <c r="VQ65" s="2"/>
      <c r="VR65" s="2"/>
      <c r="VS65" s="2"/>
      <c r="VT65" s="2"/>
      <c r="VU65" s="2"/>
      <c r="VV65" s="2"/>
      <c r="VW65" s="2"/>
      <c r="VX65" s="2"/>
      <c r="VY65" s="2"/>
      <c r="VZ65" s="2"/>
      <c r="WA65" s="2"/>
      <c r="WB65" s="2"/>
      <c r="WC65" s="2"/>
      <c r="WD65" s="2"/>
      <c r="WE65" s="2"/>
      <c r="WF65" s="2"/>
      <c r="WG65" s="2"/>
      <c r="WH65" s="2"/>
      <c r="WI65" s="2"/>
      <c r="WJ65" s="2"/>
      <c r="WK65" s="2"/>
      <c r="WL65" s="2"/>
      <c r="WM65" s="2"/>
      <c r="WN65" s="2"/>
      <c r="WO65" s="2"/>
      <c r="WP65" s="2"/>
      <c r="WQ65" s="2"/>
      <c r="WR65" s="2"/>
      <c r="WS65" s="2"/>
      <c r="WT65" s="2"/>
      <c r="WU65" s="2"/>
      <c r="WV65" s="2"/>
      <c r="WW65" s="2"/>
      <c r="WX65" s="2"/>
      <c r="WY65" s="2"/>
      <c r="WZ65" s="2"/>
      <c r="XA65" s="2"/>
      <c r="XB65" s="2"/>
      <c r="XC65" s="2"/>
      <c r="XD65" s="2"/>
      <c r="XE65" s="2"/>
      <c r="XF65" s="2"/>
      <c r="XG65" s="2"/>
      <c r="XH65" s="2"/>
      <c r="XI65" s="2"/>
      <c r="XJ65" s="2"/>
      <c r="XK65" s="2"/>
      <c r="XL65" s="2"/>
      <c r="XM65" s="2"/>
      <c r="XN65" s="2"/>
      <c r="XO65" s="2"/>
      <c r="XP65" s="2"/>
      <c r="XQ65" s="2"/>
      <c r="XR65" s="2"/>
      <c r="XS65" s="2"/>
      <c r="XT65" s="2"/>
      <c r="XU65" s="2"/>
      <c r="XV65" s="2"/>
      <c r="XW65" s="2"/>
      <c r="XX65" s="2"/>
      <c r="XY65" s="2"/>
      <c r="XZ65" s="2"/>
      <c r="YA65" s="2"/>
      <c r="YB65" s="2"/>
      <c r="YC65" s="2"/>
      <c r="YD65" s="2"/>
      <c r="YE65" s="2"/>
      <c r="YF65" s="2"/>
      <c r="YG65" s="2"/>
      <c r="YH65" s="2"/>
      <c r="YI65" s="2"/>
      <c r="YJ65" s="2"/>
      <c r="YK65" s="2"/>
      <c r="YL65" s="2"/>
      <c r="YM65" s="2"/>
      <c r="YN65" s="2"/>
      <c r="YO65" s="2"/>
      <c r="YP65" s="2"/>
      <c r="YQ65" s="2"/>
      <c r="YR65" s="2"/>
      <c r="YS65" s="2"/>
    </row>
    <row r="66" spans="2:669" ht="23.25" customHeight="1">
      <c r="B66" s="5">
        <v>59</v>
      </c>
      <c r="C66" s="12" t="str">
        <f t="shared" si="64"/>
        <v>5C105</v>
      </c>
      <c r="D66" s="13" t="s">
        <v>2</v>
      </c>
      <c r="E66" s="13">
        <v>115</v>
      </c>
      <c r="F66" s="13" t="s">
        <v>2128</v>
      </c>
      <c r="G66" s="14">
        <v>105</v>
      </c>
      <c r="H66" s="15"/>
      <c r="I66" s="15"/>
      <c r="J66" s="15"/>
      <c r="K66" s="15"/>
      <c r="L66" s="15"/>
      <c r="M66" s="15"/>
      <c r="N66" s="16"/>
      <c r="O66" s="15"/>
      <c r="P66" s="2"/>
      <c r="Q66" s="3">
        <v>59</v>
      </c>
      <c r="R66" s="4" t="e">
        <f t="shared" ca="1" si="65"/>
        <v>#N/A</v>
      </c>
      <c r="S66" s="3"/>
      <c r="T66" s="3" t="e">
        <f t="shared" ca="1" si="66"/>
        <v>#N/A</v>
      </c>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c r="VP66" s="2"/>
      <c r="VQ66" s="2"/>
      <c r="VR66" s="2"/>
      <c r="VS66" s="2"/>
      <c r="VT66" s="2"/>
      <c r="VU66" s="2"/>
      <c r="VV66" s="2"/>
      <c r="VW66" s="2"/>
      <c r="VX66" s="2"/>
      <c r="VY66" s="2"/>
      <c r="VZ66" s="2"/>
      <c r="WA66" s="2"/>
      <c r="WB66" s="2"/>
      <c r="WC66" s="2"/>
      <c r="WD66" s="2"/>
      <c r="WE66" s="2"/>
      <c r="WF66" s="2"/>
      <c r="WG66" s="2"/>
      <c r="WH66" s="2"/>
      <c r="WI66" s="2"/>
      <c r="WJ66" s="2"/>
      <c r="WK66" s="2"/>
      <c r="WL66" s="2"/>
      <c r="WM66" s="2"/>
      <c r="WN66" s="2"/>
      <c r="WO66" s="2"/>
      <c r="WP66" s="2"/>
      <c r="WQ66" s="2"/>
      <c r="WR66" s="2"/>
      <c r="WS66" s="2"/>
      <c r="WT66" s="2"/>
      <c r="WU66" s="2"/>
      <c r="WV66" s="2"/>
      <c r="WW66" s="2"/>
      <c r="WX66" s="2"/>
      <c r="WY66" s="2"/>
      <c r="WZ66" s="2"/>
      <c r="XA66" s="2"/>
      <c r="XB66" s="2"/>
      <c r="XC66" s="2"/>
      <c r="XD66" s="2"/>
      <c r="XE66" s="2"/>
      <c r="XF66" s="2"/>
      <c r="XG66" s="2"/>
      <c r="XH66" s="2"/>
      <c r="XI66" s="2"/>
      <c r="XJ66" s="2"/>
      <c r="XK66" s="2"/>
      <c r="XL66" s="2"/>
      <c r="XM66" s="2"/>
      <c r="XN66" s="2"/>
      <c r="XO66" s="2"/>
      <c r="XP66" s="2"/>
      <c r="XQ66" s="2"/>
      <c r="XR66" s="2"/>
      <c r="XS66" s="2"/>
      <c r="XT66" s="2"/>
      <c r="XU66" s="2"/>
      <c r="XV66" s="2"/>
      <c r="XW66" s="2"/>
      <c r="XX66" s="2"/>
      <c r="XY66" s="2"/>
      <c r="XZ66" s="2"/>
      <c r="YA66" s="2"/>
      <c r="YB66" s="2"/>
      <c r="YC66" s="2"/>
      <c r="YD66" s="2"/>
      <c r="YE66" s="2"/>
      <c r="YF66" s="2"/>
      <c r="YG66" s="2"/>
      <c r="YH66" s="2"/>
      <c r="YI66" s="2"/>
      <c r="YJ66" s="2"/>
      <c r="YK66" s="2"/>
      <c r="YL66" s="2"/>
      <c r="YM66" s="2"/>
      <c r="YN66" s="2"/>
      <c r="YO66" s="2"/>
      <c r="YP66" s="2"/>
      <c r="YQ66" s="2"/>
      <c r="YR66" s="2"/>
      <c r="YS66" s="2"/>
    </row>
    <row r="67" spans="2:669" ht="23.25" customHeight="1">
      <c r="B67" s="5">
        <v>60</v>
      </c>
      <c r="C67" s="12" t="str">
        <f t="shared" si="64"/>
        <v>5C106</v>
      </c>
      <c r="D67" s="13" t="s">
        <v>2</v>
      </c>
      <c r="E67" s="13">
        <v>117</v>
      </c>
      <c r="F67" s="13" t="s">
        <v>2129</v>
      </c>
      <c r="G67" s="14">
        <v>106</v>
      </c>
      <c r="H67" s="15"/>
      <c r="I67" s="15"/>
      <c r="J67" s="15"/>
      <c r="K67" s="15"/>
      <c r="L67" s="15"/>
      <c r="M67" s="15"/>
      <c r="N67" s="16"/>
      <c r="O67" s="15"/>
      <c r="P67" s="2"/>
      <c r="Q67" s="3">
        <v>60</v>
      </c>
      <c r="R67" s="4" t="e">
        <f t="shared" ca="1" si="65"/>
        <v>#N/A</v>
      </c>
      <c r="S67" s="3"/>
      <c r="T67" s="3" t="e">
        <f t="shared" ca="1" si="66"/>
        <v>#N/A</v>
      </c>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c r="VP67" s="2"/>
      <c r="VQ67" s="2"/>
      <c r="VR67" s="2"/>
      <c r="VS67" s="2"/>
      <c r="VT67" s="2"/>
      <c r="VU67" s="2"/>
      <c r="VV67" s="2"/>
      <c r="VW67" s="2"/>
      <c r="VX67" s="2"/>
      <c r="VY67" s="2"/>
      <c r="VZ67" s="2"/>
      <c r="WA67" s="2"/>
      <c r="WB67" s="2"/>
      <c r="WC67" s="2"/>
      <c r="WD67" s="2"/>
      <c r="WE67" s="2"/>
      <c r="WF67" s="2"/>
      <c r="WG67" s="2"/>
      <c r="WH67" s="2"/>
      <c r="WI67" s="2"/>
      <c r="WJ67" s="2"/>
      <c r="WK67" s="2"/>
      <c r="WL67" s="2"/>
      <c r="WM67" s="2"/>
      <c r="WN67" s="2"/>
      <c r="WO67" s="2"/>
      <c r="WP67" s="2"/>
      <c r="WQ67" s="2"/>
      <c r="WR67" s="2"/>
      <c r="WS67" s="2"/>
      <c r="WT67" s="2"/>
      <c r="WU67" s="2"/>
      <c r="WV67" s="2"/>
      <c r="WW67" s="2"/>
      <c r="WX67" s="2"/>
      <c r="WY67" s="2"/>
      <c r="WZ67" s="2"/>
      <c r="XA67" s="2"/>
      <c r="XB67" s="2"/>
      <c r="XC67" s="2"/>
      <c r="XD67" s="2"/>
      <c r="XE67" s="2"/>
      <c r="XF67" s="2"/>
      <c r="XG67" s="2"/>
      <c r="XH67" s="2"/>
      <c r="XI67" s="2"/>
      <c r="XJ67" s="2"/>
      <c r="XK67" s="2"/>
      <c r="XL67" s="2"/>
      <c r="XM67" s="2"/>
      <c r="XN67" s="2"/>
      <c r="XO67" s="2"/>
      <c r="XP67" s="2"/>
      <c r="XQ67" s="2"/>
      <c r="XR67" s="2"/>
      <c r="XS67" s="2"/>
      <c r="XT67" s="2"/>
      <c r="XU67" s="2"/>
      <c r="XV67" s="2"/>
      <c r="XW67" s="2"/>
      <c r="XX67" s="2"/>
      <c r="XY67" s="2"/>
      <c r="XZ67" s="2"/>
      <c r="YA67" s="2"/>
      <c r="YB67" s="2"/>
      <c r="YC67" s="2"/>
      <c r="YD67" s="2"/>
      <c r="YE67" s="2"/>
      <c r="YF67" s="2"/>
      <c r="YG67" s="2"/>
      <c r="YH67" s="2"/>
      <c r="YI67" s="2"/>
      <c r="YJ67" s="2"/>
      <c r="YK67" s="2"/>
      <c r="YL67" s="2"/>
      <c r="YM67" s="2"/>
      <c r="YN67" s="2"/>
      <c r="YO67" s="2"/>
      <c r="YP67" s="2"/>
      <c r="YQ67" s="2"/>
      <c r="YR67" s="2"/>
      <c r="YS67" s="2"/>
    </row>
    <row r="68" spans="2:669" ht="23.25" customHeight="1">
      <c r="B68" s="5">
        <v>61</v>
      </c>
      <c r="C68" s="12" t="str">
        <f t="shared" si="64"/>
        <v>5C107</v>
      </c>
      <c r="D68" s="13" t="s">
        <v>2</v>
      </c>
      <c r="E68" s="13">
        <v>123</v>
      </c>
      <c r="F68" s="13" t="s">
        <v>2130</v>
      </c>
      <c r="G68" s="14">
        <v>107</v>
      </c>
      <c r="H68" s="15"/>
      <c r="I68" s="15"/>
      <c r="J68" s="15"/>
      <c r="K68" s="15"/>
      <c r="L68" s="15"/>
      <c r="M68" s="15"/>
      <c r="N68" s="16"/>
      <c r="O68" s="15"/>
      <c r="P68" s="2"/>
      <c r="Q68" s="3">
        <v>61</v>
      </c>
      <c r="R68" s="4" t="e">
        <f t="shared" ca="1" si="65"/>
        <v>#N/A</v>
      </c>
      <c r="S68" s="3"/>
      <c r="T68" s="3" t="e">
        <f t="shared" ca="1" si="66"/>
        <v>#N/A</v>
      </c>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c r="VP68" s="2"/>
      <c r="VQ68" s="2"/>
      <c r="VR68" s="2"/>
      <c r="VS68" s="2"/>
      <c r="VT68" s="2"/>
      <c r="VU68" s="2"/>
      <c r="VV68" s="2"/>
      <c r="VW68" s="2"/>
      <c r="VX68" s="2"/>
      <c r="VY68" s="2"/>
      <c r="VZ68" s="2"/>
      <c r="WA68" s="2"/>
      <c r="WB68" s="2"/>
      <c r="WC68" s="2"/>
      <c r="WD68" s="2"/>
      <c r="WE68" s="2"/>
      <c r="WF68" s="2"/>
      <c r="WG68" s="2"/>
      <c r="WH68" s="2"/>
      <c r="WI68" s="2"/>
      <c r="WJ68" s="2"/>
      <c r="WK68" s="2"/>
      <c r="WL68" s="2"/>
      <c r="WM68" s="2"/>
      <c r="WN68" s="2"/>
      <c r="WO68" s="2"/>
      <c r="WP68" s="2"/>
      <c r="WQ68" s="2"/>
      <c r="WR68" s="2"/>
      <c r="WS68" s="2"/>
      <c r="WT68" s="2"/>
      <c r="WU68" s="2"/>
      <c r="WV68" s="2"/>
      <c r="WW68" s="2"/>
      <c r="WX68" s="2"/>
      <c r="WY68" s="2"/>
      <c r="WZ68" s="2"/>
      <c r="XA68" s="2"/>
      <c r="XB68" s="2"/>
      <c r="XC68" s="2"/>
      <c r="XD68" s="2"/>
      <c r="XE68" s="2"/>
      <c r="XF68" s="2"/>
      <c r="XG68" s="2"/>
      <c r="XH68" s="2"/>
      <c r="XI68" s="2"/>
      <c r="XJ68" s="2"/>
      <c r="XK68" s="2"/>
      <c r="XL68" s="2"/>
      <c r="XM68" s="2"/>
      <c r="XN68" s="2"/>
      <c r="XO68" s="2"/>
      <c r="XP68" s="2"/>
      <c r="XQ68" s="2"/>
      <c r="XR68" s="2"/>
      <c r="XS68" s="2"/>
      <c r="XT68" s="2"/>
      <c r="XU68" s="2"/>
      <c r="XV68" s="2"/>
      <c r="XW68" s="2"/>
      <c r="XX68" s="2"/>
      <c r="XY68" s="2"/>
      <c r="XZ68" s="2"/>
      <c r="YA68" s="2"/>
      <c r="YB68" s="2"/>
      <c r="YC68" s="2"/>
      <c r="YD68" s="2"/>
      <c r="YE68" s="2"/>
      <c r="YF68" s="2"/>
      <c r="YG68" s="2"/>
      <c r="YH68" s="2"/>
      <c r="YI68" s="2"/>
      <c r="YJ68" s="2"/>
      <c r="YK68" s="2"/>
      <c r="YL68" s="2"/>
      <c r="YM68" s="2"/>
      <c r="YN68" s="2"/>
      <c r="YO68" s="2"/>
      <c r="YP68" s="2"/>
      <c r="YQ68" s="2"/>
      <c r="YR68" s="2"/>
      <c r="YS68" s="2"/>
    </row>
    <row r="69" spans="2:669" ht="23.25" customHeight="1">
      <c r="B69" s="5">
        <v>62</v>
      </c>
      <c r="C69" s="12" t="str">
        <f t="shared" si="64"/>
        <v>5C108</v>
      </c>
      <c r="D69" s="13" t="s">
        <v>2</v>
      </c>
      <c r="E69" s="13">
        <v>124</v>
      </c>
      <c r="F69" s="13" t="s">
        <v>2131</v>
      </c>
      <c r="G69" s="14">
        <v>108</v>
      </c>
      <c r="H69" s="15"/>
      <c r="I69" s="15"/>
      <c r="J69" s="15"/>
      <c r="K69" s="15"/>
      <c r="L69" s="15"/>
      <c r="M69" s="15"/>
      <c r="N69" s="16"/>
      <c r="O69" s="15"/>
      <c r="P69" s="2"/>
      <c r="Q69" s="3">
        <v>62</v>
      </c>
      <c r="R69" s="4" t="str">
        <f t="shared" ca="1" si="65"/>
        <v>ŞAKİR 525</v>
      </c>
      <c r="S69" s="3"/>
      <c r="T69" s="3" t="str">
        <f t="shared" ca="1" si="66"/>
        <v>8E</v>
      </c>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row>
    <row r="70" spans="2:669" ht="23.25" customHeight="1">
      <c r="B70" s="5">
        <v>63</v>
      </c>
      <c r="C70" s="12" t="str">
        <f t="shared" si="64"/>
        <v>5C109</v>
      </c>
      <c r="D70" s="13" t="s">
        <v>2</v>
      </c>
      <c r="E70" s="13">
        <v>141</v>
      </c>
      <c r="F70" s="13" t="s">
        <v>2132</v>
      </c>
      <c r="G70" s="14">
        <v>109</v>
      </c>
      <c r="H70" s="15"/>
      <c r="I70" s="15"/>
      <c r="J70" s="15"/>
      <c r="K70" s="15"/>
      <c r="L70" s="15"/>
      <c r="M70" s="15"/>
      <c r="N70" s="16"/>
      <c r="O70" s="15"/>
      <c r="P70" s="2"/>
      <c r="Q70" s="3">
        <v>63</v>
      </c>
      <c r="R70" s="4" t="str">
        <f t="shared" ca="1" si="65"/>
        <v>ŞAKİR 497</v>
      </c>
      <c r="S70" s="3"/>
      <c r="T70" s="3" t="str">
        <f t="shared" ca="1" si="66"/>
        <v>8D</v>
      </c>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c r="VP70" s="2"/>
      <c r="VQ70" s="2"/>
      <c r="VR70" s="2"/>
      <c r="VS70" s="2"/>
      <c r="VT70" s="2"/>
      <c r="VU70" s="2"/>
      <c r="VV70" s="2"/>
      <c r="VW70" s="2"/>
      <c r="VX70" s="2"/>
      <c r="VY70" s="2"/>
      <c r="VZ70" s="2"/>
      <c r="WA70" s="2"/>
      <c r="WB70" s="2"/>
      <c r="WC70" s="2"/>
      <c r="WD70" s="2"/>
      <c r="WE70" s="2"/>
      <c r="WF70" s="2"/>
      <c r="WG70" s="2"/>
      <c r="WH70" s="2"/>
      <c r="WI70" s="2"/>
      <c r="WJ70" s="2"/>
      <c r="WK70" s="2"/>
      <c r="WL70" s="2"/>
      <c r="WM70" s="2"/>
      <c r="WN70" s="2"/>
      <c r="WO70" s="2"/>
      <c r="WP70" s="2"/>
      <c r="WQ70" s="2"/>
      <c r="WR70" s="2"/>
      <c r="WS70" s="2"/>
      <c r="WT70" s="2"/>
      <c r="WU70" s="2"/>
      <c r="WV70" s="2"/>
      <c r="WW70" s="2"/>
      <c r="WX70" s="2"/>
      <c r="WY70" s="2"/>
      <c r="WZ70" s="2"/>
      <c r="XA70" s="2"/>
      <c r="XB70" s="2"/>
      <c r="XC70" s="2"/>
      <c r="XD70" s="2"/>
      <c r="XE70" s="2"/>
      <c r="XF70" s="2"/>
      <c r="XG70" s="2"/>
      <c r="XH70" s="2"/>
      <c r="XI70" s="2"/>
      <c r="XJ70" s="2"/>
      <c r="XK70" s="2"/>
      <c r="XL70" s="2"/>
      <c r="XM70" s="2"/>
      <c r="XN70" s="2"/>
      <c r="XO70" s="2"/>
      <c r="XP70" s="2"/>
      <c r="XQ70" s="2"/>
      <c r="XR70" s="2"/>
      <c r="XS70" s="2"/>
      <c r="XT70" s="2"/>
      <c r="XU70" s="2"/>
      <c r="XV70" s="2"/>
      <c r="XW70" s="2"/>
      <c r="XX70" s="2"/>
      <c r="XY70" s="2"/>
      <c r="XZ70" s="2"/>
      <c r="YA70" s="2"/>
      <c r="YB70" s="2"/>
      <c r="YC70" s="2"/>
      <c r="YD70" s="2"/>
      <c r="YE70" s="2"/>
      <c r="YF70" s="2"/>
      <c r="YG70" s="2"/>
      <c r="YH70" s="2"/>
      <c r="YI70" s="2"/>
      <c r="YJ70" s="2"/>
      <c r="YK70" s="2"/>
      <c r="YL70" s="2"/>
      <c r="YM70" s="2"/>
      <c r="YN70" s="2"/>
      <c r="YO70" s="2"/>
      <c r="YP70" s="2"/>
      <c r="YQ70" s="2"/>
      <c r="YR70" s="2"/>
      <c r="YS70" s="2"/>
    </row>
    <row r="71" spans="2:669" ht="23.25" customHeight="1">
      <c r="B71" s="5">
        <v>64</v>
      </c>
      <c r="C71" s="12" t="str">
        <f t="shared" si="64"/>
        <v>5C110</v>
      </c>
      <c r="D71" s="13" t="s">
        <v>2</v>
      </c>
      <c r="E71" s="13">
        <v>142</v>
      </c>
      <c r="F71" s="13" t="s">
        <v>2133</v>
      </c>
      <c r="G71" s="14">
        <v>110</v>
      </c>
      <c r="H71" s="15"/>
      <c r="I71" s="15"/>
      <c r="J71" s="15"/>
      <c r="K71" s="15"/>
      <c r="L71" s="15"/>
      <c r="M71" s="15"/>
      <c r="N71" s="16"/>
      <c r="O71" s="15"/>
      <c r="P71" s="2"/>
      <c r="Q71" s="3">
        <v>64</v>
      </c>
      <c r="R71" s="4" t="e">
        <f t="shared" ca="1" si="65"/>
        <v>#N/A</v>
      </c>
      <c r="S71" s="3"/>
      <c r="T71" s="3" t="e">
        <f t="shared" ca="1" si="66"/>
        <v>#N/A</v>
      </c>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row>
    <row r="72" spans="2:669" ht="23.25" customHeight="1">
      <c r="B72" s="5">
        <v>65</v>
      </c>
      <c r="C72" s="12" t="str">
        <f t="shared" ref="C72:C135" si="67">D72&amp;G72</f>
        <v>5C111</v>
      </c>
      <c r="D72" s="13" t="s">
        <v>2</v>
      </c>
      <c r="E72" s="13">
        <v>156</v>
      </c>
      <c r="F72" s="13" t="s">
        <v>2134</v>
      </c>
      <c r="G72" s="14">
        <v>111</v>
      </c>
      <c r="H72" s="15"/>
      <c r="I72" s="15"/>
      <c r="J72" s="15"/>
      <c r="K72" s="15"/>
      <c r="L72" s="15"/>
      <c r="M72" s="15"/>
      <c r="N72" s="16"/>
      <c r="O72" s="15"/>
      <c r="P72" s="2"/>
      <c r="Q72" s="3">
        <v>65</v>
      </c>
      <c r="R72" s="4" t="str">
        <f t="shared" ca="1" si="65"/>
        <v>ŞAKİR 447</v>
      </c>
      <c r="S72" s="3"/>
      <c r="T72" s="3" t="str">
        <f t="shared" ca="1" si="66"/>
        <v>8B</v>
      </c>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row>
    <row r="73" spans="2:669" ht="23.25" customHeight="1">
      <c r="B73" s="5">
        <v>66</v>
      </c>
      <c r="C73" s="12" t="str">
        <f t="shared" si="67"/>
        <v>5C112</v>
      </c>
      <c r="D73" s="13" t="s">
        <v>2</v>
      </c>
      <c r="E73" s="13">
        <v>387</v>
      </c>
      <c r="F73" s="13" t="s">
        <v>2135</v>
      </c>
      <c r="G73" s="14">
        <v>112</v>
      </c>
      <c r="H73" s="15"/>
      <c r="I73" s="15"/>
      <c r="J73" s="15"/>
      <c r="K73" s="15"/>
      <c r="L73" s="15"/>
      <c r="M73" s="15"/>
      <c r="N73" s="16"/>
      <c r="O73" s="15"/>
      <c r="P73" s="2"/>
      <c r="Q73" s="3">
        <v>66</v>
      </c>
      <c r="R73" s="4" t="str">
        <f t="shared" ref="R73:R136" ca="1" si="68">OFFSET($E$7,MATCH(Q73,$E$8:$E$1007,0),1)</f>
        <v>ŞAKİR 145</v>
      </c>
      <c r="S73" s="3"/>
      <c r="T73" s="3" t="str">
        <f t="shared" ref="T73:T136" ca="1" si="69">OFFSET($E$7,MATCH(Q73,$E$8:$E$1007,0),-1)</f>
        <v>6A</v>
      </c>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row>
    <row r="74" spans="2:669" ht="23.25" customHeight="1">
      <c r="B74" s="5">
        <v>67</v>
      </c>
      <c r="C74" s="12" t="str">
        <f t="shared" si="67"/>
        <v>5C113</v>
      </c>
      <c r="D74" s="13" t="s">
        <v>2</v>
      </c>
      <c r="E74" s="13">
        <v>425</v>
      </c>
      <c r="F74" s="13" t="s">
        <v>2136</v>
      </c>
      <c r="G74" s="14">
        <v>113</v>
      </c>
      <c r="H74" s="15"/>
      <c r="I74" s="15"/>
      <c r="J74" s="15"/>
      <c r="K74" s="15"/>
      <c r="L74" s="15"/>
      <c r="M74" s="15"/>
      <c r="N74" s="16"/>
      <c r="O74" s="15"/>
      <c r="P74" s="2"/>
      <c r="Q74" s="3">
        <v>67</v>
      </c>
      <c r="R74" s="4" t="str">
        <f t="shared" ca="1" si="68"/>
        <v>ŞAKİR 392</v>
      </c>
      <c r="S74" s="3"/>
      <c r="T74" s="3" t="str">
        <f t="shared" ca="1" si="69"/>
        <v>7F</v>
      </c>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row>
    <row r="75" spans="2:669" ht="23.25" customHeight="1">
      <c r="B75" s="5">
        <v>68</v>
      </c>
      <c r="C75" s="12" t="str">
        <f t="shared" si="67"/>
        <v>5C114</v>
      </c>
      <c r="D75" s="13" t="s">
        <v>2</v>
      </c>
      <c r="E75" s="13">
        <v>443</v>
      </c>
      <c r="F75" s="13" t="s">
        <v>2137</v>
      </c>
      <c r="G75" s="14">
        <v>114</v>
      </c>
      <c r="H75" s="15"/>
      <c r="I75" s="15"/>
      <c r="J75" s="15"/>
      <c r="K75" s="15"/>
      <c r="L75" s="15"/>
      <c r="M75" s="15"/>
      <c r="N75" s="16"/>
      <c r="O75" s="15"/>
      <c r="P75" s="2"/>
      <c r="Q75" s="3">
        <v>68</v>
      </c>
      <c r="R75" s="4" t="str">
        <f t="shared" ca="1" si="68"/>
        <v>ŞAKİR 365</v>
      </c>
      <c r="S75" s="3"/>
      <c r="T75" s="3" t="str">
        <f t="shared" ca="1" si="69"/>
        <v>7E</v>
      </c>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row>
    <row r="76" spans="2:669" ht="23.25" customHeight="1">
      <c r="B76" s="5">
        <v>69</v>
      </c>
      <c r="C76" s="12" t="str">
        <f t="shared" si="67"/>
        <v>5C115</v>
      </c>
      <c r="D76" s="13" t="s">
        <v>2</v>
      </c>
      <c r="E76" s="13">
        <v>482</v>
      </c>
      <c r="F76" s="13" t="s">
        <v>2138</v>
      </c>
      <c r="G76" s="14">
        <v>115</v>
      </c>
      <c r="H76" s="15"/>
      <c r="I76" s="15"/>
      <c r="J76" s="15"/>
      <c r="K76" s="15"/>
      <c r="L76" s="15"/>
      <c r="M76" s="15"/>
      <c r="N76" s="16"/>
      <c r="O76" s="15"/>
      <c r="P76" s="2"/>
      <c r="Q76" s="3">
        <v>69</v>
      </c>
      <c r="R76" s="4" t="e">
        <f t="shared" ca="1" si="68"/>
        <v>#N/A</v>
      </c>
      <c r="S76" s="3"/>
      <c r="T76" s="3" t="e">
        <f t="shared" ca="1" si="69"/>
        <v>#N/A</v>
      </c>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row>
    <row r="77" spans="2:669" ht="23.25" customHeight="1">
      <c r="B77" s="5">
        <v>70</v>
      </c>
      <c r="C77" s="12" t="str">
        <f t="shared" si="67"/>
        <v>5C116</v>
      </c>
      <c r="D77" s="13" t="s">
        <v>2</v>
      </c>
      <c r="E77" s="13">
        <v>488</v>
      </c>
      <c r="F77" s="13" t="s">
        <v>2139</v>
      </c>
      <c r="G77" s="14">
        <v>116</v>
      </c>
      <c r="H77" s="15"/>
      <c r="I77" s="15"/>
      <c r="J77" s="15"/>
      <c r="K77" s="15"/>
      <c r="L77" s="15"/>
      <c r="M77" s="15"/>
      <c r="N77" s="16"/>
      <c r="O77" s="15"/>
      <c r="P77" s="2"/>
      <c r="Q77" s="3">
        <v>70</v>
      </c>
      <c r="R77" s="4" t="str">
        <f t="shared" ca="1" si="68"/>
        <v>ŞAKİR 498</v>
      </c>
      <c r="S77" s="3"/>
      <c r="T77" s="3" t="str">
        <f t="shared" ca="1" si="69"/>
        <v>8D</v>
      </c>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row>
    <row r="78" spans="2:669" ht="23.25" customHeight="1">
      <c r="B78" s="5">
        <v>71</v>
      </c>
      <c r="C78" s="12" t="str">
        <f t="shared" si="67"/>
        <v>5C117</v>
      </c>
      <c r="D78" s="13" t="s">
        <v>2</v>
      </c>
      <c r="E78" s="13">
        <v>491</v>
      </c>
      <c r="F78" s="13" t="s">
        <v>2140</v>
      </c>
      <c r="G78" s="14">
        <v>117</v>
      </c>
      <c r="H78" s="15"/>
      <c r="I78" s="15"/>
      <c r="J78" s="15"/>
      <c r="K78" s="15"/>
      <c r="L78" s="15"/>
      <c r="M78" s="15"/>
      <c r="N78" s="16"/>
      <c r="O78" s="15"/>
      <c r="P78" s="2"/>
      <c r="Q78" s="3">
        <v>71</v>
      </c>
      <c r="R78" s="4" t="e">
        <f t="shared" ca="1" si="68"/>
        <v>#N/A</v>
      </c>
      <c r="S78" s="3"/>
      <c r="T78" s="3" t="e">
        <f t="shared" ca="1" si="69"/>
        <v>#N/A</v>
      </c>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row>
    <row r="79" spans="2:669" ht="23.25" customHeight="1">
      <c r="B79" s="5">
        <v>72</v>
      </c>
      <c r="C79" s="12" t="str">
        <f t="shared" si="67"/>
        <v>5C118</v>
      </c>
      <c r="D79" s="13" t="s">
        <v>2</v>
      </c>
      <c r="E79" s="13">
        <v>498</v>
      </c>
      <c r="F79" s="13" t="s">
        <v>2141</v>
      </c>
      <c r="G79" s="14">
        <v>118</v>
      </c>
      <c r="H79" s="15"/>
      <c r="I79" s="15"/>
      <c r="J79" s="15"/>
      <c r="K79" s="15"/>
      <c r="L79" s="15"/>
      <c r="M79" s="15"/>
      <c r="N79" s="16"/>
      <c r="O79" s="15"/>
      <c r="P79" s="2"/>
      <c r="Q79" s="3">
        <v>72</v>
      </c>
      <c r="R79" s="4" t="e">
        <f t="shared" ca="1" si="68"/>
        <v>#N/A</v>
      </c>
      <c r="S79" s="3"/>
      <c r="T79" s="3" t="e">
        <f t="shared" ca="1" si="69"/>
        <v>#N/A</v>
      </c>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row>
    <row r="80" spans="2:669" ht="23.25" customHeight="1">
      <c r="B80" s="5">
        <v>73</v>
      </c>
      <c r="C80" s="12" t="str">
        <f t="shared" si="67"/>
        <v>5C119</v>
      </c>
      <c r="D80" s="13" t="s">
        <v>2</v>
      </c>
      <c r="E80" s="13">
        <v>508</v>
      </c>
      <c r="F80" s="13" t="s">
        <v>2142</v>
      </c>
      <c r="G80" s="14">
        <v>119</v>
      </c>
      <c r="H80" s="15"/>
      <c r="I80" s="15"/>
      <c r="J80" s="15"/>
      <c r="K80" s="15"/>
      <c r="L80" s="15"/>
      <c r="M80" s="15"/>
      <c r="N80" s="16"/>
      <c r="O80" s="15"/>
      <c r="P80" s="2"/>
      <c r="Q80" s="3">
        <v>73</v>
      </c>
      <c r="R80" s="4" t="e">
        <f t="shared" ca="1" si="68"/>
        <v>#N/A</v>
      </c>
      <c r="S80" s="3"/>
      <c r="T80" s="3" t="e">
        <f t="shared" ca="1" si="69"/>
        <v>#N/A</v>
      </c>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c r="VP80" s="2"/>
      <c r="VQ80" s="2"/>
      <c r="VR80" s="2"/>
      <c r="VS80" s="2"/>
      <c r="VT80" s="2"/>
      <c r="VU80" s="2"/>
      <c r="VV80" s="2"/>
      <c r="VW80" s="2"/>
      <c r="VX80" s="2"/>
      <c r="VY80" s="2"/>
      <c r="VZ80" s="2"/>
      <c r="WA80" s="2"/>
      <c r="WB80" s="2"/>
      <c r="WC80" s="2"/>
      <c r="WD80" s="2"/>
      <c r="WE80" s="2"/>
      <c r="WF80" s="2"/>
      <c r="WG80" s="2"/>
      <c r="WH80" s="2"/>
      <c r="WI80" s="2"/>
      <c r="WJ80" s="2"/>
      <c r="WK80" s="2"/>
      <c r="WL80" s="2"/>
      <c r="WM80" s="2"/>
      <c r="WN80" s="2"/>
      <c r="WO80" s="2"/>
      <c r="WP80" s="2"/>
      <c r="WQ80" s="2"/>
      <c r="WR80" s="2"/>
      <c r="WS80" s="2"/>
      <c r="WT80" s="2"/>
      <c r="WU80" s="2"/>
      <c r="WV80" s="2"/>
      <c r="WW80" s="2"/>
      <c r="WX80" s="2"/>
      <c r="WY80" s="2"/>
      <c r="WZ80" s="2"/>
      <c r="XA80" s="2"/>
      <c r="XB80" s="2"/>
      <c r="XC80" s="2"/>
      <c r="XD80" s="2"/>
      <c r="XE80" s="2"/>
      <c r="XF80" s="2"/>
      <c r="XG80" s="2"/>
      <c r="XH80" s="2"/>
      <c r="XI80" s="2"/>
      <c r="XJ80" s="2"/>
      <c r="XK80" s="2"/>
      <c r="XL80" s="2"/>
      <c r="XM80" s="2"/>
      <c r="XN80" s="2"/>
      <c r="XO80" s="2"/>
      <c r="XP80" s="2"/>
      <c r="XQ80" s="2"/>
      <c r="XR80" s="2"/>
      <c r="XS80" s="2"/>
      <c r="XT80" s="2"/>
      <c r="XU80" s="2"/>
      <c r="XV80" s="2"/>
      <c r="XW80" s="2"/>
      <c r="XX80" s="2"/>
      <c r="XY80" s="2"/>
      <c r="XZ80" s="2"/>
      <c r="YA80" s="2"/>
      <c r="YB80" s="2"/>
      <c r="YC80" s="2"/>
      <c r="YD80" s="2"/>
      <c r="YE80" s="2"/>
      <c r="YF80" s="2"/>
      <c r="YG80" s="2"/>
      <c r="YH80" s="2"/>
      <c r="YI80" s="2"/>
      <c r="YJ80" s="2"/>
      <c r="YK80" s="2"/>
      <c r="YL80" s="2"/>
      <c r="YM80" s="2"/>
      <c r="YN80" s="2"/>
      <c r="YO80" s="2"/>
      <c r="YP80" s="2"/>
      <c r="YQ80" s="2"/>
      <c r="YR80" s="2"/>
      <c r="YS80" s="2"/>
    </row>
    <row r="81" spans="2:669" ht="23.25" customHeight="1">
      <c r="B81" s="5">
        <v>74</v>
      </c>
      <c r="C81" s="12" t="str">
        <f t="shared" si="67"/>
        <v>5C120</v>
      </c>
      <c r="D81" s="13" t="s">
        <v>2</v>
      </c>
      <c r="E81" s="13">
        <v>509</v>
      </c>
      <c r="F81" s="13" t="s">
        <v>2143</v>
      </c>
      <c r="G81" s="14">
        <v>120</v>
      </c>
      <c r="H81" s="15"/>
      <c r="I81" s="15"/>
      <c r="J81" s="15"/>
      <c r="K81" s="15"/>
      <c r="L81" s="15"/>
      <c r="M81" s="15"/>
      <c r="N81" s="16"/>
      <c r="O81" s="15"/>
      <c r="P81" s="2"/>
      <c r="Q81" s="3">
        <v>74</v>
      </c>
      <c r="R81" s="4" t="e">
        <f t="shared" ca="1" si="68"/>
        <v>#N/A</v>
      </c>
      <c r="S81" s="3"/>
      <c r="T81" s="3" t="e">
        <f t="shared" ca="1" si="69"/>
        <v>#N/A</v>
      </c>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row>
    <row r="82" spans="2:669" ht="23.25" customHeight="1">
      <c r="B82" s="5">
        <v>75</v>
      </c>
      <c r="C82" s="12" t="str">
        <f t="shared" si="67"/>
        <v>5C121</v>
      </c>
      <c r="D82" s="13" t="s">
        <v>2</v>
      </c>
      <c r="E82" s="13">
        <v>609</v>
      </c>
      <c r="F82" s="13" t="s">
        <v>2144</v>
      </c>
      <c r="G82" s="14">
        <v>121</v>
      </c>
      <c r="H82" s="15"/>
      <c r="I82" s="15"/>
      <c r="J82" s="15"/>
      <c r="K82" s="15"/>
      <c r="L82" s="15"/>
      <c r="M82" s="15"/>
      <c r="N82" s="16"/>
      <c r="O82" s="15"/>
      <c r="P82" s="2"/>
      <c r="Q82" s="3">
        <v>75</v>
      </c>
      <c r="R82" s="4" t="str">
        <f t="shared" ca="1" si="68"/>
        <v>ŞAKİR 289</v>
      </c>
      <c r="S82" s="3"/>
      <c r="T82" s="3" t="str">
        <f t="shared" ca="1" si="69"/>
        <v>7B</v>
      </c>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row>
    <row r="83" spans="2:669" ht="23.25" customHeight="1">
      <c r="B83" s="5">
        <v>76</v>
      </c>
      <c r="C83" s="12" t="str">
        <f t="shared" si="67"/>
        <v>5C122</v>
      </c>
      <c r="D83" s="13" t="s">
        <v>2</v>
      </c>
      <c r="E83" s="13">
        <v>610</v>
      </c>
      <c r="F83" s="13" t="s">
        <v>2145</v>
      </c>
      <c r="G83" s="14">
        <v>122</v>
      </c>
      <c r="H83" s="15"/>
      <c r="I83" s="15"/>
      <c r="J83" s="15"/>
      <c r="K83" s="15"/>
      <c r="L83" s="15"/>
      <c r="M83" s="15"/>
      <c r="N83" s="16"/>
      <c r="O83" s="15"/>
      <c r="P83" s="2"/>
      <c r="Q83" s="3">
        <v>76</v>
      </c>
      <c r="R83" s="4" t="e">
        <f t="shared" ca="1" si="68"/>
        <v>#N/A</v>
      </c>
      <c r="S83" s="3"/>
      <c r="T83" s="3" t="e">
        <f t="shared" ca="1" si="69"/>
        <v>#N/A</v>
      </c>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c r="VP83" s="2"/>
      <c r="VQ83" s="2"/>
      <c r="VR83" s="2"/>
      <c r="VS83" s="2"/>
      <c r="VT83" s="2"/>
      <c r="VU83" s="2"/>
      <c r="VV83" s="2"/>
      <c r="VW83" s="2"/>
      <c r="VX83" s="2"/>
      <c r="VY83" s="2"/>
      <c r="VZ83" s="2"/>
      <c r="WA83" s="2"/>
      <c r="WB83" s="2"/>
      <c r="WC83" s="2"/>
      <c r="WD83" s="2"/>
      <c r="WE83" s="2"/>
      <c r="WF83" s="2"/>
      <c r="WG83" s="2"/>
      <c r="WH83" s="2"/>
      <c r="WI83" s="2"/>
      <c r="WJ83" s="2"/>
      <c r="WK83" s="2"/>
      <c r="WL83" s="2"/>
      <c r="WM83" s="2"/>
      <c r="WN83" s="2"/>
      <c r="WO83" s="2"/>
      <c r="WP83" s="2"/>
      <c r="WQ83" s="2"/>
      <c r="WR83" s="2"/>
      <c r="WS83" s="2"/>
      <c r="WT83" s="2"/>
      <c r="WU83" s="2"/>
      <c r="WV83" s="2"/>
      <c r="WW83" s="2"/>
      <c r="WX83" s="2"/>
      <c r="WY83" s="2"/>
      <c r="WZ83" s="2"/>
      <c r="XA83" s="2"/>
      <c r="XB83" s="2"/>
      <c r="XC83" s="2"/>
      <c r="XD83" s="2"/>
      <c r="XE83" s="2"/>
      <c r="XF83" s="2"/>
      <c r="XG83" s="2"/>
      <c r="XH83" s="2"/>
      <c r="XI83" s="2"/>
      <c r="XJ83" s="2"/>
      <c r="XK83" s="2"/>
      <c r="XL83" s="2"/>
      <c r="XM83" s="2"/>
      <c r="XN83" s="2"/>
      <c r="XO83" s="2"/>
      <c r="XP83" s="2"/>
      <c r="XQ83" s="2"/>
      <c r="XR83" s="2"/>
      <c r="XS83" s="2"/>
      <c r="XT83" s="2"/>
      <c r="XU83" s="2"/>
      <c r="XV83" s="2"/>
      <c r="XW83" s="2"/>
      <c r="XX83" s="2"/>
      <c r="XY83" s="2"/>
      <c r="XZ83" s="2"/>
      <c r="YA83" s="2"/>
      <c r="YB83" s="2"/>
      <c r="YC83" s="2"/>
      <c r="YD83" s="2"/>
      <c r="YE83" s="2"/>
      <c r="YF83" s="2"/>
      <c r="YG83" s="2"/>
      <c r="YH83" s="2"/>
      <c r="YI83" s="2"/>
      <c r="YJ83" s="2"/>
      <c r="YK83" s="2"/>
      <c r="YL83" s="2"/>
      <c r="YM83" s="2"/>
      <c r="YN83" s="2"/>
      <c r="YO83" s="2"/>
      <c r="YP83" s="2"/>
      <c r="YQ83" s="2"/>
      <c r="YR83" s="2"/>
      <c r="YS83" s="2"/>
    </row>
    <row r="84" spans="2:669" ht="23.25" customHeight="1">
      <c r="B84" s="5">
        <v>77</v>
      </c>
      <c r="C84" s="12" t="str">
        <f t="shared" si="67"/>
        <v>5C123</v>
      </c>
      <c r="D84" s="13" t="s">
        <v>2</v>
      </c>
      <c r="E84" s="13">
        <v>648</v>
      </c>
      <c r="F84" s="13" t="s">
        <v>2146</v>
      </c>
      <c r="G84" s="14">
        <v>123</v>
      </c>
      <c r="H84" s="15"/>
      <c r="I84" s="15"/>
      <c r="J84" s="15"/>
      <c r="K84" s="15"/>
      <c r="L84" s="15"/>
      <c r="M84" s="15"/>
      <c r="N84" s="16"/>
      <c r="O84" s="15"/>
      <c r="P84" s="2"/>
      <c r="Q84" s="3">
        <v>77</v>
      </c>
      <c r="R84" s="4" t="str">
        <f t="shared" ca="1" si="68"/>
        <v>ŞAKİR 146</v>
      </c>
      <c r="S84" s="3"/>
      <c r="T84" s="3" t="str">
        <f t="shared" ca="1" si="69"/>
        <v>6A</v>
      </c>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row>
    <row r="85" spans="2:669" ht="23.25" customHeight="1">
      <c r="B85" s="5">
        <v>78</v>
      </c>
      <c r="C85" s="12" t="str">
        <f t="shared" si="67"/>
        <v>5C124</v>
      </c>
      <c r="D85" s="13" t="s">
        <v>2</v>
      </c>
      <c r="E85" s="13">
        <v>750</v>
      </c>
      <c r="F85" s="13" t="s">
        <v>2147</v>
      </c>
      <c r="G85" s="14">
        <v>124</v>
      </c>
      <c r="H85" s="15"/>
      <c r="I85" s="15"/>
      <c r="J85" s="15"/>
      <c r="K85" s="15"/>
      <c r="L85" s="15"/>
      <c r="M85" s="15"/>
      <c r="N85" s="16"/>
      <c r="O85" s="15"/>
      <c r="P85" s="2"/>
      <c r="Q85" s="3">
        <v>78</v>
      </c>
      <c r="R85" s="4" t="e">
        <f t="shared" ca="1" si="68"/>
        <v>#N/A</v>
      </c>
      <c r="S85" s="3"/>
      <c r="T85" s="3" t="e">
        <f t="shared" ca="1" si="69"/>
        <v>#N/A</v>
      </c>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row>
    <row r="86" spans="2:669" ht="23.25" customHeight="1">
      <c r="B86" s="5">
        <v>79</v>
      </c>
      <c r="C86" s="12" t="str">
        <f t="shared" si="67"/>
        <v>5C125</v>
      </c>
      <c r="D86" s="13" t="s">
        <v>2</v>
      </c>
      <c r="E86" s="13">
        <v>751</v>
      </c>
      <c r="F86" s="13" t="s">
        <v>2148</v>
      </c>
      <c r="G86" s="14">
        <v>125</v>
      </c>
      <c r="H86" s="15"/>
      <c r="I86" s="15"/>
      <c r="J86" s="15"/>
      <c r="K86" s="15"/>
      <c r="L86" s="15"/>
      <c r="M86" s="15"/>
      <c r="N86" s="16"/>
      <c r="O86" s="15"/>
      <c r="P86" s="2"/>
      <c r="Q86" s="3">
        <v>79</v>
      </c>
      <c r="R86" s="4" t="e">
        <f t="shared" ca="1" si="68"/>
        <v>#N/A</v>
      </c>
      <c r="S86" s="3"/>
      <c r="T86" s="3" t="e">
        <f t="shared" ca="1" si="69"/>
        <v>#N/A</v>
      </c>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row>
    <row r="87" spans="2:669" ht="23.25" customHeight="1">
      <c r="B87" s="5">
        <v>80</v>
      </c>
      <c r="C87" s="12" t="str">
        <f t="shared" si="67"/>
        <v>5D101</v>
      </c>
      <c r="D87" s="13" t="s">
        <v>3</v>
      </c>
      <c r="E87" s="13">
        <v>105</v>
      </c>
      <c r="F87" s="13" t="s">
        <v>2149</v>
      </c>
      <c r="G87" s="14">
        <v>101</v>
      </c>
      <c r="H87" s="15"/>
      <c r="I87" s="15"/>
      <c r="J87" s="15"/>
      <c r="K87" s="15"/>
      <c r="L87" s="15"/>
      <c r="M87" s="15"/>
      <c r="N87" s="16"/>
      <c r="O87" s="15"/>
      <c r="P87" s="2"/>
      <c r="Q87" s="3">
        <v>80</v>
      </c>
      <c r="R87" s="4" t="e">
        <f t="shared" ca="1" si="68"/>
        <v>#N/A</v>
      </c>
      <c r="S87" s="3"/>
      <c r="T87" s="3" t="e">
        <f t="shared" ca="1" si="69"/>
        <v>#N/A</v>
      </c>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c r="VP87" s="2"/>
      <c r="VQ87" s="2"/>
      <c r="VR87" s="2"/>
      <c r="VS87" s="2"/>
      <c r="VT87" s="2"/>
      <c r="VU87" s="2"/>
      <c r="VV87" s="2"/>
      <c r="VW87" s="2"/>
      <c r="VX87" s="2"/>
      <c r="VY87" s="2"/>
      <c r="VZ87" s="2"/>
      <c r="WA87" s="2"/>
      <c r="WB87" s="2"/>
      <c r="WC87" s="2"/>
      <c r="WD87" s="2"/>
      <c r="WE87" s="2"/>
      <c r="WF87" s="2"/>
      <c r="WG87" s="2"/>
      <c r="WH87" s="2"/>
      <c r="WI87" s="2"/>
      <c r="WJ87" s="2"/>
      <c r="WK87" s="2"/>
      <c r="WL87" s="2"/>
      <c r="WM87" s="2"/>
      <c r="WN87" s="2"/>
      <c r="WO87" s="2"/>
      <c r="WP87" s="2"/>
      <c r="WQ87" s="2"/>
      <c r="WR87" s="2"/>
      <c r="WS87" s="2"/>
      <c r="WT87" s="2"/>
      <c r="WU87" s="2"/>
      <c r="WV87" s="2"/>
      <c r="WW87" s="2"/>
      <c r="WX87" s="2"/>
      <c r="WY87" s="2"/>
      <c r="WZ87" s="2"/>
      <c r="XA87" s="2"/>
      <c r="XB87" s="2"/>
      <c r="XC87" s="2"/>
      <c r="XD87" s="2"/>
      <c r="XE87" s="2"/>
      <c r="XF87" s="2"/>
      <c r="XG87" s="2"/>
      <c r="XH87" s="2"/>
      <c r="XI87" s="2"/>
      <c r="XJ87" s="2"/>
      <c r="XK87" s="2"/>
      <c r="XL87" s="2"/>
      <c r="XM87" s="2"/>
      <c r="XN87" s="2"/>
      <c r="XO87" s="2"/>
      <c r="XP87" s="2"/>
      <c r="XQ87" s="2"/>
      <c r="XR87" s="2"/>
      <c r="XS87" s="2"/>
      <c r="XT87" s="2"/>
      <c r="XU87" s="2"/>
      <c r="XV87" s="2"/>
      <c r="XW87" s="2"/>
      <c r="XX87" s="2"/>
      <c r="XY87" s="2"/>
      <c r="XZ87" s="2"/>
      <c r="YA87" s="2"/>
      <c r="YB87" s="2"/>
      <c r="YC87" s="2"/>
      <c r="YD87" s="2"/>
      <c r="YE87" s="2"/>
      <c r="YF87" s="2"/>
      <c r="YG87" s="2"/>
      <c r="YH87" s="2"/>
      <c r="YI87" s="2"/>
      <c r="YJ87" s="2"/>
      <c r="YK87" s="2"/>
      <c r="YL87" s="2"/>
      <c r="YM87" s="2"/>
      <c r="YN87" s="2"/>
      <c r="YO87" s="2"/>
      <c r="YP87" s="2"/>
      <c r="YQ87" s="2"/>
      <c r="YR87" s="2"/>
      <c r="YS87" s="2"/>
    </row>
    <row r="88" spans="2:669" ht="23.25" customHeight="1">
      <c r="B88" s="5">
        <v>81</v>
      </c>
      <c r="C88" s="12" t="str">
        <f t="shared" si="67"/>
        <v>5D102</v>
      </c>
      <c r="D88" s="13" t="s">
        <v>3</v>
      </c>
      <c r="E88" s="13">
        <v>109</v>
      </c>
      <c r="F88" s="13" t="s">
        <v>2150</v>
      </c>
      <c r="G88" s="14">
        <v>102</v>
      </c>
      <c r="H88" s="15"/>
      <c r="I88" s="15"/>
      <c r="J88" s="15"/>
      <c r="K88" s="15"/>
      <c r="L88" s="15"/>
      <c r="M88" s="15"/>
      <c r="N88" s="16"/>
      <c r="O88" s="15"/>
      <c r="P88" s="2"/>
      <c r="Q88" s="3">
        <v>81</v>
      </c>
      <c r="R88" s="4" t="e">
        <f t="shared" ca="1" si="68"/>
        <v>#N/A</v>
      </c>
      <c r="S88" s="3"/>
      <c r="T88" s="3" t="e">
        <f t="shared" ca="1" si="69"/>
        <v>#N/A</v>
      </c>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c r="VP88" s="2"/>
      <c r="VQ88" s="2"/>
      <c r="VR88" s="2"/>
      <c r="VS88" s="2"/>
      <c r="VT88" s="2"/>
      <c r="VU88" s="2"/>
      <c r="VV88" s="2"/>
      <c r="VW88" s="2"/>
      <c r="VX88" s="2"/>
      <c r="VY88" s="2"/>
      <c r="VZ88" s="2"/>
      <c r="WA88" s="2"/>
      <c r="WB88" s="2"/>
      <c r="WC88" s="2"/>
      <c r="WD88" s="2"/>
      <c r="WE88" s="2"/>
      <c r="WF88" s="2"/>
      <c r="WG88" s="2"/>
      <c r="WH88" s="2"/>
      <c r="WI88" s="2"/>
      <c r="WJ88" s="2"/>
      <c r="WK88" s="2"/>
      <c r="WL88" s="2"/>
      <c r="WM88" s="2"/>
      <c r="WN88" s="2"/>
      <c r="WO88" s="2"/>
      <c r="WP88" s="2"/>
      <c r="WQ88" s="2"/>
      <c r="WR88" s="2"/>
      <c r="WS88" s="2"/>
      <c r="WT88" s="2"/>
      <c r="WU88" s="2"/>
      <c r="WV88" s="2"/>
      <c r="WW88" s="2"/>
      <c r="WX88" s="2"/>
      <c r="WY88" s="2"/>
      <c r="WZ88" s="2"/>
      <c r="XA88" s="2"/>
      <c r="XB88" s="2"/>
      <c r="XC88" s="2"/>
      <c r="XD88" s="2"/>
      <c r="XE88" s="2"/>
      <c r="XF88" s="2"/>
      <c r="XG88" s="2"/>
      <c r="XH88" s="2"/>
      <c r="XI88" s="2"/>
      <c r="XJ88" s="2"/>
      <c r="XK88" s="2"/>
      <c r="XL88" s="2"/>
      <c r="XM88" s="2"/>
      <c r="XN88" s="2"/>
      <c r="XO88" s="2"/>
      <c r="XP88" s="2"/>
      <c r="XQ88" s="2"/>
      <c r="XR88" s="2"/>
      <c r="XS88" s="2"/>
      <c r="XT88" s="2"/>
      <c r="XU88" s="2"/>
      <c r="XV88" s="2"/>
      <c r="XW88" s="2"/>
      <c r="XX88" s="2"/>
      <c r="XY88" s="2"/>
      <c r="XZ88" s="2"/>
      <c r="YA88" s="2"/>
      <c r="YB88" s="2"/>
      <c r="YC88" s="2"/>
      <c r="YD88" s="2"/>
      <c r="YE88" s="2"/>
      <c r="YF88" s="2"/>
      <c r="YG88" s="2"/>
      <c r="YH88" s="2"/>
      <c r="YI88" s="2"/>
      <c r="YJ88" s="2"/>
      <c r="YK88" s="2"/>
      <c r="YL88" s="2"/>
      <c r="YM88" s="2"/>
      <c r="YN88" s="2"/>
      <c r="YO88" s="2"/>
      <c r="YP88" s="2"/>
      <c r="YQ88" s="2"/>
      <c r="YR88" s="2"/>
      <c r="YS88" s="2"/>
    </row>
    <row r="89" spans="2:669" ht="23.25" customHeight="1">
      <c r="B89" s="5">
        <v>82</v>
      </c>
      <c r="C89" s="12" t="str">
        <f t="shared" si="67"/>
        <v>5D103</v>
      </c>
      <c r="D89" s="13" t="s">
        <v>3</v>
      </c>
      <c r="E89" s="13">
        <v>132</v>
      </c>
      <c r="F89" s="13" t="s">
        <v>2151</v>
      </c>
      <c r="G89" s="14">
        <v>103</v>
      </c>
      <c r="H89" s="15"/>
      <c r="I89" s="15"/>
      <c r="J89" s="15"/>
      <c r="K89" s="15"/>
      <c r="L89" s="15"/>
      <c r="M89" s="15"/>
      <c r="N89" s="16"/>
      <c r="O89" s="15"/>
      <c r="P89" s="2"/>
      <c r="Q89" s="3">
        <v>82</v>
      </c>
      <c r="R89" s="4" t="e">
        <f t="shared" ca="1" si="68"/>
        <v>#N/A</v>
      </c>
      <c r="S89" s="3"/>
      <c r="T89" s="3" t="e">
        <f t="shared" ca="1" si="69"/>
        <v>#N/A</v>
      </c>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c r="VP89" s="2"/>
      <c r="VQ89" s="2"/>
      <c r="VR89" s="2"/>
      <c r="VS89" s="2"/>
      <c r="VT89" s="2"/>
      <c r="VU89" s="2"/>
      <c r="VV89" s="2"/>
      <c r="VW89" s="2"/>
      <c r="VX89" s="2"/>
      <c r="VY89" s="2"/>
      <c r="VZ89" s="2"/>
      <c r="WA89" s="2"/>
      <c r="WB89" s="2"/>
      <c r="WC89" s="2"/>
      <c r="WD89" s="2"/>
      <c r="WE89" s="2"/>
      <c r="WF89" s="2"/>
      <c r="WG89" s="2"/>
      <c r="WH89" s="2"/>
      <c r="WI89" s="2"/>
      <c r="WJ89" s="2"/>
      <c r="WK89" s="2"/>
      <c r="WL89" s="2"/>
      <c r="WM89" s="2"/>
      <c r="WN89" s="2"/>
      <c r="WO89" s="2"/>
      <c r="WP89" s="2"/>
      <c r="WQ89" s="2"/>
      <c r="WR89" s="2"/>
      <c r="WS89" s="2"/>
      <c r="WT89" s="2"/>
      <c r="WU89" s="2"/>
      <c r="WV89" s="2"/>
      <c r="WW89" s="2"/>
      <c r="WX89" s="2"/>
      <c r="WY89" s="2"/>
      <c r="WZ89" s="2"/>
      <c r="XA89" s="2"/>
      <c r="XB89" s="2"/>
      <c r="XC89" s="2"/>
      <c r="XD89" s="2"/>
      <c r="XE89" s="2"/>
      <c r="XF89" s="2"/>
      <c r="XG89" s="2"/>
      <c r="XH89" s="2"/>
      <c r="XI89" s="2"/>
      <c r="XJ89" s="2"/>
      <c r="XK89" s="2"/>
      <c r="XL89" s="2"/>
      <c r="XM89" s="2"/>
      <c r="XN89" s="2"/>
      <c r="XO89" s="2"/>
      <c r="XP89" s="2"/>
      <c r="XQ89" s="2"/>
      <c r="XR89" s="2"/>
      <c r="XS89" s="2"/>
      <c r="XT89" s="2"/>
      <c r="XU89" s="2"/>
      <c r="XV89" s="2"/>
      <c r="XW89" s="2"/>
      <c r="XX89" s="2"/>
      <c r="XY89" s="2"/>
      <c r="XZ89" s="2"/>
      <c r="YA89" s="2"/>
      <c r="YB89" s="2"/>
      <c r="YC89" s="2"/>
      <c r="YD89" s="2"/>
      <c r="YE89" s="2"/>
      <c r="YF89" s="2"/>
      <c r="YG89" s="2"/>
      <c r="YH89" s="2"/>
      <c r="YI89" s="2"/>
      <c r="YJ89" s="2"/>
      <c r="YK89" s="2"/>
      <c r="YL89" s="2"/>
      <c r="YM89" s="2"/>
      <c r="YN89" s="2"/>
      <c r="YO89" s="2"/>
      <c r="YP89" s="2"/>
      <c r="YQ89" s="2"/>
      <c r="YR89" s="2"/>
      <c r="YS89" s="2"/>
    </row>
    <row r="90" spans="2:669" ht="23.25" customHeight="1">
      <c r="B90" s="5">
        <v>83</v>
      </c>
      <c r="C90" s="12" t="str">
        <f t="shared" si="67"/>
        <v>5D104</v>
      </c>
      <c r="D90" s="13" t="s">
        <v>3</v>
      </c>
      <c r="E90" s="13">
        <v>134</v>
      </c>
      <c r="F90" s="13" t="s">
        <v>2152</v>
      </c>
      <c r="G90" s="14">
        <v>104</v>
      </c>
      <c r="H90" s="15"/>
      <c r="I90" s="15"/>
      <c r="J90" s="15"/>
      <c r="K90" s="15"/>
      <c r="L90" s="15"/>
      <c r="M90" s="15"/>
      <c r="N90" s="16"/>
      <c r="O90" s="15"/>
      <c r="P90" s="2"/>
      <c r="Q90" s="3">
        <v>83</v>
      </c>
      <c r="R90" s="4" t="str">
        <f t="shared" ca="1" si="68"/>
        <v>ŞAKİR 147</v>
      </c>
      <c r="S90" s="3"/>
      <c r="T90" s="3" t="str">
        <f t="shared" ca="1" si="69"/>
        <v>6A</v>
      </c>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c r="VP90" s="2"/>
      <c r="VQ90" s="2"/>
      <c r="VR90" s="2"/>
      <c r="VS90" s="2"/>
      <c r="VT90" s="2"/>
      <c r="VU90" s="2"/>
      <c r="VV90" s="2"/>
      <c r="VW90" s="2"/>
      <c r="VX90" s="2"/>
      <c r="VY90" s="2"/>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row>
    <row r="91" spans="2:669" ht="23.25" customHeight="1">
      <c r="B91" s="5">
        <v>84</v>
      </c>
      <c r="C91" s="12" t="str">
        <f t="shared" si="67"/>
        <v>5D105</v>
      </c>
      <c r="D91" s="13" t="s">
        <v>3</v>
      </c>
      <c r="E91" s="13">
        <v>145</v>
      </c>
      <c r="F91" s="13" t="s">
        <v>2153</v>
      </c>
      <c r="G91" s="14">
        <v>105</v>
      </c>
      <c r="H91" s="15"/>
      <c r="I91" s="15"/>
      <c r="J91" s="15"/>
      <c r="K91" s="15"/>
      <c r="L91" s="15"/>
      <c r="M91" s="15"/>
      <c r="N91" s="16"/>
      <c r="O91" s="15"/>
      <c r="P91" s="2"/>
      <c r="Q91" s="3">
        <v>84</v>
      </c>
      <c r="R91" s="4" t="str">
        <f t="shared" ca="1" si="68"/>
        <v>ŞAKİR 156</v>
      </c>
      <c r="S91" s="3"/>
      <c r="T91" s="3" t="str">
        <f t="shared" ca="1" si="69"/>
        <v>6B</v>
      </c>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row>
    <row r="92" spans="2:669" ht="23.25" customHeight="1">
      <c r="B92" s="5">
        <v>85</v>
      </c>
      <c r="C92" s="12" t="str">
        <f t="shared" si="67"/>
        <v>5D106</v>
      </c>
      <c r="D92" s="13" t="s">
        <v>3</v>
      </c>
      <c r="E92" s="13">
        <v>149</v>
      </c>
      <c r="F92" s="13" t="s">
        <v>2154</v>
      </c>
      <c r="G92" s="14">
        <v>106</v>
      </c>
      <c r="H92" s="15"/>
      <c r="I92" s="15"/>
      <c r="J92" s="15"/>
      <c r="K92" s="15"/>
      <c r="L92" s="15"/>
      <c r="M92" s="15"/>
      <c r="N92" s="16"/>
      <c r="O92" s="15"/>
      <c r="P92" s="2"/>
      <c r="Q92" s="3">
        <v>85</v>
      </c>
      <c r="R92" s="4" t="e">
        <f t="shared" ca="1" si="68"/>
        <v>#N/A</v>
      </c>
      <c r="S92" s="3"/>
      <c r="T92" s="3" t="e">
        <f t="shared" ca="1" si="69"/>
        <v>#N/A</v>
      </c>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row>
    <row r="93" spans="2:669" ht="23.25" customHeight="1">
      <c r="B93" s="5">
        <v>86</v>
      </c>
      <c r="C93" s="12" t="str">
        <f t="shared" si="67"/>
        <v>5D107</v>
      </c>
      <c r="D93" s="13" t="s">
        <v>3</v>
      </c>
      <c r="E93" s="13">
        <v>215</v>
      </c>
      <c r="F93" s="13" t="s">
        <v>2155</v>
      </c>
      <c r="G93" s="14">
        <v>107</v>
      </c>
      <c r="H93" s="15"/>
      <c r="I93" s="15"/>
      <c r="J93" s="15"/>
      <c r="K93" s="15"/>
      <c r="L93" s="15"/>
      <c r="M93" s="15"/>
      <c r="N93" s="16"/>
      <c r="O93" s="15"/>
      <c r="P93" s="2"/>
      <c r="Q93" s="3">
        <v>86</v>
      </c>
      <c r="R93" s="4" t="str">
        <f t="shared" ca="1" si="68"/>
        <v>ŞAKİR 499</v>
      </c>
      <c r="S93" s="3"/>
      <c r="T93" s="3" t="str">
        <f t="shared" ca="1" si="69"/>
        <v>8D</v>
      </c>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row>
    <row r="94" spans="2:669" ht="23.25" customHeight="1">
      <c r="B94" s="5">
        <v>87</v>
      </c>
      <c r="C94" s="12" t="str">
        <f t="shared" si="67"/>
        <v>5D108</v>
      </c>
      <c r="D94" s="13" t="s">
        <v>3</v>
      </c>
      <c r="E94" s="13">
        <v>216</v>
      </c>
      <c r="F94" s="13" t="s">
        <v>2156</v>
      </c>
      <c r="G94" s="14">
        <v>108</v>
      </c>
      <c r="H94" s="15"/>
      <c r="I94" s="15"/>
      <c r="J94" s="15"/>
      <c r="K94" s="15"/>
      <c r="L94" s="15"/>
      <c r="M94" s="15"/>
      <c r="N94" s="16"/>
      <c r="O94" s="15"/>
      <c r="P94" s="2"/>
      <c r="Q94" s="3">
        <v>87</v>
      </c>
      <c r="R94" s="4" t="e">
        <f t="shared" ca="1" si="68"/>
        <v>#N/A</v>
      </c>
      <c r="S94" s="3"/>
      <c r="T94" s="3" t="e">
        <f t="shared" ca="1" si="69"/>
        <v>#N/A</v>
      </c>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c r="VO94" s="2"/>
      <c r="VP94" s="2"/>
      <c r="VQ94" s="2"/>
      <c r="VR94" s="2"/>
      <c r="VS94" s="2"/>
      <c r="VT94" s="2"/>
      <c r="VU94" s="2"/>
      <c r="VV94" s="2"/>
      <c r="VW94" s="2"/>
      <c r="VX94" s="2"/>
      <c r="VY94" s="2"/>
      <c r="VZ94" s="2"/>
      <c r="WA94" s="2"/>
      <c r="WB94" s="2"/>
      <c r="WC94" s="2"/>
      <c r="WD94" s="2"/>
      <c r="WE94" s="2"/>
      <c r="WF94" s="2"/>
      <c r="WG94" s="2"/>
      <c r="WH94" s="2"/>
      <c r="WI94" s="2"/>
      <c r="WJ94" s="2"/>
      <c r="WK94" s="2"/>
      <c r="WL94" s="2"/>
      <c r="WM94" s="2"/>
      <c r="WN94" s="2"/>
      <c r="WO94" s="2"/>
      <c r="WP94" s="2"/>
      <c r="WQ94" s="2"/>
      <c r="WR94" s="2"/>
      <c r="WS94" s="2"/>
      <c r="WT94" s="2"/>
      <c r="WU94" s="2"/>
      <c r="WV94" s="2"/>
      <c r="WW94" s="2"/>
      <c r="WX94" s="2"/>
      <c r="WY94" s="2"/>
      <c r="WZ94" s="2"/>
      <c r="XA94" s="2"/>
      <c r="XB94" s="2"/>
      <c r="XC94" s="2"/>
      <c r="XD94" s="2"/>
      <c r="XE94" s="2"/>
      <c r="XF94" s="2"/>
      <c r="XG94" s="2"/>
      <c r="XH94" s="2"/>
      <c r="XI94" s="2"/>
      <c r="XJ94" s="2"/>
      <c r="XK94" s="2"/>
      <c r="XL94" s="2"/>
      <c r="XM94" s="2"/>
      <c r="XN94" s="2"/>
      <c r="XO94" s="2"/>
      <c r="XP94" s="2"/>
      <c r="XQ94" s="2"/>
      <c r="XR94" s="2"/>
      <c r="XS94" s="2"/>
      <c r="XT94" s="2"/>
      <c r="XU94" s="2"/>
      <c r="XV94" s="2"/>
      <c r="XW94" s="2"/>
      <c r="XX94" s="2"/>
      <c r="XY94" s="2"/>
      <c r="XZ94" s="2"/>
      <c r="YA94" s="2"/>
      <c r="YB94" s="2"/>
      <c r="YC94" s="2"/>
      <c r="YD94" s="2"/>
      <c r="YE94" s="2"/>
      <c r="YF94" s="2"/>
      <c r="YG94" s="2"/>
      <c r="YH94" s="2"/>
      <c r="YI94" s="2"/>
      <c r="YJ94" s="2"/>
      <c r="YK94" s="2"/>
      <c r="YL94" s="2"/>
      <c r="YM94" s="2"/>
      <c r="YN94" s="2"/>
      <c r="YO94" s="2"/>
      <c r="YP94" s="2"/>
      <c r="YQ94" s="2"/>
      <c r="YR94" s="2"/>
      <c r="YS94" s="2"/>
    </row>
    <row r="95" spans="2:669" ht="23.25" customHeight="1">
      <c r="B95" s="5">
        <v>88</v>
      </c>
      <c r="C95" s="12" t="str">
        <f t="shared" si="67"/>
        <v>5D109</v>
      </c>
      <c r="D95" s="13" t="s">
        <v>3</v>
      </c>
      <c r="E95" s="13">
        <v>422</v>
      </c>
      <c r="F95" s="13" t="s">
        <v>2157</v>
      </c>
      <c r="G95" s="14">
        <v>109</v>
      </c>
      <c r="H95" s="15"/>
      <c r="I95" s="15"/>
      <c r="J95" s="15"/>
      <c r="K95" s="15"/>
      <c r="L95" s="15"/>
      <c r="M95" s="15"/>
      <c r="N95" s="16"/>
      <c r="O95" s="15"/>
      <c r="P95" s="2"/>
      <c r="Q95" s="3">
        <v>88</v>
      </c>
      <c r="R95" s="4" t="e">
        <f t="shared" ca="1" si="68"/>
        <v>#N/A</v>
      </c>
      <c r="S95" s="3"/>
      <c r="T95" s="3" t="e">
        <f t="shared" ca="1" si="69"/>
        <v>#N/A</v>
      </c>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row>
    <row r="96" spans="2:669" ht="23.25" customHeight="1">
      <c r="B96" s="5">
        <v>89</v>
      </c>
      <c r="C96" s="12" t="str">
        <f t="shared" si="67"/>
        <v>5D110</v>
      </c>
      <c r="D96" s="13" t="s">
        <v>3</v>
      </c>
      <c r="E96" s="13">
        <v>444</v>
      </c>
      <c r="F96" s="13" t="s">
        <v>2158</v>
      </c>
      <c r="G96" s="14">
        <v>110</v>
      </c>
      <c r="H96" s="15"/>
      <c r="I96" s="15"/>
      <c r="J96" s="15"/>
      <c r="K96" s="15"/>
      <c r="L96" s="15"/>
      <c r="M96" s="15"/>
      <c r="N96" s="16"/>
      <c r="O96" s="15"/>
      <c r="P96" s="2"/>
      <c r="Q96" s="3">
        <v>89</v>
      </c>
      <c r="R96" s="4" t="str">
        <f t="shared" ca="1" si="68"/>
        <v>ŞAKİR 448</v>
      </c>
      <c r="S96" s="3"/>
      <c r="T96" s="3" t="str">
        <f t="shared" ca="1" si="69"/>
        <v>8B</v>
      </c>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c r="VO96" s="2"/>
      <c r="VP96" s="2"/>
      <c r="VQ96" s="2"/>
      <c r="VR96" s="2"/>
      <c r="VS96" s="2"/>
      <c r="VT96" s="2"/>
      <c r="VU96" s="2"/>
      <c r="VV96" s="2"/>
      <c r="VW96" s="2"/>
      <c r="VX96" s="2"/>
      <c r="VY96" s="2"/>
      <c r="VZ96" s="2"/>
      <c r="WA96" s="2"/>
      <c r="WB96" s="2"/>
      <c r="WC96" s="2"/>
      <c r="WD96" s="2"/>
      <c r="WE96" s="2"/>
      <c r="WF96" s="2"/>
      <c r="WG96" s="2"/>
      <c r="WH96" s="2"/>
      <c r="WI96" s="2"/>
      <c r="WJ96" s="2"/>
      <c r="WK96" s="2"/>
      <c r="WL96" s="2"/>
      <c r="WM96" s="2"/>
      <c r="WN96" s="2"/>
      <c r="WO96" s="2"/>
      <c r="WP96" s="2"/>
      <c r="WQ96" s="2"/>
      <c r="WR96" s="2"/>
      <c r="WS96" s="2"/>
      <c r="WT96" s="2"/>
      <c r="WU96" s="2"/>
      <c r="WV96" s="2"/>
      <c r="WW96" s="2"/>
      <c r="WX96" s="2"/>
      <c r="WY96" s="2"/>
      <c r="WZ96" s="2"/>
      <c r="XA96" s="2"/>
      <c r="XB96" s="2"/>
      <c r="XC96" s="2"/>
      <c r="XD96" s="2"/>
      <c r="XE96" s="2"/>
      <c r="XF96" s="2"/>
      <c r="XG96" s="2"/>
      <c r="XH96" s="2"/>
      <c r="XI96" s="2"/>
      <c r="XJ96" s="2"/>
      <c r="XK96" s="2"/>
      <c r="XL96" s="2"/>
      <c r="XM96" s="2"/>
      <c r="XN96" s="2"/>
      <c r="XO96" s="2"/>
      <c r="XP96" s="2"/>
      <c r="XQ96" s="2"/>
      <c r="XR96" s="2"/>
      <c r="XS96" s="2"/>
      <c r="XT96" s="2"/>
      <c r="XU96" s="2"/>
      <c r="XV96" s="2"/>
      <c r="XW96" s="2"/>
      <c r="XX96" s="2"/>
      <c r="XY96" s="2"/>
      <c r="XZ96" s="2"/>
      <c r="YA96" s="2"/>
      <c r="YB96" s="2"/>
      <c r="YC96" s="2"/>
      <c r="YD96" s="2"/>
      <c r="YE96" s="2"/>
      <c r="YF96" s="2"/>
      <c r="YG96" s="2"/>
      <c r="YH96" s="2"/>
      <c r="YI96" s="2"/>
      <c r="YJ96" s="2"/>
      <c r="YK96" s="2"/>
      <c r="YL96" s="2"/>
      <c r="YM96" s="2"/>
      <c r="YN96" s="2"/>
      <c r="YO96" s="2"/>
      <c r="YP96" s="2"/>
      <c r="YQ96" s="2"/>
      <c r="YR96" s="2"/>
      <c r="YS96" s="2"/>
    </row>
    <row r="97" spans="2:669" ht="23.25" customHeight="1">
      <c r="B97" s="5">
        <v>90</v>
      </c>
      <c r="C97" s="12" t="str">
        <f t="shared" si="67"/>
        <v>5D111</v>
      </c>
      <c r="D97" s="13" t="s">
        <v>3</v>
      </c>
      <c r="E97" s="13">
        <v>476</v>
      </c>
      <c r="F97" s="13" t="s">
        <v>2159</v>
      </c>
      <c r="G97" s="14">
        <v>111</v>
      </c>
      <c r="H97" s="15"/>
      <c r="I97" s="15"/>
      <c r="J97" s="15"/>
      <c r="K97" s="15"/>
      <c r="L97" s="15"/>
      <c r="M97" s="15"/>
      <c r="N97" s="16"/>
      <c r="O97" s="15"/>
      <c r="P97" s="2"/>
      <c r="Q97" s="3">
        <v>90</v>
      </c>
      <c r="R97" s="4" t="str">
        <f t="shared" ca="1" si="68"/>
        <v>ŞAKİR 148</v>
      </c>
      <c r="S97" s="3"/>
      <c r="T97" s="3" t="str">
        <f t="shared" ca="1" si="69"/>
        <v>6A</v>
      </c>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c r="VO97" s="2"/>
      <c r="VP97" s="2"/>
      <c r="VQ97" s="2"/>
      <c r="VR97" s="2"/>
      <c r="VS97" s="2"/>
      <c r="VT97" s="2"/>
      <c r="VU97" s="2"/>
      <c r="VV97" s="2"/>
      <c r="VW97" s="2"/>
      <c r="VX97" s="2"/>
      <c r="VY97" s="2"/>
      <c r="VZ97" s="2"/>
      <c r="WA97" s="2"/>
      <c r="WB97" s="2"/>
      <c r="WC97" s="2"/>
      <c r="WD97" s="2"/>
      <c r="WE97" s="2"/>
      <c r="WF97" s="2"/>
      <c r="WG97" s="2"/>
      <c r="WH97" s="2"/>
      <c r="WI97" s="2"/>
      <c r="WJ97" s="2"/>
      <c r="WK97" s="2"/>
      <c r="WL97" s="2"/>
      <c r="WM97" s="2"/>
      <c r="WN97" s="2"/>
      <c r="WO97" s="2"/>
      <c r="WP97" s="2"/>
      <c r="WQ97" s="2"/>
      <c r="WR97" s="2"/>
      <c r="WS97" s="2"/>
      <c r="WT97" s="2"/>
      <c r="WU97" s="2"/>
      <c r="WV97" s="2"/>
      <c r="WW97" s="2"/>
      <c r="WX97" s="2"/>
      <c r="WY97" s="2"/>
      <c r="WZ97" s="2"/>
      <c r="XA97" s="2"/>
      <c r="XB97" s="2"/>
      <c r="XC97" s="2"/>
      <c r="XD97" s="2"/>
      <c r="XE97" s="2"/>
      <c r="XF97" s="2"/>
      <c r="XG97" s="2"/>
      <c r="XH97" s="2"/>
      <c r="XI97" s="2"/>
      <c r="XJ97" s="2"/>
      <c r="XK97" s="2"/>
      <c r="XL97" s="2"/>
      <c r="XM97" s="2"/>
      <c r="XN97" s="2"/>
      <c r="XO97" s="2"/>
      <c r="XP97" s="2"/>
      <c r="XQ97" s="2"/>
      <c r="XR97" s="2"/>
      <c r="XS97" s="2"/>
      <c r="XT97" s="2"/>
      <c r="XU97" s="2"/>
      <c r="XV97" s="2"/>
      <c r="XW97" s="2"/>
      <c r="XX97" s="2"/>
      <c r="XY97" s="2"/>
      <c r="XZ97" s="2"/>
      <c r="YA97" s="2"/>
      <c r="YB97" s="2"/>
      <c r="YC97" s="2"/>
      <c r="YD97" s="2"/>
      <c r="YE97" s="2"/>
      <c r="YF97" s="2"/>
      <c r="YG97" s="2"/>
      <c r="YH97" s="2"/>
      <c r="YI97" s="2"/>
      <c r="YJ97" s="2"/>
      <c r="YK97" s="2"/>
      <c r="YL97" s="2"/>
      <c r="YM97" s="2"/>
      <c r="YN97" s="2"/>
      <c r="YO97" s="2"/>
      <c r="YP97" s="2"/>
      <c r="YQ97" s="2"/>
      <c r="YR97" s="2"/>
      <c r="YS97" s="2"/>
    </row>
    <row r="98" spans="2:669" ht="23.25" customHeight="1">
      <c r="B98" s="5">
        <v>91</v>
      </c>
      <c r="C98" s="12" t="str">
        <f t="shared" si="67"/>
        <v>5D112</v>
      </c>
      <c r="D98" s="13" t="s">
        <v>3</v>
      </c>
      <c r="E98" s="13">
        <v>494</v>
      </c>
      <c r="F98" s="13" t="s">
        <v>2160</v>
      </c>
      <c r="G98" s="14">
        <v>112</v>
      </c>
      <c r="H98" s="15"/>
      <c r="I98" s="15"/>
      <c r="J98" s="15"/>
      <c r="K98" s="15"/>
      <c r="L98" s="15"/>
      <c r="M98" s="15"/>
      <c r="N98" s="16"/>
      <c r="O98" s="15"/>
      <c r="P98" s="2"/>
      <c r="Q98" s="3">
        <v>91</v>
      </c>
      <c r="R98" s="4" t="e">
        <f t="shared" ca="1" si="68"/>
        <v>#N/A</v>
      </c>
      <c r="S98" s="3"/>
      <c r="T98" s="3" t="e">
        <f t="shared" ca="1" si="69"/>
        <v>#N/A</v>
      </c>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2"/>
      <c r="VB98" s="2"/>
      <c r="VC98" s="2"/>
      <c r="VD98" s="2"/>
      <c r="VE98" s="2"/>
      <c r="VF98" s="2"/>
      <c r="VG98" s="2"/>
      <c r="VH98" s="2"/>
      <c r="VI98" s="2"/>
      <c r="VJ98" s="2"/>
      <c r="VK98" s="2"/>
      <c r="VL98" s="2"/>
      <c r="VM98" s="2"/>
      <c r="VN98" s="2"/>
      <c r="VO98" s="2"/>
      <c r="VP98" s="2"/>
      <c r="VQ98" s="2"/>
      <c r="VR98" s="2"/>
      <c r="VS98" s="2"/>
      <c r="VT98" s="2"/>
      <c r="VU98" s="2"/>
      <c r="VV98" s="2"/>
      <c r="VW98" s="2"/>
      <c r="VX98" s="2"/>
      <c r="VY98" s="2"/>
      <c r="VZ98" s="2"/>
      <c r="WA98" s="2"/>
      <c r="WB98" s="2"/>
      <c r="WC98" s="2"/>
      <c r="WD98" s="2"/>
      <c r="WE98" s="2"/>
      <c r="WF98" s="2"/>
      <c r="WG98" s="2"/>
      <c r="WH98" s="2"/>
      <c r="WI98" s="2"/>
      <c r="WJ98" s="2"/>
      <c r="WK98" s="2"/>
      <c r="WL98" s="2"/>
      <c r="WM98" s="2"/>
      <c r="WN98" s="2"/>
      <c r="WO98" s="2"/>
      <c r="WP98" s="2"/>
      <c r="WQ98" s="2"/>
      <c r="WR98" s="2"/>
      <c r="WS98" s="2"/>
      <c r="WT98" s="2"/>
      <c r="WU98" s="2"/>
      <c r="WV98" s="2"/>
      <c r="WW98" s="2"/>
      <c r="WX98" s="2"/>
      <c r="WY98" s="2"/>
      <c r="WZ98" s="2"/>
      <c r="XA98" s="2"/>
      <c r="XB98" s="2"/>
      <c r="XC98" s="2"/>
      <c r="XD98" s="2"/>
      <c r="XE98" s="2"/>
      <c r="XF98" s="2"/>
      <c r="XG98" s="2"/>
      <c r="XH98" s="2"/>
      <c r="XI98" s="2"/>
      <c r="XJ98" s="2"/>
      <c r="XK98" s="2"/>
      <c r="XL98" s="2"/>
      <c r="XM98" s="2"/>
      <c r="XN98" s="2"/>
      <c r="XO98" s="2"/>
      <c r="XP98" s="2"/>
      <c r="XQ98" s="2"/>
      <c r="XR98" s="2"/>
      <c r="XS98" s="2"/>
      <c r="XT98" s="2"/>
      <c r="XU98" s="2"/>
      <c r="XV98" s="2"/>
      <c r="XW98" s="2"/>
      <c r="XX98" s="2"/>
      <c r="XY98" s="2"/>
      <c r="XZ98" s="2"/>
      <c r="YA98" s="2"/>
      <c r="YB98" s="2"/>
      <c r="YC98" s="2"/>
      <c r="YD98" s="2"/>
      <c r="YE98" s="2"/>
      <c r="YF98" s="2"/>
      <c r="YG98" s="2"/>
      <c r="YH98" s="2"/>
      <c r="YI98" s="2"/>
      <c r="YJ98" s="2"/>
      <c r="YK98" s="2"/>
      <c r="YL98" s="2"/>
      <c r="YM98" s="2"/>
      <c r="YN98" s="2"/>
      <c r="YO98" s="2"/>
      <c r="YP98" s="2"/>
      <c r="YQ98" s="2"/>
      <c r="YR98" s="2"/>
      <c r="YS98" s="2"/>
    </row>
    <row r="99" spans="2:669" ht="23.25" customHeight="1">
      <c r="B99" s="5">
        <v>92</v>
      </c>
      <c r="C99" s="12" t="str">
        <f t="shared" si="67"/>
        <v>5D113</v>
      </c>
      <c r="D99" s="13" t="s">
        <v>3</v>
      </c>
      <c r="E99" s="13">
        <v>527</v>
      </c>
      <c r="F99" s="13" t="s">
        <v>2161</v>
      </c>
      <c r="G99" s="14">
        <v>113</v>
      </c>
      <c r="H99" s="15"/>
      <c r="I99" s="15"/>
      <c r="J99" s="15"/>
      <c r="K99" s="15"/>
      <c r="L99" s="15"/>
      <c r="M99" s="15"/>
      <c r="N99" s="16"/>
      <c r="O99" s="15"/>
      <c r="P99" s="2"/>
      <c r="Q99" s="3">
        <v>92</v>
      </c>
      <c r="R99" s="4" t="e">
        <f t="shared" ca="1" si="68"/>
        <v>#N/A</v>
      </c>
      <c r="S99" s="3"/>
      <c r="T99" s="3" t="e">
        <f t="shared" ca="1" si="69"/>
        <v>#N/A</v>
      </c>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2"/>
      <c r="VB99" s="2"/>
      <c r="VC99" s="2"/>
      <c r="VD99" s="2"/>
      <c r="VE99" s="2"/>
      <c r="VF99" s="2"/>
      <c r="VG99" s="2"/>
      <c r="VH99" s="2"/>
      <c r="VI99" s="2"/>
      <c r="VJ99" s="2"/>
      <c r="VK99" s="2"/>
      <c r="VL99" s="2"/>
      <c r="VM99" s="2"/>
      <c r="VN99" s="2"/>
      <c r="VO99" s="2"/>
      <c r="VP99" s="2"/>
      <c r="VQ99" s="2"/>
      <c r="VR99" s="2"/>
      <c r="VS99" s="2"/>
      <c r="VT99" s="2"/>
      <c r="VU99" s="2"/>
      <c r="VV99" s="2"/>
      <c r="VW99" s="2"/>
      <c r="VX99" s="2"/>
      <c r="VY99" s="2"/>
      <c r="VZ99" s="2"/>
      <c r="WA99" s="2"/>
      <c r="WB99" s="2"/>
      <c r="WC99" s="2"/>
      <c r="WD99" s="2"/>
      <c r="WE99" s="2"/>
      <c r="WF99" s="2"/>
      <c r="WG99" s="2"/>
      <c r="WH99" s="2"/>
      <c r="WI99" s="2"/>
      <c r="WJ99" s="2"/>
      <c r="WK99" s="2"/>
      <c r="WL99" s="2"/>
      <c r="WM99" s="2"/>
      <c r="WN99" s="2"/>
      <c r="WO99" s="2"/>
      <c r="WP99" s="2"/>
      <c r="WQ99" s="2"/>
      <c r="WR99" s="2"/>
      <c r="WS99" s="2"/>
      <c r="WT99" s="2"/>
      <c r="WU99" s="2"/>
      <c r="WV99" s="2"/>
      <c r="WW99" s="2"/>
      <c r="WX99" s="2"/>
      <c r="WY99" s="2"/>
      <c r="WZ99" s="2"/>
      <c r="XA99" s="2"/>
      <c r="XB99" s="2"/>
      <c r="XC99" s="2"/>
      <c r="XD99" s="2"/>
      <c r="XE99" s="2"/>
      <c r="XF99" s="2"/>
      <c r="XG99" s="2"/>
      <c r="XH99" s="2"/>
      <c r="XI99" s="2"/>
      <c r="XJ99" s="2"/>
      <c r="XK99" s="2"/>
      <c r="XL99" s="2"/>
      <c r="XM99" s="2"/>
      <c r="XN99" s="2"/>
      <c r="XO99" s="2"/>
      <c r="XP99" s="2"/>
      <c r="XQ99" s="2"/>
      <c r="XR99" s="2"/>
      <c r="XS99" s="2"/>
      <c r="XT99" s="2"/>
      <c r="XU99" s="2"/>
      <c r="XV99" s="2"/>
      <c r="XW99" s="2"/>
      <c r="XX99" s="2"/>
      <c r="XY99" s="2"/>
      <c r="XZ99" s="2"/>
      <c r="YA99" s="2"/>
      <c r="YB99" s="2"/>
      <c r="YC99" s="2"/>
      <c r="YD99" s="2"/>
      <c r="YE99" s="2"/>
      <c r="YF99" s="2"/>
      <c r="YG99" s="2"/>
      <c r="YH99" s="2"/>
      <c r="YI99" s="2"/>
      <c r="YJ99" s="2"/>
      <c r="YK99" s="2"/>
      <c r="YL99" s="2"/>
      <c r="YM99" s="2"/>
      <c r="YN99" s="2"/>
      <c r="YO99" s="2"/>
      <c r="YP99" s="2"/>
      <c r="YQ99" s="2"/>
      <c r="YR99" s="2"/>
      <c r="YS99" s="2"/>
    </row>
    <row r="100" spans="2:669" ht="23.25" customHeight="1">
      <c r="B100" s="5">
        <v>93</v>
      </c>
      <c r="C100" s="12" t="str">
        <f t="shared" si="67"/>
        <v>5D114</v>
      </c>
      <c r="D100" s="13" t="s">
        <v>3</v>
      </c>
      <c r="E100" s="13">
        <v>540</v>
      </c>
      <c r="F100" s="13" t="s">
        <v>2162</v>
      </c>
      <c r="G100" s="14">
        <v>114</v>
      </c>
      <c r="H100" s="15"/>
      <c r="I100" s="15"/>
      <c r="J100" s="15"/>
      <c r="K100" s="15"/>
      <c r="L100" s="15"/>
      <c r="M100" s="15"/>
      <c r="N100" s="16"/>
      <c r="O100" s="15"/>
      <c r="P100" s="2"/>
      <c r="Q100" s="3">
        <v>93</v>
      </c>
      <c r="R100" s="4" t="e">
        <f t="shared" ca="1" si="68"/>
        <v>#N/A</v>
      </c>
      <c r="S100" s="3"/>
      <c r="T100" s="3" t="e">
        <f t="shared" ca="1" si="69"/>
        <v>#N/A</v>
      </c>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c r="VO100" s="2"/>
      <c r="VP100" s="2"/>
      <c r="VQ100" s="2"/>
      <c r="VR100" s="2"/>
      <c r="VS100" s="2"/>
      <c r="VT100" s="2"/>
      <c r="VU100" s="2"/>
      <c r="VV100" s="2"/>
      <c r="VW100" s="2"/>
      <c r="VX100" s="2"/>
      <c r="VY100" s="2"/>
      <c r="VZ100" s="2"/>
      <c r="WA100" s="2"/>
      <c r="WB100" s="2"/>
      <c r="WC100" s="2"/>
      <c r="WD100" s="2"/>
      <c r="WE100" s="2"/>
      <c r="WF100" s="2"/>
      <c r="WG100" s="2"/>
      <c r="WH100" s="2"/>
      <c r="WI100" s="2"/>
      <c r="WJ100" s="2"/>
      <c r="WK100" s="2"/>
      <c r="WL100" s="2"/>
      <c r="WM100" s="2"/>
      <c r="WN100" s="2"/>
      <c r="WO100" s="2"/>
      <c r="WP100" s="2"/>
      <c r="WQ100" s="2"/>
      <c r="WR100" s="2"/>
      <c r="WS100" s="2"/>
      <c r="WT100" s="2"/>
      <c r="WU100" s="2"/>
      <c r="WV100" s="2"/>
      <c r="WW100" s="2"/>
      <c r="WX100" s="2"/>
      <c r="WY100" s="2"/>
      <c r="WZ100" s="2"/>
      <c r="XA100" s="2"/>
      <c r="XB100" s="2"/>
      <c r="XC100" s="2"/>
      <c r="XD100" s="2"/>
      <c r="XE100" s="2"/>
      <c r="XF100" s="2"/>
      <c r="XG100" s="2"/>
      <c r="XH100" s="2"/>
      <c r="XI100" s="2"/>
      <c r="XJ100" s="2"/>
      <c r="XK100" s="2"/>
      <c r="XL100" s="2"/>
      <c r="XM100" s="2"/>
      <c r="XN100" s="2"/>
      <c r="XO100" s="2"/>
      <c r="XP100" s="2"/>
      <c r="XQ100" s="2"/>
      <c r="XR100" s="2"/>
      <c r="XS100" s="2"/>
      <c r="XT100" s="2"/>
      <c r="XU100" s="2"/>
      <c r="XV100" s="2"/>
      <c r="XW100" s="2"/>
      <c r="XX100" s="2"/>
      <c r="XY100" s="2"/>
      <c r="XZ100" s="2"/>
      <c r="YA100" s="2"/>
      <c r="YB100" s="2"/>
      <c r="YC100" s="2"/>
      <c r="YD100" s="2"/>
      <c r="YE100" s="2"/>
      <c r="YF100" s="2"/>
      <c r="YG100" s="2"/>
      <c r="YH100" s="2"/>
      <c r="YI100" s="2"/>
      <c r="YJ100" s="2"/>
      <c r="YK100" s="2"/>
      <c r="YL100" s="2"/>
      <c r="YM100" s="2"/>
      <c r="YN100" s="2"/>
      <c r="YO100" s="2"/>
      <c r="YP100" s="2"/>
      <c r="YQ100" s="2"/>
      <c r="YR100" s="2"/>
      <c r="YS100" s="2"/>
    </row>
    <row r="101" spans="2:669" ht="23.25" customHeight="1">
      <c r="B101" s="5">
        <v>94</v>
      </c>
      <c r="C101" s="12" t="str">
        <f t="shared" si="67"/>
        <v>5D115</v>
      </c>
      <c r="D101" s="13" t="s">
        <v>3</v>
      </c>
      <c r="E101" s="13">
        <v>587</v>
      </c>
      <c r="F101" s="13" t="s">
        <v>2163</v>
      </c>
      <c r="G101" s="14">
        <v>115</v>
      </c>
      <c r="H101" s="15"/>
      <c r="I101" s="15"/>
      <c r="J101" s="15"/>
      <c r="K101" s="15"/>
      <c r="L101" s="15"/>
      <c r="M101" s="15"/>
      <c r="N101" s="16"/>
      <c r="O101" s="15"/>
      <c r="P101" s="2"/>
      <c r="Q101" s="3">
        <v>94</v>
      </c>
      <c r="R101" s="4" t="e">
        <f t="shared" ca="1" si="68"/>
        <v>#N/A</v>
      </c>
      <c r="S101" s="3"/>
      <c r="T101" s="3" t="e">
        <f t="shared" ca="1" si="69"/>
        <v>#N/A</v>
      </c>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c r="LL101" s="2"/>
      <c r="LM101" s="2"/>
      <c r="LN101" s="2"/>
      <c r="LO101" s="2"/>
      <c r="LP101" s="2"/>
      <c r="LQ101" s="2"/>
      <c r="LR101" s="2"/>
      <c r="LS101" s="2"/>
      <c r="LT101" s="2"/>
      <c r="LU101" s="2"/>
      <c r="LV101" s="2"/>
      <c r="LW101" s="2"/>
      <c r="LX101" s="2"/>
      <c r="LY101" s="2"/>
      <c r="LZ101" s="2"/>
      <c r="MA101" s="2"/>
      <c r="MB101" s="2"/>
      <c r="MC101" s="2"/>
      <c r="MD101" s="2"/>
      <c r="ME101" s="2"/>
      <c r="MF101" s="2"/>
      <c r="MG101" s="2"/>
      <c r="MH101" s="2"/>
      <c r="MI101" s="2"/>
      <c r="MJ101" s="2"/>
      <c r="MK101" s="2"/>
      <c r="ML101" s="2"/>
      <c r="MM101" s="2"/>
      <c r="MN101" s="2"/>
      <c r="MO101" s="2"/>
      <c r="MP101" s="2"/>
      <c r="MQ101" s="2"/>
      <c r="MR101" s="2"/>
      <c r="MS101" s="2"/>
      <c r="MT101" s="2"/>
      <c r="MU101" s="2"/>
      <c r="MV101" s="2"/>
      <c r="MW101" s="2"/>
      <c r="MX101" s="2"/>
      <c r="MY101" s="2"/>
      <c r="MZ101" s="2"/>
      <c r="NA101" s="2"/>
      <c r="NB101" s="2"/>
      <c r="NC101" s="2"/>
      <c r="ND101" s="2"/>
      <c r="NE101" s="2"/>
      <c r="NF101" s="2"/>
      <c r="NG101" s="2"/>
      <c r="NH101" s="2"/>
      <c r="NI101" s="2"/>
      <c r="NJ101" s="2"/>
      <c r="NK101" s="2"/>
      <c r="NL101" s="2"/>
      <c r="NM101" s="2"/>
      <c r="NN101" s="2"/>
      <c r="NO101" s="2"/>
      <c r="NP101" s="2"/>
      <c r="NQ101" s="2"/>
      <c r="NR101" s="2"/>
      <c r="NS101" s="2"/>
      <c r="NT101" s="2"/>
      <c r="NU101" s="2"/>
      <c r="NV101" s="2"/>
      <c r="NW101" s="2"/>
      <c r="NX101" s="2"/>
      <c r="NY101" s="2"/>
      <c r="NZ101" s="2"/>
      <c r="OA101" s="2"/>
      <c r="OB101" s="2"/>
      <c r="OC101" s="2"/>
      <c r="OD101" s="2"/>
      <c r="OE101" s="2"/>
      <c r="OF101" s="2"/>
      <c r="OG101" s="2"/>
      <c r="OH101" s="2"/>
      <c r="OI101" s="2"/>
      <c r="OJ101" s="2"/>
      <c r="OK101" s="2"/>
      <c r="OL101" s="2"/>
      <c r="OM101" s="2"/>
      <c r="ON101" s="2"/>
      <c r="OO101" s="2"/>
      <c r="OP101" s="2"/>
      <c r="OQ101" s="2"/>
      <c r="OR101" s="2"/>
      <c r="OS101" s="2"/>
      <c r="OT101" s="2"/>
      <c r="OU101" s="2"/>
      <c r="OV101" s="2"/>
      <c r="OW101" s="2"/>
      <c r="OX101" s="2"/>
      <c r="OY101" s="2"/>
      <c r="OZ101" s="2"/>
      <c r="PA101" s="2"/>
      <c r="PB101" s="2"/>
      <c r="PC101" s="2"/>
      <c r="PD101" s="2"/>
      <c r="PE101" s="2"/>
      <c r="PF101" s="2"/>
      <c r="PG101" s="2"/>
      <c r="PH101" s="2"/>
      <c r="PI101" s="2"/>
      <c r="PJ101" s="2"/>
      <c r="PK101" s="2"/>
      <c r="PL101" s="2"/>
      <c r="PM101" s="2"/>
      <c r="PN101" s="2"/>
      <c r="PO101" s="2"/>
      <c r="PP101" s="2"/>
      <c r="PQ101" s="2"/>
      <c r="PR101" s="2"/>
      <c r="PS101" s="2"/>
      <c r="PT101" s="2"/>
      <c r="PU101" s="2"/>
      <c r="PV101" s="2"/>
      <c r="PW101" s="2"/>
      <c r="PX101" s="2"/>
      <c r="PY101" s="2"/>
      <c r="PZ101" s="2"/>
      <c r="QA101" s="2"/>
      <c r="QB101" s="2"/>
      <c r="QC101" s="2"/>
      <c r="QD101" s="2"/>
      <c r="QE101" s="2"/>
      <c r="QF101" s="2"/>
      <c r="QG101" s="2"/>
      <c r="QH101" s="2"/>
      <c r="QI101" s="2"/>
      <c r="QJ101" s="2"/>
      <c r="QK101" s="2"/>
      <c r="QL101" s="2"/>
      <c r="QM101" s="2"/>
      <c r="QN101" s="2"/>
      <c r="QO101" s="2"/>
      <c r="QP101" s="2"/>
      <c r="QQ101" s="2"/>
      <c r="QR101" s="2"/>
      <c r="QS101" s="2"/>
      <c r="QT101" s="2"/>
      <c r="QU101" s="2"/>
      <c r="QV101" s="2"/>
      <c r="QW101" s="2"/>
      <c r="QX101" s="2"/>
      <c r="QY101" s="2"/>
      <c r="QZ101" s="2"/>
      <c r="RA101" s="2"/>
      <c r="RB101" s="2"/>
      <c r="RC101" s="2"/>
      <c r="RD101" s="2"/>
      <c r="RE101" s="2"/>
      <c r="RF101" s="2"/>
      <c r="RG101" s="2"/>
      <c r="RH101" s="2"/>
      <c r="RI101" s="2"/>
      <c r="RJ101" s="2"/>
      <c r="RK101" s="2"/>
      <c r="RL101" s="2"/>
      <c r="RM101" s="2"/>
      <c r="RN101" s="2"/>
      <c r="RO101" s="2"/>
      <c r="RP101" s="2"/>
      <c r="RQ101" s="2"/>
      <c r="RR101" s="2"/>
      <c r="RS101" s="2"/>
      <c r="RT101" s="2"/>
      <c r="RU101" s="2"/>
      <c r="RV101" s="2"/>
      <c r="RW101" s="2"/>
      <c r="RX101" s="2"/>
      <c r="RY101" s="2"/>
      <c r="RZ101" s="2"/>
      <c r="SA101" s="2"/>
      <c r="SB101" s="2"/>
      <c r="SC101" s="2"/>
      <c r="SD101" s="2"/>
      <c r="SE101" s="2"/>
      <c r="SF101" s="2"/>
      <c r="SG101" s="2"/>
      <c r="SH101" s="2"/>
      <c r="SI101" s="2"/>
      <c r="SJ101" s="2"/>
      <c r="SK101" s="2"/>
      <c r="SL101" s="2"/>
      <c r="SM101" s="2"/>
      <c r="SN101" s="2"/>
      <c r="SO101" s="2"/>
      <c r="SP101" s="2"/>
      <c r="SQ101" s="2"/>
      <c r="SR101" s="2"/>
      <c r="SS101" s="2"/>
      <c r="ST101" s="2"/>
      <c r="SU101" s="2"/>
      <c r="SV101" s="2"/>
      <c r="SW101" s="2"/>
      <c r="SX101" s="2"/>
      <c r="SY101" s="2"/>
      <c r="SZ101" s="2"/>
      <c r="TA101" s="2"/>
      <c r="TB101" s="2"/>
      <c r="TC101" s="2"/>
      <c r="TD101" s="2"/>
      <c r="TE101" s="2"/>
      <c r="TF101" s="2"/>
      <c r="TG101" s="2"/>
      <c r="TH101" s="2"/>
      <c r="TI101" s="2"/>
      <c r="TJ101" s="2"/>
      <c r="TK101" s="2"/>
      <c r="TL101" s="2"/>
      <c r="TM101" s="2"/>
      <c r="TN101" s="2"/>
      <c r="TO101" s="2"/>
      <c r="TP101" s="2"/>
      <c r="TQ101" s="2"/>
      <c r="TR101" s="2"/>
      <c r="TS101" s="2"/>
      <c r="TT101" s="2"/>
      <c r="TU101" s="2"/>
      <c r="TV101" s="2"/>
      <c r="TW101" s="2"/>
      <c r="TX101" s="2"/>
      <c r="TY101" s="2"/>
      <c r="TZ101" s="2"/>
      <c r="UA101" s="2"/>
      <c r="UB101" s="2"/>
      <c r="UC101" s="2"/>
      <c r="UD101" s="2"/>
      <c r="UE101" s="2"/>
      <c r="UF101" s="2"/>
      <c r="UG101" s="2"/>
      <c r="UH101" s="2"/>
      <c r="UI101" s="2"/>
      <c r="UJ101" s="2"/>
      <c r="UK101" s="2"/>
      <c r="UL101" s="2"/>
      <c r="UM101" s="2"/>
      <c r="UN101" s="2"/>
      <c r="UO101" s="2"/>
      <c r="UP101" s="2"/>
      <c r="UQ101" s="2"/>
      <c r="UR101" s="2"/>
      <c r="US101" s="2"/>
      <c r="UT101" s="2"/>
      <c r="UU101" s="2"/>
      <c r="UV101" s="2"/>
      <c r="UW101" s="2"/>
      <c r="UX101" s="2"/>
      <c r="UY101" s="2"/>
      <c r="UZ101" s="2"/>
      <c r="VA101" s="2"/>
      <c r="VB101" s="2"/>
      <c r="VC101" s="2"/>
      <c r="VD101" s="2"/>
      <c r="VE101" s="2"/>
      <c r="VF101" s="2"/>
      <c r="VG101" s="2"/>
      <c r="VH101" s="2"/>
      <c r="VI101" s="2"/>
      <c r="VJ101" s="2"/>
      <c r="VK101" s="2"/>
      <c r="VL101" s="2"/>
      <c r="VM101" s="2"/>
      <c r="VN101" s="2"/>
      <c r="VO101" s="2"/>
      <c r="VP101" s="2"/>
      <c r="VQ101" s="2"/>
      <c r="VR101" s="2"/>
      <c r="VS101" s="2"/>
      <c r="VT101" s="2"/>
      <c r="VU101" s="2"/>
      <c r="VV101" s="2"/>
      <c r="VW101" s="2"/>
      <c r="VX101" s="2"/>
      <c r="VY101" s="2"/>
      <c r="VZ101" s="2"/>
      <c r="WA101" s="2"/>
      <c r="WB101" s="2"/>
      <c r="WC101" s="2"/>
      <c r="WD101" s="2"/>
      <c r="WE101" s="2"/>
      <c r="WF101" s="2"/>
      <c r="WG101" s="2"/>
      <c r="WH101" s="2"/>
      <c r="WI101" s="2"/>
      <c r="WJ101" s="2"/>
      <c r="WK101" s="2"/>
      <c r="WL101" s="2"/>
      <c r="WM101" s="2"/>
      <c r="WN101" s="2"/>
      <c r="WO101" s="2"/>
      <c r="WP101" s="2"/>
      <c r="WQ101" s="2"/>
      <c r="WR101" s="2"/>
      <c r="WS101" s="2"/>
      <c r="WT101" s="2"/>
      <c r="WU101" s="2"/>
      <c r="WV101" s="2"/>
      <c r="WW101" s="2"/>
      <c r="WX101" s="2"/>
      <c r="WY101" s="2"/>
      <c r="WZ101" s="2"/>
      <c r="XA101" s="2"/>
      <c r="XB101" s="2"/>
      <c r="XC101" s="2"/>
      <c r="XD101" s="2"/>
      <c r="XE101" s="2"/>
      <c r="XF101" s="2"/>
      <c r="XG101" s="2"/>
      <c r="XH101" s="2"/>
      <c r="XI101" s="2"/>
      <c r="XJ101" s="2"/>
      <c r="XK101" s="2"/>
      <c r="XL101" s="2"/>
      <c r="XM101" s="2"/>
      <c r="XN101" s="2"/>
      <c r="XO101" s="2"/>
      <c r="XP101" s="2"/>
      <c r="XQ101" s="2"/>
      <c r="XR101" s="2"/>
      <c r="XS101" s="2"/>
      <c r="XT101" s="2"/>
      <c r="XU101" s="2"/>
      <c r="XV101" s="2"/>
      <c r="XW101" s="2"/>
      <c r="XX101" s="2"/>
      <c r="XY101" s="2"/>
      <c r="XZ101" s="2"/>
      <c r="YA101" s="2"/>
      <c r="YB101" s="2"/>
      <c r="YC101" s="2"/>
      <c r="YD101" s="2"/>
      <c r="YE101" s="2"/>
      <c r="YF101" s="2"/>
      <c r="YG101" s="2"/>
      <c r="YH101" s="2"/>
      <c r="YI101" s="2"/>
      <c r="YJ101" s="2"/>
      <c r="YK101" s="2"/>
      <c r="YL101" s="2"/>
      <c r="YM101" s="2"/>
      <c r="YN101" s="2"/>
      <c r="YO101" s="2"/>
      <c r="YP101" s="2"/>
      <c r="YQ101" s="2"/>
      <c r="YR101" s="2"/>
      <c r="YS101" s="2"/>
    </row>
    <row r="102" spans="2:669" ht="23.25" customHeight="1">
      <c r="B102" s="5">
        <v>95</v>
      </c>
      <c r="C102" s="12" t="str">
        <f t="shared" si="67"/>
        <v>5D116</v>
      </c>
      <c r="D102" s="13" t="s">
        <v>3</v>
      </c>
      <c r="E102" s="13">
        <v>601</v>
      </c>
      <c r="F102" s="13" t="s">
        <v>2164</v>
      </c>
      <c r="G102" s="14">
        <v>116</v>
      </c>
      <c r="H102" s="15"/>
      <c r="I102" s="15"/>
      <c r="J102" s="15"/>
      <c r="K102" s="15"/>
      <c r="L102" s="15"/>
      <c r="M102" s="15"/>
      <c r="N102" s="16"/>
      <c r="O102" s="15"/>
      <c r="P102" s="2"/>
      <c r="Q102" s="3">
        <v>95</v>
      </c>
      <c r="R102" s="4" t="e">
        <f t="shared" ca="1" si="68"/>
        <v>#N/A</v>
      </c>
      <c r="S102" s="3"/>
      <c r="T102" s="3" t="e">
        <f t="shared" ca="1" si="69"/>
        <v>#N/A</v>
      </c>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c r="IW102" s="2"/>
      <c r="IX102" s="2"/>
      <c r="IY102" s="2"/>
      <c r="IZ102" s="2"/>
      <c r="JA102" s="2"/>
      <c r="JB102" s="2"/>
      <c r="JC102" s="2"/>
      <c r="JD102" s="2"/>
      <c r="JE102" s="2"/>
      <c r="JF102" s="2"/>
      <c r="JG102" s="2"/>
      <c r="JH102" s="2"/>
      <c r="JI102" s="2"/>
      <c r="JJ102" s="2"/>
      <c r="JK102" s="2"/>
      <c r="JL102" s="2"/>
      <c r="JM102" s="2"/>
      <c r="JN102" s="2"/>
      <c r="JO102" s="2"/>
      <c r="JP102" s="2"/>
      <c r="JQ102" s="2"/>
      <c r="JR102" s="2"/>
      <c r="JS102" s="2"/>
      <c r="JT102" s="2"/>
      <c r="JU102" s="2"/>
      <c r="JV102" s="2"/>
      <c r="JW102" s="2"/>
      <c r="JX102" s="2"/>
      <c r="JY102" s="2"/>
      <c r="JZ102" s="2"/>
      <c r="KA102" s="2"/>
      <c r="KB102" s="2"/>
      <c r="KC102" s="2"/>
      <c r="KD102" s="2"/>
      <c r="KE102" s="2"/>
      <c r="KF102" s="2"/>
      <c r="KG102" s="2"/>
      <c r="KH102" s="2"/>
      <c r="KI102" s="2"/>
      <c r="KJ102" s="2"/>
      <c r="KK102" s="2"/>
      <c r="KL102" s="2"/>
      <c r="KM102" s="2"/>
      <c r="KN102" s="2"/>
      <c r="KO102" s="2"/>
      <c r="KP102" s="2"/>
      <c r="KQ102" s="2"/>
      <c r="KR102" s="2"/>
      <c r="KS102" s="2"/>
      <c r="KT102" s="2"/>
      <c r="KU102" s="2"/>
      <c r="KV102" s="2"/>
      <c r="KW102" s="2"/>
      <c r="KX102" s="2"/>
      <c r="KY102" s="2"/>
      <c r="KZ102" s="2"/>
      <c r="LA102" s="2"/>
      <c r="LB102" s="2"/>
      <c r="LC102" s="2"/>
      <c r="LD102" s="2"/>
      <c r="LE102" s="2"/>
      <c r="LF102" s="2"/>
      <c r="LG102" s="2"/>
      <c r="LH102" s="2"/>
      <c r="LI102" s="2"/>
      <c r="LJ102" s="2"/>
      <c r="LK102" s="2"/>
      <c r="LL102" s="2"/>
      <c r="LM102" s="2"/>
      <c r="LN102" s="2"/>
      <c r="LO102" s="2"/>
      <c r="LP102" s="2"/>
      <c r="LQ102" s="2"/>
      <c r="LR102" s="2"/>
      <c r="LS102" s="2"/>
      <c r="LT102" s="2"/>
      <c r="LU102" s="2"/>
      <c r="LV102" s="2"/>
      <c r="LW102" s="2"/>
      <c r="LX102" s="2"/>
      <c r="LY102" s="2"/>
      <c r="LZ102" s="2"/>
      <c r="MA102" s="2"/>
      <c r="MB102" s="2"/>
      <c r="MC102" s="2"/>
      <c r="MD102" s="2"/>
      <c r="ME102" s="2"/>
      <c r="MF102" s="2"/>
      <c r="MG102" s="2"/>
      <c r="MH102" s="2"/>
      <c r="MI102" s="2"/>
      <c r="MJ102" s="2"/>
      <c r="MK102" s="2"/>
      <c r="ML102" s="2"/>
      <c r="MM102" s="2"/>
      <c r="MN102" s="2"/>
      <c r="MO102" s="2"/>
      <c r="MP102" s="2"/>
      <c r="MQ102" s="2"/>
      <c r="MR102" s="2"/>
      <c r="MS102" s="2"/>
      <c r="MT102" s="2"/>
      <c r="MU102" s="2"/>
      <c r="MV102" s="2"/>
      <c r="MW102" s="2"/>
      <c r="MX102" s="2"/>
      <c r="MY102" s="2"/>
      <c r="MZ102" s="2"/>
      <c r="NA102" s="2"/>
      <c r="NB102" s="2"/>
      <c r="NC102" s="2"/>
      <c r="ND102" s="2"/>
      <c r="NE102" s="2"/>
      <c r="NF102" s="2"/>
      <c r="NG102" s="2"/>
      <c r="NH102" s="2"/>
      <c r="NI102" s="2"/>
      <c r="NJ102" s="2"/>
      <c r="NK102" s="2"/>
      <c r="NL102" s="2"/>
      <c r="NM102" s="2"/>
      <c r="NN102" s="2"/>
      <c r="NO102" s="2"/>
      <c r="NP102" s="2"/>
      <c r="NQ102" s="2"/>
      <c r="NR102" s="2"/>
      <c r="NS102" s="2"/>
      <c r="NT102" s="2"/>
      <c r="NU102" s="2"/>
      <c r="NV102" s="2"/>
      <c r="NW102" s="2"/>
      <c r="NX102" s="2"/>
      <c r="NY102" s="2"/>
      <c r="NZ102" s="2"/>
      <c r="OA102" s="2"/>
      <c r="OB102" s="2"/>
      <c r="OC102" s="2"/>
      <c r="OD102" s="2"/>
      <c r="OE102" s="2"/>
      <c r="OF102" s="2"/>
      <c r="OG102" s="2"/>
      <c r="OH102" s="2"/>
      <c r="OI102" s="2"/>
      <c r="OJ102" s="2"/>
      <c r="OK102" s="2"/>
      <c r="OL102" s="2"/>
      <c r="OM102" s="2"/>
      <c r="ON102" s="2"/>
      <c r="OO102" s="2"/>
      <c r="OP102" s="2"/>
      <c r="OQ102" s="2"/>
      <c r="OR102" s="2"/>
      <c r="OS102" s="2"/>
      <c r="OT102" s="2"/>
      <c r="OU102" s="2"/>
      <c r="OV102" s="2"/>
      <c r="OW102" s="2"/>
      <c r="OX102" s="2"/>
      <c r="OY102" s="2"/>
      <c r="OZ102" s="2"/>
      <c r="PA102" s="2"/>
      <c r="PB102" s="2"/>
      <c r="PC102" s="2"/>
      <c r="PD102" s="2"/>
      <c r="PE102" s="2"/>
      <c r="PF102" s="2"/>
      <c r="PG102" s="2"/>
      <c r="PH102" s="2"/>
      <c r="PI102" s="2"/>
      <c r="PJ102" s="2"/>
      <c r="PK102" s="2"/>
      <c r="PL102" s="2"/>
      <c r="PM102" s="2"/>
      <c r="PN102" s="2"/>
      <c r="PO102" s="2"/>
      <c r="PP102" s="2"/>
      <c r="PQ102" s="2"/>
      <c r="PR102" s="2"/>
      <c r="PS102" s="2"/>
      <c r="PT102" s="2"/>
      <c r="PU102" s="2"/>
      <c r="PV102" s="2"/>
      <c r="PW102" s="2"/>
      <c r="PX102" s="2"/>
      <c r="PY102" s="2"/>
      <c r="PZ102" s="2"/>
      <c r="QA102" s="2"/>
      <c r="QB102" s="2"/>
      <c r="QC102" s="2"/>
      <c r="QD102" s="2"/>
      <c r="QE102" s="2"/>
      <c r="QF102" s="2"/>
      <c r="QG102" s="2"/>
      <c r="QH102" s="2"/>
      <c r="QI102" s="2"/>
      <c r="QJ102" s="2"/>
      <c r="QK102" s="2"/>
      <c r="QL102" s="2"/>
      <c r="QM102" s="2"/>
      <c r="QN102" s="2"/>
      <c r="QO102" s="2"/>
      <c r="QP102" s="2"/>
      <c r="QQ102" s="2"/>
      <c r="QR102" s="2"/>
      <c r="QS102" s="2"/>
      <c r="QT102" s="2"/>
      <c r="QU102" s="2"/>
      <c r="QV102" s="2"/>
      <c r="QW102" s="2"/>
      <c r="QX102" s="2"/>
      <c r="QY102" s="2"/>
      <c r="QZ102" s="2"/>
      <c r="RA102" s="2"/>
      <c r="RB102" s="2"/>
      <c r="RC102" s="2"/>
      <c r="RD102" s="2"/>
      <c r="RE102" s="2"/>
      <c r="RF102" s="2"/>
      <c r="RG102" s="2"/>
      <c r="RH102" s="2"/>
      <c r="RI102" s="2"/>
      <c r="RJ102" s="2"/>
      <c r="RK102" s="2"/>
      <c r="RL102" s="2"/>
      <c r="RM102" s="2"/>
      <c r="RN102" s="2"/>
      <c r="RO102" s="2"/>
      <c r="RP102" s="2"/>
      <c r="RQ102" s="2"/>
      <c r="RR102" s="2"/>
      <c r="RS102" s="2"/>
      <c r="RT102" s="2"/>
      <c r="RU102" s="2"/>
      <c r="RV102" s="2"/>
      <c r="RW102" s="2"/>
      <c r="RX102" s="2"/>
      <c r="RY102" s="2"/>
      <c r="RZ102" s="2"/>
      <c r="SA102" s="2"/>
      <c r="SB102" s="2"/>
      <c r="SC102" s="2"/>
      <c r="SD102" s="2"/>
      <c r="SE102" s="2"/>
      <c r="SF102" s="2"/>
      <c r="SG102" s="2"/>
      <c r="SH102" s="2"/>
      <c r="SI102" s="2"/>
      <c r="SJ102" s="2"/>
      <c r="SK102" s="2"/>
      <c r="SL102" s="2"/>
      <c r="SM102" s="2"/>
      <c r="SN102" s="2"/>
      <c r="SO102" s="2"/>
      <c r="SP102" s="2"/>
      <c r="SQ102" s="2"/>
      <c r="SR102" s="2"/>
      <c r="SS102" s="2"/>
      <c r="ST102" s="2"/>
      <c r="SU102" s="2"/>
      <c r="SV102" s="2"/>
      <c r="SW102" s="2"/>
      <c r="SX102" s="2"/>
      <c r="SY102" s="2"/>
      <c r="SZ102" s="2"/>
      <c r="TA102" s="2"/>
      <c r="TB102" s="2"/>
      <c r="TC102" s="2"/>
      <c r="TD102" s="2"/>
      <c r="TE102" s="2"/>
      <c r="TF102" s="2"/>
      <c r="TG102" s="2"/>
      <c r="TH102" s="2"/>
      <c r="TI102" s="2"/>
      <c r="TJ102" s="2"/>
      <c r="TK102" s="2"/>
      <c r="TL102" s="2"/>
      <c r="TM102" s="2"/>
      <c r="TN102" s="2"/>
      <c r="TO102" s="2"/>
      <c r="TP102" s="2"/>
      <c r="TQ102" s="2"/>
      <c r="TR102" s="2"/>
      <c r="TS102" s="2"/>
      <c r="TT102" s="2"/>
      <c r="TU102" s="2"/>
      <c r="TV102" s="2"/>
      <c r="TW102" s="2"/>
      <c r="TX102" s="2"/>
      <c r="TY102" s="2"/>
      <c r="TZ102" s="2"/>
      <c r="UA102" s="2"/>
      <c r="UB102" s="2"/>
      <c r="UC102" s="2"/>
      <c r="UD102" s="2"/>
      <c r="UE102" s="2"/>
      <c r="UF102" s="2"/>
      <c r="UG102" s="2"/>
      <c r="UH102" s="2"/>
      <c r="UI102" s="2"/>
      <c r="UJ102" s="2"/>
      <c r="UK102" s="2"/>
      <c r="UL102" s="2"/>
      <c r="UM102" s="2"/>
      <c r="UN102" s="2"/>
      <c r="UO102" s="2"/>
      <c r="UP102" s="2"/>
      <c r="UQ102" s="2"/>
      <c r="UR102" s="2"/>
      <c r="US102" s="2"/>
      <c r="UT102" s="2"/>
      <c r="UU102" s="2"/>
      <c r="UV102" s="2"/>
      <c r="UW102" s="2"/>
      <c r="UX102" s="2"/>
      <c r="UY102" s="2"/>
      <c r="UZ102" s="2"/>
      <c r="VA102" s="2"/>
      <c r="VB102" s="2"/>
      <c r="VC102" s="2"/>
      <c r="VD102" s="2"/>
      <c r="VE102" s="2"/>
      <c r="VF102" s="2"/>
      <c r="VG102" s="2"/>
      <c r="VH102" s="2"/>
      <c r="VI102" s="2"/>
      <c r="VJ102" s="2"/>
      <c r="VK102" s="2"/>
      <c r="VL102" s="2"/>
      <c r="VM102" s="2"/>
      <c r="VN102" s="2"/>
      <c r="VO102" s="2"/>
      <c r="VP102" s="2"/>
      <c r="VQ102" s="2"/>
      <c r="VR102" s="2"/>
      <c r="VS102" s="2"/>
      <c r="VT102" s="2"/>
      <c r="VU102" s="2"/>
      <c r="VV102" s="2"/>
      <c r="VW102" s="2"/>
      <c r="VX102" s="2"/>
      <c r="VY102" s="2"/>
      <c r="VZ102" s="2"/>
      <c r="WA102" s="2"/>
      <c r="WB102" s="2"/>
      <c r="WC102" s="2"/>
      <c r="WD102" s="2"/>
      <c r="WE102" s="2"/>
      <c r="WF102" s="2"/>
      <c r="WG102" s="2"/>
      <c r="WH102" s="2"/>
      <c r="WI102" s="2"/>
      <c r="WJ102" s="2"/>
      <c r="WK102" s="2"/>
      <c r="WL102" s="2"/>
      <c r="WM102" s="2"/>
      <c r="WN102" s="2"/>
      <c r="WO102" s="2"/>
      <c r="WP102" s="2"/>
      <c r="WQ102" s="2"/>
      <c r="WR102" s="2"/>
      <c r="WS102" s="2"/>
      <c r="WT102" s="2"/>
      <c r="WU102" s="2"/>
      <c r="WV102" s="2"/>
      <c r="WW102" s="2"/>
      <c r="WX102" s="2"/>
      <c r="WY102" s="2"/>
      <c r="WZ102" s="2"/>
      <c r="XA102" s="2"/>
      <c r="XB102" s="2"/>
      <c r="XC102" s="2"/>
      <c r="XD102" s="2"/>
      <c r="XE102" s="2"/>
      <c r="XF102" s="2"/>
      <c r="XG102" s="2"/>
      <c r="XH102" s="2"/>
      <c r="XI102" s="2"/>
      <c r="XJ102" s="2"/>
      <c r="XK102" s="2"/>
      <c r="XL102" s="2"/>
      <c r="XM102" s="2"/>
      <c r="XN102" s="2"/>
      <c r="XO102" s="2"/>
      <c r="XP102" s="2"/>
      <c r="XQ102" s="2"/>
      <c r="XR102" s="2"/>
      <c r="XS102" s="2"/>
      <c r="XT102" s="2"/>
      <c r="XU102" s="2"/>
      <c r="XV102" s="2"/>
      <c r="XW102" s="2"/>
      <c r="XX102" s="2"/>
      <c r="XY102" s="2"/>
      <c r="XZ102" s="2"/>
      <c r="YA102" s="2"/>
      <c r="YB102" s="2"/>
      <c r="YC102" s="2"/>
      <c r="YD102" s="2"/>
      <c r="YE102" s="2"/>
      <c r="YF102" s="2"/>
      <c r="YG102" s="2"/>
      <c r="YH102" s="2"/>
      <c r="YI102" s="2"/>
      <c r="YJ102" s="2"/>
      <c r="YK102" s="2"/>
      <c r="YL102" s="2"/>
      <c r="YM102" s="2"/>
      <c r="YN102" s="2"/>
      <c r="YO102" s="2"/>
      <c r="YP102" s="2"/>
      <c r="YQ102" s="2"/>
      <c r="YR102" s="2"/>
      <c r="YS102" s="2"/>
    </row>
    <row r="103" spans="2:669" ht="23.25" customHeight="1">
      <c r="B103" s="5">
        <v>96</v>
      </c>
      <c r="C103" s="12" t="str">
        <f t="shared" si="67"/>
        <v>5D117</v>
      </c>
      <c r="D103" s="13" t="s">
        <v>3</v>
      </c>
      <c r="E103" s="13">
        <v>605</v>
      </c>
      <c r="F103" s="13" t="s">
        <v>2165</v>
      </c>
      <c r="G103" s="14">
        <v>117</v>
      </c>
      <c r="H103" s="15"/>
      <c r="I103" s="15"/>
      <c r="J103" s="15"/>
      <c r="K103" s="15"/>
      <c r="L103" s="15"/>
      <c r="M103" s="15"/>
      <c r="N103" s="16"/>
      <c r="O103" s="15"/>
      <c r="P103" s="2"/>
      <c r="Q103" s="3">
        <v>96</v>
      </c>
      <c r="R103" s="4" t="e">
        <f t="shared" ca="1" si="68"/>
        <v>#N/A</v>
      </c>
      <c r="S103" s="3"/>
      <c r="T103" s="3" t="e">
        <f t="shared" ca="1" si="69"/>
        <v>#N/A</v>
      </c>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2"/>
      <c r="VB103" s="2"/>
      <c r="VC103" s="2"/>
      <c r="VD103" s="2"/>
      <c r="VE103" s="2"/>
      <c r="VF103" s="2"/>
      <c r="VG103" s="2"/>
      <c r="VH103" s="2"/>
      <c r="VI103" s="2"/>
      <c r="VJ103" s="2"/>
      <c r="VK103" s="2"/>
      <c r="VL103" s="2"/>
      <c r="VM103" s="2"/>
      <c r="VN103" s="2"/>
      <c r="VO103" s="2"/>
      <c r="VP103" s="2"/>
      <c r="VQ103" s="2"/>
      <c r="VR103" s="2"/>
      <c r="VS103" s="2"/>
      <c r="VT103" s="2"/>
      <c r="VU103" s="2"/>
      <c r="VV103" s="2"/>
      <c r="VW103" s="2"/>
      <c r="VX103" s="2"/>
      <c r="VY103" s="2"/>
      <c r="VZ103" s="2"/>
      <c r="WA103" s="2"/>
      <c r="WB103" s="2"/>
      <c r="WC103" s="2"/>
      <c r="WD103" s="2"/>
      <c r="WE103" s="2"/>
      <c r="WF103" s="2"/>
      <c r="WG103" s="2"/>
      <c r="WH103" s="2"/>
      <c r="WI103" s="2"/>
      <c r="WJ103" s="2"/>
      <c r="WK103" s="2"/>
      <c r="WL103" s="2"/>
      <c r="WM103" s="2"/>
      <c r="WN103" s="2"/>
      <c r="WO103" s="2"/>
      <c r="WP103" s="2"/>
      <c r="WQ103" s="2"/>
      <c r="WR103" s="2"/>
      <c r="WS103" s="2"/>
      <c r="WT103" s="2"/>
      <c r="WU103" s="2"/>
      <c r="WV103" s="2"/>
      <c r="WW103" s="2"/>
      <c r="WX103" s="2"/>
      <c r="WY103" s="2"/>
      <c r="WZ103" s="2"/>
      <c r="XA103" s="2"/>
      <c r="XB103" s="2"/>
      <c r="XC103" s="2"/>
      <c r="XD103" s="2"/>
      <c r="XE103" s="2"/>
      <c r="XF103" s="2"/>
      <c r="XG103" s="2"/>
      <c r="XH103" s="2"/>
      <c r="XI103" s="2"/>
      <c r="XJ103" s="2"/>
      <c r="XK103" s="2"/>
      <c r="XL103" s="2"/>
      <c r="XM103" s="2"/>
      <c r="XN103" s="2"/>
      <c r="XO103" s="2"/>
      <c r="XP103" s="2"/>
      <c r="XQ103" s="2"/>
      <c r="XR103" s="2"/>
      <c r="XS103" s="2"/>
      <c r="XT103" s="2"/>
      <c r="XU103" s="2"/>
      <c r="XV103" s="2"/>
      <c r="XW103" s="2"/>
      <c r="XX103" s="2"/>
      <c r="XY103" s="2"/>
      <c r="XZ103" s="2"/>
      <c r="YA103" s="2"/>
      <c r="YB103" s="2"/>
      <c r="YC103" s="2"/>
      <c r="YD103" s="2"/>
      <c r="YE103" s="2"/>
      <c r="YF103" s="2"/>
      <c r="YG103" s="2"/>
      <c r="YH103" s="2"/>
      <c r="YI103" s="2"/>
      <c r="YJ103" s="2"/>
      <c r="YK103" s="2"/>
      <c r="YL103" s="2"/>
      <c r="YM103" s="2"/>
      <c r="YN103" s="2"/>
      <c r="YO103" s="2"/>
      <c r="YP103" s="2"/>
      <c r="YQ103" s="2"/>
      <c r="YR103" s="2"/>
      <c r="YS103" s="2"/>
    </row>
    <row r="104" spans="2:669" ht="23.25" customHeight="1">
      <c r="B104" s="5">
        <v>97</v>
      </c>
      <c r="C104" s="12" t="str">
        <f t="shared" si="67"/>
        <v>5D118</v>
      </c>
      <c r="D104" s="13" t="s">
        <v>3</v>
      </c>
      <c r="E104" s="13">
        <v>614</v>
      </c>
      <c r="F104" s="13" t="s">
        <v>2166</v>
      </c>
      <c r="G104" s="14">
        <v>118</v>
      </c>
      <c r="H104" s="15"/>
      <c r="I104" s="15"/>
      <c r="J104" s="15"/>
      <c r="K104" s="15"/>
      <c r="L104" s="15"/>
      <c r="M104" s="15"/>
      <c r="N104" s="16"/>
      <c r="O104" s="15"/>
      <c r="P104" s="2"/>
      <c r="Q104" s="3">
        <v>97</v>
      </c>
      <c r="R104" s="4" t="e">
        <f t="shared" ca="1" si="68"/>
        <v>#N/A</v>
      </c>
      <c r="S104" s="3"/>
      <c r="T104" s="3" t="e">
        <f t="shared" ca="1" si="69"/>
        <v>#N/A</v>
      </c>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c r="VO104" s="2"/>
      <c r="VP104" s="2"/>
      <c r="VQ104" s="2"/>
      <c r="VR104" s="2"/>
      <c r="VS104" s="2"/>
      <c r="VT104" s="2"/>
      <c r="VU104" s="2"/>
      <c r="VV104" s="2"/>
      <c r="VW104" s="2"/>
      <c r="VX104" s="2"/>
      <c r="VY104" s="2"/>
      <c r="VZ104" s="2"/>
      <c r="WA104" s="2"/>
      <c r="WB104" s="2"/>
      <c r="WC104" s="2"/>
      <c r="WD104" s="2"/>
      <c r="WE104" s="2"/>
      <c r="WF104" s="2"/>
      <c r="WG104" s="2"/>
      <c r="WH104" s="2"/>
      <c r="WI104" s="2"/>
      <c r="WJ104" s="2"/>
      <c r="WK104" s="2"/>
      <c r="WL104" s="2"/>
      <c r="WM104" s="2"/>
      <c r="WN104" s="2"/>
      <c r="WO104" s="2"/>
      <c r="WP104" s="2"/>
      <c r="WQ104" s="2"/>
      <c r="WR104" s="2"/>
      <c r="WS104" s="2"/>
      <c r="WT104" s="2"/>
      <c r="WU104" s="2"/>
      <c r="WV104" s="2"/>
      <c r="WW104" s="2"/>
      <c r="WX104" s="2"/>
      <c r="WY104" s="2"/>
      <c r="WZ104" s="2"/>
      <c r="XA104" s="2"/>
      <c r="XB104" s="2"/>
      <c r="XC104" s="2"/>
      <c r="XD104" s="2"/>
      <c r="XE104" s="2"/>
      <c r="XF104" s="2"/>
      <c r="XG104" s="2"/>
      <c r="XH104" s="2"/>
      <c r="XI104" s="2"/>
      <c r="XJ104" s="2"/>
      <c r="XK104" s="2"/>
      <c r="XL104" s="2"/>
      <c r="XM104" s="2"/>
      <c r="XN104" s="2"/>
      <c r="XO104" s="2"/>
      <c r="XP104" s="2"/>
      <c r="XQ104" s="2"/>
      <c r="XR104" s="2"/>
      <c r="XS104" s="2"/>
      <c r="XT104" s="2"/>
      <c r="XU104" s="2"/>
      <c r="XV104" s="2"/>
      <c r="XW104" s="2"/>
      <c r="XX104" s="2"/>
      <c r="XY104" s="2"/>
      <c r="XZ104" s="2"/>
      <c r="YA104" s="2"/>
      <c r="YB104" s="2"/>
      <c r="YC104" s="2"/>
      <c r="YD104" s="2"/>
      <c r="YE104" s="2"/>
      <c r="YF104" s="2"/>
      <c r="YG104" s="2"/>
      <c r="YH104" s="2"/>
      <c r="YI104" s="2"/>
      <c r="YJ104" s="2"/>
      <c r="YK104" s="2"/>
      <c r="YL104" s="2"/>
      <c r="YM104" s="2"/>
      <c r="YN104" s="2"/>
      <c r="YO104" s="2"/>
      <c r="YP104" s="2"/>
      <c r="YQ104" s="2"/>
      <c r="YR104" s="2"/>
      <c r="YS104" s="2"/>
    </row>
    <row r="105" spans="2:669" ht="23.25" customHeight="1">
      <c r="B105" s="5">
        <v>98</v>
      </c>
      <c r="C105" s="12" t="str">
        <f t="shared" si="67"/>
        <v>5D119</v>
      </c>
      <c r="D105" s="13" t="s">
        <v>3</v>
      </c>
      <c r="E105" s="13">
        <v>640</v>
      </c>
      <c r="F105" s="13" t="s">
        <v>2167</v>
      </c>
      <c r="G105" s="14">
        <v>119</v>
      </c>
      <c r="H105" s="15"/>
      <c r="I105" s="15"/>
      <c r="J105" s="15"/>
      <c r="K105" s="15"/>
      <c r="L105" s="15"/>
      <c r="M105" s="15"/>
      <c r="N105" s="16"/>
      <c r="O105" s="15"/>
      <c r="P105" s="2"/>
      <c r="Q105" s="3">
        <v>98</v>
      </c>
      <c r="R105" s="4" t="e">
        <f t="shared" ca="1" si="68"/>
        <v>#N/A</v>
      </c>
      <c r="S105" s="3"/>
      <c r="T105" s="3" t="e">
        <f t="shared" ca="1" si="69"/>
        <v>#N/A</v>
      </c>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c r="VO105" s="2"/>
      <c r="VP105" s="2"/>
      <c r="VQ105" s="2"/>
      <c r="VR105" s="2"/>
      <c r="VS105" s="2"/>
      <c r="VT105" s="2"/>
      <c r="VU105" s="2"/>
      <c r="VV105" s="2"/>
      <c r="VW105" s="2"/>
      <c r="VX105" s="2"/>
      <c r="VY105" s="2"/>
      <c r="VZ105" s="2"/>
      <c r="WA105" s="2"/>
      <c r="WB105" s="2"/>
      <c r="WC105" s="2"/>
      <c r="WD105" s="2"/>
      <c r="WE105" s="2"/>
      <c r="WF105" s="2"/>
      <c r="WG105" s="2"/>
      <c r="WH105" s="2"/>
      <c r="WI105" s="2"/>
      <c r="WJ105" s="2"/>
      <c r="WK105" s="2"/>
      <c r="WL105" s="2"/>
      <c r="WM105" s="2"/>
      <c r="WN105" s="2"/>
      <c r="WO105" s="2"/>
      <c r="WP105" s="2"/>
      <c r="WQ105" s="2"/>
      <c r="WR105" s="2"/>
      <c r="WS105" s="2"/>
      <c r="WT105" s="2"/>
      <c r="WU105" s="2"/>
      <c r="WV105" s="2"/>
      <c r="WW105" s="2"/>
      <c r="WX105" s="2"/>
      <c r="WY105" s="2"/>
      <c r="WZ105" s="2"/>
      <c r="XA105" s="2"/>
      <c r="XB105" s="2"/>
      <c r="XC105" s="2"/>
      <c r="XD105" s="2"/>
      <c r="XE105" s="2"/>
      <c r="XF105" s="2"/>
      <c r="XG105" s="2"/>
      <c r="XH105" s="2"/>
      <c r="XI105" s="2"/>
      <c r="XJ105" s="2"/>
      <c r="XK105" s="2"/>
      <c r="XL105" s="2"/>
      <c r="XM105" s="2"/>
      <c r="XN105" s="2"/>
      <c r="XO105" s="2"/>
      <c r="XP105" s="2"/>
      <c r="XQ105" s="2"/>
      <c r="XR105" s="2"/>
      <c r="XS105" s="2"/>
      <c r="XT105" s="2"/>
      <c r="XU105" s="2"/>
      <c r="XV105" s="2"/>
      <c r="XW105" s="2"/>
      <c r="XX105" s="2"/>
      <c r="XY105" s="2"/>
      <c r="XZ105" s="2"/>
      <c r="YA105" s="2"/>
      <c r="YB105" s="2"/>
      <c r="YC105" s="2"/>
      <c r="YD105" s="2"/>
      <c r="YE105" s="2"/>
      <c r="YF105" s="2"/>
      <c r="YG105" s="2"/>
      <c r="YH105" s="2"/>
      <c r="YI105" s="2"/>
      <c r="YJ105" s="2"/>
      <c r="YK105" s="2"/>
      <c r="YL105" s="2"/>
      <c r="YM105" s="2"/>
      <c r="YN105" s="2"/>
      <c r="YO105" s="2"/>
      <c r="YP105" s="2"/>
      <c r="YQ105" s="2"/>
      <c r="YR105" s="2"/>
      <c r="YS105" s="2"/>
    </row>
    <row r="106" spans="2:669" ht="23.25" customHeight="1">
      <c r="B106" s="5">
        <v>99</v>
      </c>
      <c r="C106" s="12" t="str">
        <f t="shared" si="67"/>
        <v>5D120</v>
      </c>
      <c r="D106" s="13" t="s">
        <v>3</v>
      </c>
      <c r="E106" s="13">
        <v>671</v>
      </c>
      <c r="F106" s="13" t="s">
        <v>2168</v>
      </c>
      <c r="G106" s="14">
        <v>120</v>
      </c>
      <c r="H106" s="15"/>
      <c r="I106" s="15"/>
      <c r="J106" s="15"/>
      <c r="K106" s="15"/>
      <c r="L106" s="15"/>
      <c r="M106" s="15"/>
      <c r="N106" s="16"/>
      <c r="O106" s="15"/>
      <c r="P106" s="2"/>
      <c r="Q106" s="3">
        <v>99</v>
      </c>
      <c r="R106" s="4" t="e">
        <f t="shared" ca="1" si="68"/>
        <v>#N/A</v>
      </c>
      <c r="S106" s="3"/>
      <c r="T106" s="3" t="e">
        <f t="shared" ca="1" si="69"/>
        <v>#N/A</v>
      </c>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c r="VO106" s="2"/>
      <c r="VP106" s="2"/>
      <c r="VQ106" s="2"/>
      <c r="VR106" s="2"/>
      <c r="VS106" s="2"/>
      <c r="VT106" s="2"/>
      <c r="VU106" s="2"/>
      <c r="VV106" s="2"/>
      <c r="VW106" s="2"/>
      <c r="VX106" s="2"/>
      <c r="VY106" s="2"/>
      <c r="VZ106" s="2"/>
      <c r="WA106" s="2"/>
      <c r="WB106" s="2"/>
      <c r="WC106" s="2"/>
      <c r="WD106" s="2"/>
      <c r="WE106" s="2"/>
      <c r="WF106" s="2"/>
      <c r="WG106" s="2"/>
      <c r="WH106" s="2"/>
      <c r="WI106" s="2"/>
      <c r="WJ106" s="2"/>
      <c r="WK106" s="2"/>
      <c r="WL106" s="2"/>
      <c r="WM106" s="2"/>
      <c r="WN106" s="2"/>
      <c r="WO106" s="2"/>
      <c r="WP106" s="2"/>
      <c r="WQ106" s="2"/>
      <c r="WR106" s="2"/>
      <c r="WS106" s="2"/>
      <c r="WT106" s="2"/>
      <c r="WU106" s="2"/>
      <c r="WV106" s="2"/>
      <c r="WW106" s="2"/>
      <c r="WX106" s="2"/>
      <c r="WY106" s="2"/>
      <c r="WZ106" s="2"/>
      <c r="XA106" s="2"/>
      <c r="XB106" s="2"/>
      <c r="XC106" s="2"/>
      <c r="XD106" s="2"/>
      <c r="XE106" s="2"/>
      <c r="XF106" s="2"/>
      <c r="XG106" s="2"/>
      <c r="XH106" s="2"/>
      <c r="XI106" s="2"/>
      <c r="XJ106" s="2"/>
      <c r="XK106" s="2"/>
      <c r="XL106" s="2"/>
      <c r="XM106" s="2"/>
      <c r="XN106" s="2"/>
      <c r="XO106" s="2"/>
      <c r="XP106" s="2"/>
      <c r="XQ106" s="2"/>
      <c r="XR106" s="2"/>
      <c r="XS106" s="2"/>
      <c r="XT106" s="2"/>
      <c r="XU106" s="2"/>
      <c r="XV106" s="2"/>
      <c r="XW106" s="2"/>
      <c r="XX106" s="2"/>
      <c r="XY106" s="2"/>
      <c r="XZ106" s="2"/>
      <c r="YA106" s="2"/>
      <c r="YB106" s="2"/>
      <c r="YC106" s="2"/>
      <c r="YD106" s="2"/>
      <c r="YE106" s="2"/>
      <c r="YF106" s="2"/>
      <c r="YG106" s="2"/>
      <c r="YH106" s="2"/>
      <c r="YI106" s="2"/>
      <c r="YJ106" s="2"/>
      <c r="YK106" s="2"/>
      <c r="YL106" s="2"/>
      <c r="YM106" s="2"/>
      <c r="YN106" s="2"/>
      <c r="YO106" s="2"/>
      <c r="YP106" s="2"/>
      <c r="YQ106" s="2"/>
      <c r="YR106" s="2"/>
      <c r="YS106" s="2"/>
    </row>
    <row r="107" spans="2:669" ht="23.25" customHeight="1">
      <c r="B107" s="5">
        <v>100</v>
      </c>
      <c r="C107" s="12" t="str">
        <f t="shared" si="67"/>
        <v>5D121</v>
      </c>
      <c r="D107" s="13" t="s">
        <v>3</v>
      </c>
      <c r="E107" s="13">
        <v>712</v>
      </c>
      <c r="F107" s="13" t="s">
        <v>2169</v>
      </c>
      <c r="G107" s="14">
        <v>121</v>
      </c>
      <c r="H107" s="15"/>
      <c r="I107" s="15"/>
      <c r="J107" s="15"/>
      <c r="K107" s="15"/>
      <c r="L107" s="15"/>
      <c r="M107" s="15"/>
      <c r="N107" s="16"/>
      <c r="O107" s="15"/>
      <c r="P107" s="2"/>
      <c r="Q107" s="3">
        <v>100</v>
      </c>
      <c r="R107" s="4" t="str">
        <f t="shared" ca="1" si="68"/>
        <v>ŞAKİR 55</v>
      </c>
      <c r="S107" s="3"/>
      <c r="T107" s="3" t="str">
        <f t="shared" ca="1" si="69"/>
        <v>5C</v>
      </c>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2"/>
      <c r="VB107" s="2"/>
      <c r="VC107" s="2"/>
      <c r="VD107" s="2"/>
      <c r="VE107" s="2"/>
      <c r="VF107" s="2"/>
      <c r="VG107" s="2"/>
      <c r="VH107" s="2"/>
      <c r="VI107" s="2"/>
      <c r="VJ107" s="2"/>
      <c r="VK107" s="2"/>
      <c r="VL107" s="2"/>
      <c r="VM107" s="2"/>
      <c r="VN107" s="2"/>
      <c r="VO107" s="2"/>
      <c r="VP107" s="2"/>
      <c r="VQ107" s="2"/>
      <c r="VR107" s="2"/>
      <c r="VS107" s="2"/>
      <c r="VT107" s="2"/>
      <c r="VU107" s="2"/>
      <c r="VV107" s="2"/>
      <c r="VW107" s="2"/>
      <c r="VX107" s="2"/>
      <c r="VY107" s="2"/>
      <c r="VZ107" s="2"/>
      <c r="WA107" s="2"/>
      <c r="WB107" s="2"/>
      <c r="WC107" s="2"/>
      <c r="WD107" s="2"/>
      <c r="WE107" s="2"/>
      <c r="WF107" s="2"/>
      <c r="WG107" s="2"/>
      <c r="WH107" s="2"/>
      <c r="WI107" s="2"/>
      <c r="WJ107" s="2"/>
      <c r="WK107" s="2"/>
      <c r="WL107" s="2"/>
      <c r="WM107" s="2"/>
      <c r="WN107" s="2"/>
      <c r="WO107" s="2"/>
      <c r="WP107" s="2"/>
      <c r="WQ107" s="2"/>
      <c r="WR107" s="2"/>
      <c r="WS107" s="2"/>
      <c r="WT107" s="2"/>
      <c r="WU107" s="2"/>
      <c r="WV107" s="2"/>
      <c r="WW107" s="2"/>
      <c r="WX107" s="2"/>
      <c r="WY107" s="2"/>
      <c r="WZ107" s="2"/>
      <c r="XA107" s="2"/>
      <c r="XB107" s="2"/>
      <c r="XC107" s="2"/>
      <c r="XD107" s="2"/>
      <c r="XE107" s="2"/>
      <c r="XF107" s="2"/>
      <c r="XG107" s="2"/>
      <c r="XH107" s="2"/>
      <c r="XI107" s="2"/>
      <c r="XJ107" s="2"/>
      <c r="XK107" s="2"/>
      <c r="XL107" s="2"/>
      <c r="XM107" s="2"/>
      <c r="XN107" s="2"/>
      <c r="XO107" s="2"/>
      <c r="XP107" s="2"/>
      <c r="XQ107" s="2"/>
      <c r="XR107" s="2"/>
      <c r="XS107" s="2"/>
      <c r="XT107" s="2"/>
      <c r="XU107" s="2"/>
      <c r="XV107" s="2"/>
      <c r="XW107" s="2"/>
      <c r="XX107" s="2"/>
      <c r="XY107" s="2"/>
      <c r="XZ107" s="2"/>
      <c r="YA107" s="2"/>
      <c r="YB107" s="2"/>
      <c r="YC107" s="2"/>
      <c r="YD107" s="2"/>
      <c r="YE107" s="2"/>
      <c r="YF107" s="2"/>
      <c r="YG107" s="2"/>
      <c r="YH107" s="2"/>
      <c r="YI107" s="2"/>
      <c r="YJ107" s="2"/>
      <c r="YK107" s="2"/>
      <c r="YL107" s="2"/>
      <c r="YM107" s="2"/>
      <c r="YN107" s="2"/>
      <c r="YO107" s="2"/>
      <c r="YP107" s="2"/>
      <c r="YQ107" s="2"/>
      <c r="YR107" s="2"/>
      <c r="YS107" s="2"/>
    </row>
    <row r="108" spans="2:669" ht="23.25" customHeight="1">
      <c r="B108" s="5">
        <v>101</v>
      </c>
      <c r="C108" s="12" t="str">
        <f t="shared" si="67"/>
        <v>5D122</v>
      </c>
      <c r="D108" s="13" t="s">
        <v>3</v>
      </c>
      <c r="E108" s="13">
        <v>753</v>
      </c>
      <c r="F108" s="13" t="s">
        <v>2170</v>
      </c>
      <c r="G108" s="14">
        <v>122</v>
      </c>
      <c r="H108" s="15"/>
      <c r="I108" s="15"/>
      <c r="J108" s="15"/>
      <c r="K108" s="15"/>
      <c r="L108" s="15"/>
      <c r="M108" s="15"/>
      <c r="N108" s="16"/>
      <c r="O108" s="15"/>
      <c r="P108" s="2"/>
      <c r="Q108" s="3">
        <v>101</v>
      </c>
      <c r="R108" s="4" t="str">
        <f t="shared" ca="1" si="68"/>
        <v>ŞAKİR2</v>
      </c>
      <c r="S108" s="3"/>
      <c r="T108" s="3" t="str">
        <f t="shared" ca="1" si="69"/>
        <v>5A</v>
      </c>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2"/>
      <c r="VB108" s="2"/>
      <c r="VC108" s="2"/>
      <c r="VD108" s="2"/>
      <c r="VE108" s="2"/>
      <c r="VF108" s="2"/>
      <c r="VG108" s="2"/>
      <c r="VH108" s="2"/>
      <c r="VI108" s="2"/>
      <c r="VJ108" s="2"/>
      <c r="VK108" s="2"/>
      <c r="VL108" s="2"/>
      <c r="VM108" s="2"/>
      <c r="VN108" s="2"/>
      <c r="VO108" s="2"/>
      <c r="VP108" s="2"/>
      <c r="VQ108" s="2"/>
      <c r="VR108" s="2"/>
      <c r="VS108" s="2"/>
      <c r="VT108" s="2"/>
      <c r="VU108" s="2"/>
      <c r="VV108" s="2"/>
      <c r="VW108" s="2"/>
      <c r="VX108" s="2"/>
      <c r="VY108" s="2"/>
      <c r="VZ108" s="2"/>
      <c r="WA108" s="2"/>
      <c r="WB108" s="2"/>
      <c r="WC108" s="2"/>
      <c r="WD108" s="2"/>
      <c r="WE108" s="2"/>
      <c r="WF108" s="2"/>
      <c r="WG108" s="2"/>
      <c r="WH108" s="2"/>
      <c r="WI108" s="2"/>
      <c r="WJ108" s="2"/>
      <c r="WK108" s="2"/>
      <c r="WL108" s="2"/>
      <c r="WM108" s="2"/>
      <c r="WN108" s="2"/>
      <c r="WO108" s="2"/>
      <c r="WP108" s="2"/>
      <c r="WQ108" s="2"/>
      <c r="WR108" s="2"/>
      <c r="WS108" s="2"/>
      <c r="WT108" s="2"/>
      <c r="WU108" s="2"/>
      <c r="WV108" s="2"/>
      <c r="WW108" s="2"/>
      <c r="WX108" s="2"/>
      <c r="WY108" s="2"/>
      <c r="WZ108" s="2"/>
      <c r="XA108" s="2"/>
      <c r="XB108" s="2"/>
      <c r="XC108" s="2"/>
      <c r="XD108" s="2"/>
      <c r="XE108" s="2"/>
      <c r="XF108" s="2"/>
      <c r="XG108" s="2"/>
      <c r="XH108" s="2"/>
      <c r="XI108" s="2"/>
      <c r="XJ108" s="2"/>
      <c r="XK108" s="2"/>
      <c r="XL108" s="2"/>
      <c r="XM108" s="2"/>
      <c r="XN108" s="2"/>
      <c r="XO108" s="2"/>
      <c r="XP108" s="2"/>
      <c r="XQ108" s="2"/>
      <c r="XR108" s="2"/>
      <c r="XS108" s="2"/>
      <c r="XT108" s="2"/>
      <c r="XU108" s="2"/>
      <c r="XV108" s="2"/>
      <c r="XW108" s="2"/>
      <c r="XX108" s="2"/>
      <c r="XY108" s="2"/>
      <c r="XZ108" s="2"/>
      <c r="YA108" s="2"/>
      <c r="YB108" s="2"/>
      <c r="YC108" s="2"/>
      <c r="YD108" s="2"/>
      <c r="YE108" s="2"/>
      <c r="YF108" s="2"/>
      <c r="YG108" s="2"/>
      <c r="YH108" s="2"/>
      <c r="YI108" s="2"/>
      <c r="YJ108" s="2"/>
      <c r="YK108" s="2"/>
      <c r="YL108" s="2"/>
      <c r="YM108" s="2"/>
      <c r="YN108" s="2"/>
      <c r="YO108" s="2"/>
      <c r="YP108" s="2"/>
      <c r="YQ108" s="2"/>
      <c r="YR108" s="2"/>
      <c r="YS108" s="2"/>
    </row>
    <row r="109" spans="2:669" ht="23.25" customHeight="1">
      <c r="B109" s="5">
        <v>102</v>
      </c>
      <c r="C109" s="12" t="str">
        <f t="shared" si="67"/>
        <v>5D123</v>
      </c>
      <c r="D109" s="13" t="s">
        <v>3</v>
      </c>
      <c r="E109" s="13">
        <v>841</v>
      </c>
      <c r="F109" s="13" t="s">
        <v>2171</v>
      </c>
      <c r="G109" s="14">
        <v>123</v>
      </c>
      <c r="H109" s="15"/>
      <c r="I109" s="15"/>
      <c r="J109" s="15"/>
      <c r="K109" s="15"/>
      <c r="L109" s="15"/>
      <c r="M109" s="15"/>
      <c r="N109" s="16"/>
      <c r="O109" s="15"/>
      <c r="P109" s="2"/>
      <c r="Q109" s="3">
        <v>102</v>
      </c>
      <c r="R109" s="4" t="str">
        <f t="shared" ca="1" si="68"/>
        <v>ŞAKİR 28</v>
      </c>
      <c r="S109" s="3"/>
      <c r="T109" s="3" t="str">
        <f t="shared" ca="1" si="69"/>
        <v>5B</v>
      </c>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c r="VO109" s="2"/>
      <c r="VP109" s="2"/>
      <c r="VQ109" s="2"/>
      <c r="VR109" s="2"/>
      <c r="VS109" s="2"/>
      <c r="VT109" s="2"/>
      <c r="VU109" s="2"/>
      <c r="VV109" s="2"/>
      <c r="VW109" s="2"/>
      <c r="VX109" s="2"/>
      <c r="VY109" s="2"/>
      <c r="VZ109" s="2"/>
      <c r="WA109" s="2"/>
      <c r="WB109" s="2"/>
      <c r="WC109" s="2"/>
      <c r="WD109" s="2"/>
      <c r="WE109" s="2"/>
      <c r="WF109" s="2"/>
      <c r="WG109" s="2"/>
      <c r="WH109" s="2"/>
      <c r="WI109" s="2"/>
      <c r="WJ109" s="2"/>
      <c r="WK109" s="2"/>
      <c r="WL109" s="2"/>
      <c r="WM109" s="2"/>
      <c r="WN109" s="2"/>
      <c r="WO109" s="2"/>
      <c r="WP109" s="2"/>
      <c r="WQ109" s="2"/>
      <c r="WR109" s="2"/>
      <c r="WS109" s="2"/>
      <c r="WT109" s="2"/>
      <c r="WU109" s="2"/>
      <c r="WV109" s="2"/>
      <c r="WW109" s="2"/>
      <c r="WX109" s="2"/>
      <c r="WY109" s="2"/>
      <c r="WZ109" s="2"/>
      <c r="XA109" s="2"/>
      <c r="XB109" s="2"/>
      <c r="XC109" s="2"/>
      <c r="XD109" s="2"/>
      <c r="XE109" s="2"/>
      <c r="XF109" s="2"/>
      <c r="XG109" s="2"/>
      <c r="XH109" s="2"/>
      <c r="XI109" s="2"/>
      <c r="XJ109" s="2"/>
      <c r="XK109" s="2"/>
      <c r="XL109" s="2"/>
      <c r="XM109" s="2"/>
      <c r="XN109" s="2"/>
      <c r="XO109" s="2"/>
      <c r="XP109" s="2"/>
      <c r="XQ109" s="2"/>
      <c r="XR109" s="2"/>
      <c r="XS109" s="2"/>
      <c r="XT109" s="2"/>
      <c r="XU109" s="2"/>
      <c r="XV109" s="2"/>
      <c r="XW109" s="2"/>
      <c r="XX109" s="2"/>
      <c r="XY109" s="2"/>
      <c r="XZ109" s="2"/>
      <c r="YA109" s="2"/>
      <c r="YB109" s="2"/>
      <c r="YC109" s="2"/>
      <c r="YD109" s="2"/>
      <c r="YE109" s="2"/>
      <c r="YF109" s="2"/>
      <c r="YG109" s="2"/>
      <c r="YH109" s="2"/>
      <c r="YI109" s="2"/>
      <c r="YJ109" s="2"/>
      <c r="YK109" s="2"/>
      <c r="YL109" s="2"/>
      <c r="YM109" s="2"/>
      <c r="YN109" s="2"/>
      <c r="YO109" s="2"/>
      <c r="YP109" s="2"/>
      <c r="YQ109" s="2"/>
      <c r="YR109" s="2"/>
      <c r="YS109" s="2"/>
    </row>
    <row r="110" spans="2:669" ht="23.25" customHeight="1">
      <c r="B110" s="5">
        <v>103</v>
      </c>
      <c r="C110" s="12" t="str">
        <f t="shared" si="67"/>
        <v>5E101</v>
      </c>
      <c r="D110" s="13" t="s">
        <v>4</v>
      </c>
      <c r="E110" s="13">
        <v>135</v>
      </c>
      <c r="F110" s="13" t="s">
        <v>2172</v>
      </c>
      <c r="G110" s="14">
        <v>101</v>
      </c>
      <c r="H110" s="15"/>
      <c r="I110" s="15"/>
      <c r="J110" s="15"/>
      <c r="K110" s="15"/>
      <c r="L110" s="15"/>
      <c r="M110" s="15"/>
      <c r="N110" s="16"/>
      <c r="O110" s="15"/>
      <c r="P110" s="2"/>
      <c r="Q110" s="3">
        <v>103</v>
      </c>
      <c r="R110" s="4" t="str">
        <f t="shared" ca="1" si="68"/>
        <v>ŞAKİR 192</v>
      </c>
      <c r="S110" s="3"/>
      <c r="T110" s="3" t="str">
        <f t="shared" ca="1" si="69"/>
        <v>6D</v>
      </c>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c r="VO110" s="2"/>
      <c r="VP110" s="2"/>
      <c r="VQ110" s="2"/>
      <c r="VR110" s="2"/>
      <c r="VS110" s="2"/>
      <c r="VT110" s="2"/>
      <c r="VU110" s="2"/>
      <c r="VV110" s="2"/>
      <c r="VW110" s="2"/>
      <c r="VX110" s="2"/>
      <c r="VY110" s="2"/>
      <c r="VZ110" s="2"/>
      <c r="WA110" s="2"/>
      <c r="WB110" s="2"/>
      <c r="WC110" s="2"/>
      <c r="WD110" s="2"/>
      <c r="WE110" s="2"/>
      <c r="WF110" s="2"/>
      <c r="WG110" s="2"/>
      <c r="WH110" s="2"/>
      <c r="WI110" s="2"/>
      <c r="WJ110" s="2"/>
      <c r="WK110" s="2"/>
      <c r="WL110" s="2"/>
      <c r="WM110" s="2"/>
      <c r="WN110" s="2"/>
      <c r="WO110" s="2"/>
      <c r="WP110" s="2"/>
      <c r="WQ110" s="2"/>
      <c r="WR110" s="2"/>
      <c r="WS110" s="2"/>
      <c r="WT110" s="2"/>
      <c r="WU110" s="2"/>
      <c r="WV110" s="2"/>
      <c r="WW110" s="2"/>
      <c r="WX110" s="2"/>
      <c r="WY110" s="2"/>
      <c r="WZ110" s="2"/>
      <c r="XA110" s="2"/>
      <c r="XB110" s="2"/>
      <c r="XC110" s="2"/>
      <c r="XD110" s="2"/>
      <c r="XE110" s="2"/>
      <c r="XF110" s="2"/>
      <c r="XG110" s="2"/>
      <c r="XH110" s="2"/>
      <c r="XI110" s="2"/>
      <c r="XJ110" s="2"/>
      <c r="XK110" s="2"/>
      <c r="XL110" s="2"/>
      <c r="XM110" s="2"/>
      <c r="XN110" s="2"/>
      <c r="XO110" s="2"/>
      <c r="XP110" s="2"/>
      <c r="XQ110" s="2"/>
      <c r="XR110" s="2"/>
      <c r="XS110" s="2"/>
      <c r="XT110" s="2"/>
      <c r="XU110" s="2"/>
      <c r="XV110" s="2"/>
      <c r="XW110" s="2"/>
      <c r="XX110" s="2"/>
      <c r="XY110" s="2"/>
      <c r="XZ110" s="2"/>
      <c r="YA110" s="2"/>
      <c r="YB110" s="2"/>
      <c r="YC110" s="2"/>
      <c r="YD110" s="2"/>
      <c r="YE110" s="2"/>
      <c r="YF110" s="2"/>
      <c r="YG110" s="2"/>
      <c r="YH110" s="2"/>
      <c r="YI110" s="2"/>
      <c r="YJ110" s="2"/>
      <c r="YK110" s="2"/>
      <c r="YL110" s="2"/>
      <c r="YM110" s="2"/>
      <c r="YN110" s="2"/>
      <c r="YO110" s="2"/>
      <c r="YP110" s="2"/>
      <c r="YQ110" s="2"/>
      <c r="YR110" s="2"/>
      <c r="YS110" s="2"/>
    </row>
    <row r="111" spans="2:669" ht="23.25" customHeight="1">
      <c r="B111" s="5">
        <v>104</v>
      </c>
      <c r="C111" s="12" t="str">
        <f t="shared" si="67"/>
        <v>5E102</v>
      </c>
      <c r="D111" s="13" t="s">
        <v>4</v>
      </c>
      <c r="E111" s="13">
        <v>139</v>
      </c>
      <c r="F111" s="13" t="s">
        <v>2173</v>
      </c>
      <c r="G111" s="14">
        <v>102</v>
      </c>
      <c r="H111" s="15"/>
      <c r="I111" s="15"/>
      <c r="J111" s="15"/>
      <c r="K111" s="15"/>
      <c r="L111" s="15"/>
      <c r="M111" s="15"/>
      <c r="N111" s="16"/>
      <c r="O111" s="15"/>
      <c r="P111" s="2"/>
      <c r="Q111" s="3">
        <v>104</v>
      </c>
      <c r="R111" s="4" t="str">
        <f t="shared" ca="1" si="68"/>
        <v>ŞAKİR 478</v>
      </c>
      <c r="S111" s="3"/>
      <c r="T111" s="3" t="str">
        <f t="shared" ca="1" si="69"/>
        <v>8C</v>
      </c>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c r="VP111" s="2"/>
      <c r="VQ111" s="2"/>
      <c r="VR111" s="2"/>
      <c r="VS111" s="2"/>
      <c r="VT111" s="2"/>
      <c r="VU111" s="2"/>
      <c r="VV111" s="2"/>
      <c r="VW111" s="2"/>
      <c r="VX111" s="2"/>
      <c r="VY111" s="2"/>
      <c r="VZ111" s="2"/>
      <c r="WA111" s="2"/>
      <c r="WB111" s="2"/>
      <c r="WC111" s="2"/>
      <c r="WD111" s="2"/>
      <c r="WE111" s="2"/>
      <c r="WF111" s="2"/>
      <c r="WG111" s="2"/>
      <c r="WH111" s="2"/>
      <c r="WI111" s="2"/>
      <c r="WJ111" s="2"/>
      <c r="WK111" s="2"/>
      <c r="WL111" s="2"/>
      <c r="WM111" s="2"/>
      <c r="WN111" s="2"/>
      <c r="WO111" s="2"/>
      <c r="WP111" s="2"/>
      <c r="WQ111" s="2"/>
      <c r="WR111" s="2"/>
      <c r="WS111" s="2"/>
      <c r="WT111" s="2"/>
      <c r="WU111" s="2"/>
      <c r="WV111" s="2"/>
      <c r="WW111" s="2"/>
      <c r="WX111" s="2"/>
      <c r="WY111" s="2"/>
      <c r="WZ111" s="2"/>
      <c r="XA111" s="2"/>
      <c r="XB111" s="2"/>
      <c r="XC111" s="2"/>
      <c r="XD111" s="2"/>
      <c r="XE111" s="2"/>
      <c r="XF111" s="2"/>
      <c r="XG111" s="2"/>
      <c r="XH111" s="2"/>
      <c r="XI111" s="2"/>
      <c r="XJ111" s="2"/>
      <c r="XK111" s="2"/>
      <c r="XL111" s="2"/>
      <c r="XM111" s="2"/>
      <c r="XN111" s="2"/>
      <c r="XO111" s="2"/>
      <c r="XP111" s="2"/>
      <c r="XQ111" s="2"/>
      <c r="XR111" s="2"/>
      <c r="XS111" s="2"/>
      <c r="XT111" s="2"/>
      <c r="XU111" s="2"/>
      <c r="XV111" s="2"/>
      <c r="XW111" s="2"/>
      <c r="XX111" s="2"/>
      <c r="XY111" s="2"/>
      <c r="XZ111" s="2"/>
      <c r="YA111" s="2"/>
      <c r="YB111" s="2"/>
      <c r="YC111" s="2"/>
      <c r="YD111" s="2"/>
      <c r="YE111" s="2"/>
      <c r="YF111" s="2"/>
      <c r="YG111" s="2"/>
      <c r="YH111" s="2"/>
      <c r="YI111" s="2"/>
      <c r="YJ111" s="2"/>
      <c r="YK111" s="2"/>
      <c r="YL111" s="2"/>
      <c r="YM111" s="2"/>
      <c r="YN111" s="2"/>
      <c r="YO111" s="2"/>
      <c r="YP111" s="2"/>
      <c r="YQ111" s="2"/>
      <c r="YR111" s="2"/>
      <c r="YS111" s="2"/>
    </row>
    <row r="112" spans="2:669" ht="23.25" customHeight="1">
      <c r="B112" s="5">
        <v>105</v>
      </c>
      <c r="C112" s="12" t="str">
        <f t="shared" si="67"/>
        <v>5E103</v>
      </c>
      <c r="D112" s="13" t="s">
        <v>4</v>
      </c>
      <c r="E112" s="13">
        <v>140</v>
      </c>
      <c r="F112" s="13" t="s">
        <v>2174</v>
      </c>
      <c r="G112" s="14">
        <v>103</v>
      </c>
      <c r="H112" s="15"/>
      <c r="I112" s="15"/>
      <c r="J112" s="15"/>
      <c r="K112" s="15"/>
      <c r="L112" s="15"/>
      <c r="M112" s="15"/>
      <c r="N112" s="16"/>
      <c r="O112" s="15"/>
      <c r="P112" s="2"/>
      <c r="Q112" s="3">
        <v>105</v>
      </c>
      <c r="R112" s="4" t="str">
        <f t="shared" ca="1" si="68"/>
        <v>ŞAKİR 80</v>
      </c>
      <c r="S112" s="3"/>
      <c r="T112" s="3" t="str">
        <f t="shared" ca="1" si="69"/>
        <v>5D</v>
      </c>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c r="VP112" s="2"/>
      <c r="VQ112" s="2"/>
      <c r="VR112" s="2"/>
      <c r="VS112" s="2"/>
      <c r="VT112" s="2"/>
      <c r="VU112" s="2"/>
      <c r="VV112" s="2"/>
      <c r="VW112" s="2"/>
      <c r="VX112" s="2"/>
      <c r="VY112" s="2"/>
      <c r="VZ112" s="2"/>
      <c r="WA112" s="2"/>
      <c r="WB112" s="2"/>
      <c r="WC112" s="2"/>
      <c r="WD112" s="2"/>
      <c r="WE112" s="2"/>
      <c r="WF112" s="2"/>
      <c r="WG112" s="2"/>
      <c r="WH112" s="2"/>
      <c r="WI112" s="2"/>
      <c r="WJ112" s="2"/>
      <c r="WK112" s="2"/>
      <c r="WL112" s="2"/>
      <c r="WM112" s="2"/>
      <c r="WN112" s="2"/>
      <c r="WO112" s="2"/>
      <c r="WP112" s="2"/>
      <c r="WQ112" s="2"/>
      <c r="WR112" s="2"/>
      <c r="WS112" s="2"/>
      <c r="WT112" s="2"/>
      <c r="WU112" s="2"/>
      <c r="WV112" s="2"/>
      <c r="WW112" s="2"/>
      <c r="WX112" s="2"/>
      <c r="WY112" s="2"/>
      <c r="WZ112" s="2"/>
      <c r="XA112" s="2"/>
      <c r="XB112" s="2"/>
      <c r="XC112" s="2"/>
      <c r="XD112" s="2"/>
      <c r="XE112" s="2"/>
      <c r="XF112" s="2"/>
      <c r="XG112" s="2"/>
      <c r="XH112" s="2"/>
      <c r="XI112" s="2"/>
      <c r="XJ112" s="2"/>
      <c r="XK112" s="2"/>
      <c r="XL112" s="2"/>
      <c r="XM112" s="2"/>
      <c r="XN112" s="2"/>
      <c r="XO112" s="2"/>
      <c r="XP112" s="2"/>
      <c r="XQ112" s="2"/>
      <c r="XR112" s="2"/>
      <c r="XS112" s="2"/>
      <c r="XT112" s="2"/>
      <c r="XU112" s="2"/>
      <c r="XV112" s="2"/>
      <c r="XW112" s="2"/>
      <c r="XX112" s="2"/>
      <c r="XY112" s="2"/>
      <c r="XZ112" s="2"/>
      <c r="YA112" s="2"/>
      <c r="YB112" s="2"/>
      <c r="YC112" s="2"/>
      <c r="YD112" s="2"/>
      <c r="YE112" s="2"/>
      <c r="YF112" s="2"/>
      <c r="YG112" s="2"/>
      <c r="YH112" s="2"/>
      <c r="YI112" s="2"/>
      <c r="YJ112" s="2"/>
      <c r="YK112" s="2"/>
      <c r="YL112" s="2"/>
      <c r="YM112" s="2"/>
      <c r="YN112" s="2"/>
      <c r="YO112" s="2"/>
      <c r="YP112" s="2"/>
      <c r="YQ112" s="2"/>
      <c r="YR112" s="2"/>
      <c r="YS112" s="2"/>
    </row>
    <row r="113" spans="2:669" ht="23.25" customHeight="1">
      <c r="B113" s="5">
        <v>106</v>
      </c>
      <c r="C113" s="12" t="str">
        <f t="shared" si="67"/>
        <v>5E104</v>
      </c>
      <c r="D113" s="13" t="s">
        <v>4</v>
      </c>
      <c r="E113" s="13">
        <v>147</v>
      </c>
      <c r="F113" s="13" t="s">
        <v>2175</v>
      </c>
      <c r="G113" s="14">
        <v>104</v>
      </c>
      <c r="H113" s="15"/>
      <c r="I113" s="15"/>
      <c r="J113" s="15"/>
      <c r="K113" s="15"/>
      <c r="L113" s="15"/>
      <c r="M113" s="15"/>
      <c r="N113" s="16"/>
      <c r="O113" s="15"/>
      <c r="P113" s="2"/>
      <c r="Q113" s="3">
        <v>106</v>
      </c>
      <c r="R113" s="4" t="str">
        <f t="shared" ca="1" si="68"/>
        <v>ŞAKİR 366</v>
      </c>
      <c r="S113" s="3"/>
      <c r="T113" s="3" t="str">
        <f t="shared" ca="1" si="69"/>
        <v>7E</v>
      </c>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c r="VP113" s="2"/>
      <c r="VQ113" s="2"/>
      <c r="VR113" s="2"/>
      <c r="VS113" s="2"/>
      <c r="VT113" s="2"/>
      <c r="VU113" s="2"/>
      <c r="VV113" s="2"/>
      <c r="VW113" s="2"/>
      <c r="VX113" s="2"/>
      <c r="VY113" s="2"/>
      <c r="VZ113" s="2"/>
      <c r="WA113" s="2"/>
      <c r="WB113" s="2"/>
      <c r="WC113" s="2"/>
      <c r="WD113" s="2"/>
      <c r="WE113" s="2"/>
      <c r="WF113" s="2"/>
      <c r="WG113" s="2"/>
      <c r="WH113" s="2"/>
      <c r="WI113" s="2"/>
      <c r="WJ113" s="2"/>
      <c r="WK113" s="2"/>
      <c r="WL113" s="2"/>
      <c r="WM113" s="2"/>
      <c r="WN113" s="2"/>
      <c r="WO113" s="2"/>
      <c r="WP113" s="2"/>
      <c r="WQ113" s="2"/>
      <c r="WR113" s="2"/>
      <c r="WS113" s="2"/>
      <c r="WT113" s="2"/>
      <c r="WU113" s="2"/>
      <c r="WV113" s="2"/>
      <c r="WW113" s="2"/>
      <c r="WX113" s="2"/>
      <c r="WY113" s="2"/>
      <c r="WZ113" s="2"/>
      <c r="XA113" s="2"/>
      <c r="XB113" s="2"/>
      <c r="XC113" s="2"/>
      <c r="XD113" s="2"/>
      <c r="XE113" s="2"/>
      <c r="XF113" s="2"/>
      <c r="XG113" s="2"/>
      <c r="XH113" s="2"/>
      <c r="XI113" s="2"/>
      <c r="XJ113" s="2"/>
      <c r="XK113" s="2"/>
      <c r="XL113" s="2"/>
      <c r="XM113" s="2"/>
      <c r="XN113" s="2"/>
      <c r="XO113" s="2"/>
      <c r="XP113" s="2"/>
      <c r="XQ113" s="2"/>
      <c r="XR113" s="2"/>
      <c r="XS113" s="2"/>
      <c r="XT113" s="2"/>
      <c r="XU113" s="2"/>
      <c r="XV113" s="2"/>
      <c r="XW113" s="2"/>
      <c r="XX113" s="2"/>
      <c r="XY113" s="2"/>
      <c r="XZ113" s="2"/>
      <c r="YA113" s="2"/>
      <c r="YB113" s="2"/>
      <c r="YC113" s="2"/>
      <c r="YD113" s="2"/>
      <c r="YE113" s="2"/>
      <c r="YF113" s="2"/>
      <c r="YG113" s="2"/>
      <c r="YH113" s="2"/>
      <c r="YI113" s="2"/>
      <c r="YJ113" s="2"/>
      <c r="YK113" s="2"/>
      <c r="YL113" s="2"/>
      <c r="YM113" s="2"/>
      <c r="YN113" s="2"/>
      <c r="YO113" s="2"/>
      <c r="YP113" s="2"/>
      <c r="YQ113" s="2"/>
      <c r="YR113" s="2"/>
      <c r="YS113" s="2"/>
    </row>
    <row r="114" spans="2:669" ht="23.25" customHeight="1">
      <c r="B114" s="5">
        <v>107</v>
      </c>
      <c r="C114" s="12" t="str">
        <f t="shared" si="67"/>
        <v>5E105</v>
      </c>
      <c r="D114" s="13" t="s">
        <v>4</v>
      </c>
      <c r="E114" s="13">
        <v>148</v>
      </c>
      <c r="F114" s="13" t="s">
        <v>2176</v>
      </c>
      <c r="G114" s="14">
        <v>105</v>
      </c>
      <c r="H114" s="15"/>
      <c r="I114" s="15"/>
      <c r="J114" s="15"/>
      <c r="K114" s="15"/>
      <c r="L114" s="15"/>
      <c r="M114" s="15"/>
      <c r="N114" s="16"/>
      <c r="O114" s="15"/>
      <c r="P114" s="2"/>
      <c r="Q114" s="3">
        <v>107</v>
      </c>
      <c r="R114" s="4" t="str">
        <f t="shared" ca="1" si="68"/>
        <v>ŞAKİR 149</v>
      </c>
      <c r="S114" s="3"/>
      <c r="T114" s="3" t="str">
        <f t="shared" ca="1" si="69"/>
        <v>6A</v>
      </c>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c r="VO114" s="2"/>
      <c r="VP114" s="2"/>
      <c r="VQ114" s="2"/>
      <c r="VR114" s="2"/>
      <c r="VS114" s="2"/>
      <c r="VT114" s="2"/>
      <c r="VU114" s="2"/>
      <c r="VV114" s="2"/>
      <c r="VW114" s="2"/>
      <c r="VX114" s="2"/>
      <c r="VY114" s="2"/>
      <c r="VZ114" s="2"/>
      <c r="WA114" s="2"/>
      <c r="WB114" s="2"/>
      <c r="WC114" s="2"/>
      <c r="WD114" s="2"/>
      <c r="WE114" s="2"/>
      <c r="WF114" s="2"/>
      <c r="WG114" s="2"/>
      <c r="WH114" s="2"/>
      <c r="WI114" s="2"/>
      <c r="WJ114" s="2"/>
      <c r="WK114" s="2"/>
      <c r="WL114" s="2"/>
      <c r="WM114" s="2"/>
      <c r="WN114" s="2"/>
      <c r="WO114" s="2"/>
      <c r="WP114" s="2"/>
      <c r="WQ114" s="2"/>
      <c r="WR114" s="2"/>
      <c r="WS114" s="2"/>
      <c r="WT114" s="2"/>
      <c r="WU114" s="2"/>
      <c r="WV114" s="2"/>
      <c r="WW114" s="2"/>
      <c r="WX114" s="2"/>
      <c r="WY114" s="2"/>
      <c r="WZ114" s="2"/>
      <c r="XA114" s="2"/>
      <c r="XB114" s="2"/>
      <c r="XC114" s="2"/>
      <c r="XD114" s="2"/>
      <c r="XE114" s="2"/>
      <c r="XF114" s="2"/>
      <c r="XG114" s="2"/>
      <c r="XH114" s="2"/>
      <c r="XI114" s="2"/>
      <c r="XJ114" s="2"/>
      <c r="XK114" s="2"/>
      <c r="XL114" s="2"/>
      <c r="XM114" s="2"/>
      <c r="XN114" s="2"/>
      <c r="XO114" s="2"/>
      <c r="XP114" s="2"/>
      <c r="XQ114" s="2"/>
      <c r="XR114" s="2"/>
      <c r="XS114" s="2"/>
      <c r="XT114" s="2"/>
      <c r="XU114" s="2"/>
      <c r="XV114" s="2"/>
      <c r="XW114" s="2"/>
      <c r="XX114" s="2"/>
      <c r="XY114" s="2"/>
      <c r="XZ114" s="2"/>
      <c r="YA114" s="2"/>
      <c r="YB114" s="2"/>
      <c r="YC114" s="2"/>
      <c r="YD114" s="2"/>
      <c r="YE114" s="2"/>
      <c r="YF114" s="2"/>
      <c r="YG114" s="2"/>
      <c r="YH114" s="2"/>
      <c r="YI114" s="2"/>
      <c r="YJ114" s="2"/>
      <c r="YK114" s="2"/>
      <c r="YL114" s="2"/>
      <c r="YM114" s="2"/>
      <c r="YN114" s="2"/>
      <c r="YO114" s="2"/>
      <c r="YP114" s="2"/>
      <c r="YQ114" s="2"/>
      <c r="YR114" s="2"/>
      <c r="YS114" s="2"/>
    </row>
    <row r="115" spans="2:669" ht="23.25" customHeight="1">
      <c r="B115" s="5">
        <v>108</v>
      </c>
      <c r="C115" s="12" t="str">
        <f t="shared" si="67"/>
        <v>5E106</v>
      </c>
      <c r="D115" s="13" t="s">
        <v>4</v>
      </c>
      <c r="E115" s="13">
        <v>172</v>
      </c>
      <c r="F115" s="13" t="s">
        <v>2177</v>
      </c>
      <c r="G115" s="14">
        <v>106</v>
      </c>
      <c r="H115" s="15"/>
      <c r="I115" s="15"/>
      <c r="J115" s="15"/>
      <c r="K115" s="15"/>
      <c r="L115" s="15"/>
      <c r="M115" s="15"/>
      <c r="N115" s="16"/>
      <c r="O115" s="15"/>
      <c r="P115" s="2"/>
      <c r="Q115" s="3">
        <v>108</v>
      </c>
      <c r="R115" s="4" t="str">
        <f t="shared" ca="1" si="68"/>
        <v>ŞAKİR 342</v>
      </c>
      <c r="S115" s="3"/>
      <c r="T115" s="3" t="str">
        <f t="shared" ca="1" si="69"/>
        <v>7D</v>
      </c>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c r="VP115" s="2"/>
      <c r="VQ115" s="2"/>
      <c r="VR115" s="2"/>
      <c r="VS115" s="2"/>
      <c r="VT115" s="2"/>
      <c r="VU115" s="2"/>
      <c r="VV115" s="2"/>
      <c r="VW115" s="2"/>
      <c r="VX115" s="2"/>
      <c r="VY115" s="2"/>
      <c r="VZ115" s="2"/>
      <c r="WA115" s="2"/>
      <c r="WB115" s="2"/>
      <c r="WC115" s="2"/>
      <c r="WD115" s="2"/>
      <c r="WE115" s="2"/>
      <c r="WF115" s="2"/>
      <c r="WG115" s="2"/>
      <c r="WH115" s="2"/>
      <c r="WI115" s="2"/>
      <c r="WJ115" s="2"/>
      <c r="WK115" s="2"/>
      <c r="WL115" s="2"/>
      <c r="WM115" s="2"/>
      <c r="WN115" s="2"/>
      <c r="WO115" s="2"/>
      <c r="WP115" s="2"/>
      <c r="WQ115" s="2"/>
      <c r="WR115" s="2"/>
      <c r="WS115" s="2"/>
      <c r="WT115" s="2"/>
      <c r="WU115" s="2"/>
      <c r="WV115" s="2"/>
      <c r="WW115" s="2"/>
      <c r="WX115" s="2"/>
      <c r="WY115" s="2"/>
      <c r="WZ115" s="2"/>
      <c r="XA115" s="2"/>
      <c r="XB115" s="2"/>
      <c r="XC115" s="2"/>
      <c r="XD115" s="2"/>
      <c r="XE115" s="2"/>
      <c r="XF115" s="2"/>
      <c r="XG115" s="2"/>
      <c r="XH115" s="2"/>
      <c r="XI115" s="2"/>
      <c r="XJ115" s="2"/>
      <c r="XK115" s="2"/>
      <c r="XL115" s="2"/>
      <c r="XM115" s="2"/>
      <c r="XN115" s="2"/>
      <c r="XO115" s="2"/>
      <c r="XP115" s="2"/>
      <c r="XQ115" s="2"/>
      <c r="XR115" s="2"/>
      <c r="XS115" s="2"/>
      <c r="XT115" s="2"/>
      <c r="XU115" s="2"/>
      <c r="XV115" s="2"/>
      <c r="XW115" s="2"/>
      <c r="XX115" s="2"/>
      <c r="XY115" s="2"/>
      <c r="XZ115" s="2"/>
      <c r="YA115" s="2"/>
      <c r="YB115" s="2"/>
      <c r="YC115" s="2"/>
      <c r="YD115" s="2"/>
      <c r="YE115" s="2"/>
      <c r="YF115" s="2"/>
      <c r="YG115" s="2"/>
      <c r="YH115" s="2"/>
      <c r="YI115" s="2"/>
      <c r="YJ115" s="2"/>
      <c r="YK115" s="2"/>
      <c r="YL115" s="2"/>
      <c r="YM115" s="2"/>
      <c r="YN115" s="2"/>
      <c r="YO115" s="2"/>
      <c r="YP115" s="2"/>
      <c r="YQ115" s="2"/>
      <c r="YR115" s="2"/>
      <c r="YS115" s="2"/>
    </row>
    <row r="116" spans="2:669" ht="23.25" customHeight="1">
      <c r="B116" s="5">
        <v>109</v>
      </c>
      <c r="C116" s="12" t="str">
        <f t="shared" si="67"/>
        <v>5E107</v>
      </c>
      <c r="D116" s="13" t="s">
        <v>4</v>
      </c>
      <c r="E116" s="13">
        <v>191</v>
      </c>
      <c r="F116" s="13" t="s">
        <v>2178</v>
      </c>
      <c r="G116" s="14">
        <v>107</v>
      </c>
      <c r="H116" s="15"/>
      <c r="I116" s="15"/>
      <c r="J116" s="15"/>
      <c r="K116" s="15"/>
      <c r="L116" s="15"/>
      <c r="M116" s="15"/>
      <c r="N116" s="16"/>
      <c r="O116" s="15"/>
      <c r="P116" s="2"/>
      <c r="Q116" s="3">
        <v>109</v>
      </c>
      <c r="R116" s="4" t="str">
        <f t="shared" ca="1" si="68"/>
        <v>ŞAKİR 81</v>
      </c>
      <c r="S116" s="3"/>
      <c r="T116" s="3" t="str">
        <f t="shared" ca="1" si="69"/>
        <v>5D</v>
      </c>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2"/>
      <c r="NE116" s="2"/>
      <c r="NF116" s="2"/>
      <c r="NG116" s="2"/>
      <c r="NH116" s="2"/>
      <c r="NI116" s="2"/>
      <c r="NJ116" s="2"/>
      <c r="NK116" s="2"/>
      <c r="NL116" s="2"/>
      <c r="NM116" s="2"/>
      <c r="NN116" s="2"/>
      <c r="NO116" s="2"/>
      <c r="NP116" s="2"/>
      <c r="NQ116" s="2"/>
      <c r="NR116" s="2"/>
      <c r="NS116" s="2"/>
      <c r="NT116" s="2"/>
      <c r="NU116" s="2"/>
      <c r="NV116" s="2"/>
      <c r="NW116" s="2"/>
      <c r="NX116" s="2"/>
      <c r="NY116" s="2"/>
      <c r="NZ116" s="2"/>
      <c r="OA116" s="2"/>
      <c r="OB116" s="2"/>
      <c r="OC116" s="2"/>
      <c r="OD116" s="2"/>
      <c r="OE116" s="2"/>
      <c r="OF116" s="2"/>
      <c r="OG116" s="2"/>
      <c r="OH116" s="2"/>
      <c r="OI116" s="2"/>
      <c r="OJ116" s="2"/>
      <c r="OK116" s="2"/>
      <c r="OL116" s="2"/>
      <c r="OM116" s="2"/>
      <c r="ON116" s="2"/>
      <c r="OO116" s="2"/>
      <c r="OP116" s="2"/>
      <c r="OQ116" s="2"/>
      <c r="OR116" s="2"/>
      <c r="OS116" s="2"/>
      <c r="OT116" s="2"/>
      <c r="OU116" s="2"/>
      <c r="OV116" s="2"/>
      <c r="OW116" s="2"/>
      <c r="OX116" s="2"/>
      <c r="OY116" s="2"/>
      <c r="OZ116" s="2"/>
      <c r="PA116" s="2"/>
      <c r="PB116" s="2"/>
      <c r="PC116" s="2"/>
      <c r="PD116" s="2"/>
      <c r="PE116" s="2"/>
      <c r="PF116" s="2"/>
      <c r="PG116" s="2"/>
      <c r="PH116" s="2"/>
      <c r="PI116" s="2"/>
      <c r="PJ116" s="2"/>
      <c r="PK116" s="2"/>
      <c r="PL116" s="2"/>
      <c r="PM116" s="2"/>
      <c r="PN116" s="2"/>
      <c r="PO116" s="2"/>
      <c r="PP116" s="2"/>
      <c r="PQ116" s="2"/>
      <c r="PR116" s="2"/>
      <c r="PS116" s="2"/>
      <c r="PT116" s="2"/>
      <c r="PU116" s="2"/>
      <c r="PV116" s="2"/>
      <c r="PW116" s="2"/>
      <c r="PX116" s="2"/>
      <c r="PY116" s="2"/>
      <c r="PZ116" s="2"/>
      <c r="QA116" s="2"/>
      <c r="QB116" s="2"/>
      <c r="QC116" s="2"/>
      <c r="QD116" s="2"/>
      <c r="QE116" s="2"/>
      <c r="QF116" s="2"/>
      <c r="QG116" s="2"/>
      <c r="QH116" s="2"/>
      <c r="QI116" s="2"/>
      <c r="QJ116" s="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2"/>
      <c r="RM116" s="2"/>
      <c r="RN116" s="2"/>
      <c r="RO116" s="2"/>
      <c r="RP116" s="2"/>
      <c r="RQ116" s="2"/>
      <c r="RR116" s="2"/>
      <c r="RS116" s="2"/>
      <c r="RT116" s="2"/>
      <c r="RU116" s="2"/>
      <c r="RV116" s="2"/>
      <c r="RW116" s="2"/>
      <c r="RX116" s="2"/>
      <c r="RY116" s="2"/>
      <c r="RZ116" s="2"/>
      <c r="SA116" s="2"/>
      <c r="SB116" s="2"/>
      <c r="SC116" s="2"/>
      <c r="SD116" s="2"/>
      <c r="SE116" s="2"/>
      <c r="SF116" s="2"/>
      <c r="SG116" s="2"/>
      <c r="SH116" s="2"/>
      <c r="SI116" s="2"/>
      <c r="SJ116" s="2"/>
      <c r="SK116" s="2"/>
      <c r="SL116" s="2"/>
      <c r="SM116" s="2"/>
      <c r="SN116" s="2"/>
      <c r="SO116" s="2"/>
      <c r="SP116" s="2"/>
      <c r="SQ116" s="2"/>
      <c r="SR116" s="2"/>
      <c r="SS116" s="2"/>
      <c r="ST116" s="2"/>
      <c r="SU116" s="2"/>
      <c r="SV116" s="2"/>
      <c r="SW116" s="2"/>
      <c r="SX116" s="2"/>
      <c r="SY116" s="2"/>
      <c r="SZ116" s="2"/>
      <c r="TA116" s="2"/>
      <c r="TB116" s="2"/>
      <c r="TC116" s="2"/>
      <c r="TD116" s="2"/>
      <c r="TE116" s="2"/>
      <c r="TF116" s="2"/>
      <c r="TG116" s="2"/>
      <c r="TH116" s="2"/>
      <c r="TI116" s="2"/>
      <c r="TJ116" s="2"/>
      <c r="TK116" s="2"/>
      <c r="TL116" s="2"/>
      <c r="TM116" s="2"/>
      <c r="TN116" s="2"/>
      <c r="TO116" s="2"/>
      <c r="TP116" s="2"/>
      <c r="TQ116" s="2"/>
      <c r="TR116" s="2"/>
      <c r="TS116" s="2"/>
      <c r="TT116" s="2"/>
      <c r="TU116" s="2"/>
      <c r="TV116" s="2"/>
      <c r="TW116" s="2"/>
      <c r="TX116" s="2"/>
      <c r="TY116" s="2"/>
      <c r="TZ116" s="2"/>
      <c r="UA116" s="2"/>
      <c r="UB116" s="2"/>
      <c r="UC116" s="2"/>
      <c r="UD116" s="2"/>
      <c r="UE116" s="2"/>
      <c r="UF116" s="2"/>
      <c r="UG116" s="2"/>
      <c r="UH116" s="2"/>
      <c r="UI116" s="2"/>
      <c r="UJ116" s="2"/>
      <c r="UK116" s="2"/>
      <c r="UL116" s="2"/>
      <c r="UM116" s="2"/>
      <c r="UN116" s="2"/>
      <c r="UO116" s="2"/>
      <c r="UP116" s="2"/>
      <c r="UQ116" s="2"/>
      <c r="UR116" s="2"/>
      <c r="US116" s="2"/>
      <c r="UT116" s="2"/>
      <c r="UU116" s="2"/>
      <c r="UV116" s="2"/>
      <c r="UW116" s="2"/>
      <c r="UX116" s="2"/>
      <c r="UY116" s="2"/>
      <c r="UZ116" s="2"/>
      <c r="VA116" s="2"/>
      <c r="VB116" s="2"/>
      <c r="VC116" s="2"/>
      <c r="VD116" s="2"/>
      <c r="VE116" s="2"/>
      <c r="VF116" s="2"/>
      <c r="VG116" s="2"/>
      <c r="VH116" s="2"/>
      <c r="VI116" s="2"/>
      <c r="VJ116" s="2"/>
      <c r="VK116" s="2"/>
      <c r="VL116" s="2"/>
      <c r="VM116" s="2"/>
      <c r="VN116" s="2"/>
      <c r="VO116" s="2"/>
      <c r="VP116" s="2"/>
      <c r="VQ116" s="2"/>
      <c r="VR116" s="2"/>
      <c r="VS116" s="2"/>
      <c r="VT116" s="2"/>
      <c r="VU116" s="2"/>
      <c r="VV116" s="2"/>
      <c r="VW116" s="2"/>
      <c r="VX116" s="2"/>
      <c r="VY116" s="2"/>
      <c r="VZ116" s="2"/>
      <c r="WA116" s="2"/>
      <c r="WB116" s="2"/>
      <c r="WC116" s="2"/>
      <c r="WD116" s="2"/>
      <c r="WE116" s="2"/>
      <c r="WF116" s="2"/>
      <c r="WG116" s="2"/>
      <c r="WH116" s="2"/>
      <c r="WI116" s="2"/>
      <c r="WJ116" s="2"/>
      <c r="WK116" s="2"/>
      <c r="WL116" s="2"/>
      <c r="WM116" s="2"/>
      <c r="WN116" s="2"/>
      <c r="WO116" s="2"/>
      <c r="WP116" s="2"/>
      <c r="WQ116" s="2"/>
      <c r="WR116" s="2"/>
      <c r="WS116" s="2"/>
      <c r="WT116" s="2"/>
      <c r="WU116" s="2"/>
      <c r="WV116" s="2"/>
      <c r="WW116" s="2"/>
      <c r="WX116" s="2"/>
      <c r="WY116" s="2"/>
      <c r="WZ116" s="2"/>
      <c r="XA116" s="2"/>
      <c r="XB116" s="2"/>
      <c r="XC116" s="2"/>
      <c r="XD116" s="2"/>
      <c r="XE116" s="2"/>
      <c r="XF116" s="2"/>
      <c r="XG116" s="2"/>
      <c r="XH116" s="2"/>
      <c r="XI116" s="2"/>
      <c r="XJ116" s="2"/>
      <c r="XK116" s="2"/>
      <c r="XL116" s="2"/>
      <c r="XM116" s="2"/>
      <c r="XN116" s="2"/>
      <c r="XO116" s="2"/>
      <c r="XP116" s="2"/>
      <c r="XQ116" s="2"/>
      <c r="XR116" s="2"/>
      <c r="XS116" s="2"/>
      <c r="XT116" s="2"/>
      <c r="XU116" s="2"/>
      <c r="XV116" s="2"/>
      <c r="XW116" s="2"/>
      <c r="XX116" s="2"/>
      <c r="XY116" s="2"/>
      <c r="XZ116" s="2"/>
      <c r="YA116" s="2"/>
      <c r="YB116" s="2"/>
      <c r="YC116" s="2"/>
      <c r="YD116" s="2"/>
      <c r="YE116" s="2"/>
      <c r="YF116" s="2"/>
      <c r="YG116" s="2"/>
      <c r="YH116" s="2"/>
      <c r="YI116" s="2"/>
      <c r="YJ116" s="2"/>
      <c r="YK116" s="2"/>
      <c r="YL116" s="2"/>
      <c r="YM116" s="2"/>
      <c r="YN116" s="2"/>
      <c r="YO116" s="2"/>
      <c r="YP116" s="2"/>
      <c r="YQ116" s="2"/>
      <c r="YR116" s="2"/>
      <c r="YS116" s="2"/>
    </row>
    <row r="117" spans="2:669" ht="23.25" customHeight="1">
      <c r="B117" s="5">
        <v>110</v>
      </c>
      <c r="C117" s="12" t="str">
        <f t="shared" si="67"/>
        <v>5E108</v>
      </c>
      <c r="D117" s="13" t="s">
        <v>4</v>
      </c>
      <c r="E117" s="13">
        <v>222</v>
      </c>
      <c r="F117" s="13" t="s">
        <v>2179</v>
      </c>
      <c r="G117" s="14">
        <v>108</v>
      </c>
      <c r="H117" s="15"/>
      <c r="I117" s="15"/>
      <c r="J117" s="15"/>
      <c r="K117" s="15"/>
      <c r="L117" s="15"/>
      <c r="M117" s="15"/>
      <c r="N117" s="16"/>
      <c r="O117" s="15"/>
      <c r="P117" s="2"/>
      <c r="Q117" s="3">
        <v>110</v>
      </c>
      <c r="R117" s="4" t="str">
        <f t="shared" ca="1" si="68"/>
        <v>ŞAKİR 56</v>
      </c>
      <c r="S117" s="3"/>
      <c r="T117" s="3" t="str">
        <f t="shared" ca="1" si="69"/>
        <v>5C</v>
      </c>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c r="VP117" s="2"/>
      <c r="VQ117" s="2"/>
      <c r="VR117" s="2"/>
      <c r="VS117" s="2"/>
      <c r="VT117" s="2"/>
      <c r="VU117" s="2"/>
      <c r="VV117" s="2"/>
      <c r="VW117" s="2"/>
      <c r="VX117" s="2"/>
      <c r="VY117" s="2"/>
      <c r="VZ117" s="2"/>
      <c r="WA117" s="2"/>
      <c r="WB117" s="2"/>
      <c r="WC117" s="2"/>
      <c r="WD117" s="2"/>
      <c r="WE117" s="2"/>
      <c r="WF117" s="2"/>
      <c r="WG117" s="2"/>
      <c r="WH117" s="2"/>
      <c r="WI117" s="2"/>
      <c r="WJ117" s="2"/>
      <c r="WK117" s="2"/>
      <c r="WL117" s="2"/>
      <c r="WM117" s="2"/>
      <c r="WN117" s="2"/>
      <c r="WO117" s="2"/>
      <c r="WP117" s="2"/>
      <c r="WQ117" s="2"/>
      <c r="WR117" s="2"/>
      <c r="WS117" s="2"/>
      <c r="WT117" s="2"/>
      <c r="WU117" s="2"/>
      <c r="WV117" s="2"/>
      <c r="WW117" s="2"/>
      <c r="WX117" s="2"/>
      <c r="WY117" s="2"/>
      <c r="WZ117" s="2"/>
      <c r="XA117" s="2"/>
      <c r="XB117" s="2"/>
      <c r="XC117" s="2"/>
      <c r="XD117" s="2"/>
      <c r="XE117" s="2"/>
      <c r="XF117" s="2"/>
      <c r="XG117" s="2"/>
      <c r="XH117" s="2"/>
      <c r="XI117" s="2"/>
      <c r="XJ117" s="2"/>
      <c r="XK117" s="2"/>
      <c r="XL117" s="2"/>
      <c r="XM117" s="2"/>
      <c r="XN117" s="2"/>
      <c r="XO117" s="2"/>
      <c r="XP117" s="2"/>
      <c r="XQ117" s="2"/>
      <c r="XR117" s="2"/>
      <c r="XS117" s="2"/>
      <c r="XT117" s="2"/>
      <c r="XU117" s="2"/>
      <c r="XV117" s="2"/>
      <c r="XW117" s="2"/>
      <c r="XX117" s="2"/>
      <c r="XY117" s="2"/>
      <c r="XZ117" s="2"/>
      <c r="YA117" s="2"/>
      <c r="YB117" s="2"/>
      <c r="YC117" s="2"/>
      <c r="YD117" s="2"/>
      <c r="YE117" s="2"/>
      <c r="YF117" s="2"/>
      <c r="YG117" s="2"/>
      <c r="YH117" s="2"/>
      <c r="YI117" s="2"/>
      <c r="YJ117" s="2"/>
      <c r="YK117" s="2"/>
      <c r="YL117" s="2"/>
      <c r="YM117" s="2"/>
      <c r="YN117" s="2"/>
      <c r="YO117" s="2"/>
      <c r="YP117" s="2"/>
      <c r="YQ117" s="2"/>
      <c r="YR117" s="2"/>
      <c r="YS117" s="2"/>
    </row>
    <row r="118" spans="2:669" ht="23.25" customHeight="1">
      <c r="B118" s="5">
        <v>111</v>
      </c>
      <c r="C118" s="12" t="str">
        <f t="shared" si="67"/>
        <v>5E109</v>
      </c>
      <c r="D118" s="13" t="s">
        <v>4</v>
      </c>
      <c r="E118" s="13">
        <v>367</v>
      </c>
      <c r="F118" s="13" t="s">
        <v>2180</v>
      </c>
      <c r="G118" s="14">
        <v>109</v>
      </c>
      <c r="H118" s="15"/>
      <c r="I118" s="15"/>
      <c r="J118" s="15"/>
      <c r="K118" s="15"/>
      <c r="L118" s="15"/>
      <c r="M118" s="15"/>
      <c r="N118" s="16"/>
      <c r="O118" s="15"/>
      <c r="P118" s="2"/>
      <c r="Q118" s="3">
        <v>111</v>
      </c>
      <c r="R118" s="4" t="str">
        <f t="shared" ca="1" si="68"/>
        <v>ŞAKİR 57</v>
      </c>
      <c r="S118" s="3"/>
      <c r="T118" s="3" t="str">
        <f t="shared" ca="1" si="69"/>
        <v>5C</v>
      </c>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c r="VP118" s="2"/>
      <c r="VQ118" s="2"/>
      <c r="VR118" s="2"/>
      <c r="VS118" s="2"/>
      <c r="VT118" s="2"/>
      <c r="VU118" s="2"/>
      <c r="VV118" s="2"/>
      <c r="VW118" s="2"/>
      <c r="VX118" s="2"/>
      <c r="VY118" s="2"/>
      <c r="VZ118" s="2"/>
      <c r="WA118" s="2"/>
      <c r="WB118" s="2"/>
      <c r="WC118" s="2"/>
      <c r="WD118" s="2"/>
      <c r="WE118" s="2"/>
      <c r="WF118" s="2"/>
      <c r="WG118" s="2"/>
      <c r="WH118" s="2"/>
      <c r="WI118" s="2"/>
      <c r="WJ118" s="2"/>
      <c r="WK118" s="2"/>
      <c r="WL118" s="2"/>
      <c r="WM118" s="2"/>
      <c r="WN118" s="2"/>
      <c r="WO118" s="2"/>
      <c r="WP118" s="2"/>
      <c r="WQ118" s="2"/>
      <c r="WR118" s="2"/>
      <c r="WS118" s="2"/>
      <c r="WT118" s="2"/>
      <c r="WU118" s="2"/>
      <c r="WV118" s="2"/>
      <c r="WW118" s="2"/>
      <c r="WX118" s="2"/>
      <c r="WY118" s="2"/>
      <c r="WZ118" s="2"/>
      <c r="XA118" s="2"/>
      <c r="XB118" s="2"/>
      <c r="XC118" s="2"/>
      <c r="XD118" s="2"/>
      <c r="XE118" s="2"/>
      <c r="XF118" s="2"/>
      <c r="XG118" s="2"/>
      <c r="XH118" s="2"/>
      <c r="XI118" s="2"/>
      <c r="XJ118" s="2"/>
      <c r="XK118" s="2"/>
      <c r="XL118" s="2"/>
      <c r="XM118" s="2"/>
      <c r="XN118" s="2"/>
      <c r="XO118" s="2"/>
      <c r="XP118" s="2"/>
      <c r="XQ118" s="2"/>
      <c r="XR118" s="2"/>
      <c r="XS118" s="2"/>
      <c r="XT118" s="2"/>
      <c r="XU118" s="2"/>
      <c r="XV118" s="2"/>
      <c r="XW118" s="2"/>
      <c r="XX118" s="2"/>
      <c r="XY118" s="2"/>
      <c r="XZ118" s="2"/>
      <c r="YA118" s="2"/>
      <c r="YB118" s="2"/>
      <c r="YC118" s="2"/>
      <c r="YD118" s="2"/>
      <c r="YE118" s="2"/>
      <c r="YF118" s="2"/>
      <c r="YG118" s="2"/>
      <c r="YH118" s="2"/>
      <c r="YI118" s="2"/>
      <c r="YJ118" s="2"/>
      <c r="YK118" s="2"/>
      <c r="YL118" s="2"/>
      <c r="YM118" s="2"/>
      <c r="YN118" s="2"/>
      <c r="YO118" s="2"/>
      <c r="YP118" s="2"/>
      <c r="YQ118" s="2"/>
      <c r="YR118" s="2"/>
      <c r="YS118" s="2"/>
    </row>
    <row r="119" spans="2:669" ht="23.25" customHeight="1">
      <c r="B119" s="5">
        <v>112</v>
      </c>
      <c r="C119" s="12" t="str">
        <f t="shared" si="67"/>
        <v>5E110</v>
      </c>
      <c r="D119" s="13" t="s">
        <v>4</v>
      </c>
      <c r="E119" s="13">
        <v>379</v>
      </c>
      <c r="F119" s="13" t="s">
        <v>2181</v>
      </c>
      <c r="G119" s="14">
        <v>110</v>
      </c>
      <c r="H119" s="15"/>
      <c r="I119" s="15"/>
      <c r="J119" s="15"/>
      <c r="K119" s="15"/>
      <c r="L119" s="15"/>
      <c r="M119" s="15"/>
      <c r="N119" s="16"/>
      <c r="O119" s="15"/>
      <c r="P119" s="2"/>
      <c r="Q119" s="3">
        <v>112</v>
      </c>
      <c r="R119" s="4" t="str">
        <f t="shared" ca="1" si="68"/>
        <v>ŞAKİR 29</v>
      </c>
      <c r="S119" s="3"/>
      <c r="T119" s="3" t="str">
        <f t="shared" ca="1" si="69"/>
        <v>5B</v>
      </c>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c r="VP119" s="2"/>
      <c r="VQ119" s="2"/>
      <c r="VR119" s="2"/>
      <c r="VS119" s="2"/>
      <c r="VT119" s="2"/>
      <c r="VU119" s="2"/>
      <c r="VV119" s="2"/>
      <c r="VW119" s="2"/>
      <c r="VX119" s="2"/>
      <c r="VY119" s="2"/>
      <c r="VZ119" s="2"/>
      <c r="WA119" s="2"/>
      <c r="WB119" s="2"/>
      <c r="WC119" s="2"/>
      <c r="WD119" s="2"/>
      <c r="WE119" s="2"/>
      <c r="WF119" s="2"/>
      <c r="WG119" s="2"/>
      <c r="WH119" s="2"/>
      <c r="WI119" s="2"/>
      <c r="WJ119" s="2"/>
      <c r="WK119" s="2"/>
      <c r="WL119" s="2"/>
      <c r="WM119" s="2"/>
      <c r="WN119" s="2"/>
      <c r="WO119" s="2"/>
      <c r="WP119" s="2"/>
      <c r="WQ119" s="2"/>
      <c r="WR119" s="2"/>
      <c r="WS119" s="2"/>
      <c r="WT119" s="2"/>
      <c r="WU119" s="2"/>
      <c r="WV119" s="2"/>
      <c r="WW119" s="2"/>
      <c r="WX119" s="2"/>
      <c r="WY119" s="2"/>
      <c r="WZ119" s="2"/>
      <c r="XA119" s="2"/>
      <c r="XB119" s="2"/>
      <c r="XC119" s="2"/>
      <c r="XD119" s="2"/>
      <c r="XE119" s="2"/>
      <c r="XF119" s="2"/>
      <c r="XG119" s="2"/>
      <c r="XH119" s="2"/>
      <c r="XI119" s="2"/>
      <c r="XJ119" s="2"/>
      <c r="XK119" s="2"/>
      <c r="XL119" s="2"/>
      <c r="XM119" s="2"/>
      <c r="XN119" s="2"/>
      <c r="XO119" s="2"/>
      <c r="XP119" s="2"/>
      <c r="XQ119" s="2"/>
      <c r="XR119" s="2"/>
      <c r="XS119" s="2"/>
      <c r="XT119" s="2"/>
      <c r="XU119" s="2"/>
      <c r="XV119" s="2"/>
      <c r="XW119" s="2"/>
      <c r="XX119" s="2"/>
      <c r="XY119" s="2"/>
      <c r="XZ119" s="2"/>
      <c r="YA119" s="2"/>
      <c r="YB119" s="2"/>
      <c r="YC119" s="2"/>
      <c r="YD119" s="2"/>
      <c r="YE119" s="2"/>
      <c r="YF119" s="2"/>
      <c r="YG119" s="2"/>
      <c r="YH119" s="2"/>
      <c r="YI119" s="2"/>
      <c r="YJ119" s="2"/>
      <c r="YK119" s="2"/>
      <c r="YL119" s="2"/>
      <c r="YM119" s="2"/>
      <c r="YN119" s="2"/>
      <c r="YO119" s="2"/>
      <c r="YP119" s="2"/>
      <c r="YQ119" s="2"/>
      <c r="YR119" s="2"/>
      <c r="YS119" s="2"/>
    </row>
    <row r="120" spans="2:669" ht="23.25" customHeight="1">
      <c r="B120" s="5">
        <v>113</v>
      </c>
      <c r="C120" s="12" t="str">
        <f t="shared" si="67"/>
        <v>5E111</v>
      </c>
      <c r="D120" s="13" t="s">
        <v>4</v>
      </c>
      <c r="E120" s="13">
        <v>401</v>
      </c>
      <c r="F120" s="13" t="s">
        <v>2182</v>
      </c>
      <c r="G120" s="14">
        <v>111</v>
      </c>
      <c r="H120" s="15"/>
      <c r="I120" s="15"/>
      <c r="J120" s="15"/>
      <c r="K120" s="15"/>
      <c r="L120" s="15"/>
      <c r="M120" s="15"/>
      <c r="N120" s="16"/>
      <c r="O120" s="15"/>
      <c r="P120" s="2"/>
      <c r="Q120" s="3">
        <v>113</v>
      </c>
      <c r="R120" s="4" t="str">
        <f t="shared" ca="1" si="68"/>
        <v>ŞAKİR 193</v>
      </c>
      <c r="S120" s="3"/>
      <c r="T120" s="3" t="str">
        <f t="shared" ca="1" si="69"/>
        <v>6D</v>
      </c>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c r="VP120" s="2"/>
      <c r="VQ120" s="2"/>
      <c r="VR120" s="2"/>
      <c r="VS120" s="2"/>
      <c r="VT120" s="2"/>
      <c r="VU120" s="2"/>
      <c r="VV120" s="2"/>
      <c r="VW120" s="2"/>
      <c r="VX120" s="2"/>
      <c r="VY120" s="2"/>
      <c r="VZ120" s="2"/>
      <c r="WA120" s="2"/>
      <c r="WB120" s="2"/>
      <c r="WC120" s="2"/>
      <c r="WD120" s="2"/>
      <c r="WE120" s="2"/>
      <c r="WF120" s="2"/>
      <c r="WG120" s="2"/>
      <c r="WH120" s="2"/>
      <c r="WI120" s="2"/>
      <c r="WJ120" s="2"/>
      <c r="WK120" s="2"/>
      <c r="WL120" s="2"/>
      <c r="WM120" s="2"/>
      <c r="WN120" s="2"/>
      <c r="WO120" s="2"/>
      <c r="WP120" s="2"/>
      <c r="WQ120" s="2"/>
      <c r="WR120" s="2"/>
      <c r="WS120" s="2"/>
      <c r="WT120" s="2"/>
      <c r="WU120" s="2"/>
      <c r="WV120" s="2"/>
      <c r="WW120" s="2"/>
      <c r="WX120" s="2"/>
      <c r="WY120" s="2"/>
      <c r="WZ120" s="2"/>
      <c r="XA120" s="2"/>
      <c r="XB120" s="2"/>
      <c r="XC120" s="2"/>
      <c r="XD120" s="2"/>
      <c r="XE120" s="2"/>
      <c r="XF120" s="2"/>
      <c r="XG120" s="2"/>
      <c r="XH120" s="2"/>
      <c r="XI120" s="2"/>
      <c r="XJ120" s="2"/>
      <c r="XK120" s="2"/>
      <c r="XL120" s="2"/>
      <c r="XM120" s="2"/>
      <c r="XN120" s="2"/>
      <c r="XO120" s="2"/>
      <c r="XP120" s="2"/>
      <c r="XQ120" s="2"/>
      <c r="XR120" s="2"/>
      <c r="XS120" s="2"/>
      <c r="XT120" s="2"/>
      <c r="XU120" s="2"/>
      <c r="XV120" s="2"/>
      <c r="XW120" s="2"/>
      <c r="XX120" s="2"/>
      <c r="XY120" s="2"/>
      <c r="XZ120" s="2"/>
      <c r="YA120" s="2"/>
      <c r="YB120" s="2"/>
      <c r="YC120" s="2"/>
      <c r="YD120" s="2"/>
      <c r="YE120" s="2"/>
      <c r="YF120" s="2"/>
      <c r="YG120" s="2"/>
      <c r="YH120" s="2"/>
      <c r="YI120" s="2"/>
      <c r="YJ120" s="2"/>
      <c r="YK120" s="2"/>
      <c r="YL120" s="2"/>
      <c r="YM120" s="2"/>
      <c r="YN120" s="2"/>
      <c r="YO120" s="2"/>
      <c r="YP120" s="2"/>
      <c r="YQ120" s="2"/>
      <c r="YR120" s="2"/>
      <c r="YS120" s="2"/>
    </row>
    <row r="121" spans="2:669" ht="23.25" customHeight="1">
      <c r="B121" s="5">
        <v>114</v>
      </c>
      <c r="C121" s="12" t="str">
        <f t="shared" si="67"/>
        <v>5E112</v>
      </c>
      <c r="D121" s="13" t="s">
        <v>4</v>
      </c>
      <c r="E121" s="13">
        <v>456</v>
      </c>
      <c r="F121" s="13" t="s">
        <v>2183</v>
      </c>
      <c r="G121" s="14">
        <v>112</v>
      </c>
      <c r="H121" s="15"/>
      <c r="I121" s="15"/>
      <c r="J121" s="15"/>
      <c r="K121" s="15"/>
      <c r="L121" s="15"/>
      <c r="M121" s="15"/>
      <c r="N121" s="16"/>
      <c r="O121" s="15"/>
      <c r="P121" s="2"/>
      <c r="Q121" s="3">
        <v>114</v>
      </c>
      <c r="R121" s="4" t="str">
        <f t="shared" ca="1" si="68"/>
        <v>ŞAKİR 58</v>
      </c>
      <c r="S121" s="3"/>
      <c r="T121" s="3" t="str">
        <f t="shared" ca="1" si="69"/>
        <v>5C</v>
      </c>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row>
    <row r="122" spans="2:669" ht="23.25" customHeight="1">
      <c r="B122" s="5">
        <v>115</v>
      </c>
      <c r="C122" s="12" t="str">
        <f t="shared" si="67"/>
        <v>5E113</v>
      </c>
      <c r="D122" s="13" t="s">
        <v>4</v>
      </c>
      <c r="E122" s="13">
        <v>470</v>
      </c>
      <c r="F122" s="13" t="s">
        <v>2184</v>
      </c>
      <c r="G122" s="14">
        <v>113</v>
      </c>
      <c r="H122" s="15"/>
      <c r="I122" s="15"/>
      <c r="J122" s="15"/>
      <c r="K122" s="15"/>
      <c r="L122" s="15"/>
      <c r="M122" s="15"/>
      <c r="N122" s="16"/>
      <c r="O122" s="15"/>
      <c r="P122" s="2"/>
      <c r="Q122" s="3">
        <v>115</v>
      </c>
      <c r="R122" s="4" t="str">
        <f t="shared" ca="1" si="68"/>
        <v>ŞAKİR 59</v>
      </c>
      <c r="S122" s="3"/>
      <c r="T122" s="3" t="str">
        <f t="shared" ca="1" si="69"/>
        <v>5C</v>
      </c>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row>
    <row r="123" spans="2:669" ht="23.25" customHeight="1">
      <c r="B123" s="5">
        <v>116</v>
      </c>
      <c r="C123" s="12" t="str">
        <f t="shared" si="67"/>
        <v>5E114</v>
      </c>
      <c r="D123" s="13" t="s">
        <v>4</v>
      </c>
      <c r="E123" s="13">
        <v>479</v>
      </c>
      <c r="F123" s="13" t="s">
        <v>2185</v>
      </c>
      <c r="G123" s="14">
        <v>114</v>
      </c>
      <c r="H123" s="15"/>
      <c r="I123" s="15"/>
      <c r="J123" s="15"/>
      <c r="K123" s="15"/>
      <c r="L123" s="15"/>
      <c r="M123" s="15"/>
      <c r="N123" s="16"/>
      <c r="O123" s="15"/>
      <c r="P123" s="2"/>
      <c r="Q123" s="3">
        <v>116</v>
      </c>
      <c r="R123" s="4" t="str">
        <f t="shared" ca="1" si="68"/>
        <v>ŞAKİR 194</v>
      </c>
      <c r="S123" s="3"/>
      <c r="T123" s="3" t="str">
        <f t="shared" ca="1" si="69"/>
        <v>6D</v>
      </c>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row>
    <row r="124" spans="2:669" ht="23.25" customHeight="1">
      <c r="B124" s="5">
        <v>117</v>
      </c>
      <c r="C124" s="12" t="str">
        <f t="shared" si="67"/>
        <v>5E115</v>
      </c>
      <c r="D124" s="13" t="s">
        <v>4</v>
      </c>
      <c r="E124" s="13">
        <v>489</v>
      </c>
      <c r="F124" s="13" t="s">
        <v>2186</v>
      </c>
      <c r="G124" s="14">
        <v>115</v>
      </c>
      <c r="H124" s="15"/>
      <c r="I124" s="15"/>
      <c r="J124" s="15"/>
      <c r="K124" s="15"/>
      <c r="L124" s="15"/>
      <c r="M124" s="15"/>
      <c r="N124" s="16"/>
      <c r="O124" s="15"/>
      <c r="P124" s="2"/>
      <c r="Q124" s="3">
        <v>117</v>
      </c>
      <c r="R124" s="4" t="str">
        <f t="shared" ca="1" si="68"/>
        <v>ŞAKİR 60</v>
      </c>
      <c r="S124" s="3"/>
      <c r="T124" s="3" t="str">
        <f t="shared" ca="1" si="69"/>
        <v>5C</v>
      </c>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row>
    <row r="125" spans="2:669" ht="23.25" customHeight="1">
      <c r="B125" s="5">
        <v>118</v>
      </c>
      <c r="C125" s="12" t="str">
        <f t="shared" si="67"/>
        <v>5E116</v>
      </c>
      <c r="D125" s="13" t="s">
        <v>4</v>
      </c>
      <c r="E125" s="13">
        <v>515</v>
      </c>
      <c r="F125" s="13" t="s">
        <v>2187</v>
      </c>
      <c r="G125" s="14">
        <v>116</v>
      </c>
      <c r="H125" s="15"/>
      <c r="I125" s="15"/>
      <c r="J125" s="15"/>
      <c r="K125" s="15"/>
      <c r="L125" s="15"/>
      <c r="M125" s="15"/>
      <c r="N125" s="16"/>
      <c r="O125" s="15"/>
      <c r="P125" s="2"/>
      <c r="Q125" s="3">
        <v>118</v>
      </c>
      <c r="R125" s="4" t="str">
        <f t="shared" ca="1" si="68"/>
        <v>ŞAKİR 30</v>
      </c>
      <c r="S125" s="3"/>
      <c r="T125" s="3" t="str">
        <f t="shared" ca="1" si="69"/>
        <v>5B</v>
      </c>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c r="NB125" s="2"/>
      <c r="NC125" s="2"/>
      <c r="ND125" s="2"/>
      <c r="NE125" s="2"/>
      <c r="NF125" s="2"/>
      <c r="NG125" s="2"/>
      <c r="NH125" s="2"/>
      <c r="NI125" s="2"/>
      <c r="NJ125" s="2"/>
      <c r="NK125" s="2"/>
      <c r="NL125" s="2"/>
      <c r="NM125" s="2"/>
      <c r="NN125" s="2"/>
      <c r="NO125" s="2"/>
      <c r="NP125" s="2"/>
      <c r="NQ125" s="2"/>
      <c r="NR125" s="2"/>
      <c r="NS125" s="2"/>
      <c r="NT125" s="2"/>
      <c r="NU125" s="2"/>
      <c r="NV125" s="2"/>
      <c r="NW125" s="2"/>
      <c r="NX125" s="2"/>
      <c r="NY125" s="2"/>
      <c r="NZ125" s="2"/>
      <c r="OA125" s="2"/>
      <c r="OB125" s="2"/>
      <c r="OC125" s="2"/>
      <c r="OD125" s="2"/>
      <c r="OE125" s="2"/>
      <c r="OF125" s="2"/>
      <c r="OG125" s="2"/>
      <c r="OH125" s="2"/>
      <c r="OI125" s="2"/>
      <c r="OJ125" s="2"/>
      <c r="OK125" s="2"/>
      <c r="OL125" s="2"/>
      <c r="OM125" s="2"/>
      <c r="ON125" s="2"/>
      <c r="OO125" s="2"/>
      <c r="OP125" s="2"/>
      <c r="OQ125" s="2"/>
      <c r="OR125" s="2"/>
      <c r="OS125" s="2"/>
      <c r="OT125" s="2"/>
      <c r="OU125" s="2"/>
      <c r="OV125" s="2"/>
      <c r="OW125" s="2"/>
      <c r="OX125" s="2"/>
      <c r="OY125" s="2"/>
      <c r="OZ125" s="2"/>
      <c r="PA125" s="2"/>
      <c r="PB125" s="2"/>
      <c r="PC125" s="2"/>
      <c r="PD125" s="2"/>
      <c r="PE125" s="2"/>
      <c r="PF125" s="2"/>
      <c r="PG125" s="2"/>
      <c r="PH125" s="2"/>
      <c r="PI125" s="2"/>
      <c r="PJ125" s="2"/>
      <c r="PK125" s="2"/>
      <c r="PL125" s="2"/>
      <c r="PM125" s="2"/>
      <c r="PN125" s="2"/>
      <c r="PO125" s="2"/>
      <c r="PP125" s="2"/>
      <c r="PQ125" s="2"/>
      <c r="PR125" s="2"/>
      <c r="PS125" s="2"/>
      <c r="PT125" s="2"/>
      <c r="PU125" s="2"/>
      <c r="PV125" s="2"/>
      <c r="PW125" s="2"/>
      <c r="PX125" s="2"/>
      <c r="PY125" s="2"/>
      <c r="PZ125" s="2"/>
      <c r="QA125" s="2"/>
      <c r="QB125" s="2"/>
      <c r="QC125" s="2"/>
      <c r="QD125" s="2"/>
      <c r="QE125" s="2"/>
      <c r="QF125" s="2"/>
      <c r="QG125" s="2"/>
      <c r="QH125" s="2"/>
      <c r="QI125" s="2"/>
      <c r="QJ125" s="2"/>
      <c r="QK125" s="2"/>
      <c r="QL125" s="2"/>
      <c r="QM125" s="2"/>
      <c r="QN125" s="2"/>
      <c r="QO125" s="2"/>
      <c r="QP125" s="2"/>
      <c r="QQ125" s="2"/>
      <c r="QR125" s="2"/>
      <c r="QS125" s="2"/>
      <c r="QT125" s="2"/>
      <c r="QU125" s="2"/>
      <c r="QV125" s="2"/>
      <c r="QW125" s="2"/>
      <c r="QX125" s="2"/>
      <c r="QY125" s="2"/>
      <c r="QZ125" s="2"/>
      <c r="RA125" s="2"/>
      <c r="RB125" s="2"/>
      <c r="RC125" s="2"/>
      <c r="RD125" s="2"/>
      <c r="RE125" s="2"/>
      <c r="RF125" s="2"/>
      <c r="RG125" s="2"/>
      <c r="RH125" s="2"/>
      <c r="RI125" s="2"/>
      <c r="RJ125" s="2"/>
      <c r="RK125" s="2"/>
      <c r="RL125" s="2"/>
      <c r="RM125" s="2"/>
      <c r="RN125" s="2"/>
      <c r="RO125" s="2"/>
      <c r="RP125" s="2"/>
      <c r="RQ125" s="2"/>
      <c r="RR125" s="2"/>
      <c r="RS125" s="2"/>
      <c r="RT125" s="2"/>
      <c r="RU125" s="2"/>
      <c r="RV125" s="2"/>
      <c r="RW125" s="2"/>
      <c r="RX125" s="2"/>
      <c r="RY125" s="2"/>
      <c r="RZ125" s="2"/>
      <c r="SA125" s="2"/>
      <c r="SB125" s="2"/>
      <c r="SC125" s="2"/>
      <c r="SD125" s="2"/>
      <c r="SE125" s="2"/>
      <c r="SF125" s="2"/>
      <c r="SG125" s="2"/>
      <c r="SH125" s="2"/>
      <c r="SI125" s="2"/>
      <c r="SJ125" s="2"/>
      <c r="SK125" s="2"/>
      <c r="SL125" s="2"/>
      <c r="SM125" s="2"/>
      <c r="SN125" s="2"/>
      <c r="SO125" s="2"/>
      <c r="SP125" s="2"/>
      <c r="SQ125" s="2"/>
      <c r="SR125" s="2"/>
      <c r="SS125" s="2"/>
      <c r="ST125" s="2"/>
      <c r="SU125" s="2"/>
      <c r="SV125" s="2"/>
      <c r="SW125" s="2"/>
      <c r="SX125" s="2"/>
      <c r="SY125" s="2"/>
      <c r="SZ125" s="2"/>
      <c r="TA125" s="2"/>
      <c r="TB125" s="2"/>
      <c r="TC125" s="2"/>
      <c r="TD125" s="2"/>
      <c r="TE125" s="2"/>
      <c r="TF125" s="2"/>
      <c r="TG125" s="2"/>
      <c r="TH125" s="2"/>
      <c r="TI125" s="2"/>
      <c r="TJ125" s="2"/>
      <c r="TK125" s="2"/>
      <c r="TL125" s="2"/>
      <c r="TM125" s="2"/>
      <c r="TN125" s="2"/>
      <c r="TO125" s="2"/>
      <c r="TP125" s="2"/>
      <c r="TQ125" s="2"/>
      <c r="TR125" s="2"/>
      <c r="TS125" s="2"/>
      <c r="TT125" s="2"/>
      <c r="TU125" s="2"/>
      <c r="TV125" s="2"/>
      <c r="TW125" s="2"/>
      <c r="TX125" s="2"/>
      <c r="TY125" s="2"/>
      <c r="TZ125" s="2"/>
      <c r="UA125" s="2"/>
      <c r="UB125" s="2"/>
      <c r="UC125" s="2"/>
      <c r="UD125" s="2"/>
      <c r="UE125" s="2"/>
      <c r="UF125" s="2"/>
      <c r="UG125" s="2"/>
      <c r="UH125" s="2"/>
      <c r="UI125" s="2"/>
      <c r="UJ125" s="2"/>
      <c r="UK125" s="2"/>
      <c r="UL125" s="2"/>
      <c r="UM125" s="2"/>
      <c r="UN125" s="2"/>
      <c r="UO125" s="2"/>
      <c r="UP125" s="2"/>
      <c r="UQ125" s="2"/>
      <c r="UR125" s="2"/>
      <c r="US125" s="2"/>
      <c r="UT125" s="2"/>
      <c r="UU125" s="2"/>
      <c r="UV125" s="2"/>
      <c r="UW125" s="2"/>
      <c r="UX125" s="2"/>
      <c r="UY125" s="2"/>
      <c r="UZ125" s="2"/>
      <c r="VA125" s="2"/>
      <c r="VB125" s="2"/>
      <c r="VC125" s="2"/>
      <c r="VD125" s="2"/>
      <c r="VE125" s="2"/>
      <c r="VF125" s="2"/>
      <c r="VG125" s="2"/>
      <c r="VH125" s="2"/>
      <c r="VI125" s="2"/>
      <c r="VJ125" s="2"/>
      <c r="VK125" s="2"/>
      <c r="VL125" s="2"/>
      <c r="VM125" s="2"/>
      <c r="VN125" s="2"/>
      <c r="VO125" s="2"/>
      <c r="VP125" s="2"/>
      <c r="VQ125" s="2"/>
      <c r="VR125" s="2"/>
      <c r="VS125" s="2"/>
      <c r="VT125" s="2"/>
      <c r="VU125" s="2"/>
      <c r="VV125" s="2"/>
      <c r="VW125" s="2"/>
      <c r="VX125" s="2"/>
      <c r="VY125" s="2"/>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row>
    <row r="126" spans="2:669" ht="23.25" customHeight="1">
      <c r="B126" s="5">
        <v>119</v>
      </c>
      <c r="C126" s="12" t="str">
        <f t="shared" si="67"/>
        <v>5E117</v>
      </c>
      <c r="D126" s="13" t="s">
        <v>4</v>
      </c>
      <c r="E126" s="13">
        <v>552</v>
      </c>
      <c r="F126" s="13" t="s">
        <v>2188</v>
      </c>
      <c r="G126" s="14">
        <v>117</v>
      </c>
      <c r="H126" s="15"/>
      <c r="I126" s="15"/>
      <c r="J126" s="15"/>
      <c r="K126" s="15"/>
      <c r="L126" s="15"/>
      <c r="M126" s="15"/>
      <c r="N126" s="16"/>
      <c r="O126" s="15"/>
      <c r="P126" s="2"/>
      <c r="Q126" s="3">
        <v>119</v>
      </c>
      <c r="R126" s="4" t="str">
        <f t="shared" ca="1" si="68"/>
        <v>ŞAKİR 500</v>
      </c>
      <c r="S126" s="3"/>
      <c r="T126" s="3" t="str">
        <f t="shared" ca="1" si="69"/>
        <v>8D</v>
      </c>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c r="NB126" s="2"/>
      <c r="NC126" s="2"/>
      <c r="ND126" s="2"/>
      <c r="NE126" s="2"/>
      <c r="NF126" s="2"/>
      <c r="NG126" s="2"/>
      <c r="NH126" s="2"/>
      <c r="NI126" s="2"/>
      <c r="NJ126" s="2"/>
      <c r="NK126" s="2"/>
      <c r="NL126" s="2"/>
      <c r="NM126" s="2"/>
      <c r="NN126" s="2"/>
      <c r="NO126" s="2"/>
      <c r="NP126" s="2"/>
      <c r="NQ126" s="2"/>
      <c r="NR126" s="2"/>
      <c r="NS126" s="2"/>
      <c r="NT126" s="2"/>
      <c r="NU126" s="2"/>
      <c r="NV126" s="2"/>
      <c r="NW126" s="2"/>
      <c r="NX126" s="2"/>
      <c r="NY126" s="2"/>
      <c r="NZ126" s="2"/>
      <c r="OA126" s="2"/>
      <c r="OB126" s="2"/>
      <c r="OC126" s="2"/>
      <c r="OD126" s="2"/>
      <c r="OE126" s="2"/>
      <c r="OF126" s="2"/>
      <c r="OG126" s="2"/>
      <c r="OH126" s="2"/>
      <c r="OI126" s="2"/>
      <c r="OJ126" s="2"/>
      <c r="OK126" s="2"/>
      <c r="OL126" s="2"/>
      <c r="OM126" s="2"/>
      <c r="ON126" s="2"/>
      <c r="OO126" s="2"/>
      <c r="OP126" s="2"/>
      <c r="OQ126" s="2"/>
      <c r="OR126" s="2"/>
      <c r="OS126" s="2"/>
      <c r="OT126" s="2"/>
      <c r="OU126" s="2"/>
      <c r="OV126" s="2"/>
      <c r="OW126" s="2"/>
      <c r="OX126" s="2"/>
      <c r="OY126" s="2"/>
      <c r="OZ126" s="2"/>
      <c r="PA126" s="2"/>
      <c r="PB126" s="2"/>
      <c r="PC126" s="2"/>
      <c r="PD126" s="2"/>
      <c r="PE126" s="2"/>
      <c r="PF126" s="2"/>
      <c r="PG126" s="2"/>
      <c r="PH126" s="2"/>
      <c r="PI126" s="2"/>
      <c r="PJ126" s="2"/>
      <c r="PK126" s="2"/>
      <c r="PL126" s="2"/>
      <c r="PM126" s="2"/>
      <c r="PN126" s="2"/>
      <c r="PO126" s="2"/>
      <c r="PP126" s="2"/>
      <c r="PQ126" s="2"/>
      <c r="PR126" s="2"/>
      <c r="PS126" s="2"/>
      <c r="PT126" s="2"/>
      <c r="PU126" s="2"/>
      <c r="PV126" s="2"/>
      <c r="PW126" s="2"/>
      <c r="PX126" s="2"/>
      <c r="PY126" s="2"/>
      <c r="PZ126" s="2"/>
      <c r="QA126" s="2"/>
      <c r="QB126" s="2"/>
      <c r="QC126" s="2"/>
      <c r="QD126" s="2"/>
      <c r="QE126" s="2"/>
      <c r="QF126" s="2"/>
      <c r="QG126" s="2"/>
      <c r="QH126" s="2"/>
      <c r="QI126" s="2"/>
      <c r="QJ126" s="2"/>
      <c r="QK126" s="2"/>
      <c r="QL126" s="2"/>
      <c r="QM126" s="2"/>
      <c r="QN126" s="2"/>
      <c r="QO126" s="2"/>
      <c r="QP126" s="2"/>
      <c r="QQ126" s="2"/>
      <c r="QR126" s="2"/>
      <c r="QS126" s="2"/>
      <c r="QT126" s="2"/>
      <c r="QU126" s="2"/>
      <c r="QV126" s="2"/>
      <c r="QW126" s="2"/>
      <c r="QX126" s="2"/>
      <c r="QY126" s="2"/>
      <c r="QZ126" s="2"/>
      <c r="RA126" s="2"/>
      <c r="RB126" s="2"/>
      <c r="RC126" s="2"/>
      <c r="RD126" s="2"/>
      <c r="RE126" s="2"/>
      <c r="RF126" s="2"/>
      <c r="RG126" s="2"/>
      <c r="RH126" s="2"/>
      <c r="RI126" s="2"/>
      <c r="RJ126" s="2"/>
      <c r="RK126" s="2"/>
      <c r="RL126" s="2"/>
      <c r="RM126" s="2"/>
      <c r="RN126" s="2"/>
      <c r="RO126" s="2"/>
      <c r="RP126" s="2"/>
      <c r="RQ126" s="2"/>
      <c r="RR126" s="2"/>
      <c r="RS126" s="2"/>
      <c r="RT126" s="2"/>
      <c r="RU126" s="2"/>
      <c r="RV126" s="2"/>
      <c r="RW126" s="2"/>
      <c r="RX126" s="2"/>
      <c r="RY126" s="2"/>
      <c r="RZ126" s="2"/>
      <c r="SA126" s="2"/>
      <c r="SB126" s="2"/>
      <c r="SC126" s="2"/>
      <c r="SD126" s="2"/>
      <c r="SE126" s="2"/>
      <c r="SF126" s="2"/>
      <c r="SG126" s="2"/>
      <c r="SH126" s="2"/>
      <c r="SI126" s="2"/>
      <c r="SJ126" s="2"/>
      <c r="SK126" s="2"/>
      <c r="SL126" s="2"/>
      <c r="SM126" s="2"/>
      <c r="SN126" s="2"/>
      <c r="SO126" s="2"/>
      <c r="SP126" s="2"/>
      <c r="SQ126" s="2"/>
      <c r="SR126" s="2"/>
      <c r="SS126" s="2"/>
      <c r="ST126" s="2"/>
      <c r="SU126" s="2"/>
      <c r="SV126" s="2"/>
      <c r="SW126" s="2"/>
      <c r="SX126" s="2"/>
      <c r="SY126" s="2"/>
      <c r="SZ126" s="2"/>
      <c r="TA126" s="2"/>
      <c r="TB126" s="2"/>
      <c r="TC126" s="2"/>
      <c r="TD126" s="2"/>
      <c r="TE126" s="2"/>
      <c r="TF126" s="2"/>
      <c r="TG126" s="2"/>
      <c r="TH126" s="2"/>
      <c r="TI126" s="2"/>
      <c r="TJ126" s="2"/>
      <c r="TK126" s="2"/>
      <c r="TL126" s="2"/>
      <c r="TM126" s="2"/>
      <c r="TN126" s="2"/>
      <c r="TO126" s="2"/>
      <c r="TP126" s="2"/>
      <c r="TQ126" s="2"/>
      <c r="TR126" s="2"/>
      <c r="TS126" s="2"/>
      <c r="TT126" s="2"/>
      <c r="TU126" s="2"/>
      <c r="TV126" s="2"/>
      <c r="TW126" s="2"/>
      <c r="TX126" s="2"/>
      <c r="TY126" s="2"/>
      <c r="TZ126" s="2"/>
      <c r="UA126" s="2"/>
      <c r="UB126" s="2"/>
      <c r="UC126" s="2"/>
      <c r="UD126" s="2"/>
      <c r="UE126" s="2"/>
      <c r="UF126" s="2"/>
      <c r="UG126" s="2"/>
      <c r="UH126" s="2"/>
      <c r="UI126" s="2"/>
      <c r="UJ126" s="2"/>
      <c r="UK126" s="2"/>
      <c r="UL126" s="2"/>
      <c r="UM126" s="2"/>
      <c r="UN126" s="2"/>
      <c r="UO126" s="2"/>
      <c r="UP126" s="2"/>
      <c r="UQ126" s="2"/>
      <c r="UR126" s="2"/>
      <c r="US126" s="2"/>
      <c r="UT126" s="2"/>
      <c r="UU126" s="2"/>
      <c r="UV126" s="2"/>
      <c r="UW126" s="2"/>
      <c r="UX126" s="2"/>
      <c r="UY126" s="2"/>
      <c r="UZ126" s="2"/>
      <c r="VA126" s="2"/>
      <c r="VB126" s="2"/>
      <c r="VC126" s="2"/>
      <c r="VD126" s="2"/>
      <c r="VE126" s="2"/>
      <c r="VF126" s="2"/>
      <c r="VG126" s="2"/>
      <c r="VH126" s="2"/>
      <c r="VI126" s="2"/>
      <c r="VJ126" s="2"/>
      <c r="VK126" s="2"/>
      <c r="VL126" s="2"/>
      <c r="VM126" s="2"/>
      <c r="VN126" s="2"/>
      <c r="VO126" s="2"/>
      <c r="VP126" s="2"/>
      <c r="VQ126" s="2"/>
      <c r="VR126" s="2"/>
      <c r="VS126" s="2"/>
      <c r="VT126" s="2"/>
      <c r="VU126" s="2"/>
      <c r="VV126" s="2"/>
      <c r="VW126" s="2"/>
      <c r="VX126" s="2"/>
      <c r="VY126" s="2"/>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row>
    <row r="127" spans="2:669" ht="23.25" customHeight="1">
      <c r="B127" s="5">
        <v>120</v>
      </c>
      <c r="C127" s="12" t="str">
        <f t="shared" si="67"/>
        <v>5F101</v>
      </c>
      <c r="D127" s="13" t="s">
        <v>5</v>
      </c>
      <c r="E127" s="13">
        <v>128</v>
      </c>
      <c r="F127" s="13" t="s">
        <v>2189</v>
      </c>
      <c r="G127" s="14">
        <v>101</v>
      </c>
      <c r="H127" s="15"/>
      <c r="I127" s="15"/>
      <c r="J127" s="15"/>
      <c r="K127" s="15"/>
      <c r="L127" s="15"/>
      <c r="M127" s="15"/>
      <c r="N127" s="16"/>
      <c r="O127" s="15"/>
      <c r="P127" s="2"/>
      <c r="Q127" s="3">
        <v>120</v>
      </c>
      <c r="R127" s="4" t="str">
        <f t="shared" ca="1" si="68"/>
        <v>ŞAKİR 195</v>
      </c>
      <c r="S127" s="3"/>
      <c r="T127" s="3" t="str">
        <f t="shared" ca="1" si="69"/>
        <v>6D</v>
      </c>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c r="NB127" s="2"/>
      <c r="NC127" s="2"/>
      <c r="ND127" s="2"/>
      <c r="NE127" s="2"/>
      <c r="NF127" s="2"/>
      <c r="NG127" s="2"/>
      <c r="NH127" s="2"/>
      <c r="NI127" s="2"/>
      <c r="NJ127" s="2"/>
      <c r="NK127" s="2"/>
      <c r="NL127" s="2"/>
      <c r="NM127" s="2"/>
      <c r="NN127" s="2"/>
      <c r="NO127" s="2"/>
      <c r="NP127" s="2"/>
      <c r="NQ127" s="2"/>
      <c r="NR127" s="2"/>
      <c r="NS127" s="2"/>
      <c r="NT127" s="2"/>
      <c r="NU127" s="2"/>
      <c r="NV127" s="2"/>
      <c r="NW127" s="2"/>
      <c r="NX127" s="2"/>
      <c r="NY127" s="2"/>
      <c r="NZ127" s="2"/>
      <c r="OA127" s="2"/>
      <c r="OB127" s="2"/>
      <c r="OC127" s="2"/>
      <c r="OD127" s="2"/>
      <c r="OE127" s="2"/>
      <c r="OF127" s="2"/>
      <c r="OG127" s="2"/>
      <c r="OH127" s="2"/>
      <c r="OI127" s="2"/>
      <c r="OJ127" s="2"/>
      <c r="OK127" s="2"/>
      <c r="OL127" s="2"/>
      <c r="OM127" s="2"/>
      <c r="ON127" s="2"/>
      <c r="OO127" s="2"/>
      <c r="OP127" s="2"/>
      <c r="OQ127" s="2"/>
      <c r="OR127" s="2"/>
      <c r="OS127" s="2"/>
      <c r="OT127" s="2"/>
      <c r="OU127" s="2"/>
      <c r="OV127" s="2"/>
      <c r="OW127" s="2"/>
      <c r="OX127" s="2"/>
      <c r="OY127" s="2"/>
      <c r="OZ127" s="2"/>
      <c r="PA127" s="2"/>
      <c r="PB127" s="2"/>
      <c r="PC127" s="2"/>
      <c r="PD127" s="2"/>
      <c r="PE127" s="2"/>
      <c r="PF127" s="2"/>
      <c r="PG127" s="2"/>
      <c r="PH127" s="2"/>
      <c r="PI127" s="2"/>
      <c r="PJ127" s="2"/>
      <c r="PK127" s="2"/>
      <c r="PL127" s="2"/>
      <c r="PM127" s="2"/>
      <c r="PN127" s="2"/>
      <c r="PO127" s="2"/>
      <c r="PP127" s="2"/>
      <c r="PQ127" s="2"/>
      <c r="PR127" s="2"/>
      <c r="PS127" s="2"/>
      <c r="PT127" s="2"/>
      <c r="PU127" s="2"/>
      <c r="PV127" s="2"/>
      <c r="PW127" s="2"/>
      <c r="PX127" s="2"/>
      <c r="PY127" s="2"/>
      <c r="PZ127" s="2"/>
      <c r="QA127" s="2"/>
      <c r="QB127" s="2"/>
      <c r="QC127" s="2"/>
      <c r="QD127" s="2"/>
      <c r="QE127" s="2"/>
      <c r="QF127" s="2"/>
      <c r="QG127" s="2"/>
      <c r="QH127" s="2"/>
      <c r="QI127" s="2"/>
      <c r="QJ127" s="2"/>
      <c r="QK127" s="2"/>
      <c r="QL127" s="2"/>
      <c r="QM127" s="2"/>
      <c r="QN127" s="2"/>
      <c r="QO127" s="2"/>
      <c r="QP127" s="2"/>
      <c r="QQ127" s="2"/>
      <c r="QR127" s="2"/>
      <c r="QS127" s="2"/>
      <c r="QT127" s="2"/>
      <c r="QU127" s="2"/>
      <c r="QV127" s="2"/>
      <c r="QW127" s="2"/>
      <c r="QX127" s="2"/>
      <c r="QY127" s="2"/>
      <c r="QZ127" s="2"/>
      <c r="RA127" s="2"/>
      <c r="RB127" s="2"/>
      <c r="RC127" s="2"/>
      <c r="RD127" s="2"/>
      <c r="RE127" s="2"/>
      <c r="RF127" s="2"/>
      <c r="RG127" s="2"/>
      <c r="RH127" s="2"/>
      <c r="RI127" s="2"/>
      <c r="RJ127" s="2"/>
      <c r="RK127" s="2"/>
      <c r="RL127" s="2"/>
      <c r="RM127" s="2"/>
      <c r="RN127" s="2"/>
      <c r="RO127" s="2"/>
      <c r="RP127" s="2"/>
      <c r="RQ127" s="2"/>
      <c r="RR127" s="2"/>
      <c r="RS127" s="2"/>
      <c r="RT127" s="2"/>
      <c r="RU127" s="2"/>
      <c r="RV127" s="2"/>
      <c r="RW127" s="2"/>
      <c r="RX127" s="2"/>
      <c r="RY127" s="2"/>
      <c r="RZ127" s="2"/>
      <c r="SA127" s="2"/>
      <c r="SB127" s="2"/>
      <c r="SC127" s="2"/>
      <c r="SD127" s="2"/>
      <c r="SE127" s="2"/>
      <c r="SF127" s="2"/>
      <c r="SG127" s="2"/>
      <c r="SH127" s="2"/>
      <c r="SI127" s="2"/>
      <c r="SJ127" s="2"/>
      <c r="SK127" s="2"/>
      <c r="SL127" s="2"/>
      <c r="SM127" s="2"/>
      <c r="SN127" s="2"/>
      <c r="SO127" s="2"/>
      <c r="SP127" s="2"/>
      <c r="SQ127" s="2"/>
      <c r="SR127" s="2"/>
      <c r="SS127" s="2"/>
      <c r="ST127" s="2"/>
      <c r="SU127" s="2"/>
      <c r="SV127" s="2"/>
      <c r="SW127" s="2"/>
      <c r="SX127" s="2"/>
      <c r="SY127" s="2"/>
      <c r="SZ127" s="2"/>
      <c r="TA127" s="2"/>
      <c r="TB127" s="2"/>
      <c r="TC127" s="2"/>
      <c r="TD127" s="2"/>
      <c r="TE127" s="2"/>
      <c r="TF127" s="2"/>
      <c r="TG127" s="2"/>
      <c r="TH127" s="2"/>
      <c r="TI127" s="2"/>
      <c r="TJ127" s="2"/>
      <c r="TK127" s="2"/>
      <c r="TL127" s="2"/>
      <c r="TM127" s="2"/>
      <c r="TN127" s="2"/>
      <c r="TO127" s="2"/>
      <c r="TP127" s="2"/>
      <c r="TQ127" s="2"/>
      <c r="TR127" s="2"/>
      <c r="TS127" s="2"/>
      <c r="TT127" s="2"/>
      <c r="TU127" s="2"/>
      <c r="TV127" s="2"/>
      <c r="TW127" s="2"/>
      <c r="TX127" s="2"/>
      <c r="TY127" s="2"/>
      <c r="TZ127" s="2"/>
      <c r="UA127" s="2"/>
      <c r="UB127" s="2"/>
      <c r="UC127" s="2"/>
      <c r="UD127" s="2"/>
      <c r="UE127" s="2"/>
      <c r="UF127" s="2"/>
      <c r="UG127" s="2"/>
      <c r="UH127" s="2"/>
      <c r="UI127" s="2"/>
      <c r="UJ127" s="2"/>
      <c r="UK127" s="2"/>
      <c r="UL127" s="2"/>
      <c r="UM127" s="2"/>
      <c r="UN127" s="2"/>
      <c r="UO127" s="2"/>
      <c r="UP127" s="2"/>
      <c r="UQ127" s="2"/>
      <c r="UR127" s="2"/>
      <c r="US127" s="2"/>
      <c r="UT127" s="2"/>
      <c r="UU127" s="2"/>
      <c r="UV127" s="2"/>
      <c r="UW127" s="2"/>
      <c r="UX127" s="2"/>
      <c r="UY127" s="2"/>
      <c r="UZ127" s="2"/>
      <c r="VA127" s="2"/>
      <c r="VB127" s="2"/>
      <c r="VC127" s="2"/>
      <c r="VD127" s="2"/>
      <c r="VE127" s="2"/>
      <c r="VF127" s="2"/>
      <c r="VG127" s="2"/>
      <c r="VH127" s="2"/>
      <c r="VI127" s="2"/>
      <c r="VJ127" s="2"/>
      <c r="VK127" s="2"/>
      <c r="VL127" s="2"/>
      <c r="VM127" s="2"/>
      <c r="VN127" s="2"/>
      <c r="VO127" s="2"/>
      <c r="VP127" s="2"/>
      <c r="VQ127" s="2"/>
      <c r="VR127" s="2"/>
      <c r="VS127" s="2"/>
      <c r="VT127" s="2"/>
      <c r="VU127" s="2"/>
      <c r="VV127" s="2"/>
      <c r="VW127" s="2"/>
      <c r="VX127" s="2"/>
      <c r="VY127" s="2"/>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row>
    <row r="128" spans="2:669" ht="23.25" customHeight="1">
      <c r="B128" s="5">
        <v>121</v>
      </c>
      <c r="C128" s="12" t="str">
        <f t="shared" si="67"/>
        <v>5F102</v>
      </c>
      <c r="D128" s="13" t="s">
        <v>5</v>
      </c>
      <c r="E128" s="13">
        <v>129</v>
      </c>
      <c r="F128" s="13" t="s">
        <v>2190</v>
      </c>
      <c r="G128" s="14">
        <v>102</v>
      </c>
      <c r="H128" s="15"/>
      <c r="I128" s="15"/>
      <c r="J128" s="15"/>
      <c r="K128" s="15"/>
      <c r="L128" s="15"/>
      <c r="M128" s="15"/>
      <c r="N128" s="16"/>
      <c r="O128" s="15"/>
      <c r="P128" s="2"/>
      <c r="Q128" s="3">
        <v>121</v>
      </c>
      <c r="R128" s="4" t="str">
        <f t="shared" ca="1" si="68"/>
        <v>ŞAKİR 548</v>
      </c>
      <c r="S128" s="3"/>
      <c r="T128" s="3" t="str">
        <f t="shared" ca="1" si="69"/>
        <v>8F</v>
      </c>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c r="NB128" s="2"/>
      <c r="NC128" s="2"/>
      <c r="ND128" s="2"/>
      <c r="NE128" s="2"/>
      <c r="NF128" s="2"/>
      <c r="NG128" s="2"/>
      <c r="NH128" s="2"/>
      <c r="NI128" s="2"/>
      <c r="NJ128" s="2"/>
      <c r="NK128" s="2"/>
      <c r="NL128" s="2"/>
      <c r="NM128" s="2"/>
      <c r="NN128" s="2"/>
      <c r="NO128" s="2"/>
      <c r="NP128" s="2"/>
      <c r="NQ128" s="2"/>
      <c r="NR128" s="2"/>
      <c r="NS128" s="2"/>
      <c r="NT128" s="2"/>
      <c r="NU128" s="2"/>
      <c r="NV128" s="2"/>
      <c r="NW128" s="2"/>
      <c r="NX128" s="2"/>
      <c r="NY128" s="2"/>
      <c r="NZ128" s="2"/>
      <c r="OA128" s="2"/>
      <c r="OB128" s="2"/>
      <c r="OC128" s="2"/>
      <c r="OD128" s="2"/>
      <c r="OE128" s="2"/>
      <c r="OF128" s="2"/>
      <c r="OG128" s="2"/>
      <c r="OH128" s="2"/>
      <c r="OI128" s="2"/>
      <c r="OJ128" s="2"/>
      <c r="OK128" s="2"/>
      <c r="OL128" s="2"/>
      <c r="OM128" s="2"/>
      <c r="ON128" s="2"/>
      <c r="OO128" s="2"/>
      <c r="OP128" s="2"/>
      <c r="OQ128" s="2"/>
      <c r="OR128" s="2"/>
      <c r="OS128" s="2"/>
      <c r="OT128" s="2"/>
      <c r="OU128" s="2"/>
      <c r="OV128" s="2"/>
      <c r="OW128" s="2"/>
      <c r="OX128" s="2"/>
      <c r="OY128" s="2"/>
      <c r="OZ128" s="2"/>
      <c r="PA128" s="2"/>
      <c r="PB128" s="2"/>
      <c r="PC128" s="2"/>
      <c r="PD128" s="2"/>
      <c r="PE128" s="2"/>
      <c r="PF128" s="2"/>
      <c r="PG128" s="2"/>
      <c r="PH128" s="2"/>
      <c r="PI128" s="2"/>
      <c r="PJ128" s="2"/>
      <c r="PK128" s="2"/>
      <c r="PL128" s="2"/>
      <c r="PM128" s="2"/>
      <c r="PN128" s="2"/>
      <c r="PO128" s="2"/>
      <c r="PP128" s="2"/>
      <c r="PQ128" s="2"/>
      <c r="PR128" s="2"/>
      <c r="PS128" s="2"/>
      <c r="PT128" s="2"/>
      <c r="PU128" s="2"/>
      <c r="PV128" s="2"/>
      <c r="PW128" s="2"/>
      <c r="PX128" s="2"/>
      <c r="PY128" s="2"/>
      <c r="PZ128" s="2"/>
      <c r="QA128" s="2"/>
      <c r="QB128" s="2"/>
      <c r="QC128" s="2"/>
      <c r="QD128" s="2"/>
      <c r="QE128" s="2"/>
      <c r="QF128" s="2"/>
      <c r="QG128" s="2"/>
      <c r="QH128" s="2"/>
      <c r="QI128" s="2"/>
      <c r="QJ128" s="2"/>
      <c r="QK128" s="2"/>
      <c r="QL128" s="2"/>
      <c r="QM128" s="2"/>
      <c r="QN128" s="2"/>
      <c r="QO128" s="2"/>
      <c r="QP128" s="2"/>
      <c r="QQ128" s="2"/>
      <c r="QR128" s="2"/>
      <c r="QS128" s="2"/>
      <c r="QT128" s="2"/>
      <c r="QU128" s="2"/>
      <c r="QV128" s="2"/>
      <c r="QW128" s="2"/>
      <c r="QX128" s="2"/>
      <c r="QY128" s="2"/>
      <c r="QZ128" s="2"/>
      <c r="RA128" s="2"/>
      <c r="RB128" s="2"/>
      <c r="RC128" s="2"/>
      <c r="RD128" s="2"/>
      <c r="RE128" s="2"/>
      <c r="RF128" s="2"/>
      <c r="RG128" s="2"/>
      <c r="RH128" s="2"/>
      <c r="RI128" s="2"/>
      <c r="RJ128" s="2"/>
      <c r="RK128" s="2"/>
      <c r="RL128" s="2"/>
      <c r="RM128" s="2"/>
      <c r="RN128" s="2"/>
      <c r="RO128" s="2"/>
      <c r="RP128" s="2"/>
      <c r="RQ128" s="2"/>
      <c r="RR128" s="2"/>
      <c r="RS128" s="2"/>
      <c r="RT128" s="2"/>
      <c r="RU128" s="2"/>
      <c r="RV128" s="2"/>
      <c r="RW128" s="2"/>
      <c r="RX128" s="2"/>
      <c r="RY128" s="2"/>
      <c r="RZ128" s="2"/>
      <c r="SA128" s="2"/>
      <c r="SB128" s="2"/>
      <c r="SC128" s="2"/>
      <c r="SD128" s="2"/>
      <c r="SE128" s="2"/>
      <c r="SF128" s="2"/>
      <c r="SG128" s="2"/>
      <c r="SH128" s="2"/>
      <c r="SI128" s="2"/>
      <c r="SJ128" s="2"/>
      <c r="SK128" s="2"/>
      <c r="SL128" s="2"/>
      <c r="SM128" s="2"/>
      <c r="SN128" s="2"/>
      <c r="SO128" s="2"/>
      <c r="SP128" s="2"/>
      <c r="SQ128" s="2"/>
      <c r="SR128" s="2"/>
      <c r="SS128" s="2"/>
      <c r="ST128" s="2"/>
      <c r="SU128" s="2"/>
      <c r="SV128" s="2"/>
      <c r="SW128" s="2"/>
      <c r="SX128" s="2"/>
      <c r="SY128" s="2"/>
      <c r="SZ128" s="2"/>
      <c r="TA128" s="2"/>
      <c r="TB128" s="2"/>
      <c r="TC128" s="2"/>
      <c r="TD128" s="2"/>
      <c r="TE128" s="2"/>
      <c r="TF128" s="2"/>
      <c r="TG128" s="2"/>
      <c r="TH128" s="2"/>
      <c r="TI128" s="2"/>
      <c r="TJ128" s="2"/>
      <c r="TK128" s="2"/>
      <c r="TL128" s="2"/>
      <c r="TM128" s="2"/>
      <c r="TN128" s="2"/>
      <c r="TO128" s="2"/>
      <c r="TP128" s="2"/>
      <c r="TQ128" s="2"/>
      <c r="TR128" s="2"/>
      <c r="TS128" s="2"/>
      <c r="TT128" s="2"/>
      <c r="TU128" s="2"/>
      <c r="TV128" s="2"/>
      <c r="TW128" s="2"/>
      <c r="TX128" s="2"/>
      <c r="TY128" s="2"/>
      <c r="TZ128" s="2"/>
      <c r="UA128" s="2"/>
      <c r="UB128" s="2"/>
      <c r="UC128" s="2"/>
      <c r="UD128" s="2"/>
      <c r="UE128" s="2"/>
      <c r="UF128" s="2"/>
      <c r="UG128" s="2"/>
      <c r="UH128" s="2"/>
      <c r="UI128" s="2"/>
      <c r="UJ128" s="2"/>
      <c r="UK128" s="2"/>
      <c r="UL128" s="2"/>
      <c r="UM128" s="2"/>
      <c r="UN128" s="2"/>
      <c r="UO128" s="2"/>
      <c r="UP128" s="2"/>
      <c r="UQ128" s="2"/>
      <c r="UR128" s="2"/>
      <c r="US128" s="2"/>
      <c r="UT128" s="2"/>
      <c r="UU128" s="2"/>
      <c r="UV128" s="2"/>
      <c r="UW128" s="2"/>
      <c r="UX128" s="2"/>
      <c r="UY128" s="2"/>
      <c r="UZ128" s="2"/>
      <c r="VA128" s="2"/>
      <c r="VB128" s="2"/>
      <c r="VC128" s="2"/>
      <c r="VD128" s="2"/>
      <c r="VE128" s="2"/>
      <c r="VF128" s="2"/>
      <c r="VG128" s="2"/>
      <c r="VH128" s="2"/>
      <c r="VI128" s="2"/>
      <c r="VJ128" s="2"/>
      <c r="VK128" s="2"/>
      <c r="VL128" s="2"/>
      <c r="VM128" s="2"/>
      <c r="VN128" s="2"/>
      <c r="VO128" s="2"/>
      <c r="VP128" s="2"/>
      <c r="VQ128" s="2"/>
      <c r="VR128" s="2"/>
      <c r="VS128" s="2"/>
      <c r="VT128" s="2"/>
      <c r="VU128" s="2"/>
      <c r="VV128" s="2"/>
      <c r="VW128" s="2"/>
      <c r="VX128" s="2"/>
      <c r="VY128" s="2"/>
      <c r="VZ128" s="2"/>
      <c r="WA128" s="2"/>
      <c r="WB128" s="2"/>
      <c r="WC128" s="2"/>
      <c r="WD128" s="2"/>
      <c r="WE128" s="2"/>
      <c r="WF128" s="2"/>
      <c r="WG128" s="2"/>
      <c r="WH128" s="2"/>
      <c r="WI128" s="2"/>
      <c r="WJ128" s="2"/>
      <c r="WK128" s="2"/>
      <c r="WL128" s="2"/>
      <c r="WM128" s="2"/>
      <c r="WN128" s="2"/>
      <c r="WO128" s="2"/>
      <c r="WP128" s="2"/>
      <c r="WQ128" s="2"/>
      <c r="WR128" s="2"/>
      <c r="WS128" s="2"/>
      <c r="WT128" s="2"/>
      <c r="WU128" s="2"/>
      <c r="WV128" s="2"/>
      <c r="WW128" s="2"/>
      <c r="WX128" s="2"/>
      <c r="WY128" s="2"/>
      <c r="WZ128" s="2"/>
      <c r="XA128" s="2"/>
      <c r="XB128" s="2"/>
      <c r="XC128" s="2"/>
      <c r="XD128" s="2"/>
      <c r="XE128" s="2"/>
      <c r="XF128" s="2"/>
      <c r="XG128" s="2"/>
      <c r="XH128" s="2"/>
      <c r="XI128" s="2"/>
      <c r="XJ128" s="2"/>
      <c r="XK128" s="2"/>
      <c r="XL128" s="2"/>
      <c r="XM128" s="2"/>
      <c r="XN128" s="2"/>
      <c r="XO128" s="2"/>
      <c r="XP128" s="2"/>
      <c r="XQ128" s="2"/>
      <c r="XR128" s="2"/>
      <c r="XS128" s="2"/>
      <c r="XT128" s="2"/>
      <c r="XU128" s="2"/>
      <c r="XV128" s="2"/>
      <c r="XW128" s="2"/>
      <c r="XX128" s="2"/>
      <c r="XY128" s="2"/>
      <c r="XZ128" s="2"/>
      <c r="YA128" s="2"/>
      <c r="YB128" s="2"/>
      <c r="YC128" s="2"/>
      <c r="YD128" s="2"/>
      <c r="YE128" s="2"/>
      <c r="YF128" s="2"/>
      <c r="YG128" s="2"/>
      <c r="YH128" s="2"/>
      <c r="YI128" s="2"/>
      <c r="YJ128" s="2"/>
      <c r="YK128" s="2"/>
      <c r="YL128" s="2"/>
      <c r="YM128" s="2"/>
      <c r="YN128" s="2"/>
      <c r="YO128" s="2"/>
      <c r="YP128" s="2"/>
      <c r="YQ128" s="2"/>
      <c r="YR128" s="2"/>
      <c r="YS128" s="2"/>
    </row>
    <row r="129" spans="2:669" ht="23.25" customHeight="1">
      <c r="B129" s="5">
        <v>122</v>
      </c>
      <c r="C129" s="12" t="str">
        <f t="shared" si="67"/>
        <v>5F103</v>
      </c>
      <c r="D129" s="13" t="s">
        <v>5</v>
      </c>
      <c r="E129" s="13">
        <v>133</v>
      </c>
      <c r="F129" s="13" t="s">
        <v>2191</v>
      </c>
      <c r="G129" s="14">
        <v>103</v>
      </c>
      <c r="H129" s="15"/>
      <c r="I129" s="15"/>
      <c r="J129" s="15"/>
      <c r="K129" s="15"/>
      <c r="L129" s="15"/>
      <c r="M129" s="15"/>
      <c r="N129" s="16"/>
      <c r="O129" s="15"/>
      <c r="P129" s="2"/>
      <c r="Q129" s="3">
        <v>122</v>
      </c>
      <c r="R129" s="4" t="str">
        <f t="shared" ca="1" si="68"/>
        <v>ŞAKİR 367</v>
      </c>
      <c r="S129" s="3"/>
      <c r="T129" s="3" t="str">
        <f t="shared" ca="1" si="69"/>
        <v>7E</v>
      </c>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c r="NB129" s="2"/>
      <c r="NC129" s="2"/>
      <c r="ND129" s="2"/>
      <c r="NE129" s="2"/>
      <c r="NF129" s="2"/>
      <c r="NG129" s="2"/>
      <c r="NH129" s="2"/>
      <c r="NI129" s="2"/>
      <c r="NJ129" s="2"/>
      <c r="NK129" s="2"/>
      <c r="NL129" s="2"/>
      <c r="NM129" s="2"/>
      <c r="NN129" s="2"/>
      <c r="NO129" s="2"/>
      <c r="NP129" s="2"/>
      <c r="NQ129" s="2"/>
      <c r="NR129" s="2"/>
      <c r="NS129" s="2"/>
      <c r="NT129" s="2"/>
      <c r="NU129" s="2"/>
      <c r="NV129" s="2"/>
      <c r="NW129" s="2"/>
      <c r="NX129" s="2"/>
      <c r="NY129" s="2"/>
      <c r="NZ129" s="2"/>
      <c r="OA129" s="2"/>
      <c r="OB129" s="2"/>
      <c r="OC129" s="2"/>
      <c r="OD129" s="2"/>
      <c r="OE129" s="2"/>
      <c r="OF129" s="2"/>
      <c r="OG129" s="2"/>
      <c r="OH129" s="2"/>
      <c r="OI129" s="2"/>
      <c r="OJ129" s="2"/>
      <c r="OK129" s="2"/>
      <c r="OL129" s="2"/>
      <c r="OM129" s="2"/>
      <c r="ON129" s="2"/>
      <c r="OO129" s="2"/>
      <c r="OP129" s="2"/>
      <c r="OQ129" s="2"/>
      <c r="OR129" s="2"/>
      <c r="OS129" s="2"/>
      <c r="OT129" s="2"/>
      <c r="OU129" s="2"/>
      <c r="OV129" s="2"/>
      <c r="OW129" s="2"/>
      <c r="OX129" s="2"/>
      <c r="OY129" s="2"/>
      <c r="OZ129" s="2"/>
      <c r="PA129" s="2"/>
      <c r="PB129" s="2"/>
      <c r="PC129" s="2"/>
      <c r="PD129" s="2"/>
      <c r="PE129" s="2"/>
      <c r="PF129" s="2"/>
      <c r="PG129" s="2"/>
      <c r="PH129" s="2"/>
      <c r="PI129" s="2"/>
      <c r="PJ129" s="2"/>
      <c r="PK129" s="2"/>
      <c r="PL129" s="2"/>
      <c r="PM129" s="2"/>
      <c r="PN129" s="2"/>
      <c r="PO129" s="2"/>
      <c r="PP129" s="2"/>
      <c r="PQ129" s="2"/>
      <c r="PR129" s="2"/>
      <c r="PS129" s="2"/>
      <c r="PT129" s="2"/>
      <c r="PU129" s="2"/>
      <c r="PV129" s="2"/>
      <c r="PW129" s="2"/>
      <c r="PX129" s="2"/>
      <c r="PY129" s="2"/>
      <c r="PZ129" s="2"/>
      <c r="QA129" s="2"/>
      <c r="QB129" s="2"/>
      <c r="QC129" s="2"/>
      <c r="QD129" s="2"/>
      <c r="QE129" s="2"/>
      <c r="QF129" s="2"/>
      <c r="QG129" s="2"/>
      <c r="QH129" s="2"/>
      <c r="QI129" s="2"/>
      <c r="QJ129" s="2"/>
      <c r="QK129" s="2"/>
      <c r="QL129" s="2"/>
      <c r="QM129" s="2"/>
      <c r="QN129" s="2"/>
      <c r="QO129" s="2"/>
      <c r="QP129" s="2"/>
      <c r="QQ129" s="2"/>
      <c r="QR129" s="2"/>
      <c r="QS129" s="2"/>
      <c r="QT129" s="2"/>
      <c r="QU129" s="2"/>
      <c r="QV129" s="2"/>
      <c r="QW129" s="2"/>
      <c r="QX129" s="2"/>
      <c r="QY129" s="2"/>
      <c r="QZ129" s="2"/>
      <c r="RA129" s="2"/>
      <c r="RB129" s="2"/>
      <c r="RC129" s="2"/>
      <c r="RD129" s="2"/>
      <c r="RE129" s="2"/>
      <c r="RF129" s="2"/>
      <c r="RG129" s="2"/>
      <c r="RH129" s="2"/>
      <c r="RI129" s="2"/>
      <c r="RJ129" s="2"/>
      <c r="RK129" s="2"/>
      <c r="RL129" s="2"/>
      <c r="RM129" s="2"/>
      <c r="RN129" s="2"/>
      <c r="RO129" s="2"/>
      <c r="RP129" s="2"/>
      <c r="RQ129" s="2"/>
      <c r="RR129" s="2"/>
      <c r="RS129" s="2"/>
      <c r="RT129" s="2"/>
      <c r="RU129" s="2"/>
      <c r="RV129" s="2"/>
      <c r="RW129" s="2"/>
      <c r="RX129" s="2"/>
      <c r="RY129" s="2"/>
      <c r="RZ129" s="2"/>
      <c r="SA129" s="2"/>
      <c r="SB129" s="2"/>
      <c r="SC129" s="2"/>
      <c r="SD129" s="2"/>
      <c r="SE129" s="2"/>
      <c r="SF129" s="2"/>
      <c r="SG129" s="2"/>
      <c r="SH129" s="2"/>
      <c r="SI129" s="2"/>
      <c r="SJ129" s="2"/>
      <c r="SK129" s="2"/>
      <c r="SL129" s="2"/>
      <c r="SM129" s="2"/>
      <c r="SN129" s="2"/>
      <c r="SO129" s="2"/>
      <c r="SP129" s="2"/>
      <c r="SQ129" s="2"/>
      <c r="SR129" s="2"/>
      <c r="SS129" s="2"/>
      <c r="ST129" s="2"/>
      <c r="SU129" s="2"/>
      <c r="SV129" s="2"/>
      <c r="SW129" s="2"/>
      <c r="SX129" s="2"/>
      <c r="SY129" s="2"/>
      <c r="SZ129" s="2"/>
      <c r="TA129" s="2"/>
      <c r="TB129" s="2"/>
      <c r="TC129" s="2"/>
      <c r="TD129" s="2"/>
      <c r="TE129" s="2"/>
      <c r="TF129" s="2"/>
      <c r="TG129" s="2"/>
      <c r="TH129" s="2"/>
      <c r="TI129" s="2"/>
      <c r="TJ129" s="2"/>
      <c r="TK129" s="2"/>
      <c r="TL129" s="2"/>
      <c r="TM129" s="2"/>
      <c r="TN129" s="2"/>
      <c r="TO129" s="2"/>
      <c r="TP129" s="2"/>
      <c r="TQ129" s="2"/>
      <c r="TR129" s="2"/>
      <c r="TS129" s="2"/>
      <c r="TT129" s="2"/>
      <c r="TU129" s="2"/>
      <c r="TV129" s="2"/>
      <c r="TW129" s="2"/>
      <c r="TX129" s="2"/>
      <c r="TY129" s="2"/>
      <c r="TZ129" s="2"/>
      <c r="UA129" s="2"/>
      <c r="UB129" s="2"/>
      <c r="UC129" s="2"/>
      <c r="UD129" s="2"/>
      <c r="UE129" s="2"/>
      <c r="UF129" s="2"/>
      <c r="UG129" s="2"/>
      <c r="UH129" s="2"/>
      <c r="UI129" s="2"/>
      <c r="UJ129" s="2"/>
      <c r="UK129" s="2"/>
      <c r="UL129" s="2"/>
      <c r="UM129" s="2"/>
      <c r="UN129" s="2"/>
      <c r="UO129" s="2"/>
      <c r="UP129" s="2"/>
      <c r="UQ129" s="2"/>
      <c r="UR129" s="2"/>
      <c r="US129" s="2"/>
      <c r="UT129" s="2"/>
      <c r="UU129" s="2"/>
      <c r="UV129" s="2"/>
      <c r="UW129" s="2"/>
      <c r="UX129" s="2"/>
      <c r="UY129" s="2"/>
      <c r="UZ129" s="2"/>
      <c r="VA129" s="2"/>
      <c r="VB129" s="2"/>
      <c r="VC129" s="2"/>
      <c r="VD129" s="2"/>
      <c r="VE129" s="2"/>
      <c r="VF129" s="2"/>
      <c r="VG129" s="2"/>
      <c r="VH129" s="2"/>
      <c r="VI129" s="2"/>
      <c r="VJ129" s="2"/>
      <c r="VK129" s="2"/>
      <c r="VL129" s="2"/>
      <c r="VM129" s="2"/>
      <c r="VN129" s="2"/>
      <c r="VO129" s="2"/>
      <c r="VP129" s="2"/>
      <c r="VQ129" s="2"/>
      <c r="VR129" s="2"/>
      <c r="VS129" s="2"/>
      <c r="VT129" s="2"/>
      <c r="VU129" s="2"/>
      <c r="VV129" s="2"/>
      <c r="VW129" s="2"/>
      <c r="VX129" s="2"/>
      <c r="VY129" s="2"/>
      <c r="VZ129" s="2"/>
      <c r="WA129" s="2"/>
      <c r="WB129" s="2"/>
      <c r="WC129" s="2"/>
      <c r="WD129" s="2"/>
      <c r="WE129" s="2"/>
      <c r="WF129" s="2"/>
      <c r="WG129" s="2"/>
      <c r="WH129" s="2"/>
      <c r="WI129" s="2"/>
      <c r="WJ129" s="2"/>
      <c r="WK129" s="2"/>
      <c r="WL129" s="2"/>
      <c r="WM129" s="2"/>
      <c r="WN129" s="2"/>
      <c r="WO129" s="2"/>
      <c r="WP129" s="2"/>
      <c r="WQ129" s="2"/>
      <c r="WR129" s="2"/>
      <c r="WS129" s="2"/>
      <c r="WT129" s="2"/>
      <c r="WU129" s="2"/>
      <c r="WV129" s="2"/>
      <c r="WW129" s="2"/>
      <c r="WX129" s="2"/>
      <c r="WY129" s="2"/>
      <c r="WZ129" s="2"/>
      <c r="XA129" s="2"/>
      <c r="XB129" s="2"/>
      <c r="XC129" s="2"/>
      <c r="XD129" s="2"/>
      <c r="XE129" s="2"/>
      <c r="XF129" s="2"/>
      <c r="XG129" s="2"/>
      <c r="XH129" s="2"/>
      <c r="XI129" s="2"/>
      <c r="XJ129" s="2"/>
      <c r="XK129" s="2"/>
      <c r="XL129" s="2"/>
      <c r="XM129" s="2"/>
      <c r="XN129" s="2"/>
      <c r="XO129" s="2"/>
      <c r="XP129" s="2"/>
      <c r="XQ129" s="2"/>
      <c r="XR129" s="2"/>
      <c r="XS129" s="2"/>
      <c r="XT129" s="2"/>
      <c r="XU129" s="2"/>
      <c r="XV129" s="2"/>
      <c r="XW129" s="2"/>
      <c r="XX129" s="2"/>
      <c r="XY129" s="2"/>
      <c r="XZ129" s="2"/>
      <c r="YA129" s="2"/>
      <c r="YB129" s="2"/>
      <c r="YC129" s="2"/>
      <c r="YD129" s="2"/>
      <c r="YE129" s="2"/>
      <c r="YF129" s="2"/>
      <c r="YG129" s="2"/>
      <c r="YH129" s="2"/>
      <c r="YI129" s="2"/>
      <c r="YJ129" s="2"/>
      <c r="YK129" s="2"/>
      <c r="YL129" s="2"/>
      <c r="YM129" s="2"/>
      <c r="YN129" s="2"/>
      <c r="YO129" s="2"/>
      <c r="YP129" s="2"/>
      <c r="YQ129" s="2"/>
      <c r="YR129" s="2"/>
      <c r="YS129" s="2"/>
    </row>
    <row r="130" spans="2:669" ht="23.25" customHeight="1">
      <c r="B130" s="5">
        <v>123</v>
      </c>
      <c r="C130" s="12" t="str">
        <f t="shared" si="67"/>
        <v>5F104</v>
      </c>
      <c r="D130" s="13" t="s">
        <v>5</v>
      </c>
      <c r="E130" s="13">
        <v>137</v>
      </c>
      <c r="F130" s="13" t="s">
        <v>2192</v>
      </c>
      <c r="G130" s="14">
        <v>104</v>
      </c>
      <c r="H130" s="15"/>
      <c r="I130" s="15"/>
      <c r="J130" s="15"/>
      <c r="K130" s="15"/>
      <c r="L130" s="15"/>
      <c r="M130" s="15"/>
      <c r="N130" s="16"/>
      <c r="O130" s="15"/>
      <c r="P130" s="2"/>
      <c r="Q130" s="3">
        <v>123</v>
      </c>
      <c r="R130" s="4" t="str">
        <f t="shared" ca="1" si="68"/>
        <v>ŞAKİR 61</v>
      </c>
      <c r="S130" s="3"/>
      <c r="T130" s="3" t="str">
        <f t="shared" ca="1" si="69"/>
        <v>5C</v>
      </c>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c r="NB130" s="2"/>
      <c r="NC130" s="2"/>
      <c r="ND130" s="2"/>
      <c r="NE130" s="2"/>
      <c r="NF130" s="2"/>
      <c r="NG130" s="2"/>
      <c r="NH130" s="2"/>
      <c r="NI130" s="2"/>
      <c r="NJ130" s="2"/>
      <c r="NK130" s="2"/>
      <c r="NL130" s="2"/>
      <c r="NM130" s="2"/>
      <c r="NN130" s="2"/>
      <c r="NO130" s="2"/>
      <c r="NP130" s="2"/>
      <c r="NQ130" s="2"/>
      <c r="NR130" s="2"/>
      <c r="NS130" s="2"/>
      <c r="NT130" s="2"/>
      <c r="NU130" s="2"/>
      <c r="NV130" s="2"/>
      <c r="NW130" s="2"/>
      <c r="NX130" s="2"/>
      <c r="NY130" s="2"/>
      <c r="NZ130" s="2"/>
      <c r="OA130" s="2"/>
      <c r="OB130" s="2"/>
      <c r="OC130" s="2"/>
      <c r="OD130" s="2"/>
      <c r="OE130" s="2"/>
      <c r="OF130" s="2"/>
      <c r="OG130" s="2"/>
      <c r="OH130" s="2"/>
      <c r="OI130" s="2"/>
      <c r="OJ130" s="2"/>
      <c r="OK130" s="2"/>
      <c r="OL130" s="2"/>
      <c r="OM130" s="2"/>
      <c r="ON130" s="2"/>
      <c r="OO130" s="2"/>
      <c r="OP130" s="2"/>
      <c r="OQ130" s="2"/>
      <c r="OR130" s="2"/>
      <c r="OS130" s="2"/>
      <c r="OT130" s="2"/>
      <c r="OU130" s="2"/>
      <c r="OV130" s="2"/>
      <c r="OW130" s="2"/>
      <c r="OX130" s="2"/>
      <c r="OY130" s="2"/>
      <c r="OZ130" s="2"/>
      <c r="PA130" s="2"/>
      <c r="PB130" s="2"/>
      <c r="PC130" s="2"/>
      <c r="PD130" s="2"/>
      <c r="PE130" s="2"/>
      <c r="PF130" s="2"/>
      <c r="PG130" s="2"/>
      <c r="PH130" s="2"/>
      <c r="PI130" s="2"/>
      <c r="PJ130" s="2"/>
      <c r="PK130" s="2"/>
      <c r="PL130" s="2"/>
      <c r="PM130" s="2"/>
      <c r="PN130" s="2"/>
      <c r="PO130" s="2"/>
      <c r="PP130" s="2"/>
      <c r="PQ130" s="2"/>
      <c r="PR130" s="2"/>
      <c r="PS130" s="2"/>
      <c r="PT130" s="2"/>
      <c r="PU130" s="2"/>
      <c r="PV130" s="2"/>
      <c r="PW130" s="2"/>
      <c r="PX130" s="2"/>
      <c r="PY130" s="2"/>
      <c r="PZ130" s="2"/>
      <c r="QA130" s="2"/>
      <c r="QB130" s="2"/>
      <c r="QC130" s="2"/>
      <c r="QD130" s="2"/>
      <c r="QE130" s="2"/>
      <c r="QF130" s="2"/>
      <c r="QG130" s="2"/>
      <c r="QH130" s="2"/>
      <c r="QI130" s="2"/>
      <c r="QJ130" s="2"/>
      <c r="QK130" s="2"/>
      <c r="QL130" s="2"/>
      <c r="QM130" s="2"/>
      <c r="QN130" s="2"/>
      <c r="QO130" s="2"/>
      <c r="QP130" s="2"/>
      <c r="QQ130" s="2"/>
      <c r="QR130" s="2"/>
      <c r="QS130" s="2"/>
      <c r="QT130" s="2"/>
      <c r="QU130" s="2"/>
      <c r="QV130" s="2"/>
      <c r="QW130" s="2"/>
      <c r="QX130" s="2"/>
      <c r="QY130" s="2"/>
      <c r="QZ130" s="2"/>
      <c r="RA130" s="2"/>
      <c r="RB130" s="2"/>
      <c r="RC130" s="2"/>
      <c r="RD130" s="2"/>
      <c r="RE130" s="2"/>
      <c r="RF130" s="2"/>
      <c r="RG130" s="2"/>
      <c r="RH130" s="2"/>
      <c r="RI130" s="2"/>
      <c r="RJ130" s="2"/>
      <c r="RK130" s="2"/>
      <c r="RL130" s="2"/>
      <c r="RM130" s="2"/>
      <c r="RN130" s="2"/>
      <c r="RO130" s="2"/>
      <c r="RP130" s="2"/>
      <c r="RQ130" s="2"/>
      <c r="RR130" s="2"/>
      <c r="RS130" s="2"/>
      <c r="RT130" s="2"/>
      <c r="RU130" s="2"/>
      <c r="RV130" s="2"/>
      <c r="RW130" s="2"/>
      <c r="RX130" s="2"/>
      <c r="RY130" s="2"/>
      <c r="RZ130" s="2"/>
      <c r="SA130" s="2"/>
      <c r="SB130" s="2"/>
      <c r="SC130" s="2"/>
      <c r="SD130" s="2"/>
      <c r="SE130" s="2"/>
      <c r="SF130" s="2"/>
      <c r="SG130" s="2"/>
      <c r="SH130" s="2"/>
      <c r="SI130" s="2"/>
      <c r="SJ130" s="2"/>
      <c r="SK130" s="2"/>
      <c r="SL130" s="2"/>
      <c r="SM130" s="2"/>
      <c r="SN130" s="2"/>
      <c r="SO130" s="2"/>
      <c r="SP130" s="2"/>
      <c r="SQ130" s="2"/>
      <c r="SR130" s="2"/>
      <c r="SS130" s="2"/>
      <c r="ST130" s="2"/>
      <c r="SU130" s="2"/>
      <c r="SV130" s="2"/>
      <c r="SW130" s="2"/>
      <c r="SX130" s="2"/>
      <c r="SY130" s="2"/>
      <c r="SZ130" s="2"/>
      <c r="TA130" s="2"/>
      <c r="TB130" s="2"/>
      <c r="TC130" s="2"/>
      <c r="TD130" s="2"/>
      <c r="TE130" s="2"/>
      <c r="TF130" s="2"/>
      <c r="TG130" s="2"/>
      <c r="TH130" s="2"/>
      <c r="TI130" s="2"/>
      <c r="TJ130" s="2"/>
      <c r="TK130" s="2"/>
      <c r="TL130" s="2"/>
      <c r="TM130" s="2"/>
      <c r="TN130" s="2"/>
      <c r="TO130" s="2"/>
      <c r="TP130" s="2"/>
      <c r="TQ130" s="2"/>
      <c r="TR130" s="2"/>
      <c r="TS130" s="2"/>
      <c r="TT130" s="2"/>
      <c r="TU130" s="2"/>
      <c r="TV130" s="2"/>
      <c r="TW130" s="2"/>
      <c r="TX130" s="2"/>
      <c r="TY130" s="2"/>
      <c r="TZ130" s="2"/>
      <c r="UA130" s="2"/>
      <c r="UB130" s="2"/>
      <c r="UC130" s="2"/>
      <c r="UD130" s="2"/>
      <c r="UE130" s="2"/>
      <c r="UF130" s="2"/>
      <c r="UG130" s="2"/>
      <c r="UH130" s="2"/>
      <c r="UI130" s="2"/>
      <c r="UJ130" s="2"/>
      <c r="UK130" s="2"/>
      <c r="UL130" s="2"/>
      <c r="UM130" s="2"/>
      <c r="UN130" s="2"/>
      <c r="UO130" s="2"/>
      <c r="UP130" s="2"/>
      <c r="UQ130" s="2"/>
      <c r="UR130" s="2"/>
      <c r="US130" s="2"/>
      <c r="UT130" s="2"/>
      <c r="UU130" s="2"/>
      <c r="UV130" s="2"/>
      <c r="UW130" s="2"/>
      <c r="UX130" s="2"/>
      <c r="UY130" s="2"/>
      <c r="UZ130" s="2"/>
      <c r="VA130" s="2"/>
      <c r="VB130" s="2"/>
      <c r="VC130" s="2"/>
      <c r="VD130" s="2"/>
      <c r="VE130" s="2"/>
      <c r="VF130" s="2"/>
      <c r="VG130" s="2"/>
      <c r="VH130" s="2"/>
      <c r="VI130" s="2"/>
      <c r="VJ130" s="2"/>
      <c r="VK130" s="2"/>
      <c r="VL130" s="2"/>
      <c r="VM130" s="2"/>
      <c r="VN130" s="2"/>
      <c r="VO130" s="2"/>
      <c r="VP130" s="2"/>
      <c r="VQ130" s="2"/>
      <c r="VR130" s="2"/>
      <c r="VS130" s="2"/>
      <c r="VT130" s="2"/>
      <c r="VU130" s="2"/>
      <c r="VV130" s="2"/>
      <c r="VW130" s="2"/>
      <c r="VX130" s="2"/>
      <c r="VY130" s="2"/>
      <c r="VZ130" s="2"/>
      <c r="WA130" s="2"/>
      <c r="WB130" s="2"/>
      <c r="WC130" s="2"/>
      <c r="WD130" s="2"/>
      <c r="WE130" s="2"/>
      <c r="WF130" s="2"/>
      <c r="WG130" s="2"/>
      <c r="WH130" s="2"/>
      <c r="WI130" s="2"/>
      <c r="WJ130" s="2"/>
      <c r="WK130" s="2"/>
      <c r="WL130" s="2"/>
      <c r="WM130" s="2"/>
      <c r="WN130" s="2"/>
      <c r="WO130" s="2"/>
      <c r="WP130" s="2"/>
      <c r="WQ130" s="2"/>
      <c r="WR130" s="2"/>
      <c r="WS130" s="2"/>
      <c r="WT130" s="2"/>
      <c r="WU130" s="2"/>
      <c r="WV130" s="2"/>
      <c r="WW130" s="2"/>
      <c r="WX130" s="2"/>
      <c r="WY130" s="2"/>
      <c r="WZ130" s="2"/>
      <c r="XA130" s="2"/>
      <c r="XB130" s="2"/>
      <c r="XC130" s="2"/>
      <c r="XD130" s="2"/>
      <c r="XE130" s="2"/>
      <c r="XF130" s="2"/>
      <c r="XG130" s="2"/>
      <c r="XH130" s="2"/>
      <c r="XI130" s="2"/>
      <c r="XJ130" s="2"/>
      <c r="XK130" s="2"/>
      <c r="XL130" s="2"/>
      <c r="XM130" s="2"/>
      <c r="XN130" s="2"/>
      <c r="XO130" s="2"/>
      <c r="XP130" s="2"/>
      <c r="XQ130" s="2"/>
      <c r="XR130" s="2"/>
      <c r="XS130" s="2"/>
      <c r="XT130" s="2"/>
      <c r="XU130" s="2"/>
      <c r="XV130" s="2"/>
      <c r="XW130" s="2"/>
      <c r="XX130" s="2"/>
      <c r="XY130" s="2"/>
      <c r="XZ130" s="2"/>
      <c r="YA130" s="2"/>
      <c r="YB130" s="2"/>
      <c r="YC130" s="2"/>
      <c r="YD130" s="2"/>
      <c r="YE130" s="2"/>
      <c r="YF130" s="2"/>
      <c r="YG130" s="2"/>
      <c r="YH130" s="2"/>
      <c r="YI130" s="2"/>
      <c r="YJ130" s="2"/>
      <c r="YK130" s="2"/>
      <c r="YL130" s="2"/>
      <c r="YM130" s="2"/>
      <c r="YN130" s="2"/>
      <c r="YO130" s="2"/>
      <c r="YP130" s="2"/>
      <c r="YQ130" s="2"/>
      <c r="YR130" s="2"/>
      <c r="YS130" s="2"/>
    </row>
    <row r="131" spans="2:669" ht="23.25" customHeight="1">
      <c r="B131" s="5">
        <v>124</v>
      </c>
      <c r="C131" s="12" t="str">
        <f t="shared" si="67"/>
        <v>5F105</v>
      </c>
      <c r="D131" s="13" t="s">
        <v>5</v>
      </c>
      <c r="E131" s="13">
        <v>146</v>
      </c>
      <c r="F131" s="13" t="s">
        <v>2193</v>
      </c>
      <c r="G131" s="14">
        <v>105</v>
      </c>
      <c r="H131" s="15"/>
      <c r="I131" s="15"/>
      <c r="J131" s="15"/>
      <c r="K131" s="15"/>
      <c r="L131" s="15"/>
      <c r="M131" s="15"/>
      <c r="N131" s="16"/>
      <c r="O131" s="15"/>
      <c r="P131" s="2"/>
      <c r="Q131" s="3">
        <v>124</v>
      </c>
      <c r="R131" s="4" t="str">
        <f t="shared" ca="1" si="68"/>
        <v>ŞAKİR 62</v>
      </c>
      <c r="S131" s="3"/>
      <c r="T131" s="3" t="str">
        <f t="shared" ca="1" si="69"/>
        <v>5C</v>
      </c>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c r="NB131" s="2"/>
      <c r="NC131" s="2"/>
      <c r="ND131" s="2"/>
      <c r="NE131" s="2"/>
      <c r="NF131" s="2"/>
      <c r="NG131" s="2"/>
      <c r="NH131" s="2"/>
      <c r="NI131" s="2"/>
      <c r="NJ131" s="2"/>
      <c r="NK131" s="2"/>
      <c r="NL131" s="2"/>
      <c r="NM131" s="2"/>
      <c r="NN131" s="2"/>
      <c r="NO131" s="2"/>
      <c r="NP131" s="2"/>
      <c r="NQ131" s="2"/>
      <c r="NR131" s="2"/>
      <c r="NS131" s="2"/>
      <c r="NT131" s="2"/>
      <c r="NU131" s="2"/>
      <c r="NV131" s="2"/>
      <c r="NW131" s="2"/>
      <c r="NX131" s="2"/>
      <c r="NY131" s="2"/>
      <c r="NZ131" s="2"/>
      <c r="OA131" s="2"/>
      <c r="OB131" s="2"/>
      <c r="OC131" s="2"/>
      <c r="OD131" s="2"/>
      <c r="OE131" s="2"/>
      <c r="OF131" s="2"/>
      <c r="OG131" s="2"/>
      <c r="OH131" s="2"/>
      <c r="OI131" s="2"/>
      <c r="OJ131" s="2"/>
      <c r="OK131" s="2"/>
      <c r="OL131" s="2"/>
      <c r="OM131" s="2"/>
      <c r="ON131" s="2"/>
      <c r="OO131" s="2"/>
      <c r="OP131" s="2"/>
      <c r="OQ131" s="2"/>
      <c r="OR131" s="2"/>
      <c r="OS131" s="2"/>
      <c r="OT131" s="2"/>
      <c r="OU131" s="2"/>
      <c r="OV131" s="2"/>
      <c r="OW131" s="2"/>
      <c r="OX131" s="2"/>
      <c r="OY131" s="2"/>
      <c r="OZ131" s="2"/>
      <c r="PA131" s="2"/>
      <c r="PB131" s="2"/>
      <c r="PC131" s="2"/>
      <c r="PD131" s="2"/>
      <c r="PE131" s="2"/>
      <c r="PF131" s="2"/>
      <c r="PG131" s="2"/>
      <c r="PH131" s="2"/>
      <c r="PI131" s="2"/>
      <c r="PJ131" s="2"/>
      <c r="PK131" s="2"/>
      <c r="PL131" s="2"/>
      <c r="PM131" s="2"/>
      <c r="PN131" s="2"/>
      <c r="PO131" s="2"/>
      <c r="PP131" s="2"/>
      <c r="PQ131" s="2"/>
      <c r="PR131" s="2"/>
      <c r="PS131" s="2"/>
      <c r="PT131" s="2"/>
      <c r="PU131" s="2"/>
      <c r="PV131" s="2"/>
      <c r="PW131" s="2"/>
      <c r="PX131" s="2"/>
      <c r="PY131" s="2"/>
      <c r="PZ131" s="2"/>
      <c r="QA131" s="2"/>
      <c r="QB131" s="2"/>
      <c r="QC131" s="2"/>
      <c r="QD131" s="2"/>
      <c r="QE131" s="2"/>
      <c r="QF131" s="2"/>
      <c r="QG131" s="2"/>
      <c r="QH131" s="2"/>
      <c r="QI131" s="2"/>
      <c r="QJ131" s="2"/>
      <c r="QK131" s="2"/>
      <c r="QL131" s="2"/>
      <c r="QM131" s="2"/>
      <c r="QN131" s="2"/>
      <c r="QO131" s="2"/>
      <c r="QP131" s="2"/>
      <c r="QQ131" s="2"/>
      <c r="QR131" s="2"/>
      <c r="QS131" s="2"/>
      <c r="QT131" s="2"/>
      <c r="QU131" s="2"/>
      <c r="QV131" s="2"/>
      <c r="QW131" s="2"/>
      <c r="QX131" s="2"/>
      <c r="QY131" s="2"/>
      <c r="QZ131" s="2"/>
      <c r="RA131" s="2"/>
      <c r="RB131" s="2"/>
      <c r="RC131" s="2"/>
      <c r="RD131" s="2"/>
      <c r="RE131" s="2"/>
      <c r="RF131" s="2"/>
      <c r="RG131" s="2"/>
      <c r="RH131" s="2"/>
      <c r="RI131" s="2"/>
      <c r="RJ131" s="2"/>
      <c r="RK131" s="2"/>
      <c r="RL131" s="2"/>
      <c r="RM131" s="2"/>
      <c r="RN131" s="2"/>
      <c r="RO131" s="2"/>
      <c r="RP131" s="2"/>
      <c r="RQ131" s="2"/>
      <c r="RR131" s="2"/>
      <c r="RS131" s="2"/>
      <c r="RT131" s="2"/>
      <c r="RU131" s="2"/>
      <c r="RV131" s="2"/>
      <c r="RW131" s="2"/>
      <c r="RX131" s="2"/>
      <c r="RY131" s="2"/>
      <c r="RZ131" s="2"/>
      <c r="SA131" s="2"/>
      <c r="SB131" s="2"/>
      <c r="SC131" s="2"/>
      <c r="SD131" s="2"/>
      <c r="SE131" s="2"/>
      <c r="SF131" s="2"/>
      <c r="SG131" s="2"/>
      <c r="SH131" s="2"/>
      <c r="SI131" s="2"/>
      <c r="SJ131" s="2"/>
      <c r="SK131" s="2"/>
      <c r="SL131" s="2"/>
      <c r="SM131" s="2"/>
      <c r="SN131" s="2"/>
      <c r="SO131" s="2"/>
      <c r="SP131" s="2"/>
      <c r="SQ131" s="2"/>
      <c r="SR131" s="2"/>
      <c r="SS131" s="2"/>
      <c r="ST131" s="2"/>
      <c r="SU131" s="2"/>
      <c r="SV131" s="2"/>
      <c r="SW131" s="2"/>
      <c r="SX131" s="2"/>
      <c r="SY131" s="2"/>
      <c r="SZ131" s="2"/>
      <c r="TA131" s="2"/>
      <c r="TB131" s="2"/>
      <c r="TC131" s="2"/>
      <c r="TD131" s="2"/>
      <c r="TE131" s="2"/>
      <c r="TF131" s="2"/>
      <c r="TG131" s="2"/>
      <c r="TH131" s="2"/>
      <c r="TI131" s="2"/>
      <c r="TJ131" s="2"/>
      <c r="TK131" s="2"/>
      <c r="TL131" s="2"/>
      <c r="TM131" s="2"/>
      <c r="TN131" s="2"/>
      <c r="TO131" s="2"/>
      <c r="TP131" s="2"/>
      <c r="TQ131" s="2"/>
      <c r="TR131" s="2"/>
      <c r="TS131" s="2"/>
      <c r="TT131" s="2"/>
      <c r="TU131" s="2"/>
      <c r="TV131" s="2"/>
      <c r="TW131" s="2"/>
      <c r="TX131" s="2"/>
      <c r="TY131" s="2"/>
      <c r="TZ131" s="2"/>
      <c r="UA131" s="2"/>
      <c r="UB131" s="2"/>
      <c r="UC131" s="2"/>
      <c r="UD131" s="2"/>
      <c r="UE131" s="2"/>
      <c r="UF131" s="2"/>
      <c r="UG131" s="2"/>
      <c r="UH131" s="2"/>
      <c r="UI131" s="2"/>
      <c r="UJ131" s="2"/>
      <c r="UK131" s="2"/>
      <c r="UL131" s="2"/>
      <c r="UM131" s="2"/>
      <c r="UN131" s="2"/>
      <c r="UO131" s="2"/>
      <c r="UP131" s="2"/>
      <c r="UQ131" s="2"/>
      <c r="UR131" s="2"/>
      <c r="US131" s="2"/>
      <c r="UT131" s="2"/>
      <c r="UU131" s="2"/>
      <c r="UV131" s="2"/>
      <c r="UW131" s="2"/>
      <c r="UX131" s="2"/>
      <c r="UY131" s="2"/>
      <c r="UZ131" s="2"/>
      <c r="VA131" s="2"/>
      <c r="VB131" s="2"/>
      <c r="VC131" s="2"/>
      <c r="VD131" s="2"/>
      <c r="VE131" s="2"/>
      <c r="VF131" s="2"/>
      <c r="VG131" s="2"/>
      <c r="VH131" s="2"/>
      <c r="VI131" s="2"/>
      <c r="VJ131" s="2"/>
      <c r="VK131" s="2"/>
      <c r="VL131" s="2"/>
      <c r="VM131" s="2"/>
      <c r="VN131" s="2"/>
      <c r="VO131" s="2"/>
      <c r="VP131" s="2"/>
      <c r="VQ131" s="2"/>
      <c r="VR131" s="2"/>
      <c r="VS131" s="2"/>
      <c r="VT131" s="2"/>
      <c r="VU131" s="2"/>
      <c r="VV131" s="2"/>
      <c r="VW131" s="2"/>
      <c r="VX131" s="2"/>
      <c r="VY131" s="2"/>
      <c r="VZ131" s="2"/>
      <c r="WA131" s="2"/>
      <c r="WB131" s="2"/>
      <c r="WC131" s="2"/>
      <c r="WD131" s="2"/>
      <c r="WE131" s="2"/>
      <c r="WF131" s="2"/>
      <c r="WG131" s="2"/>
      <c r="WH131" s="2"/>
      <c r="WI131" s="2"/>
      <c r="WJ131" s="2"/>
      <c r="WK131" s="2"/>
      <c r="WL131" s="2"/>
      <c r="WM131" s="2"/>
      <c r="WN131" s="2"/>
      <c r="WO131" s="2"/>
      <c r="WP131" s="2"/>
      <c r="WQ131" s="2"/>
      <c r="WR131" s="2"/>
      <c r="WS131" s="2"/>
      <c r="WT131" s="2"/>
      <c r="WU131" s="2"/>
      <c r="WV131" s="2"/>
      <c r="WW131" s="2"/>
      <c r="WX131" s="2"/>
      <c r="WY131" s="2"/>
      <c r="WZ131" s="2"/>
      <c r="XA131" s="2"/>
      <c r="XB131" s="2"/>
      <c r="XC131" s="2"/>
      <c r="XD131" s="2"/>
      <c r="XE131" s="2"/>
      <c r="XF131" s="2"/>
      <c r="XG131" s="2"/>
      <c r="XH131" s="2"/>
      <c r="XI131" s="2"/>
      <c r="XJ131" s="2"/>
      <c r="XK131" s="2"/>
      <c r="XL131" s="2"/>
      <c r="XM131" s="2"/>
      <c r="XN131" s="2"/>
      <c r="XO131" s="2"/>
      <c r="XP131" s="2"/>
      <c r="XQ131" s="2"/>
      <c r="XR131" s="2"/>
      <c r="XS131" s="2"/>
      <c r="XT131" s="2"/>
      <c r="XU131" s="2"/>
      <c r="XV131" s="2"/>
      <c r="XW131" s="2"/>
      <c r="XX131" s="2"/>
      <c r="XY131" s="2"/>
      <c r="XZ131" s="2"/>
      <c r="YA131" s="2"/>
      <c r="YB131" s="2"/>
      <c r="YC131" s="2"/>
      <c r="YD131" s="2"/>
      <c r="YE131" s="2"/>
      <c r="YF131" s="2"/>
      <c r="YG131" s="2"/>
      <c r="YH131" s="2"/>
      <c r="YI131" s="2"/>
      <c r="YJ131" s="2"/>
      <c r="YK131" s="2"/>
      <c r="YL131" s="2"/>
      <c r="YM131" s="2"/>
      <c r="YN131" s="2"/>
      <c r="YO131" s="2"/>
      <c r="YP131" s="2"/>
      <c r="YQ131" s="2"/>
      <c r="YR131" s="2"/>
      <c r="YS131" s="2"/>
    </row>
    <row r="132" spans="2:669" ht="23.25" customHeight="1">
      <c r="B132" s="5">
        <v>125</v>
      </c>
      <c r="C132" s="12" t="str">
        <f t="shared" si="67"/>
        <v>5F106</v>
      </c>
      <c r="D132" s="13" t="s">
        <v>5</v>
      </c>
      <c r="E132" s="13">
        <v>210</v>
      </c>
      <c r="F132" s="13" t="s">
        <v>2194</v>
      </c>
      <c r="G132" s="14">
        <v>106</v>
      </c>
      <c r="H132" s="15"/>
      <c r="I132" s="15"/>
      <c r="J132" s="15"/>
      <c r="K132" s="15"/>
      <c r="L132" s="15"/>
      <c r="M132" s="15"/>
      <c r="N132" s="16"/>
      <c r="O132" s="15"/>
      <c r="P132" s="2"/>
      <c r="Q132" s="3">
        <v>125</v>
      </c>
      <c r="R132" s="4" t="str">
        <f t="shared" ca="1" si="68"/>
        <v>ŞAKİR 3</v>
      </c>
      <c r="S132" s="3"/>
      <c r="T132" s="3" t="str">
        <f t="shared" ca="1" si="69"/>
        <v>5A</v>
      </c>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c r="NB132" s="2"/>
      <c r="NC132" s="2"/>
      <c r="ND132" s="2"/>
      <c r="NE132" s="2"/>
      <c r="NF132" s="2"/>
      <c r="NG132" s="2"/>
      <c r="NH132" s="2"/>
      <c r="NI132" s="2"/>
      <c r="NJ132" s="2"/>
      <c r="NK132" s="2"/>
      <c r="NL132" s="2"/>
      <c r="NM132" s="2"/>
      <c r="NN132" s="2"/>
      <c r="NO132" s="2"/>
      <c r="NP132" s="2"/>
      <c r="NQ132" s="2"/>
      <c r="NR132" s="2"/>
      <c r="NS132" s="2"/>
      <c r="NT132" s="2"/>
      <c r="NU132" s="2"/>
      <c r="NV132" s="2"/>
      <c r="NW132" s="2"/>
      <c r="NX132" s="2"/>
      <c r="NY132" s="2"/>
      <c r="NZ132" s="2"/>
      <c r="OA132" s="2"/>
      <c r="OB132" s="2"/>
      <c r="OC132" s="2"/>
      <c r="OD132" s="2"/>
      <c r="OE132" s="2"/>
      <c r="OF132" s="2"/>
      <c r="OG132" s="2"/>
      <c r="OH132" s="2"/>
      <c r="OI132" s="2"/>
      <c r="OJ132" s="2"/>
      <c r="OK132" s="2"/>
      <c r="OL132" s="2"/>
      <c r="OM132" s="2"/>
      <c r="ON132" s="2"/>
      <c r="OO132" s="2"/>
      <c r="OP132" s="2"/>
      <c r="OQ132" s="2"/>
      <c r="OR132" s="2"/>
      <c r="OS132" s="2"/>
      <c r="OT132" s="2"/>
      <c r="OU132" s="2"/>
      <c r="OV132" s="2"/>
      <c r="OW132" s="2"/>
      <c r="OX132" s="2"/>
      <c r="OY132" s="2"/>
      <c r="OZ132" s="2"/>
      <c r="PA132" s="2"/>
      <c r="PB132" s="2"/>
      <c r="PC132" s="2"/>
      <c r="PD132" s="2"/>
      <c r="PE132" s="2"/>
      <c r="PF132" s="2"/>
      <c r="PG132" s="2"/>
      <c r="PH132" s="2"/>
      <c r="PI132" s="2"/>
      <c r="PJ132" s="2"/>
      <c r="PK132" s="2"/>
      <c r="PL132" s="2"/>
      <c r="PM132" s="2"/>
      <c r="PN132" s="2"/>
      <c r="PO132" s="2"/>
      <c r="PP132" s="2"/>
      <c r="PQ132" s="2"/>
      <c r="PR132" s="2"/>
      <c r="PS132" s="2"/>
      <c r="PT132" s="2"/>
      <c r="PU132" s="2"/>
      <c r="PV132" s="2"/>
      <c r="PW132" s="2"/>
      <c r="PX132" s="2"/>
      <c r="PY132" s="2"/>
      <c r="PZ132" s="2"/>
      <c r="QA132" s="2"/>
      <c r="QB132" s="2"/>
      <c r="QC132" s="2"/>
      <c r="QD132" s="2"/>
      <c r="QE132" s="2"/>
      <c r="QF132" s="2"/>
      <c r="QG132" s="2"/>
      <c r="QH132" s="2"/>
      <c r="QI132" s="2"/>
      <c r="QJ132" s="2"/>
      <c r="QK132" s="2"/>
      <c r="QL132" s="2"/>
      <c r="QM132" s="2"/>
      <c r="QN132" s="2"/>
      <c r="QO132" s="2"/>
      <c r="QP132" s="2"/>
      <c r="QQ132" s="2"/>
      <c r="QR132" s="2"/>
      <c r="QS132" s="2"/>
      <c r="QT132" s="2"/>
      <c r="QU132" s="2"/>
      <c r="QV132" s="2"/>
      <c r="QW132" s="2"/>
      <c r="QX132" s="2"/>
      <c r="QY132" s="2"/>
      <c r="QZ132" s="2"/>
      <c r="RA132" s="2"/>
      <c r="RB132" s="2"/>
      <c r="RC132" s="2"/>
      <c r="RD132" s="2"/>
      <c r="RE132" s="2"/>
      <c r="RF132" s="2"/>
      <c r="RG132" s="2"/>
      <c r="RH132" s="2"/>
      <c r="RI132" s="2"/>
      <c r="RJ132" s="2"/>
      <c r="RK132" s="2"/>
      <c r="RL132" s="2"/>
      <c r="RM132" s="2"/>
      <c r="RN132" s="2"/>
      <c r="RO132" s="2"/>
      <c r="RP132" s="2"/>
      <c r="RQ132" s="2"/>
      <c r="RR132" s="2"/>
      <c r="RS132" s="2"/>
      <c r="RT132" s="2"/>
      <c r="RU132" s="2"/>
      <c r="RV132" s="2"/>
      <c r="RW132" s="2"/>
      <c r="RX132" s="2"/>
      <c r="RY132" s="2"/>
      <c r="RZ132" s="2"/>
      <c r="SA132" s="2"/>
      <c r="SB132" s="2"/>
      <c r="SC132" s="2"/>
      <c r="SD132" s="2"/>
      <c r="SE132" s="2"/>
      <c r="SF132" s="2"/>
      <c r="SG132" s="2"/>
      <c r="SH132" s="2"/>
      <c r="SI132" s="2"/>
      <c r="SJ132" s="2"/>
      <c r="SK132" s="2"/>
      <c r="SL132" s="2"/>
      <c r="SM132" s="2"/>
      <c r="SN132" s="2"/>
      <c r="SO132" s="2"/>
      <c r="SP132" s="2"/>
      <c r="SQ132" s="2"/>
      <c r="SR132" s="2"/>
      <c r="SS132" s="2"/>
      <c r="ST132" s="2"/>
      <c r="SU132" s="2"/>
      <c r="SV132" s="2"/>
      <c r="SW132" s="2"/>
      <c r="SX132" s="2"/>
      <c r="SY132" s="2"/>
      <c r="SZ132" s="2"/>
      <c r="TA132" s="2"/>
      <c r="TB132" s="2"/>
      <c r="TC132" s="2"/>
      <c r="TD132" s="2"/>
      <c r="TE132" s="2"/>
      <c r="TF132" s="2"/>
      <c r="TG132" s="2"/>
      <c r="TH132" s="2"/>
      <c r="TI132" s="2"/>
      <c r="TJ132" s="2"/>
      <c r="TK132" s="2"/>
      <c r="TL132" s="2"/>
      <c r="TM132" s="2"/>
      <c r="TN132" s="2"/>
      <c r="TO132" s="2"/>
      <c r="TP132" s="2"/>
      <c r="TQ132" s="2"/>
      <c r="TR132" s="2"/>
      <c r="TS132" s="2"/>
      <c r="TT132" s="2"/>
      <c r="TU132" s="2"/>
      <c r="TV132" s="2"/>
      <c r="TW132" s="2"/>
      <c r="TX132" s="2"/>
      <c r="TY132" s="2"/>
      <c r="TZ132" s="2"/>
      <c r="UA132" s="2"/>
      <c r="UB132" s="2"/>
      <c r="UC132" s="2"/>
      <c r="UD132" s="2"/>
      <c r="UE132" s="2"/>
      <c r="UF132" s="2"/>
      <c r="UG132" s="2"/>
      <c r="UH132" s="2"/>
      <c r="UI132" s="2"/>
      <c r="UJ132" s="2"/>
      <c r="UK132" s="2"/>
      <c r="UL132" s="2"/>
      <c r="UM132" s="2"/>
      <c r="UN132" s="2"/>
      <c r="UO132" s="2"/>
      <c r="UP132" s="2"/>
      <c r="UQ132" s="2"/>
      <c r="UR132" s="2"/>
      <c r="US132" s="2"/>
      <c r="UT132" s="2"/>
      <c r="UU132" s="2"/>
      <c r="UV132" s="2"/>
      <c r="UW132" s="2"/>
      <c r="UX132" s="2"/>
      <c r="UY132" s="2"/>
      <c r="UZ132" s="2"/>
      <c r="VA132" s="2"/>
      <c r="VB132" s="2"/>
      <c r="VC132" s="2"/>
      <c r="VD132" s="2"/>
      <c r="VE132" s="2"/>
      <c r="VF132" s="2"/>
      <c r="VG132" s="2"/>
      <c r="VH132" s="2"/>
      <c r="VI132" s="2"/>
      <c r="VJ132" s="2"/>
      <c r="VK132" s="2"/>
      <c r="VL132" s="2"/>
      <c r="VM132" s="2"/>
      <c r="VN132" s="2"/>
      <c r="VO132" s="2"/>
      <c r="VP132" s="2"/>
      <c r="VQ132" s="2"/>
      <c r="VR132" s="2"/>
      <c r="VS132" s="2"/>
      <c r="VT132" s="2"/>
      <c r="VU132" s="2"/>
      <c r="VV132" s="2"/>
      <c r="VW132" s="2"/>
      <c r="VX132" s="2"/>
      <c r="VY132" s="2"/>
      <c r="VZ132" s="2"/>
      <c r="WA132" s="2"/>
      <c r="WB132" s="2"/>
      <c r="WC132" s="2"/>
      <c r="WD132" s="2"/>
      <c r="WE132" s="2"/>
      <c r="WF132" s="2"/>
      <c r="WG132" s="2"/>
      <c r="WH132" s="2"/>
      <c r="WI132" s="2"/>
      <c r="WJ132" s="2"/>
      <c r="WK132" s="2"/>
      <c r="WL132" s="2"/>
      <c r="WM132" s="2"/>
      <c r="WN132" s="2"/>
      <c r="WO132" s="2"/>
      <c r="WP132" s="2"/>
      <c r="WQ132" s="2"/>
      <c r="WR132" s="2"/>
      <c r="WS132" s="2"/>
      <c r="WT132" s="2"/>
      <c r="WU132" s="2"/>
      <c r="WV132" s="2"/>
      <c r="WW132" s="2"/>
      <c r="WX132" s="2"/>
      <c r="WY132" s="2"/>
      <c r="WZ132" s="2"/>
      <c r="XA132" s="2"/>
      <c r="XB132" s="2"/>
      <c r="XC132" s="2"/>
      <c r="XD132" s="2"/>
      <c r="XE132" s="2"/>
      <c r="XF132" s="2"/>
      <c r="XG132" s="2"/>
      <c r="XH132" s="2"/>
      <c r="XI132" s="2"/>
      <c r="XJ132" s="2"/>
      <c r="XK132" s="2"/>
      <c r="XL132" s="2"/>
      <c r="XM132" s="2"/>
      <c r="XN132" s="2"/>
      <c r="XO132" s="2"/>
      <c r="XP132" s="2"/>
      <c r="XQ132" s="2"/>
      <c r="XR132" s="2"/>
      <c r="XS132" s="2"/>
      <c r="XT132" s="2"/>
      <c r="XU132" s="2"/>
      <c r="XV132" s="2"/>
      <c r="XW132" s="2"/>
      <c r="XX132" s="2"/>
      <c r="XY132" s="2"/>
      <c r="XZ132" s="2"/>
      <c r="YA132" s="2"/>
      <c r="YB132" s="2"/>
      <c r="YC132" s="2"/>
      <c r="YD132" s="2"/>
      <c r="YE132" s="2"/>
      <c r="YF132" s="2"/>
      <c r="YG132" s="2"/>
      <c r="YH132" s="2"/>
      <c r="YI132" s="2"/>
      <c r="YJ132" s="2"/>
      <c r="YK132" s="2"/>
      <c r="YL132" s="2"/>
      <c r="YM132" s="2"/>
      <c r="YN132" s="2"/>
      <c r="YO132" s="2"/>
      <c r="YP132" s="2"/>
      <c r="YQ132" s="2"/>
      <c r="YR132" s="2"/>
      <c r="YS132" s="2"/>
    </row>
    <row r="133" spans="2:669" ht="23.25" customHeight="1">
      <c r="B133" s="5">
        <v>126</v>
      </c>
      <c r="C133" s="12" t="str">
        <f t="shared" si="67"/>
        <v>5F107</v>
      </c>
      <c r="D133" s="13" t="s">
        <v>5</v>
      </c>
      <c r="E133" s="13">
        <v>243</v>
      </c>
      <c r="F133" s="13" t="s">
        <v>2195</v>
      </c>
      <c r="G133" s="14">
        <v>107</v>
      </c>
      <c r="H133" s="15"/>
      <c r="I133" s="15"/>
      <c r="J133" s="15"/>
      <c r="K133" s="15"/>
      <c r="L133" s="15"/>
      <c r="M133" s="15"/>
      <c r="N133" s="16"/>
      <c r="O133" s="15"/>
      <c r="P133" s="2"/>
      <c r="Q133" s="3">
        <v>126</v>
      </c>
      <c r="R133" s="4" t="str">
        <f t="shared" ca="1" si="68"/>
        <v>ŞAKİR 501</v>
      </c>
      <c r="S133" s="3"/>
      <c r="T133" s="3" t="str">
        <f t="shared" ca="1" si="69"/>
        <v>8D</v>
      </c>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c r="NB133" s="2"/>
      <c r="NC133" s="2"/>
      <c r="ND133" s="2"/>
      <c r="NE133" s="2"/>
      <c r="NF133" s="2"/>
      <c r="NG133" s="2"/>
      <c r="NH133" s="2"/>
      <c r="NI133" s="2"/>
      <c r="NJ133" s="2"/>
      <c r="NK133" s="2"/>
      <c r="NL133" s="2"/>
      <c r="NM133" s="2"/>
      <c r="NN133" s="2"/>
      <c r="NO133" s="2"/>
      <c r="NP133" s="2"/>
      <c r="NQ133" s="2"/>
      <c r="NR133" s="2"/>
      <c r="NS133" s="2"/>
      <c r="NT133" s="2"/>
      <c r="NU133" s="2"/>
      <c r="NV133" s="2"/>
      <c r="NW133" s="2"/>
      <c r="NX133" s="2"/>
      <c r="NY133" s="2"/>
      <c r="NZ133" s="2"/>
      <c r="OA133" s="2"/>
      <c r="OB133" s="2"/>
      <c r="OC133" s="2"/>
      <c r="OD133" s="2"/>
      <c r="OE133" s="2"/>
      <c r="OF133" s="2"/>
      <c r="OG133" s="2"/>
      <c r="OH133" s="2"/>
      <c r="OI133" s="2"/>
      <c r="OJ133" s="2"/>
      <c r="OK133" s="2"/>
      <c r="OL133" s="2"/>
      <c r="OM133" s="2"/>
      <c r="ON133" s="2"/>
      <c r="OO133" s="2"/>
      <c r="OP133" s="2"/>
      <c r="OQ133" s="2"/>
      <c r="OR133" s="2"/>
      <c r="OS133" s="2"/>
      <c r="OT133" s="2"/>
      <c r="OU133" s="2"/>
      <c r="OV133" s="2"/>
      <c r="OW133" s="2"/>
      <c r="OX133" s="2"/>
      <c r="OY133" s="2"/>
      <c r="OZ133" s="2"/>
      <c r="PA133" s="2"/>
      <c r="PB133" s="2"/>
      <c r="PC133" s="2"/>
      <c r="PD133" s="2"/>
      <c r="PE133" s="2"/>
      <c r="PF133" s="2"/>
      <c r="PG133" s="2"/>
      <c r="PH133" s="2"/>
      <c r="PI133" s="2"/>
      <c r="PJ133" s="2"/>
      <c r="PK133" s="2"/>
      <c r="PL133" s="2"/>
      <c r="PM133" s="2"/>
      <c r="PN133" s="2"/>
      <c r="PO133" s="2"/>
      <c r="PP133" s="2"/>
      <c r="PQ133" s="2"/>
      <c r="PR133" s="2"/>
      <c r="PS133" s="2"/>
      <c r="PT133" s="2"/>
      <c r="PU133" s="2"/>
      <c r="PV133" s="2"/>
      <c r="PW133" s="2"/>
      <c r="PX133" s="2"/>
      <c r="PY133" s="2"/>
      <c r="PZ133" s="2"/>
      <c r="QA133" s="2"/>
      <c r="QB133" s="2"/>
      <c r="QC133" s="2"/>
      <c r="QD133" s="2"/>
      <c r="QE133" s="2"/>
      <c r="QF133" s="2"/>
      <c r="QG133" s="2"/>
      <c r="QH133" s="2"/>
      <c r="QI133" s="2"/>
      <c r="QJ133" s="2"/>
      <c r="QK133" s="2"/>
      <c r="QL133" s="2"/>
      <c r="QM133" s="2"/>
      <c r="QN133" s="2"/>
      <c r="QO133" s="2"/>
      <c r="QP133" s="2"/>
      <c r="QQ133" s="2"/>
      <c r="QR133" s="2"/>
      <c r="QS133" s="2"/>
      <c r="QT133" s="2"/>
      <c r="QU133" s="2"/>
      <c r="QV133" s="2"/>
      <c r="QW133" s="2"/>
      <c r="QX133" s="2"/>
      <c r="QY133" s="2"/>
      <c r="QZ133" s="2"/>
      <c r="RA133" s="2"/>
      <c r="RB133" s="2"/>
      <c r="RC133" s="2"/>
      <c r="RD133" s="2"/>
      <c r="RE133" s="2"/>
      <c r="RF133" s="2"/>
      <c r="RG133" s="2"/>
      <c r="RH133" s="2"/>
      <c r="RI133" s="2"/>
      <c r="RJ133" s="2"/>
      <c r="RK133" s="2"/>
      <c r="RL133" s="2"/>
      <c r="RM133" s="2"/>
      <c r="RN133" s="2"/>
      <c r="RO133" s="2"/>
      <c r="RP133" s="2"/>
      <c r="RQ133" s="2"/>
      <c r="RR133" s="2"/>
      <c r="RS133" s="2"/>
      <c r="RT133" s="2"/>
      <c r="RU133" s="2"/>
      <c r="RV133" s="2"/>
      <c r="RW133" s="2"/>
      <c r="RX133" s="2"/>
      <c r="RY133" s="2"/>
      <c r="RZ133" s="2"/>
      <c r="SA133" s="2"/>
      <c r="SB133" s="2"/>
      <c r="SC133" s="2"/>
      <c r="SD133" s="2"/>
      <c r="SE133" s="2"/>
      <c r="SF133" s="2"/>
      <c r="SG133" s="2"/>
      <c r="SH133" s="2"/>
      <c r="SI133" s="2"/>
      <c r="SJ133" s="2"/>
      <c r="SK133" s="2"/>
      <c r="SL133" s="2"/>
      <c r="SM133" s="2"/>
      <c r="SN133" s="2"/>
      <c r="SO133" s="2"/>
      <c r="SP133" s="2"/>
      <c r="SQ133" s="2"/>
      <c r="SR133" s="2"/>
      <c r="SS133" s="2"/>
      <c r="ST133" s="2"/>
      <c r="SU133" s="2"/>
      <c r="SV133" s="2"/>
      <c r="SW133" s="2"/>
      <c r="SX133" s="2"/>
      <c r="SY133" s="2"/>
      <c r="SZ133" s="2"/>
      <c r="TA133" s="2"/>
      <c r="TB133" s="2"/>
      <c r="TC133" s="2"/>
      <c r="TD133" s="2"/>
      <c r="TE133" s="2"/>
      <c r="TF133" s="2"/>
      <c r="TG133" s="2"/>
      <c r="TH133" s="2"/>
      <c r="TI133" s="2"/>
      <c r="TJ133" s="2"/>
      <c r="TK133" s="2"/>
      <c r="TL133" s="2"/>
      <c r="TM133" s="2"/>
      <c r="TN133" s="2"/>
      <c r="TO133" s="2"/>
      <c r="TP133" s="2"/>
      <c r="TQ133" s="2"/>
      <c r="TR133" s="2"/>
      <c r="TS133" s="2"/>
      <c r="TT133" s="2"/>
      <c r="TU133" s="2"/>
      <c r="TV133" s="2"/>
      <c r="TW133" s="2"/>
      <c r="TX133" s="2"/>
      <c r="TY133" s="2"/>
      <c r="TZ133" s="2"/>
      <c r="UA133" s="2"/>
      <c r="UB133" s="2"/>
      <c r="UC133" s="2"/>
      <c r="UD133" s="2"/>
      <c r="UE133" s="2"/>
      <c r="UF133" s="2"/>
      <c r="UG133" s="2"/>
      <c r="UH133" s="2"/>
      <c r="UI133" s="2"/>
      <c r="UJ133" s="2"/>
      <c r="UK133" s="2"/>
      <c r="UL133" s="2"/>
      <c r="UM133" s="2"/>
      <c r="UN133" s="2"/>
      <c r="UO133" s="2"/>
      <c r="UP133" s="2"/>
      <c r="UQ133" s="2"/>
      <c r="UR133" s="2"/>
      <c r="US133" s="2"/>
      <c r="UT133" s="2"/>
      <c r="UU133" s="2"/>
      <c r="UV133" s="2"/>
      <c r="UW133" s="2"/>
      <c r="UX133" s="2"/>
      <c r="UY133" s="2"/>
      <c r="UZ133" s="2"/>
      <c r="VA133" s="2"/>
      <c r="VB133" s="2"/>
      <c r="VC133" s="2"/>
      <c r="VD133" s="2"/>
      <c r="VE133" s="2"/>
      <c r="VF133" s="2"/>
      <c r="VG133" s="2"/>
      <c r="VH133" s="2"/>
      <c r="VI133" s="2"/>
      <c r="VJ133" s="2"/>
      <c r="VK133" s="2"/>
      <c r="VL133" s="2"/>
      <c r="VM133" s="2"/>
      <c r="VN133" s="2"/>
      <c r="VO133" s="2"/>
      <c r="VP133" s="2"/>
      <c r="VQ133" s="2"/>
      <c r="VR133" s="2"/>
      <c r="VS133" s="2"/>
      <c r="VT133" s="2"/>
      <c r="VU133" s="2"/>
      <c r="VV133" s="2"/>
      <c r="VW133" s="2"/>
      <c r="VX133" s="2"/>
      <c r="VY133" s="2"/>
      <c r="VZ133" s="2"/>
      <c r="WA133" s="2"/>
      <c r="WB133" s="2"/>
      <c r="WC133" s="2"/>
      <c r="WD133" s="2"/>
      <c r="WE133" s="2"/>
      <c r="WF133" s="2"/>
      <c r="WG133" s="2"/>
      <c r="WH133" s="2"/>
      <c r="WI133" s="2"/>
      <c r="WJ133" s="2"/>
      <c r="WK133" s="2"/>
      <c r="WL133" s="2"/>
      <c r="WM133" s="2"/>
      <c r="WN133" s="2"/>
      <c r="WO133" s="2"/>
      <c r="WP133" s="2"/>
      <c r="WQ133" s="2"/>
      <c r="WR133" s="2"/>
      <c r="WS133" s="2"/>
      <c r="WT133" s="2"/>
      <c r="WU133" s="2"/>
      <c r="WV133" s="2"/>
      <c r="WW133" s="2"/>
      <c r="WX133" s="2"/>
      <c r="WY133" s="2"/>
      <c r="WZ133" s="2"/>
      <c r="XA133" s="2"/>
      <c r="XB133" s="2"/>
      <c r="XC133" s="2"/>
      <c r="XD133" s="2"/>
      <c r="XE133" s="2"/>
      <c r="XF133" s="2"/>
      <c r="XG133" s="2"/>
      <c r="XH133" s="2"/>
      <c r="XI133" s="2"/>
      <c r="XJ133" s="2"/>
      <c r="XK133" s="2"/>
      <c r="XL133" s="2"/>
      <c r="XM133" s="2"/>
      <c r="XN133" s="2"/>
      <c r="XO133" s="2"/>
      <c r="XP133" s="2"/>
      <c r="XQ133" s="2"/>
      <c r="XR133" s="2"/>
      <c r="XS133" s="2"/>
      <c r="XT133" s="2"/>
      <c r="XU133" s="2"/>
      <c r="XV133" s="2"/>
      <c r="XW133" s="2"/>
      <c r="XX133" s="2"/>
      <c r="XY133" s="2"/>
      <c r="XZ133" s="2"/>
      <c r="YA133" s="2"/>
      <c r="YB133" s="2"/>
      <c r="YC133" s="2"/>
      <c r="YD133" s="2"/>
      <c r="YE133" s="2"/>
      <c r="YF133" s="2"/>
      <c r="YG133" s="2"/>
      <c r="YH133" s="2"/>
      <c r="YI133" s="2"/>
      <c r="YJ133" s="2"/>
      <c r="YK133" s="2"/>
      <c r="YL133" s="2"/>
      <c r="YM133" s="2"/>
      <c r="YN133" s="2"/>
      <c r="YO133" s="2"/>
      <c r="YP133" s="2"/>
      <c r="YQ133" s="2"/>
      <c r="YR133" s="2"/>
      <c r="YS133" s="2"/>
    </row>
    <row r="134" spans="2:669" ht="23.25" customHeight="1">
      <c r="B134" s="5">
        <v>127</v>
      </c>
      <c r="C134" s="12" t="str">
        <f t="shared" si="67"/>
        <v>5F108</v>
      </c>
      <c r="D134" s="13" t="s">
        <v>5</v>
      </c>
      <c r="E134" s="13">
        <v>282</v>
      </c>
      <c r="F134" s="13" t="s">
        <v>2196</v>
      </c>
      <c r="G134" s="14">
        <v>108</v>
      </c>
      <c r="H134" s="15"/>
      <c r="I134" s="15"/>
      <c r="J134" s="15"/>
      <c r="K134" s="15"/>
      <c r="L134" s="15"/>
      <c r="M134" s="15"/>
      <c r="N134" s="16"/>
      <c r="O134" s="15"/>
      <c r="P134" s="2"/>
      <c r="Q134" s="3">
        <v>127</v>
      </c>
      <c r="R134" s="4" t="str">
        <f t="shared" ca="1" si="68"/>
        <v>ŞAKİR 31</v>
      </c>
      <c r="S134" s="3"/>
      <c r="T134" s="3" t="str">
        <f t="shared" ca="1" si="69"/>
        <v>5B</v>
      </c>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c r="NB134" s="2"/>
      <c r="NC134" s="2"/>
      <c r="ND134" s="2"/>
      <c r="NE134" s="2"/>
      <c r="NF134" s="2"/>
      <c r="NG134" s="2"/>
      <c r="NH134" s="2"/>
      <c r="NI134" s="2"/>
      <c r="NJ134" s="2"/>
      <c r="NK134" s="2"/>
      <c r="NL134" s="2"/>
      <c r="NM134" s="2"/>
      <c r="NN134" s="2"/>
      <c r="NO134" s="2"/>
      <c r="NP134" s="2"/>
      <c r="NQ134" s="2"/>
      <c r="NR134" s="2"/>
      <c r="NS134" s="2"/>
      <c r="NT134" s="2"/>
      <c r="NU134" s="2"/>
      <c r="NV134" s="2"/>
      <c r="NW134" s="2"/>
      <c r="NX134" s="2"/>
      <c r="NY134" s="2"/>
      <c r="NZ134" s="2"/>
      <c r="OA134" s="2"/>
      <c r="OB134" s="2"/>
      <c r="OC134" s="2"/>
      <c r="OD134" s="2"/>
      <c r="OE134" s="2"/>
      <c r="OF134" s="2"/>
      <c r="OG134" s="2"/>
      <c r="OH134" s="2"/>
      <c r="OI134" s="2"/>
      <c r="OJ134" s="2"/>
      <c r="OK134" s="2"/>
      <c r="OL134" s="2"/>
      <c r="OM134" s="2"/>
      <c r="ON134" s="2"/>
      <c r="OO134" s="2"/>
      <c r="OP134" s="2"/>
      <c r="OQ134" s="2"/>
      <c r="OR134" s="2"/>
      <c r="OS134" s="2"/>
      <c r="OT134" s="2"/>
      <c r="OU134" s="2"/>
      <c r="OV134" s="2"/>
      <c r="OW134" s="2"/>
      <c r="OX134" s="2"/>
      <c r="OY134" s="2"/>
      <c r="OZ134" s="2"/>
      <c r="PA134" s="2"/>
      <c r="PB134" s="2"/>
      <c r="PC134" s="2"/>
      <c r="PD134" s="2"/>
      <c r="PE134" s="2"/>
      <c r="PF134" s="2"/>
      <c r="PG134" s="2"/>
      <c r="PH134" s="2"/>
      <c r="PI134" s="2"/>
      <c r="PJ134" s="2"/>
      <c r="PK134" s="2"/>
      <c r="PL134" s="2"/>
      <c r="PM134" s="2"/>
      <c r="PN134" s="2"/>
      <c r="PO134" s="2"/>
      <c r="PP134" s="2"/>
      <c r="PQ134" s="2"/>
      <c r="PR134" s="2"/>
      <c r="PS134" s="2"/>
      <c r="PT134" s="2"/>
      <c r="PU134" s="2"/>
      <c r="PV134" s="2"/>
      <c r="PW134" s="2"/>
      <c r="PX134" s="2"/>
      <c r="PY134" s="2"/>
      <c r="PZ134" s="2"/>
      <c r="QA134" s="2"/>
      <c r="QB134" s="2"/>
      <c r="QC134" s="2"/>
      <c r="QD134" s="2"/>
      <c r="QE134" s="2"/>
      <c r="QF134" s="2"/>
      <c r="QG134" s="2"/>
      <c r="QH134" s="2"/>
      <c r="QI134" s="2"/>
      <c r="QJ134" s="2"/>
      <c r="QK134" s="2"/>
      <c r="QL134" s="2"/>
      <c r="QM134" s="2"/>
      <c r="QN134" s="2"/>
      <c r="QO134" s="2"/>
      <c r="QP134" s="2"/>
      <c r="QQ134" s="2"/>
      <c r="QR134" s="2"/>
      <c r="QS134" s="2"/>
      <c r="QT134" s="2"/>
      <c r="QU134" s="2"/>
      <c r="QV134" s="2"/>
      <c r="QW134" s="2"/>
      <c r="QX134" s="2"/>
      <c r="QY134" s="2"/>
      <c r="QZ134" s="2"/>
      <c r="RA134" s="2"/>
      <c r="RB134" s="2"/>
      <c r="RC134" s="2"/>
      <c r="RD134" s="2"/>
      <c r="RE134" s="2"/>
      <c r="RF134" s="2"/>
      <c r="RG134" s="2"/>
      <c r="RH134" s="2"/>
      <c r="RI134" s="2"/>
      <c r="RJ134" s="2"/>
      <c r="RK134" s="2"/>
      <c r="RL134" s="2"/>
      <c r="RM134" s="2"/>
      <c r="RN134" s="2"/>
      <c r="RO134" s="2"/>
      <c r="RP134" s="2"/>
      <c r="RQ134" s="2"/>
      <c r="RR134" s="2"/>
      <c r="RS134" s="2"/>
      <c r="RT134" s="2"/>
      <c r="RU134" s="2"/>
      <c r="RV134" s="2"/>
      <c r="RW134" s="2"/>
      <c r="RX134" s="2"/>
      <c r="RY134" s="2"/>
      <c r="RZ134" s="2"/>
      <c r="SA134" s="2"/>
      <c r="SB134" s="2"/>
      <c r="SC134" s="2"/>
      <c r="SD134" s="2"/>
      <c r="SE134" s="2"/>
      <c r="SF134" s="2"/>
      <c r="SG134" s="2"/>
      <c r="SH134" s="2"/>
      <c r="SI134" s="2"/>
      <c r="SJ134" s="2"/>
      <c r="SK134" s="2"/>
      <c r="SL134" s="2"/>
      <c r="SM134" s="2"/>
      <c r="SN134" s="2"/>
      <c r="SO134" s="2"/>
      <c r="SP134" s="2"/>
      <c r="SQ134" s="2"/>
      <c r="SR134" s="2"/>
      <c r="SS134" s="2"/>
      <c r="ST134" s="2"/>
      <c r="SU134" s="2"/>
      <c r="SV134" s="2"/>
      <c r="SW134" s="2"/>
      <c r="SX134" s="2"/>
      <c r="SY134" s="2"/>
      <c r="SZ134" s="2"/>
      <c r="TA134" s="2"/>
      <c r="TB134" s="2"/>
      <c r="TC134" s="2"/>
      <c r="TD134" s="2"/>
      <c r="TE134" s="2"/>
      <c r="TF134" s="2"/>
      <c r="TG134" s="2"/>
      <c r="TH134" s="2"/>
      <c r="TI134" s="2"/>
      <c r="TJ134" s="2"/>
      <c r="TK134" s="2"/>
      <c r="TL134" s="2"/>
      <c r="TM134" s="2"/>
      <c r="TN134" s="2"/>
      <c r="TO134" s="2"/>
      <c r="TP134" s="2"/>
      <c r="TQ134" s="2"/>
      <c r="TR134" s="2"/>
      <c r="TS134" s="2"/>
      <c r="TT134" s="2"/>
      <c r="TU134" s="2"/>
      <c r="TV134" s="2"/>
      <c r="TW134" s="2"/>
      <c r="TX134" s="2"/>
      <c r="TY134" s="2"/>
      <c r="TZ134" s="2"/>
      <c r="UA134" s="2"/>
      <c r="UB134" s="2"/>
      <c r="UC134" s="2"/>
      <c r="UD134" s="2"/>
      <c r="UE134" s="2"/>
      <c r="UF134" s="2"/>
      <c r="UG134" s="2"/>
      <c r="UH134" s="2"/>
      <c r="UI134" s="2"/>
      <c r="UJ134" s="2"/>
      <c r="UK134" s="2"/>
      <c r="UL134" s="2"/>
      <c r="UM134" s="2"/>
      <c r="UN134" s="2"/>
      <c r="UO134" s="2"/>
      <c r="UP134" s="2"/>
      <c r="UQ134" s="2"/>
      <c r="UR134" s="2"/>
      <c r="US134" s="2"/>
      <c r="UT134" s="2"/>
      <c r="UU134" s="2"/>
      <c r="UV134" s="2"/>
      <c r="UW134" s="2"/>
      <c r="UX134" s="2"/>
      <c r="UY134" s="2"/>
      <c r="UZ134" s="2"/>
      <c r="VA134" s="2"/>
      <c r="VB134" s="2"/>
      <c r="VC134" s="2"/>
      <c r="VD134" s="2"/>
      <c r="VE134" s="2"/>
      <c r="VF134" s="2"/>
      <c r="VG134" s="2"/>
      <c r="VH134" s="2"/>
      <c r="VI134" s="2"/>
      <c r="VJ134" s="2"/>
      <c r="VK134" s="2"/>
      <c r="VL134" s="2"/>
      <c r="VM134" s="2"/>
      <c r="VN134" s="2"/>
      <c r="VO134" s="2"/>
      <c r="VP134" s="2"/>
      <c r="VQ134" s="2"/>
      <c r="VR134" s="2"/>
      <c r="VS134" s="2"/>
      <c r="VT134" s="2"/>
      <c r="VU134" s="2"/>
      <c r="VV134" s="2"/>
      <c r="VW134" s="2"/>
      <c r="VX134" s="2"/>
      <c r="VY134" s="2"/>
      <c r="VZ134" s="2"/>
      <c r="WA134" s="2"/>
      <c r="WB134" s="2"/>
      <c r="WC134" s="2"/>
      <c r="WD134" s="2"/>
      <c r="WE134" s="2"/>
      <c r="WF134" s="2"/>
      <c r="WG134" s="2"/>
      <c r="WH134" s="2"/>
      <c r="WI134" s="2"/>
      <c r="WJ134" s="2"/>
      <c r="WK134" s="2"/>
      <c r="WL134" s="2"/>
      <c r="WM134" s="2"/>
      <c r="WN134" s="2"/>
      <c r="WO134" s="2"/>
      <c r="WP134" s="2"/>
      <c r="WQ134" s="2"/>
      <c r="WR134" s="2"/>
      <c r="WS134" s="2"/>
      <c r="WT134" s="2"/>
      <c r="WU134" s="2"/>
      <c r="WV134" s="2"/>
      <c r="WW134" s="2"/>
      <c r="WX134" s="2"/>
      <c r="WY134" s="2"/>
      <c r="WZ134" s="2"/>
      <c r="XA134" s="2"/>
      <c r="XB134" s="2"/>
      <c r="XC134" s="2"/>
      <c r="XD134" s="2"/>
      <c r="XE134" s="2"/>
      <c r="XF134" s="2"/>
      <c r="XG134" s="2"/>
      <c r="XH134" s="2"/>
      <c r="XI134" s="2"/>
      <c r="XJ134" s="2"/>
      <c r="XK134" s="2"/>
      <c r="XL134" s="2"/>
      <c r="XM134" s="2"/>
      <c r="XN134" s="2"/>
      <c r="XO134" s="2"/>
      <c r="XP134" s="2"/>
      <c r="XQ134" s="2"/>
      <c r="XR134" s="2"/>
      <c r="XS134" s="2"/>
      <c r="XT134" s="2"/>
      <c r="XU134" s="2"/>
      <c r="XV134" s="2"/>
      <c r="XW134" s="2"/>
      <c r="XX134" s="2"/>
      <c r="XY134" s="2"/>
      <c r="XZ134" s="2"/>
      <c r="YA134" s="2"/>
      <c r="YB134" s="2"/>
      <c r="YC134" s="2"/>
      <c r="YD134" s="2"/>
      <c r="YE134" s="2"/>
      <c r="YF134" s="2"/>
      <c r="YG134" s="2"/>
      <c r="YH134" s="2"/>
      <c r="YI134" s="2"/>
      <c r="YJ134" s="2"/>
      <c r="YK134" s="2"/>
      <c r="YL134" s="2"/>
      <c r="YM134" s="2"/>
      <c r="YN134" s="2"/>
      <c r="YO134" s="2"/>
      <c r="YP134" s="2"/>
      <c r="YQ134" s="2"/>
      <c r="YR134" s="2"/>
      <c r="YS134" s="2"/>
    </row>
    <row r="135" spans="2:669" ht="23.25" customHeight="1">
      <c r="B135" s="5">
        <v>128</v>
      </c>
      <c r="C135" s="12" t="str">
        <f t="shared" si="67"/>
        <v>5F109</v>
      </c>
      <c r="D135" s="13" t="s">
        <v>5</v>
      </c>
      <c r="E135" s="13">
        <v>416</v>
      </c>
      <c r="F135" s="13" t="s">
        <v>2197</v>
      </c>
      <c r="G135" s="14">
        <v>109</v>
      </c>
      <c r="H135" s="18"/>
      <c r="I135" s="15"/>
      <c r="J135" s="15"/>
      <c r="K135" s="15"/>
      <c r="L135" s="15"/>
      <c r="M135" s="15"/>
      <c r="N135" s="16"/>
      <c r="O135" s="15"/>
      <c r="P135" s="2"/>
      <c r="Q135" s="3">
        <v>128</v>
      </c>
      <c r="R135" s="4" t="str">
        <f t="shared" ca="1" si="68"/>
        <v>ŞAKİR 120</v>
      </c>
      <c r="S135" s="3"/>
      <c r="T135" s="3" t="str">
        <f t="shared" ca="1" si="69"/>
        <v>5F</v>
      </c>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c r="NB135" s="2"/>
      <c r="NC135" s="2"/>
      <c r="ND135" s="2"/>
      <c r="NE135" s="2"/>
      <c r="NF135" s="2"/>
      <c r="NG135" s="2"/>
      <c r="NH135" s="2"/>
      <c r="NI135" s="2"/>
      <c r="NJ135" s="2"/>
      <c r="NK135" s="2"/>
      <c r="NL135" s="2"/>
      <c r="NM135" s="2"/>
      <c r="NN135" s="2"/>
      <c r="NO135" s="2"/>
      <c r="NP135" s="2"/>
      <c r="NQ135" s="2"/>
      <c r="NR135" s="2"/>
      <c r="NS135" s="2"/>
      <c r="NT135" s="2"/>
      <c r="NU135" s="2"/>
      <c r="NV135" s="2"/>
      <c r="NW135" s="2"/>
      <c r="NX135" s="2"/>
      <c r="NY135" s="2"/>
      <c r="NZ135" s="2"/>
      <c r="OA135" s="2"/>
      <c r="OB135" s="2"/>
      <c r="OC135" s="2"/>
      <c r="OD135" s="2"/>
      <c r="OE135" s="2"/>
      <c r="OF135" s="2"/>
      <c r="OG135" s="2"/>
      <c r="OH135" s="2"/>
      <c r="OI135" s="2"/>
      <c r="OJ135" s="2"/>
      <c r="OK135" s="2"/>
      <c r="OL135" s="2"/>
      <c r="OM135" s="2"/>
      <c r="ON135" s="2"/>
      <c r="OO135" s="2"/>
      <c r="OP135" s="2"/>
      <c r="OQ135" s="2"/>
      <c r="OR135" s="2"/>
      <c r="OS135" s="2"/>
      <c r="OT135" s="2"/>
      <c r="OU135" s="2"/>
      <c r="OV135" s="2"/>
      <c r="OW135" s="2"/>
      <c r="OX135" s="2"/>
      <c r="OY135" s="2"/>
      <c r="OZ135" s="2"/>
      <c r="PA135" s="2"/>
      <c r="PB135" s="2"/>
      <c r="PC135" s="2"/>
      <c r="PD135" s="2"/>
      <c r="PE135" s="2"/>
      <c r="PF135" s="2"/>
      <c r="PG135" s="2"/>
      <c r="PH135" s="2"/>
      <c r="PI135" s="2"/>
      <c r="PJ135" s="2"/>
      <c r="PK135" s="2"/>
      <c r="PL135" s="2"/>
      <c r="PM135" s="2"/>
      <c r="PN135" s="2"/>
      <c r="PO135" s="2"/>
      <c r="PP135" s="2"/>
      <c r="PQ135" s="2"/>
      <c r="PR135" s="2"/>
      <c r="PS135" s="2"/>
      <c r="PT135" s="2"/>
      <c r="PU135" s="2"/>
      <c r="PV135" s="2"/>
      <c r="PW135" s="2"/>
      <c r="PX135" s="2"/>
      <c r="PY135" s="2"/>
      <c r="PZ135" s="2"/>
      <c r="QA135" s="2"/>
      <c r="QB135" s="2"/>
      <c r="QC135" s="2"/>
      <c r="QD135" s="2"/>
      <c r="QE135" s="2"/>
      <c r="QF135" s="2"/>
      <c r="QG135" s="2"/>
      <c r="QH135" s="2"/>
      <c r="QI135" s="2"/>
      <c r="QJ135" s="2"/>
      <c r="QK135" s="2"/>
      <c r="QL135" s="2"/>
      <c r="QM135" s="2"/>
      <c r="QN135" s="2"/>
      <c r="QO135" s="2"/>
      <c r="QP135" s="2"/>
      <c r="QQ135" s="2"/>
      <c r="QR135" s="2"/>
      <c r="QS135" s="2"/>
      <c r="QT135" s="2"/>
      <c r="QU135" s="2"/>
      <c r="QV135" s="2"/>
      <c r="QW135" s="2"/>
      <c r="QX135" s="2"/>
      <c r="QY135" s="2"/>
      <c r="QZ135" s="2"/>
      <c r="RA135" s="2"/>
      <c r="RB135" s="2"/>
      <c r="RC135" s="2"/>
      <c r="RD135" s="2"/>
      <c r="RE135" s="2"/>
      <c r="RF135" s="2"/>
      <c r="RG135" s="2"/>
      <c r="RH135" s="2"/>
      <c r="RI135" s="2"/>
      <c r="RJ135" s="2"/>
      <c r="RK135" s="2"/>
      <c r="RL135" s="2"/>
      <c r="RM135" s="2"/>
      <c r="RN135" s="2"/>
      <c r="RO135" s="2"/>
      <c r="RP135" s="2"/>
      <c r="RQ135" s="2"/>
      <c r="RR135" s="2"/>
      <c r="RS135" s="2"/>
      <c r="RT135" s="2"/>
      <c r="RU135" s="2"/>
      <c r="RV135" s="2"/>
      <c r="RW135" s="2"/>
      <c r="RX135" s="2"/>
      <c r="RY135" s="2"/>
      <c r="RZ135" s="2"/>
      <c r="SA135" s="2"/>
      <c r="SB135" s="2"/>
      <c r="SC135" s="2"/>
      <c r="SD135" s="2"/>
      <c r="SE135" s="2"/>
      <c r="SF135" s="2"/>
      <c r="SG135" s="2"/>
      <c r="SH135" s="2"/>
      <c r="SI135" s="2"/>
      <c r="SJ135" s="2"/>
      <c r="SK135" s="2"/>
      <c r="SL135" s="2"/>
      <c r="SM135" s="2"/>
      <c r="SN135" s="2"/>
      <c r="SO135" s="2"/>
      <c r="SP135" s="2"/>
      <c r="SQ135" s="2"/>
      <c r="SR135" s="2"/>
      <c r="SS135" s="2"/>
      <c r="ST135" s="2"/>
      <c r="SU135" s="2"/>
      <c r="SV135" s="2"/>
      <c r="SW135" s="2"/>
      <c r="SX135" s="2"/>
      <c r="SY135" s="2"/>
      <c r="SZ135" s="2"/>
      <c r="TA135" s="2"/>
      <c r="TB135" s="2"/>
      <c r="TC135" s="2"/>
      <c r="TD135" s="2"/>
      <c r="TE135" s="2"/>
      <c r="TF135" s="2"/>
      <c r="TG135" s="2"/>
      <c r="TH135" s="2"/>
      <c r="TI135" s="2"/>
      <c r="TJ135" s="2"/>
      <c r="TK135" s="2"/>
      <c r="TL135" s="2"/>
      <c r="TM135" s="2"/>
      <c r="TN135" s="2"/>
      <c r="TO135" s="2"/>
      <c r="TP135" s="2"/>
      <c r="TQ135" s="2"/>
      <c r="TR135" s="2"/>
      <c r="TS135" s="2"/>
      <c r="TT135" s="2"/>
      <c r="TU135" s="2"/>
      <c r="TV135" s="2"/>
      <c r="TW135" s="2"/>
      <c r="TX135" s="2"/>
      <c r="TY135" s="2"/>
      <c r="TZ135" s="2"/>
      <c r="UA135" s="2"/>
      <c r="UB135" s="2"/>
      <c r="UC135" s="2"/>
      <c r="UD135" s="2"/>
      <c r="UE135" s="2"/>
      <c r="UF135" s="2"/>
      <c r="UG135" s="2"/>
      <c r="UH135" s="2"/>
      <c r="UI135" s="2"/>
      <c r="UJ135" s="2"/>
      <c r="UK135" s="2"/>
      <c r="UL135" s="2"/>
      <c r="UM135" s="2"/>
      <c r="UN135" s="2"/>
      <c r="UO135" s="2"/>
      <c r="UP135" s="2"/>
      <c r="UQ135" s="2"/>
      <c r="UR135" s="2"/>
      <c r="US135" s="2"/>
      <c r="UT135" s="2"/>
      <c r="UU135" s="2"/>
      <c r="UV135" s="2"/>
      <c r="UW135" s="2"/>
      <c r="UX135" s="2"/>
      <c r="UY135" s="2"/>
      <c r="UZ135" s="2"/>
      <c r="VA135" s="2"/>
      <c r="VB135" s="2"/>
      <c r="VC135" s="2"/>
      <c r="VD135" s="2"/>
      <c r="VE135" s="2"/>
      <c r="VF135" s="2"/>
      <c r="VG135" s="2"/>
      <c r="VH135" s="2"/>
      <c r="VI135" s="2"/>
      <c r="VJ135" s="2"/>
      <c r="VK135" s="2"/>
      <c r="VL135" s="2"/>
      <c r="VM135" s="2"/>
      <c r="VN135" s="2"/>
      <c r="VO135" s="2"/>
      <c r="VP135" s="2"/>
      <c r="VQ135" s="2"/>
      <c r="VR135" s="2"/>
      <c r="VS135" s="2"/>
      <c r="VT135" s="2"/>
      <c r="VU135" s="2"/>
      <c r="VV135" s="2"/>
      <c r="VW135" s="2"/>
      <c r="VX135" s="2"/>
      <c r="VY135" s="2"/>
      <c r="VZ135" s="2"/>
      <c r="WA135" s="2"/>
      <c r="WB135" s="2"/>
      <c r="WC135" s="2"/>
      <c r="WD135" s="2"/>
      <c r="WE135" s="2"/>
      <c r="WF135" s="2"/>
      <c r="WG135" s="2"/>
      <c r="WH135" s="2"/>
      <c r="WI135" s="2"/>
      <c r="WJ135" s="2"/>
      <c r="WK135" s="2"/>
      <c r="WL135" s="2"/>
      <c r="WM135" s="2"/>
      <c r="WN135" s="2"/>
      <c r="WO135" s="2"/>
      <c r="WP135" s="2"/>
      <c r="WQ135" s="2"/>
      <c r="WR135" s="2"/>
      <c r="WS135" s="2"/>
      <c r="WT135" s="2"/>
      <c r="WU135" s="2"/>
      <c r="WV135" s="2"/>
      <c r="WW135" s="2"/>
      <c r="WX135" s="2"/>
      <c r="WY135" s="2"/>
      <c r="WZ135" s="2"/>
      <c r="XA135" s="2"/>
      <c r="XB135" s="2"/>
      <c r="XC135" s="2"/>
      <c r="XD135" s="2"/>
      <c r="XE135" s="2"/>
      <c r="XF135" s="2"/>
      <c r="XG135" s="2"/>
      <c r="XH135" s="2"/>
      <c r="XI135" s="2"/>
      <c r="XJ135" s="2"/>
      <c r="XK135" s="2"/>
      <c r="XL135" s="2"/>
      <c r="XM135" s="2"/>
      <c r="XN135" s="2"/>
      <c r="XO135" s="2"/>
      <c r="XP135" s="2"/>
      <c r="XQ135" s="2"/>
      <c r="XR135" s="2"/>
      <c r="XS135" s="2"/>
      <c r="XT135" s="2"/>
      <c r="XU135" s="2"/>
      <c r="XV135" s="2"/>
      <c r="XW135" s="2"/>
      <c r="XX135" s="2"/>
      <c r="XY135" s="2"/>
      <c r="XZ135" s="2"/>
      <c r="YA135" s="2"/>
      <c r="YB135" s="2"/>
      <c r="YC135" s="2"/>
      <c r="YD135" s="2"/>
      <c r="YE135" s="2"/>
      <c r="YF135" s="2"/>
      <c r="YG135" s="2"/>
      <c r="YH135" s="2"/>
      <c r="YI135" s="2"/>
      <c r="YJ135" s="2"/>
      <c r="YK135" s="2"/>
      <c r="YL135" s="2"/>
      <c r="YM135" s="2"/>
      <c r="YN135" s="2"/>
      <c r="YO135" s="2"/>
      <c r="YP135" s="2"/>
      <c r="YQ135" s="2"/>
      <c r="YR135" s="2"/>
      <c r="YS135" s="2"/>
    </row>
    <row r="136" spans="2:669" ht="23.25" customHeight="1">
      <c r="B136" s="5">
        <v>129</v>
      </c>
      <c r="C136" s="12" t="str">
        <f t="shared" ref="C136:C199" si="70">D136&amp;G136</f>
        <v>5F110</v>
      </c>
      <c r="D136" s="13" t="s">
        <v>5</v>
      </c>
      <c r="E136" s="13">
        <v>417</v>
      </c>
      <c r="F136" s="13" t="s">
        <v>2198</v>
      </c>
      <c r="G136" s="14">
        <v>110</v>
      </c>
      <c r="H136" s="15"/>
      <c r="I136" s="15"/>
      <c r="J136" s="15"/>
      <c r="K136" s="15"/>
      <c r="L136" s="15"/>
      <c r="M136" s="15"/>
      <c r="N136" s="16"/>
      <c r="O136" s="15"/>
      <c r="P136" s="2"/>
      <c r="Q136" s="3">
        <v>129</v>
      </c>
      <c r="R136" s="4" t="str">
        <f t="shared" ca="1" si="68"/>
        <v>ŞAKİR 121</v>
      </c>
      <c r="S136" s="3"/>
      <c r="T136" s="3" t="str">
        <f t="shared" ca="1" si="69"/>
        <v>5F</v>
      </c>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c r="NB136" s="2"/>
      <c r="NC136" s="2"/>
      <c r="ND136" s="2"/>
      <c r="NE136" s="2"/>
      <c r="NF136" s="2"/>
      <c r="NG136" s="2"/>
      <c r="NH136" s="2"/>
      <c r="NI136" s="2"/>
      <c r="NJ136" s="2"/>
      <c r="NK136" s="2"/>
      <c r="NL136" s="2"/>
      <c r="NM136" s="2"/>
      <c r="NN136" s="2"/>
      <c r="NO136" s="2"/>
      <c r="NP136" s="2"/>
      <c r="NQ136" s="2"/>
      <c r="NR136" s="2"/>
      <c r="NS136" s="2"/>
      <c r="NT136" s="2"/>
      <c r="NU136" s="2"/>
      <c r="NV136" s="2"/>
      <c r="NW136" s="2"/>
      <c r="NX136" s="2"/>
      <c r="NY136" s="2"/>
      <c r="NZ136" s="2"/>
      <c r="OA136" s="2"/>
      <c r="OB136" s="2"/>
      <c r="OC136" s="2"/>
      <c r="OD136" s="2"/>
      <c r="OE136" s="2"/>
      <c r="OF136" s="2"/>
      <c r="OG136" s="2"/>
      <c r="OH136" s="2"/>
      <c r="OI136" s="2"/>
      <c r="OJ136" s="2"/>
      <c r="OK136" s="2"/>
      <c r="OL136" s="2"/>
      <c r="OM136" s="2"/>
      <c r="ON136" s="2"/>
      <c r="OO136" s="2"/>
      <c r="OP136" s="2"/>
      <c r="OQ136" s="2"/>
      <c r="OR136" s="2"/>
      <c r="OS136" s="2"/>
      <c r="OT136" s="2"/>
      <c r="OU136" s="2"/>
      <c r="OV136" s="2"/>
      <c r="OW136" s="2"/>
      <c r="OX136" s="2"/>
      <c r="OY136" s="2"/>
      <c r="OZ136" s="2"/>
      <c r="PA136" s="2"/>
      <c r="PB136" s="2"/>
      <c r="PC136" s="2"/>
      <c r="PD136" s="2"/>
      <c r="PE136" s="2"/>
      <c r="PF136" s="2"/>
      <c r="PG136" s="2"/>
      <c r="PH136" s="2"/>
      <c r="PI136" s="2"/>
      <c r="PJ136" s="2"/>
      <c r="PK136" s="2"/>
      <c r="PL136" s="2"/>
      <c r="PM136" s="2"/>
      <c r="PN136" s="2"/>
      <c r="PO136" s="2"/>
      <c r="PP136" s="2"/>
      <c r="PQ136" s="2"/>
      <c r="PR136" s="2"/>
      <c r="PS136" s="2"/>
      <c r="PT136" s="2"/>
      <c r="PU136" s="2"/>
      <c r="PV136" s="2"/>
      <c r="PW136" s="2"/>
      <c r="PX136" s="2"/>
      <c r="PY136" s="2"/>
      <c r="PZ136" s="2"/>
      <c r="QA136" s="2"/>
      <c r="QB136" s="2"/>
      <c r="QC136" s="2"/>
      <c r="QD136" s="2"/>
      <c r="QE136" s="2"/>
      <c r="QF136" s="2"/>
      <c r="QG136" s="2"/>
      <c r="QH136" s="2"/>
      <c r="QI136" s="2"/>
      <c r="QJ136" s="2"/>
      <c r="QK136" s="2"/>
      <c r="QL136" s="2"/>
      <c r="QM136" s="2"/>
      <c r="QN136" s="2"/>
      <c r="QO136" s="2"/>
      <c r="QP136" s="2"/>
      <c r="QQ136" s="2"/>
      <c r="QR136" s="2"/>
      <c r="QS136" s="2"/>
      <c r="QT136" s="2"/>
      <c r="QU136" s="2"/>
      <c r="QV136" s="2"/>
      <c r="QW136" s="2"/>
      <c r="QX136" s="2"/>
      <c r="QY136" s="2"/>
      <c r="QZ136" s="2"/>
      <c r="RA136" s="2"/>
      <c r="RB136" s="2"/>
      <c r="RC136" s="2"/>
      <c r="RD136" s="2"/>
      <c r="RE136" s="2"/>
      <c r="RF136" s="2"/>
      <c r="RG136" s="2"/>
      <c r="RH136" s="2"/>
      <c r="RI136" s="2"/>
      <c r="RJ136" s="2"/>
      <c r="RK136" s="2"/>
      <c r="RL136" s="2"/>
      <c r="RM136" s="2"/>
      <c r="RN136" s="2"/>
      <c r="RO136" s="2"/>
      <c r="RP136" s="2"/>
      <c r="RQ136" s="2"/>
      <c r="RR136" s="2"/>
      <c r="RS136" s="2"/>
      <c r="RT136" s="2"/>
      <c r="RU136" s="2"/>
      <c r="RV136" s="2"/>
      <c r="RW136" s="2"/>
      <c r="RX136" s="2"/>
      <c r="RY136" s="2"/>
      <c r="RZ136" s="2"/>
      <c r="SA136" s="2"/>
      <c r="SB136" s="2"/>
      <c r="SC136" s="2"/>
      <c r="SD136" s="2"/>
      <c r="SE136" s="2"/>
      <c r="SF136" s="2"/>
      <c r="SG136" s="2"/>
      <c r="SH136" s="2"/>
      <c r="SI136" s="2"/>
      <c r="SJ136" s="2"/>
      <c r="SK136" s="2"/>
      <c r="SL136" s="2"/>
      <c r="SM136" s="2"/>
      <c r="SN136" s="2"/>
      <c r="SO136" s="2"/>
      <c r="SP136" s="2"/>
      <c r="SQ136" s="2"/>
      <c r="SR136" s="2"/>
      <c r="SS136" s="2"/>
      <c r="ST136" s="2"/>
      <c r="SU136" s="2"/>
      <c r="SV136" s="2"/>
      <c r="SW136" s="2"/>
      <c r="SX136" s="2"/>
      <c r="SY136" s="2"/>
      <c r="SZ136" s="2"/>
      <c r="TA136" s="2"/>
      <c r="TB136" s="2"/>
      <c r="TC136" s="2"/>
      <c r="TD136" s="2"/>
      <c r="TE136" s="2"/>
      <c r="TF136" s="2"/>
      <c r="TG136" s="2"/>
      <c r="TH136" s="2"/>
      <c r="TI136" s="2"/>
      <c r="TJ136" s="2"/>
      <c r="TK136" s="2"/>
      <c r="TL136" s="2"/>
      <c r="TM136" s="2"/>
      <c r="TN136" s="2"/>
      <c r="TO136" s="2"/>
      <c r="TP136" s="2"/>
      <c r="TQ136" s="2"/>
      <c r="TR136" s="2"/>
      <c r="TS136" s="2"/>
      <c r="TT136" s="2"/>
      <c r="TU136" s="2"/>
      <c r="TV136" s="2"/>
      <c r="TW136" s="2"/>
      <c r="TX136" s="2"/>
      <c r="TY136" s="2"/>
      <c r="TZ136" s="2"/>
      <c r="UA136" s="2"/>
      <c r="UB136" s="2"/>
      <c r="UC136" s="2"/>
      <c r="UD136" s="2"/>
      <c r="UE136" s="2"/>
      <c r="UF136" s="2"/>
      <c r="UG136" s="2"/>
      <c r="UH136" s="2"/>
      <c r="UI136" s="2"/>
      <c r="UJ136" s="2"/>
      <c r="UK136" s="2"/>
      <c r="UL136" s="2"/>
      <c r="UM136" s="2"/>
      <c r="UN136" s="2"/>
      <c r="UO136" s="2"/>
      <c r="UP136" s="2"/>
      <c r="UQ136" s="2"/>
      <c r="UR136" s="2"/>
      <c r="US136" s="2"/>
      <c r="UT136" s="2"/>
      <c r="UU136" s="2"/>
      <c r="UV136" s="2"/>
      <c r="UW136" s="2"/>
      <c r="UX136" s="2"/>
      <c r="UY136" s="2"/>
      <c r="UZ136" s="2"/>
      <c r="VA136" s="2"/>
      <c r="VB136" s="2"/>
      <c r="VC136" s="2"/>
      <c r="VD136" s="2"/>
      <c r="VE136" s="2"/>
      <c r="VF136" s="2"/>
      <c r="VG136" s="2"/>
      <c r="VH136" s="2"/>
      <c r="VI136" s="2"/>
      <c r="VJ136" s="2"/>
      <c r="VK136" s="2"/>
      <c r="VL136" s="2"/>
      <c r="VM136" s="2"/>
      <c r="VN136" s="2"/>
      <c r="VO136" s="2"/>
      <c r="VP136" s="2"/>
      <c r="VQ136" s="2"/>
      <c r="VR136" s="2"/>
      <c r="VS136" s="2"/>
      <c r="VT136" s="2"/>
      <c r="VU136" s="2"/>
      <c r="VV136" s="2"/>
      <c r="VW136" s="2"/>
      <c r="VX136" s="2"/>
      <c r="VY136" s="2"/>
      <c r="VZ136" s="2"/>
      <c r="WA136" s="2"/>
      <c r="WB136" s="2"/>
      <c r="WC136" s="2"/>
      <c r="WD136" s="2"/>
      <c r="WE136" s="2"/>
      <c r="WF136" s="2"/>
      <c r="WG136" s="2"/>
      <c r="WH136" s="2"/>
      <c r="WI136" s="2"/>
      <c r="WJ136" s="2"/>
      <c r="WK136" s="2"/>
      <c r="WL136" s="2"/>
      <c r="WM136" s="2"/>
      <c r="WN136" s="2"/>
      <c r="WO136" s="2"/>
      <c r="WP136" s="2"/>
      <c r="WQ136" s="2"/>
      <c r="WR136" s="2"/>
      <c r="WS136" s="2"/>
      <c r="WT136" s="2"/>
      <c r="WU136" s="2"/>
      <c r="WV136" s="2"/>
      <c r="WW136" s="2"/>
      <c r="WX136" s="2"/>
      <c r="WY136" s="2"/>
      <c r="WZ136" s="2"/>
      <c r="XA136" s="2"/>
      <c r="XB136" s="2"/>
      <c r="XC136" s="2"/>
      <c r="XD136" s="2"/>
      <c r="XE136" s="2"/>
      <c r="XF136" s="2"/>
      <c r="XG136" s="2"/>
      <c r="XH136" s="2"/>
      <c r="XI136" s="2"/>
      <c r="XJ136" s="2"/>
      <c r="XK136" s="2"/>
      <c r="XL136" s="2"/>
      <c r="XM136" s="2"/>
      <c r="XN136" s="2"/>
      <c r="XO136" s="2"/>
      <c r="XP136" s="2"/>
      <c r="XQ136" s="2"/>
      <c r="XR136" s="2"/>
      <c r="XS136" s="2"/>
      <c r="XT136" s="2"/>
      <c r="XU136" s="2"/>
      <c r="XV136" s="2"/>
      <c r="XW136" s="2"/>
      <c r="XX136" s="2"/>
      <c r="XY136" s="2"/>
      <c r="XZ136" s="2"/>
      <c r="YA136" s="2"/>
      <c r="YB136" s="2"/>
      <c r="YC136" s="2"/>
      <c r="YD136" s="2"/>
      <c r="YE136" s="2"/>
      <c r="YF136" s="2"/>
      <c r="YG136" s="2"/>
      <c r="YH136" s="2"/>
      <c r="YI136" s="2"/>
      <c r="YJ136" s="2"/>
      <c r="YK136" s="2"/>
      <c r="YL136" s="2"/>
      <c r="YM136" s="2"/>
      <c r="YN136" s="2"/>
      <c r="YO136" s="2"/>
      <c r="YP136" s="2"/>
      <c r="YQ136" s="2"/>
      <c r="YR136" s="2"/>
      <c r="YS136" s="2"/>
    </row>
    <row r="137" spans="2:669" ht="23.25" customHeight="1">
      <c r="B137" s="5">
        <v>130</v>
      </c>
      <c r="C137" s="12" t="str">
        <f t="shared" si="70"/>
        <v>5F111</v>
      </c>
      <c r="D137" s="13" t="s">
        <v>5</v>
      </c>
      <c r="E137" s="13">
        <v>462</v>
      </c>
      <c r="F137" s="13" t="s">
        <v>2199</v>
      </c>
      <c r="G137" s="14">
        <v>111</v>
      </c>
      <c r="H137" s="15"/>
      <c r="I137" s="15"/>
      <c r="J137" s="15"/>
      <c r="K137" s="15"/>
      <c r="L137" s="15"/>
      <c r="M137" s="15"/>
      <c r="N137" s="16"/>
      <c r="O137" s="15"/>
      <c r="P137" s="2"/>
      <c r="Q137" s="3">
        <v>130</v>
      </c>
      <c r="R137" s="4" t="str">
        <f t="shared" ref="R137:R200" ca="1" si="71">OFFSET($E$7,MATCH(Q137,$E$8:$E$1007,0),1)</f>
        <v>ŞAKİR 314</v>
      </c>
      <c r="S137" s="3"/>
      <c r="T137" s="3" t="str">
        <f t="shared" ref="T137:T200" ca="1" si="72">OFFSET($E$7,MATCH(Q137,$E$8:$E$1007,0),-1)</f>
        <v>7C</v>
      </c>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c r="NB137" s="2"/>
      <c r="NC137" s="2"/>
      <c r="ND137" s="2"/>
      <c r="NE137" s="2"/>
      <c r="NF137" s="2"/>
      <c r="NG137" s="2"/>
      <c r="NH137" s="2"/>
      <c r="NI137" s="2"/>
      <c r="NJ137" s="2"/>
      <c r="NK137" s="2"/>
      <c r="NL137" s="2"/>
      <c r="NM137" s="2"/>
      <c r="NN137" s="2"/>
      <c r="NO137" s="2"/>
      <c r="NP137" s="2"/>
      <c r="NQ137" s="2"/>
      <c r="NR137" s="2"/>
      <c r="NS137" s="2"/>
      <c r="NT137" s="2"/>
      <c r="NU137" s="2"/>
      <c r="NV137" s="2"/>
      <c r="NW137" s="2"/>
      <c r="NX137" s="2"/>
      <c r="NY137" s="2"/>
      <c r="NZ137" s="2"/>
      <c r="OA137" s="2"/>
      <c r="OB137" s="2"/>
      <c r="OC137" s="2"/>
      <c r="OD137" s="2"/>
      <c r="OE137" s="2"/>
      <c r="OF137" s="2"/>
      <c r="OG137" s="2"/>
      <c r="OH137" s="2"/>
      <c r="OI137" s="2"/>
      <c r="OJ137" s="2"/>
      <c r="OK137" s="2"/>
      <c r="OL137" s="2"/>
      <c r="OM137" s="2"/>
      <c r="ON137" s="2"/>
      <c r="OO137" s="2"/>
      <c r="OP137" s="2"/>
      <c r="OQ137" s="2"/>
      <c r="OR137" s="2"/>
      <c r="OS137" s="2"/>
      <c r="OT137" s="2"/>
      <c r="OU137" s="2"/>
      <c r="OV137" s="2"/>
      <c r="OW137" s="2"/>
      <c r="OX137" s="2"/>
      <c r="OY137" s="2"/>
      <c r="OZ137" s="2"/>
      <c r="PA137" s="2"/>
      <c r="PB137" s="2"/>
      <c r="PC137" s="2"/>
      <c r="PD137" s="2"/>
      <c r="PE137" s="2"/>
      <c r="PF137" s="2"/>
      <c r="PG137" s="2"/>
      <c r="PH137" s="2"/>
      <c r="PI137" s="2"/>
      <c r="PJ137" s="2"/>
      <c r="PK137" s="2"/>
      <c r="PL137" s="2"/>
      <c r="PM137" s="2"/>
      <c r="PN137" s="2"/>
      <c r="PO137" s="2"/>
      <c r="PP137" s="2"/>
      <c r="PQ137" s="2"/>
      <c r="PR137" s="2"/>
      <c r="PS137" s="2"/>
      <c r="PT137" s="2"/>
      <c r="PU137" s="2"/>
      <c r="PV137" s="2"/>
      <c r="PW137" s="2"/>
      <c r="PX137" s="2"/>
      <c r="PY137" s="2"/>
      <c r="PZ137" s="2"/>
      <c r="QA137" s="2"/>
      <c r="QB137" s="2"/>
      <c r="QC137" s="2"/>
      <c r="QD137" s="2"/>
      <c r="QE137" s="2"/>
      <c r="QF137" s="2"/>
      <c r="QG137" s="2"/>
      <c r="QH137" s="2"/>
      <c r="QI137" s="2"/>
      <c r="QJ137" s="2"/>
      <c r="QK137" s="2"/>
      <c r="QL137" s="2"/>
      <c r="QM137" s="2"/>
      <c r="QN137" s="2"/>
      <c r="QO137" s="2"/>
      <c r="QP137" s="2"/>
      <c r="QQ137" s="2"/>
      <c r="QR137" s="2"/>
      <c r="QS137" s="2"/>
      <c r="QT137" s="2"/>
      <c r="QU137" s="2"/>
      <c r="QV137" s="2"/>
      <c r="QW137" s="2"/>
      <c r="QX137" s="2"/>
      <c r="QY137" s="2"/>
      <c r="QZ137" s="2"/>
      <c r="RA137" s="2"/>
      <c r="RB137" s="2"/>
      <c r="RC137" s="2"/>
      <c r="RD137" s="2"/>
      <c r="RE137" s="2"/>
      <c r="RF137" s="2"/>
      <c r="RG137" s="2"/>
      <c r="RH137" s="2"/>
      <c r="RI137" s="2"/>
      <c r="RJ137" s="2"/>
      <c r="RK137" s="2"/>
      <c r="RL137" s="2"/>
      <c r="RM137" s="2"/>
      <c r="RN137" s="2"/>
      <c r="RO137" s="2"/>
      <c r="RP137" s="2"/>
      <c r="RQ137" s="2"/>
      <c r="RR137" s="2"/>
      <c r="RS137" s="2"/>
      <c r="RT137" s="2"/>
      <c r="RU137" s="2"/>
      <c r="RV137" s="2"/>
      <c r="RW137" s="2"/>
      <c r="RX137" s="2"/>
      <c r="RY137" s="2"/>
      <c r="RZ137" s="2"/>
      <c r="SA137" s="2"/>
      <c r="SB137" s="2"/>
      <c r="SC137" s="2"/>
      <c r="SD137" s="2"/>
      <c r="SE137" s="2"/>
      <c r="SF137" s="2"/>
      <c r="SG137" s="2"/>
      <c r="SH137" s="2"/>
      <c r="SI137" s="2"/>
      <c r="SJ137" s="2"/>
      <c r="SK137" s="2"/>
      <c r="SL137" s="2"/>
      <c r="SM137" s="2"/>
      <c r="SN137" s="2"/>
      <c r="SO137" s="2"/>
      <c r="SP137" s="2"/>
      <c r="SQ137" s="2"/>
      <c r="SR137" s="2"/>
      <c r="SS137" s="2"/>
      <c r="ST137" s="2"/>
      <c r="SU137" s="2"/>
      <c r="SV137" s="2"/>
      <c r="SW137" s="2"/>
      <c r="SX137" s="2"/>
      <c r="SY137" s="2"/>
      <c r="SZ137" s="2"/>
      <c r="TA137" s="2"/>
      <c r="TB137" s="2"/>
      <c r="TC137" s="2"/>
      <c r="TD137" s="2"/>
      <c r="TE137" s="2"/>
      <c r="TF137" s="2"/>
      <c r="TG137" s="2"/>
      <c r="TH137" s="2"/>
      <c r="TI137" s="2"/>
      <c r="TJ137" s="2"/>
      <c r="TK137" s="2"/>
      <c r="TL137" s="2"/>
      <c r="TM137" s="2"/>
      <c r="TN137" s="2"/>
      <c r="TO137" s="2"/>
      <c r="TP137" s="2"/>
      <c r="TQ137" s="2"/>
      <c r="TR137" s="2"/>
      <c r="TS137" s="2"/>
      <c r="TT137" s="2"/>
      <c r="TU137" s="2"/>
      <c r="TV137" s="2"/>
      <c r="TW137" s="2"/>
      <c r="TX137" s="2"/>
      <c r="TY137" s="2"/>
      <c r="TZ137" s="2"/>
      <c r="UA137" s="2"/>
      <c r="UB137" s="2"/>
      <c r="UC137" s="2"/>
      <c r="UD137" s="2"/>
      <c r="UE137" s="2"/>
      <c r="UF137" s="2"/>
      <c r="UG137" s="2"/>
      <c r="UH137" s="2"/>
      <c r="UI137" s="2"/>
      <c r="UJ137" s="2"/>
      <c r="UK137" s="2"/>
      <c r="UL137" s="2"/>
      <c r="UM137" s="2"/>
      <c r="UN137" s="2"/>
      <c r="UO137" s="2"/>
      <c r="UP137" s="2"/>
      <c r="UQ137" s="2"/>
      <c r="UR137" s="2"/>
      <c r="US137" s="2"/>
      <c r="UT137" s="2"/>
      <c r="UU137" s="2"/>
      <c r="UV137" s="2"/>
      <c r="UW137" s="2"/>
      <c r="UX137" s="2"/>
      <c r="UY137" s="2"/>
      <c r="UZ137" s="2"/>
      <c r="VA137" s="2"/>
      <c r="VB137" s="2"/>
      <c r="VC137" s="2"/>
      <c r="VD137" s="2"/>
      <c r="VE137" s="2"/>
      <c r="VF137" s="2"/>
      <c r="VG137" s="2"/>
      <c r="VH137" s="2"/>
      <c r="VI137" s="2"/>
      <c r="VJ137" s="2"/>
      <c r="VK137" s="2"/>
      <c r="VL137" s="2"/>
      <c r="VM137" s="2"/>
      <c r="VN137" s="2"/>
      <c r="VO137" s="2"/>
      <c r="VP137" s="2"/>
      <c r="VQ137" s="2"/>
      <c r="VR137" s="2"/>
      <c r="VS137" s="2"/>
      <c r="VT137" s="2"/>
      <c r="VU137" s="2"/>
      <c r="VV137" s="2"/>
      <c r="VW137" s="2"/>
      <c r="VX137" s="2"/>
      <c r="VY137" s="2"/>
      <c r="VZ137" s="2"/>
      <c r="WA137" s="2"/>
      <c r="WB137" s="2"/>
      <c r="WC137" s="2"/>
      <c r="WD137" s="2"/>
      <c r="WE137" s="2"/>
      <c r="WF137" s="2"/>
      <c r="WG137" s="2"/>
      <c r="WH137" s="2"/>
      <c r="WI137" s="2"/>
      <c r="WJ137" s="2"/>
      <c r="WK137" s="2"/>
      <c r="WL137" s="2"/>
      <c r="WM137" s="2"/>
      <c r="WN137" s="2"/>
      <c r="WO137" s="2"/>
      <c r="WP137" s="2"/>
      <c r="WQ137" s="2"/>
      <c r="WR137" s="2"/>
      <c r="WS137" s="2"/>
      <c r="WT137" s="2"/>
      <c r="WU137" s="2"/>
      <c r="WV137" s="2"/>
      <c r="WW137" s="2"/>
      <c r="WX137" s="2"/>
      <c r="WY137" s="2"/>
      <c r="WZ137" s="2"/>
      <c r="XA137" s="2"/>
      <c r="XB137" s="2"/>
      <c r="XC137" s="2"/>
      <c r="XD137" s="2"/>
      <c r="XE137" s="2"/>
      <c r="XF137" s="2"/>
      <c r="XG137" s="2"/>
      <c r="XH137" s="2"/>
      <c r="XI137" s="2"/>
      <c r="XJ137" s="2"/>
      <c r="XK137" s="2"/>
      <c r="XL137" s="2"/>
      <c r="XM137" s="2"/>
      <c r="XN137" s="2"/>
      <c r="XO137" s="2"/>
      <c r="XP137" s="2"/>
      <c r="XQ137" s="2"/>
      <c r="XR137" s="2"/>
      <c r="XS137" s="2"/>
      <c r="XT137" s="2"/>
      <c r="XU137" s="2"/>
      <c r="XV137" s="2"/>
      <c r="XW137" s="2"/>
      <c r="XX137" s="2"/>
      <c r="XY137" s="2"/>
      <c r="XZ137" s="2"/>
      <c r="YA137" s="2"/>
      <c r="YB137" s="2"/>
      <c r="YC137" s="2"/>
      <c r="YD137" s="2"/>
      <c r="YE137" s="2"/>
      <c r="YF137" s="2"/>
      <c r="YG137" s="2"/>
      <c r="YH137" s="2"/>
      <c r="YI137" s="2"/>
      <c r="YJ137" s="2"/>
      <c r="YK137" s="2"/>
      <c r="YL137" s="2"/>
      <c r="YM137" s="2"/>
      <c r="YN137" s="2"/>
      <c r="YO137" s="2"/>
      <c r="YP137" s="2"/>
      <c r="YQ137" s="2"/>
      <c r="YR137" s="2"/>
      <c r="YS137" s="2"/>
    </row>
    <row r="138" spans="2:669" ht="23.25" customHeight="1">
      <c r="B138" s="5">
        <v>131</v>
      </c>
      <c r="C138" s="12" t="str">
        <f t="shared" si="70"/>
        <v>5F112</v>
      </c>
      <c r="D138" s="13" t="s">
        <v>5</v>
      </c>
      <c r="E138" s="13">
        <v>501</v>
      </c>
      <c r="F138" s="13" t="s">
        <v>2200</v>
      </c>
      <c r="G138" s="14">
        <v>112</v>
      </c>
      <c r="H138" s="15"/>
      <c r="I138" s="15"/>
      <c r="J138" s="15"/>
      <c r="K138" s="15"/>
      <c r="L138" s="15"/>
      <c r="M138" s="15"/>
      <c r="N138" s="16"/>
      <c r="O138" s="15"/>
      <c r="P138" s="2"/>
      <c r="Q138" s="3">
        <v>131</v>
      </c>
      <c r="R138" s="4" t="str">
        <f t="shared" ca="1" si="71"/>
        <v>ŞAKİR 502</v>
      </c>
      <c r="S138" s="3"/>
      <c r="T138" s="3" t="str">
        <f t="shared" ca="1" si="72"/>
        <v>8D</v>
      </c>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c r="NB138" s="2"/>
      <c r="NC138" s="2"/>
      <c r="ND138" s="2"/>
      <c r="NE138" s="2"/>
      <c r="NF138" s="2"/>
      <c r="NG138" s="2"/>
      <c r="NH138" s="2"/>
      <c r="NI138" s="2"/>
      <c r="NJ138" s="2"/>
      <c r="NK138" s="2"/>
      <c r="NL138" s="2"/>
      <c r="NM138" s="2"/>
      <c r="NN138" s="2"/>
      <c r="NO138" s="2"/>
      <c r="NP138" s="2"/>
      <c r="NQ138" s="2"/>
      <c r="NR138" s="2"/>
      <c r="NS138" s="2"/>
      <c r="NT138" s="2"/>
      <c r="NU138" s="2"/>
      <c r="NV138" s="2"/>
      <c r="NW138" s="2"/>
      <c r="NX138" s="2"/>
      <c r="NY138" s="2"/>
      <c r="NZ138" s="2"/>
      <c r="OA138" s="2"/>
      <c r="OB138" s="2"/>
      <c r="OC138" s="2"/>
      <c r="OD138" s="2"/>
      <c r="OE138" s="2"/>
      <c r="OF138" s="2"/>
      <c r="OG138" s="2"/>
      <c r="OH138" s="2"/>
      <c r="OI138" s="2"/>
      <c r="OJ138" s="2"/>
      <c r="OK138" s="2"/>
      <c r="OL138" s="2"/>
      <c r="OM138" s="2"/>
      <c r="ON138" s="2"/>
      <c r="OO138" s="2"/>
      <c r="OP138" s="2"/>
      <c r="OQ138" s="2"/>
      <c r="OR138" s="2"/>
      <c r="OS138" s="2"/>
      <c r="OT138" s="2"/>
      <c r="OU138" s="2"/>
      <c r="OV138" s="2"/>
      <c r="OW138" s="2"/>
      <c r="OX138" s="2"/>
      <c r="OY138" s="2"/>
      <c r="OZ138" s="2"/>
      <c r="PA138" s="2"/>
      <c r="PB138" s="2"/>
      <c r="PC138" s="2"/>
      <c r="PD138" s="2"/>
      <c r="PE138" s="2"/>
      <c r="PF138" s="2"/>
      <c r="PG138" s="2"/>
      <c r="PH138" s="2"/>
      <c r="PI138" s="2"/>
      <c r="PJ138" s="2"/>
      <c r="PK138" s="2"/>
      <c r="PL138" s="2"/>
      <c r="PM138" s="2"/>
      <c r="PN138" s="2"/>
      <c r="PO138" s="2"/>
      <c r="PP138" s="2"/>
      <c r="PQ138" s="2"/>
      <c r="PR138" s="2"/>
      <c r="PS138" s="2"/>
      <c r="PT138" s="2"/>
      <c r="PU138" s="2"/>
      <c r="PV138" s="2"/>
      <c r="PW138" s="2"/>
      <c r="PX138" s="2"/>
      <c r="PY138" s="2"/>
      <c r="PZ138" s="2"/>
      <c r="QA138" s="2"/>
      <c r="QB138" s="2"/>
      <c r="QC138" s="2"/>
      <c r="QD138" s="2"/>
      <c r="QE138" s="2"/>
      <c r="QF138" s="2"/>
      <c r="QG138" s="2"/>
      <c r="QH138" s="2"/>
      <c r="QI138" s="2"/>
      <c r="QJ138" s="2"/>
      <c r="QK138" s="2"/>
      <c r="QL138" s="2"/>
      <c r="QM138" s="2"/>
      <c r="QN138" s="2"/>
      <c r="QO138" s="2"/>
      <c r="QP138" s="2"/>
      <c r="QQ138" s="2"/>
      <c r="QR138" s="2"/>
      <c r="QS138" s="2"/>
      <c r="QT138" s="2"/>
      <c r="QU138" s="2"/>
      <c r="QV138" s="2"/>
      <c r="QW138" s="2"/>
      <c r="QX138" s="2"/>
      <c r="QY138" s="2"/>
      <c r="QZ138" s="2"/>
      <c r="RA138" s="2"/>
      <c r="RB138" s="2"/>
      <c r="RC138" s="2"/>
      <c r="RD138" s="2"/>
      <c r="RE138" s="2"/>
      <c r="RF138" s="2"/>
      <c r="RG138" s="2"/>
      <c r="RH138" s="2"/>
      <c r="RI138" s="2"/>
      <c r="RJ138" s="2"/>
      <c r="RK138" s="2"/>
      <c r="RL138" s="2"/>
      <c r="RM138" s="2"/>
      <c r="RN138" s="2"/>
      <c r="RO138" s="2"/>
      <c r="RP138" s="2"/>
      <c r="RQ138" s="2"/>
      <c r="RR138" s="2"/>
      <c r="RS138" s="2"/>
      <c r="RT138" s="2"/>
      <c r="RU138" s="2"/>
      <c r="RV138" s="2"/>
      <c r="RW138" s="2"/>
      <c r="RX138" s="2"/>
      <c r="RY138" s="2"/>
      <c r="RZ138" s="2"/>
      <c r="SA138" s="2"/>
      <c r="SB138" s="2"/>
      <c r="SC138" s="2"/>
      <c r="SD138" s="2"/>
      <c r="SE138" s="2"/>
      <c r="SF138" s="2"/>
      <c r="SG138" s="2"/>
      <c r="SH138" s="2"/>
      <c r="SI138" s="2"/>
      <c r="SJ138" s="2"/>
      <c r="SK138" s="2"/>
      <c r="SL138" s="2"/>
      <c r="SM138" s="2"/>
      <c r="SN138" s="2"/>
      <c r="SO138" s="2"/>
      <c r="SP138" s="2"/>
      <c r="SQ138" s="2"/>
      <c r="SR138" s="2"/>
      <c r="SS138" s="2"/>
      <c r="ST138" s="2"/>
      <c r="SU138" s="2"/>
      <c r="SV138" s="2"/>
      <c r="SW138" s="2"/>
      <c r="SX138" s="2"/>
      <c r="SY138" s="2"/>
      <c r="SZ138" s="2"/>
      <c r="TA138" s="2"/>
      <c r="TB138" s="2"/>
      <c r="TC138" s="2"/>
      <c r="TD138" s="2"/>
      <c r="TE138" s="2"/>
      <c r="TF138" s="2"/>
      <c r="TG138" s="2"/>
      <c r="TH138" s="2"/>
      <c r="TI138" s="2"/>
      <c r="TJ138" s="2"/>
      <c r="TK138" s="2"/>
      <c r="TL138" s="2"/>
      <c r="TM138" s="2"/>
      <c r="TN138" s="2"/>
      <c r="TO138" s="2"/>
      <c r="TP138" s="2"/>
      <c r="TQ138" s="2"/>
      <c r="TR138" s="2"/>
      <c r="TS138" s="2"/>
      <c r="TT138" s="2"/>
      <c r="TU138" s="2"/>
      <c r="TV138" s="2"/>
      <c r="TW138" s="2"/>
      <c r="TX138" s="2"/>
      <c r="TY138" s="2"/>
      <c r="TZ138" s="2"/>
      <c r="UA138" s="2"/>
      <c r="UB138" s="2"/>
      <c r="UC138" s="2"/>
      <c r="UD138" s="2"/>
      <c r="UE138" s="2"/>
      <c r="UF138" s="2"/>
      <c r="UG138" s="2"/>
      <c r="UH138" s="2"/>
      <c r="UI138" s="2"/>
      <c r="UJ138" s="2"/>
      <c r="UK138" s="2"/>
      <c r="UL138" s="2"/>
      <c r="UM138" s="2"/>
      <c r="UN138" s="2"/>
      <c r="UO138" s="2"/>
      <c r="UP138" s="2"/>
      <c r="UQ138" s="2"/>
      <c r="UR138" s="2"/>
      <c r="US138" s="2"/>
      <c r="UT138" s="2"/>
      <c r="UU138" s="2"/>
      <c r="UV138" s="2"/>
      <c r="UW138" s="2"/>
      <c r="UX138" s="2"/>
      <c r="UY138" s="2"/>
      <c r="UZ138" s="2"/>
      <c r="VA138" s="2"/>
      <c r="VB138" s="2"/>
      <c r="VC138" s="2"/>
      <c r="VD138" s="2"/>
      <c r="VE138" s="2"/>
      <c r="VF138" s="2"/>
      <c r="VG138" s="2"/>
      <c r="VH138" s="2"/>
      <c r="VI138" s="2"/>
      <c r="VJ138" s="2"/>
      <c r="VK138" s="2"/>
      <c r="VL138" s="2"/>
      <c r="VM138" s="2"/>
      <c r="VN138" s="2"/>
      <c r="VO138" s="2"/>
      <c r="VP138" s="2"/>
      <c r="VQ138" s="2"/>
      <c r="VR138" s="2"/>
      <c r="VS138" s="2"/>
      <c r="VT138" s="2"/>
      <c r="VU138" s="2"/>
      <c r="VV138" s="2"/>
      <c r="VW138" s="2"/>
      <c r="VX138" s="2"/>
      <c r="VY138" s="2"/>
      <c r="VZ138" s="2"/>
      <c r="WA138" s="2"/>
      <c r="WB138" s="2"/>
      <c r="WC138" s="2"/>
      <c r="WD138" s="2"/>
      <c r="WE138" s="2"/>
      <c r="WF138" s="2"/>
      <c r="WG138" s="2"/>
      <c r="WH138" s="2"/>
      <c r="WI138" s="2"/>
      <c r="WJ138" s="2"/>
      <c r="WK138" s="2"/>
      <c r="WL138" s="2"/>
      <c r="WM138" s="2"/>
      <c r="WN138" s="2"/>
      <c r="WO138" s="2"/>
      <c r="WP138" s="2"/>
      <c r="WQ138" s="2"/>
      <c r="WR138" s="2"/>
      <c r="WS138" s="2"/>
      <c r="WT138" s="2"/>
      <c r="WU138" s="2"/>
      <c r="WV138" s="2"/>
      <c r="WW138" s="2"/>
      <c r="WX138" s="2"/>
      <c r="WY138" s="2"/>
      <c r="WZ138" s="2"/>
      <c r="XA138" s="2"/>
      <c r="XB138" s="2"/>
      <c r="XC138" s="2"/>
      <c r="XD138" s="2"/>
      <c r="XE138" s="2"/>
      <c r="XF138" s="2"/>
      <c r="XG138" s="2"/>
      <c r="XH138" s="2"/>
      <c r="XI138" s="2"/>
      <c r="XJ138" s="2"/>
      <c r="XK138" s="2"/>
      <c r="XL138" s="2"/>
      <c r="XM138" s="2"/>
      <c r="XN138" s="2"/>
      <c r="XO138" s="2"/>
      <c r="XP138" s="2"/>
      <c r="XQ138" s="2"/>
      <c r="XR138" s="2"/>
      <c r="XS138" s="2"/>
      <c r="XT138" s="2"/>
      <c r="XU138" s="2"/>
      <c r="XV138" s="2"/>
      <c r="XW138" s="2"/>
      <c r="XX138" s="2"/>
      <c r="XY138" s="2"/>
      <c r="XZ138" s="2"/>
      <c r="YA138" s="2"/>
      <c r="YB138" s="2"/>
      <c r="YC138" s="2"/>
      <c r="YD138" s="2"/>
      <c r="YE138" s="2"/>
      <c r="YF138" s="2"/>
      <c r="YG138" s="2"/>
      <c r="YH138" s="2"/>
      <c r="YI138" s="2"/>
      <c r="YJ138" s="2"/>
      <c r="YK138" s="2"/>
      <c r="YL138" s="2"/>
      <c r="YM138" s="2"/>
      <c r="YN138" s="2"/>
      <c r="YO138" s="2"/>
      <c r="YP138" s="2"/>
      <c r="YQ138" s="2"/>
      <c r="YR138" s="2"/>
      <c r="YS138" s="2"/>
    </row>
    <row r="139" spans="2:669" ht="23.25" customHeight="1">
      <c r="B139" s="5">
        <v>132</v>
      </c>
      <c r="C139" s="12" t="str">
        <f t="shared" si="70"/>
        <v>5F113</v>
      </c>
      <c r="D139" s="13" t="s">
        <v>5</v>
      </c>
      <c r="E139" s="13">
        <v>553</v>
      </c>
      <c r="F139" s="13" t="s">
        <v>2201</v>
      </c>
      <c r="G139" s="14">
        <v>113</v>
      </c>
      <c r="H139" s="15"/>
      <c r="I139" s="15"/>
      <c r="J139" s="15"/>
      <c r="K139" s="15"/>
      <c r="L139" s="15"/>
      <c r="M139" s="15"/>
      <c r="N139" s="16"/>
      <c r="O139" s="15"/>
      <c r="P139" s="2"/>
      <c r="Q139" s="3">
        <v>132</v>
      </c>
      <c r="R139" s="4" t="str">
        <f t="shared" ca="1" si="71"/>
        <v>ŞAKİR 82</v>
      </c>
      <c r="S139" s="3"/>
      <c r="T139" s="3" t="str">
        <f t="shared" ca="1" si="72"/>
        <v>5D</v>
      </c>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c r="NB139" s="2"/>
      <c r="NC139" s="2"/>
      <c r="ND139" s="2"/>
      <c r="NE139" s="2"/>
      <c r="NF139" s="2"/>
      <c r="NG139" s="2"/>
      <c r="NH139" s="2"/>
      <c r="NI139" s="2"/>
      <c r="NJ139" s="2"/>
      <c r="NK139" s="2"/>
      <c r="NL139" s="2"/>
      <c r="NM139" s="2"/>
      <c r="NN139" s="2"/>
      <c r="NO139" s="2"/>
      <c r="NP139" s="2"/>
      <c r="NQ139" s="2"/>
      <c r="NR139" s="2"/>
      <c r="NS139" s="2"/>
      <c r="NT139" s="2"/>
      <c r="NU139" s="2"/>
      <c r="NV139" s="2"/>
      <c r="NW139" s="2"/>
      <c r="NX139" s="2"/>
      <c r="NY139" s="2"/>
      <c r="NZ139" s="2"/>
      <c r="OA139" s="2"/>
      <c r="OB139" s="2"/>
      <c r="OC139" s="2"/>
      <c r="OD139" s="2"/>
      <c r="OE139" s="2"/>
      <c r="OF139" s="2"/>
      <c r="OG139" s="2"/>
      <c r="OH139" s="2"/>
      <c r="OI139" s="2"/>
      <c r="OJ139" s="2"/>
      <c r="OK139" s="2"/>
      <c r="OL139" s="2"/>
      <c r="OM139" s="2"/>
      <c r="ON139" s="2"/>
      <c r="OO139" s="2"/>
      <c r="OP139" s="2"/>
      <c r="OQ139" s="2"/>
      <c r="OR139" s="2"/>
      <c r="OS139" s="2"/>
      <c r="OT139" s="2"/>
      <c r="OU139" s="2"/>
      <c r="OV139" s="2"/>
      <c r="OW139" s="2"/>
      <c r="OX139" s="2"/>
      <c r="OY139" s="2"/>
      <c r="OZ139" s="2"/>
      <c r="PA139" s="2"/>
      <c r="PB139" s="2"/>
      <c r="PC139" s="2"/>
      <c r="PD139" s="2"/>
      <c r="PE139" s="2"/>
      <c r="PF139" s="2"/>
      <c r="PG139" s="2"/>
      <c r="PH139" s="2"/>
      <c r="PI139" s="2"/>
      <c r="PJ139" s="2"/>
      <c r="PK139" s="2"/>
      <c r="PL139" s="2"/>
      <c r="PM139" s="2"/>
      <c r="PN139" s="2"/>
      <c r="PO139" s="2"/>
      <c r="PP139" s="2"/>
      <c r="PQ139" s="2"/>
      <c r="PR139" s="2"/>
      <c r="PS139" s="2"/>
      <c r="PT139" s="2"/>
      <c r="PU139" s="2"/>
      <c r="PV139" s="2"/>
      <c r="PW139" s="2"/>
      <c r="PX139" s="2"/>
      <c r="PY139" s="2"/>
      <c r="PZ139" s="2"/>
      <c r="QA139" s="2"/>
      <c r="QB139" s="2"/>
      <c r="QC139" s="2"/>
      <c r="QD139" s="2"/>
      <c r="QE139" s="2"/>
      <c r="QF139" s="2"/>
      <c r="QG139" s="2"/>
      <c r="QH139" s="2"/>
      <c r="QI139" s="2"/>
      <c r="QJ139" s="2"/>
      <c r="QK139" s="2"/>
      <c r="QL139" s="2"/>
      <c r="QM139" s="2"/>
      <c r="QN139" s="2"/>
      <c r="QO139" s="2"/>
      <c r="QP139" s="2"/>
      <c r="QQ139" s="2"/>
      <c r="QR139" s="2"/>
      <c r="QS139" s="2"/>
      <c r="QT139" s="2"/>
      <c r="QU139" s="2"/>
      <c r="QV139" s="2"/>
      <c r="QW139" s="2"/>
      <c r="QX139" s="2"/>
      <c r="QY139" s="2"/>
      <c r="QZ139" s="2"/>
      <c r="RA139" s="2"/>
      <c r="RB139" s="2"/>
      <c r="RC139" s="2"/>
      <c r="RD139" s="2"/>
      <c r="RE139" s="2"/>
      <c r="RF139" s="2"/>
      <c r="RG139" s="2"/>
      <c r="RH139" s="2"/>
      <c r="RI139" s="2"/>
      <c r="RJ139" s="2"/>
      <c r="RK139" s="2"/>
      <c r="RL139" s="2"/>
      <c r="RM139" s="2"/>
      <c r="RN139" s="2"/>
      <c r="RO139" s="2"/>
      <c r="RP139" s="2"/>
      <c r="RQ139" s="2"/>
      <c r="RR139" s="2"/>
      <c r="RS139" s="2"/>
      <c r="RT139" s="2"/>
      <c r="RU139" s="2"/>
      <c r="RV139" s="2"/>
      <c r="RW139" s="2"/>
      <c r="RX139" s="2"/>
      <c r="RY139" s="2"/>
      <c r="RZ139" s="2"/>
      <c r="SA139" s="2"/>
      <c r="SB139" s="2"/>
      <c r="SC139" s="2"/>
      <c r="SD139" s="2"/>
      <c r="SE139" s="2"/>
      <c r="SF139" s="2"/>
      <c r="SG139" s="2"/>
      <c r="SH139" s="2"/>
      <c r="SI139" s="2"/>
      <c r="SJ139" s="2"/>
      <c r="SK139" s="2"/>
      <c r="SL139" s="2"/>
      <c r="SM139" s="2"/>
      <c r="SN139" s="2"/>
      <c r="SO139" s="2"/>
      <c r="SP139" s="2"/>
      <c r="SQ139" s="2"/>
      <c r="SR139" s="2"/>
      <c r="SS139" s="2"/>
      <c r="ST139" s="2"/>
      <c r="SU139" s="2"/>
      <c r="SV139" s="2"/>
      <c r="SW139" s="2"/>
      <c r="SX139" s="2"/>
      <c r="SY139" s="2"/>
      <c r="SZ139" s="2"/>
      <c r="TA139" s="2"/>
      <c r="TB139" s="2"/>
      <c r="TC139" s="2"/>
      <c r="TD139" s="2"/>
      <c r="TE139" s="2"/>
      <c r="TF139" s="2"/>
      <c r="TG139" s="2"/>
      <c r="TH139" s="2"/>
      <c r="TI139" s="2"/>
      <c r="TJ139" s="2"/>
      <c r="TK139" s="2"/>
      <c r="TL139" s="2"/>
      <c r="TM139" s="2"/>
      <c r="TN139" s="2"/>
      <c r="TO139" s="2"/>
      <c r="TP139" s="2"/>
      <c r="TQ139" s="2"/>
      <c r="TR139" s="2"/>
      <c r="TS139" s="2"/>
      <c r="TT139" s="2"/>
      <c r="TU139" s="2"/>
      <c r="TV139" s="2"/>
      <c r="TW139" s="2"/>
      <c r="TX139" s="2"/>
      <c r="TY139" s="2"/>
      <c r="TZ139" s="2"/>
      <c r="UA139" s="2"/>
      <c r="UB139" s="2"/>
      <c r="UC139" s="2"/>
      <c r="UD139" s="2"/>
      <c r="UE139" s="2"/>
      <c r="UF139" s="2"/>
      <c r="UG139" s="2"/>
      <c r="UH139" s="2"/>
      <c r="UI139" s="2"/>
      <c r="UJ139" s="2"/>
      <c r="UK139" s="2"/>
      <c r="UL139" s="2"/>
      <c r="UM139" s="2"/>
      <c r="UN139" s="2"/>
      <c r="UO139" s="2"/>
      <c r="UP139" s="2"/>
      <c r="UQ139" s="2"/>
      <c r="UR139" s="2"/>
      <c r="US139" s="2"/>
      <c r="UT139" s="2"/>
      <c r="UU139" s="2"/>
      <c r="UV139" s="2"/>
      <c r="UW139" s="2"/>
      <c r="UX139" s="2"/>
      <c r="UY139" s="2"/>
      <c r="UZ139" s="2"/>
      <c r="VA139" s="2"/>
      <c r="VB139" s="2"/>
      <c r="VC139" s="2"/>
      <c r="VD139" s="2"/>
      <c r="VE139" s="2"/>
      <c r="VF139" s="2"/>
      <c r="VG139" s="2"/>
      <c r="VH139" s="2"/>
      <c r="VI139" s="2"/>
      <c r="VJ139" s="2"/>
      <c r="VK139" s="2"/>
      <c r="VL139" s="2"/>
      <c r="VM139" s="2"/>
      <c r="VN139" s="2"/>
      <c r="VO139" s="2"/>
      <c r="VP139" s="2"/>
      <c r="VQ139" s="2"/>
      <c r="VR139" s="2"/>
      <c r="VS139" s="2"/>
      <c r="VT139" s="2"/>
      <c r="VU139" s="2"/>
      <c r="VV139" s="2"/>
      <c r="VW139" s="2"/>
      <c r="VX139" s="2"/>
      <c r="VY139" s="2"/>
      <c r="VZ139" s="2"/>
      <c r="WA139" s="2"/>
      <c r="WB139" s="2"/>
      <c r="WC139" s="2"/>
      <c r="WD139" s="2"/>
      <c r="WE139" s="2"/>
      <c r="WF139" s="2"/>
      <c r="WG139" s="2"/>
      <c r="WH139" s="2"/>
      <c r="WI139" s="2"/>
      <c r="WJ139" s="2"/>
      <c r="WK139" s="2"/>
      <c r="WL139" s="2"/>
      <c r="WM139" s="2"/>
      <c r="WN139" s="2"/>
      <c r="WO139" s="2"/>
      <c r="WP139" s="2"/>
      <c r="WQ139" s="2"/>
      <c r="WR139" s="2"/>
      <c r="WS139" s="2"/>
      <c r="WT139" s="2"/>
      <c r="WU139" s="2"/>
      <c r="WV139" s="2"/>
      <c r="WW139" s="2"/>
      <c r="WX139" s="2"/>
      <c r="WY139" s="2"/>
      <c r="WZ139" s="2"/>
      <c r="XA139" s="2"/>
      <c r="XB139" s="2"/>
      <c r="XC139" s="2"/>
      <c r="XD139" s="2"/>
      <c r="XE139" s="2"/>
      <c r="XF139" s="2"/>
      <c r="XG139" s="2"/>
      <c r="XH139" s="2"/>
      <c r="XI139" s="2"/>
      <c r="XJ139" s="2"/>
      <c r="XK139" s="2"/>
      <c r="XL139" s="2"/>
      <c r="XM139" s="2"/>
      <c r="XN139" s="2"/>
      <c r="XO139" s="2"/>
      <c r="XP139" s="2"/>
      <c r="XQ139" s="2"/>
      <c r="XR139" s="2"/>
      <c r="XS139" s="2"/>
      <c r="XT139" s="2"/>
      <c r="XU139" s="2"/>
      <c r="XV139" s="2"/>
      <c r="XW139" s="2"/>
      <c r="XX139" s="2"/>
      <c r="XY139" s="2"/>
      <c r="XZ139" s="2"/>
      <c r="YA139" s="2"/>
      <c r="YB139" s="2"/>
      <c r="YC139" s="2"/>
      <c r="YD139" s="2"/>
      <c r="YE139" s="2"/>
      <c r="YF139" s="2"/>
      <c r="YG139" s="2"/>
      <c r="YH139" s="2"/>
      <c r="YI139" s="2"/>
      <c r="YJ139" s="2"/>
      <c r="YK139" s="2"/>
      <c r="YL139" s="2"/>
      <c r="YM139" s="2"/>
      <c r="YN139" s="2"/>
      <c r="YO139" s="2"/>
      <c r="YP139" s="2"/>
      <c r="YQ139" s="2"/>
      <c r="YR139" s="2"/>
      <c r="YS139" s="2"/>
    </row>
    <row r="140" spans="2:669" ht="23.25" customHeight="1">
      <c r="B140" s="5">
        <v>133</v>
      </c>
      <c r="C140" s="12" t="str">
        <f t="shared" si="70"/>
        <v>5F114</v>
      </c>
      <c r="D140" s="13" t="s">
        <v>5</v>
      </c>
      <c r="E140" s="13">
        <v>554</v>
      </c>
      <c r="F140" s="13" t="s">
        <v>2202</v>
      </c>
      <c r="G140" s="14">
        <v>114</v>
      </c>
      <c r="H140" s="15"/>
      <c r="I140" s="15"/>
      <c r="J140" s="15"/>
      <c r="K140" s="15"/>
      <c r="L140" s="15"/>
      <c r="M140" s="15"/>
      <c r="N140" s="16"/>
      <c r="O140" s="15"/>
      <c r="P140" s="2"/>
      <c r="Q140" s="3">
        <v>133</v>
      </c>
      <c r="R140" s="4" t="str">
        <f t="shared" ca="1" si="71"/>
        <v>ŞAKİR 122</v>
      </c>
      <c r="S140" s="3"/>
      <c r="T140" s="3" t="str">
        <f t="shared" ca="1" si="72"/>
        <v>5F</v>
      </c>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c r="NB140" s="2"/>
      <c r="NC140" s="2"/>
      <c r="ND140" s="2"/>
      <c r="NE140" s="2"/>
      <c r="NF140" s="2"/>
      <c r="NG140" s="2"/>
      <c r="NH140" s="2"/>
      <c r="NI140" s="2"/>
      <c r="NJ140" s="2"/>
      <c r="NK140" s="2"/>
      <c r="NL140" s="2"/>
      <c r="NM140" s="2"/>
      <c r="NN140" s="2"/>
      <c r="NO140" s="2"/>
      <c r="NP140" s="2"/>
      <c r="NQ140" s="2"/>
      <c r="NR140" s="2"/>
      <c r="NS140" s="2"/>
      <c r="NT140" s="2"/>
      <c r="NU140" s="2"/>
      <c r="NV140" s="2"/>
      <c r="NW140" s="2"/>
      <c r="NX140" s="2"/>
      <c r="NY140" s="2"/>
      <c r="NZ140" s="2"/>
      <c r="OA140" s="2"/>
      <c r="OB140" s="2"/>
      <c r="OC140" s="2"/>
      <c r="OD140" s="2"/>
      <c r="OE140" s="2"/>
      <c r="OF140" s="2"/>
      <c r="OG140" s="2"/>
      <c r="OH140" s="2"/>
      <c r="OI140" s="2"/>
      <c r="OJ140" s="2"/>
      <c r="OK140" s="2"/>
      <c r="OL140" s="2"/>
      <c r="OM140" s="2"/>
      <c r="ON140" s="2"/>
      <c r="OO140" s="2"/>
      <c r="OP140" s="2"/>
      <c r="OQ140" s="2"/>
      <c r="OR140" s="2"/>
      <c r="OS140" s="2"/>
      <c r="OT140" s="2"/>
      <c r="OU140" s="2"/>
      <c r="OV140" s="2"/>
      <c r="OW140" s="2"/>
      <c r="OX140" s="2"/>
      <c r="OY140" s="2"/>
      <c r="OZ140" s="2"/>
      <c r="PA140" s="2"/>
      <c r="PB140" s="2"/>
      <c r="PC140" s="2"/>
      <c r="PD140" s="2"/>
      <c r="PE140" s="2"/>
      <c r="PF140" s="2"/>
      <c r="PG140" s="2"/>
      <c r="PH140" s="2"/>
      <c r="PI140" s="2"/>
      <c r="PJ140" s="2"/>
      <c r="PK140" s="2"/>
      <c r="PL140" s="2"/>
      <c r="PM140" s="2"/>
      <c r="PN140" s="2"/>
      <c r="PO140" s="2"/>
      <c r="PP140" s="2"/>
      <c r="PQ140" s="2"/>
      <c r="PR140" s="2"/>
      <c r="PS140" s="2"/>
      <c r="PT140" s="2"/>
      <c r="PU140" s="2"/>
      <c r="PV140" s="2"/>
      <c r="PW140" s="2"/>
      <c r="PX140" s="2"/>
      <c r="PY140" s="2"/>
      <c r="PZ140" s="2"/>
      <c r="QA140" s="2"/>
      <c r="QB140" s="2"/>
      <c r="QC140" s="2"/>
      <c r="QD140" s="2"/>
      <c r="QE140" s="2"/>
      <c r="QF140" s="2"/>
      <c r="QG140" s="2"/>
      <c r="QH140" s="2"/>
      <c r="QI140" s="2"/>
      <c r="QJ140" s="2"/>
      <c r="QK140" s="2"/>
      <c r="QL140" s="2"/>
      <c r="QM140" s="2"/>
      <c r="QN140" s="2"/>
      <c r="QO140" s="2"/>
      <c r="QP140" s="2"/>
      <c r="QQ140" s="2"/>
      <c r="QR140" s="2"/>
      <c r="QS140" s="2"/>
      <c r="QT140" s="2"/>
      <c r="QU140" s="2"/>
      <c r="QV140" s="2"/>
      <c r="QW140" s="2"/>
      <c r="QX140" s="2"/>
      <c r="QY140" s="2"/>
      <c r="QZ140" s="2"/>
      <c r="RA140" s="2"/>
      <c r="RB140" s="2"/>
      <c r="RC140" s="2"/>
      <c r="RD140" s="2"/>
      <c r="RE140" s="2"/>
      <c r="RF140" s="2"/>
      <c r="RG140" s="2"/>
      <c r="RH140" s="2"/>
      <c r="RI140" s="2"/>
      <c r="RJ140" s="2"/>
      <c r="RK140" s="2"/>
      <c r="RL140" s="2"/>
      <c r="RM140" s="2"/>
      <c r="RN140" s="2"/>
      <c r="RO140" s="2"/>
      <c r="RP140" s="2"/>
      <c r="RQ140" s="2"/>
      <c r="RR140" s="2"/>
      <c r="RS140" s="2"/>
      <c r="RT140" s="2"/>
      <c r="RU140" s="2"/>
      <c r="RV140" s="2"/>
      <c r="RW140" s="2"/>
      <c r="RX140" s="2"/>
      <c r="RY140" s="2"/>
      <c r="RZ140" s="2"/>
      <c r="SA140" s="2"/>
      <c r="SB140" s="2"/>
      <c r="SC140" s="2"/>
      <c r="SD140" s="2"/>
      <c r="SE140" s="2"/>
      <c r="SF140" s="2"/>
      <c r="SG140" s="2"/>
      <c r="SH140" s="2"/>
      <c r="SI140" s="2"/>
      <c r="SJ140" s="2"/>
      <c r="SK140" s="2"/>
      <c r="SL140" s="2"/>
      <c r="SM140" s="2"/>
      <c r="SN140" s="2"/>
      <c r="SO140" s="2"/>
      <c r="SP140" s="2"/>
      <c r="SQ140" s="2"/>
      <c r="SR140" s="2"/>
      <c r="SS140" s="2"/>
      <c r="ST140" s="2"/>
      <c r="SU140" s="2"/>
      <c r="SV140" s="2"/>
      <c r="SW140" s="2"/>
      <c r="SX140" s="2"/>
      <c r="SY140" s="2"/>
      <c r="SZ140" s="2"/>
      <c r="TA140" s="2"/>
      <c r="TB140" s="2"/>
      <c r="TC140" s="2"/>
      <c r="TD140" s="2"/>
      <c r="TE140" s="2"/>
      <c r="TF140" s="2"/>
      <c r="TG140" s="2"/>
      <c r="TH140" s="2"/>
      <c r="TI140" s="2"/>
      <c r="TJ140" s="2"/>
      <c r="TK140" s="2"/>
      <c r="TL140" s="2"/>
      <c r="TM140" s="2"/>
      <c r="TN140" s="2"/>
      <c r="TO140" s="2"/>
      <c r="TP140" s="2"/>
      <c r="TQ140" s="2"/>
      <c r="TR140" s="2"/>
      <c r="TS140" s="2"/>
      <c r="TT140" s="2"/>
      <c r="TU140" s="2"/>
      <c r="TV140" s="2"/>
      <c r="TW140" s="2"/>
      <c r="TX140" s="2"/>
      <c r="TY140" s="2"/>
      <c r="TZ140" s="2"/>
      <c r="UA140" s="2"/>
      <c r="UB140" s="2"/>
      <c r="UC140" s="2"/>
      <c r="UD140" s="2"/>
      <c r="UE140" s="2"/>
      <c r="UF140" s="2"/>
      <c r="UG140" s="2"/>
      <c r="UH140" s="2"/>
      <c r="UI140" s="2"/>
      <c r="UJ140" s="2"/>
      <c r="UK140" s="2"/>
      <c r="UL140" s="2"/>
      <c r="UM140" s="2"/>
      <c r="UN140" s="2"/>
      <c r="UO140" s="2"/>
      <c r="UP140" s="2"/>
      <c r="UQ140" s="2"/>
      <c r="UR140" s="2"/>
      <c r="US140" s="2"/>
      <c r="UT140" s="2"/>
      <c r="UU140" s="2"/>
      <c r="UV140" s="2"/>
      <c r="UW140" s="2"/>
      <c r="UX140" s="2"/>
      <c r="UY140" s="2"/>
      <c r="UZ140" s="2"/>
      <c r="VA140" s="2"/>
      <c r="VB140" s="2"/>
      <c r="VC140" s="2"/>
      <c r="VD140" s="2"/>
      <c r="VE140" s="2"/>
      <c r="VF140" s="2"/>
      <c r="VG140" s="2"/>
      <c r="VH140" s="2"/>
      <c r="VI140" s="2"/>
      <c r="VJ140" s="2"/>
      <c r="VK140" s="2"/>
      <c r="VL140" s="2"/>
      <c r="VM140" s="2"/>
      <c r="VN140" s="2"/>
      <c r="VO140" s="2"/>
      <c r="VP140" s="2"/>
      <c r="VQ140" s="2"/>
      <c r="VR140" s="2"/>
      <c r="VS140" s="2"/>
      <c r="VT140" s="2"/>
      <c r="VU140" s="2"/>
      <c r="VV140" s="2"/>
      <c r="VW140" s="2"/>
      <c r="VX140" s="2"/>
      <c r="VY140" s="2"/>
      <c r="VZ140" s="2"/>
      <c r="WA140" s="2"/>
      <c r="WB140" s="2"/>
      <c r="WC140" s="2"/>
      <c r="WD140" s="2"/>
      <c r="WE140" s="2"/>
      <c r="WF140" s="2"/>
      <c r="WG140" s="2"/>
      <c r="WH140" s="2"/>
      <c r="WI140" s="2"/>
      <c r="WJ140" s="2"/>
      <c r="WK140" s="2"/>
      <c r="WL140" s="2"/>
      <c r="WM140" s="2"/>
      <c r="WN140" s="2"/>
      <c r="WO140" s="2"/>
      <c r="WP140" s="2"/>
      <c r="WQ140" s="2"/>
      <c r="WR140" s="2"/>
      <c r="WS140" s="2"/>
      <c r="WT140" s="2"/>
      <c r="WU140" s="2"/>
      <c r="WV140" s="2"/>
      <c r="WW140" s="2"/>
      <c r="WX140" s="2"/>
      <c r="WY140" s="2"/>
      <c r="WZ140" s="2"/>
      <c r="XA140" s="2"/>
      <c r="XB140" s="2"/>
      <c r="XC140" s="2"/>
      <c r="XD140" s="2"/>
      <c r="XE140" s="2"/>
      <c r="XF140" s="2"/>
      <c r="XG140" s="2"/>
      <c r="XH140" s="2"/>
      <c r="XI140" s="2"/>
      <c r="XJ140" s="2"/>
      <c r="XK140" s="2"/>
      <c r="XL140" s="2"/>
      <c r="XM140" s="2"/>
      <c r="XN140" s="2"/>
      <c r="XO140" s="2"/>
      <c r="XP140" s="2"/>
      <c r="XQ140" s="2"/>
      <c r="XR140" s="2"/>
      <c r="XS140" s="2"/>
      <c r="XT140" s="2"/>
      <c r="XU140" s="2"/>
      <c r="XV140" s="2"/>
      <c r="XW140" s="2"/>
      <c r="XX140" s="2"/>
      <c r="XY140" s="2"/>
      <c r="XZ140" s="2"/>
      <c r="YA140" s="2"/>
      <c r="YB140" s="2"/>
      <c r="YC140" s="2"/>
      <c r="YD140" s="2"/>
      <c r="YE140" s="2"/>
      <c r="YF140" s="2"/>
      <c r="YG140" s="2"/>
      <c r="YH140" s="2"/>
      <c r="YI140" s="2"/>
      <c r="YJ140" s="2"/>
      <c r="YK140" s="2"/>
      <c r="YL140" s="2"/>
      <c r="YM140" s="2"/>
      <c r="YN140" s="2"/>
      <c r="YO140" s="2"/>
      <c r="YP140" s="2"/>
      <c r="YQ140" s="2"/>
      <c r="YR140" s="2"/>
      <c r="YS140" s="2"/>
    </row>
    <row r="141" spans="2:669" ht="23.25" customHeight="1">
      <c r="B141" s="5">
        <v>134</v>
      </c>
      <c r="C141" s="12" t="str">
        <f t="shared" si="70"/>
        <v>5F115</v>
      </c>
      <c r="D141" s="13" t="s">
        <v>5</v>
      </c>
      <c r="E141" s="13">
        <v>558</v>
      </c>
      <c r="F141" s="13" t="s">
        <v>2203</v>
      </c>
      <c r="G141" s="14">
        <v>115</v>
      </c>
      <c r="H141" s="15"/>
      <c r="I141" s="15"/>
      <c r="J141" s="15"/>
      <c r="K141" s="15"/>
      <c r="L141" s="15"/>
      <c r="M141" s="15"/>
      <c r="N141" s="16"/>
      <c r="O141" s="15"/>
      <c r="P141" s="2"/>
      <c r="Q141" s="3">
        <v>134</v>
      </c>
      <c r="R141" s="4" t="str">
        <f t="shared" ca="1" si="71"/>
        <v>ŞAKİR 83</v>
      </c>
      <c r="S141" s="3"/>
      <c r="T141" s="3" t="str">
        <f t="shared" ca="1" si="72"/>
        <v>5D</v>
      </c>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2"/>
      <c r="YA141" s="2"/>
      <c r="YB141" s="2"/>
      <c r="YC141" s="2"/>
      <c r="YD141" s="2"/>
      <c r="YE141" s="2"/>
      <c r="YF141" s="2"/>
      <c r="YG141" s="2"/>
      <c r="YH141" s="2"/>
      <c r="YI141" s="2"/>
      <c r="YJ141" s="2"/>
      <c r="YK141" s="2"/>
      <c r="YL141" s="2"/>
      <c r="YM141" s="2"/>
      <c r="YN141" s="2"/>
      <c r="YO141" s="2"/>
      <c r="YP141" s="2"/>
      <c r="YQ141" s="2"/>
      <c r="YR141" s="2"/>
      <c r="YS141" s="2"/>
    </row>
    <row r="142" spans="2:669" ht="23.25" customHeight="1">
      <c r="B142" s="5">
        <v>135</v>
      </c>
      <c r="C142" s="12" t="str">
        <f t="shared" si="70"/>
        <v>5F116</v>
      </c>
      <c r="D142" s="13" t="s">
        <v>5</v>
      </c>
      <c r="E142" s="13">
        <v>611</v>
      </c>
      <c r="F142" s="13" t="s">
        <v>2204</v>
      </c>
      <c r="G142" s="14">
        <v>116</v>
      </c>
      <c r="H142" s="15"/>
      <c r="I142" s="15"/>
      <c r="J142" s="15"/>
      <c r="K142" s="15"/>
      <c r="L142" s="15"/>
      <c r="M142" s="15"/>
      <c r="N142" s="16"/>
      <c r="O142" s="15"/>
      <c r="P142" s="2"/>
      <c r="Q142" s="3">
        <v>135</v>
      </c>
      <c r="R142" s="4" t="str">
        <f t="shared" ca="1" si="71"/>
        <v>ŞAKİR 103</v>
      </c>
      <c r="S142" s="3"/>
      <c r="T142" s="3" t="str">
        <f t="shared" ca="1" si="72"/>
        <v>5E</v>
      </c>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c r="NB142" s="2"/>
      <c r="NC142" s="2"/>
      <c r="ND142" s="2"/>
      <c r="NE142" s="2"/>
      <c r="NF142" s="2"/>
      <c r="NG142" s="2"/>
      <c r="NH142" s="2"/>
      <c r="NI142" s="2"/>
      <c r="NJ142" s="2"/>
      <c r="NK142" s="2"/>
      <c r="NL142" s="2"/>
      <c r="NM142" s="2"/>
      <c r="NN142" s="2"/>
      <c r="NO142" s="2"/>
      <c r="NP142" s="2"/>
      <c r="NQ142" s="2"/>
      <c r="NR142" s="2"/>
      <c r="NS142" s="2"/>
      <c r="NT142" s="2"/>
      <c r="NU142" s="2"/>
      <c r="NV142" s="2"/>
      <c r="NW142" s="2"/>
      <c r="NX142" s="2"/>
      <c r="NY142" s="2"/>
      <c r="NZ142" s="2"/>
      <c r="OA142" s="2"/>
      <c r="OB142" s="2"/>
      <c r="OC142" s="2"/>
      <c r="OD142" s="2"/>
      <c r="OE142" s="2"/>
      <c r="OF142" s="2"/>
      <c r="OG142" s="2"/>
      <c r="OH142" s="2"/>
      <c r="OI142" s="2"/>
      <c r="OJ142" s="2"/>
      <c r="OK142" s="2"/>
      <c r="OL142" s="2"/>
      <c r="OM142" s="2"/>
      <c r="ON142" s="2"/>
      <c r="OO142" s="2"/>
      <c r="OP142" s="2"/>
      <c r="OQ142" s="2"/>
      <c r="OR142" s="2"/>
      <c r="OS142" s="2"/>
      <c r="OT142" s="2"/>
      <c r="OU142" s="2"/>
      <c r="OV142" s="2"/>
      <c r="OW142" s="2"/>
      <c r="OX142" s="2"/>
      <c r="OY142" s="2"/>
      <c r="OZ142" s="2"/>
      <c r="PA142" s="2"/>
      <c r="PB142" s="2"/>
      <c r="PC142" s="2"/>
      <c r="PD142" s="2"/>
      <c r="PE142" s="2"/>
      <c r="PF142" s="2"/>
      <c r="PG142" s="2"/>
      <c r="PH142" s="2"/>
      <c r="PI142" s="2"/>
      <c r="PJ142" s="2"/>
      <c r="PK142" s="2"/>
      <c r="PL142" s="2"/>
      <c r="PM142" s="2"/>
      <c r="PN142" s="2"/>
      <c r="PO142" s="2"/>
      <c r="PP142" s="2"/>
      <c r="PQ142" s="2"/>
      <c r="PR142" s="2"/>
      <c r="PS142" s="2"/>
      <c r="PT142" s="2"/>
      <c r="PU142" s="2"/>
      <c r="PV142" s="2"/>
      <c r="PW142" s="2"/>
      <c r="PX142" s="2"/>
      <c r="PY142" s="2"/>
      <c r="PZ142" s="2"/>
      <c r="QA142" s="2"/>
      <c r="QB142" s="2"/>
      <c r="QC142" s="2"/>
      <c r="QD142" s="2"/>
      <c r="QE142" s="2"/>
      <c r="QF142" s="2"/>
      <c r="QG142" s="2"/>
      <c r="QH142" s="2"/>
      <c r="QI142" s="2"/>
      <c r="QJ142" s="2"/>
      <c r="QK142" s="2"/>
      <c r="QL142" s="2"/>
      <c r="QM142" s="2"/>
      <c r="QN142" s="2"/>
      <c r="QO142" s="2"/>
      <c r="QP142" s="2"/>
      <c r="QQ142" s="2"/>
      <c r="QR142" s="2"/>
      <c r="QS142" s="2"/>
      <c r="QT142" s="2"/>
      <c r="QU142" s="2"/>
      <c r="QV142" s="2"/>
      <c r="QW142" s="2"/>
      <c r="QX142" s="2"/>
      <c r="QY142" s="2"/>
      <c r="QZ142" s="2"/>
      <c r="RA142" s="2"/>
      <c r="RB142" s="2"/>
      <c r="RC142" s="2"/>
      <c r="RD142" s="2"/>
      <c r="RE142" s="2"/>
      <c r="RF142" s="2"/>
      <c r="RG142" s="2"/>
      <c r="RH142" s="2"/>
      <c r="RI142" s="2"/>
      <c r="RJ142" s="2"/>
      <c r="RK142" s="2"/>
      <c r="RL142" s="2"/>
      <c r="RM142" s="2"/>
      <c r="RN142" s="2"/>
      <c r="RO142" s="2"/>
      <c r="RP142" s="2"/>
      <c r="RQ142" s="2"/>
      <c r="RR142" s="2"/>
      <c r="RS142" s="2"/>
      <c r="RT142" s="2"/>
      <c r="RU142" s="2"/>
      <c r="RV142" s="2"/>
      <c r="RW142" s="2"/>
      <c r="RX142" s="2"/>
      <c r="RY142" s="2"/>
      <c r="RZ142" s="2"/>
      <c r="SA142" s="2"/>
      <c r="SB142" s="2"/>
      <c r="SC142" s="2"/>
      <c r="SD142" s="2"/>
      <c r="SE142" s="2"/>
      <c r="SF142" s="2"/>
      <c r="SG142" s="2"/>
      <c r="SH142" s="2"/>
      <c r="SI142" s="2"/>
      <c r="SJ142" s="2"/>
      <c r="SK142" s="2"/>
      <c r="SL142" s="2"/>
      <c r="SM142" s="2"/>
      <c r="SN142" s="2"/>
      <c r="SO142" s="2"/>
      <c r="SP142" s="2"/>
      <c r="SQ142" s="2"/>
      <c r="SR142" s="2"/>
      <c r="SS142" s="2"/>
      <c r="ST142" s="2"/>
      <c r="SU142" s="2"/>
      <c r="SV142" s="2"/>
      <c r="SW142" s="2"/>
      <c r="SX142" s="2"/>
      <c r="SY142" s="2"/>
      <c r="SZ142" s="2"/>
      <c r="TA142" s="2"/>
      <c r="TB142" s="2"/>
      <c r="TC142" s="2"/>
      <c r="TD142" s="2"/>
      <c r="TE142" s="2"/>
      <c r="TF142" s="2"/>
      <c r="TG142" s="2"/>
      <c r="TH142" s="2"/>
      <c r="TI142" s="2"/>
      <c r="TJ142" s="2"/>
      <c r="TK142" s="2"/>
      <c r="TL142" s="2"/>
      <c r="TM142" s="2"/>
      <c r="TN142" s="2"/>
      <c r="TO142" s="2"/>
      <c r="TP142" s="2"/>
      <c r="TQ142" s="2"/>
      <c r="TR142" s="2"/>
      <c r="TS142" s="2"/>
      <c r="TT142" s="2"/>
      <c r="TU142" s="2"/>
      <c r="TV142" s="2"/>
      <c r="TW142" s="2"/>
      <c r="TX142" s="2"/>
      <c r="TY142" s="2"/>
      <c r="TZ142" s="2"/>
      <c r="UA142" s="2"/>
      <c r="UB142" s="2"/>
      <c r="UC142" s="2"/>
      <c r="UD142" s="2"/>
      <c r="UE142" s="2"/>
      <c r="UF142" s="2"/>
      <c r="UG142" s="2"/>
      <c r="UH142" s="2"/>
      <c r="UI142" s="2"/>
      <c r="UJ142" s="2"/>
      <c r="UK142" s="2"/>
      <c r="UL142" s="2"/>
      <c r="UM142" s="2"/>
      <c r="UN142" s="2"/>
      <c r="UO142" s="2"/>
      <c r="UP142" s="2"/>
      <c r="UQ142" s="2"/>
      <c r="UR142" s="2"/>
      <c r="US142" s="2"/>
      <c r="UT142" s="2"/>
      <c r="UU142" s="2"/>
      <c r="UV142" s="2"/>
      <c r="UW142" s="2"/>
      <c r="UX142" s="2"/>
      <c r="UY142" s="2"/>
      <c r="UZ142" s="2"/>
      <c r="VA142" s="2"/>
      <c r="VB142" s="2"/>
      <c r="VC142" s="2"/>
      <c r="VD142" s="2"/>
      <c r="VE142" s="2"/>
      <c r="VF142" s="2"/>
      <c r="VG142" s="2"/>
      <c r="VH142" s="2"/>
      <c r="VI142" s="2"/>
      <c r="VJ142" s="2"/>
      <c r="VK142" s="2"/>
      <c r="VL142" s="2"/>
      <c r="VM142" s="2"/>
      <c r="VN142" s="2"/>
      <c r="VO142" s="2"/>
      <c r="VP142" s="2"/>
      <c r="VQ142" s="2"/>
      <c r="VR142" s="2"/>
      <c r="VS142" s="2"/>
      <c r="VT142" s="2"/>
      <c r="VU142" s="2"/>
      <c r="VV142" s="2"/>
      <c r="VW142" s="2"/>
      <c r="VX142" s="2"/>
      <c r="VY142" s="2"/>
      <c r="VZ142" s="2"/>
      <c r="WA142" s="2"/>
      <c r="WB142" s="2"/>
      <c r="WC142" s="2"/>
      <c r="WD142" s="2"/>
      <c r="WE142" s="2"/>
      <c r="WF142" s="2"/>
      <c r="WG142" s="2"/>
      <c r="WH142" s="2"/>
      <c r="WI142" s="2"/>
      <c r="WJ142" s="2"/>
      <c r="WK142" s="2"/>
      <c r="WL142" s="2"/>
      <c r="WM142" s="2"/>
      <c r="WN142" s="2"/>
      <c r="WO142" s="2"/>
      <c r="WP142" s="2"/>
      <c r="WQ142" s="2"/>
      <c r="WR142" s="2"/>
      <c r="WS142" s="2"/>
      <c r="WT142" s="2"/>
      <c r="WU142" s="2"/>
      <c r="WV142" s="2"/>
      <c r="WW142" s="2"/>
      <c r="WX142" s="2"/>
      <c r="WY142" s="2"/>
      <c r="WZ142" s="2"/>
      <c r="XA142" s="2"/>
      <c r="XB142" s="2"/>
      <c r="XC142" s="2"/>
      <c r="XD142" s="2"/>
      <c r="XE142" s="2"/>
      <c r="XF142" s="2"/>
      <c r="XG142" s="2"/>
      <c r="XH142" s="2"/>
      <c r="XI142" s="2"/>
      <c r="XJ142" s="2"/>
      <c r="XK142" s="2"/>
      <c r="XL142" s="2"/>
      <c r="XM142" s="2"/>
      <c r="XN142" s="2"/>
      <c r="XO142" s="2"/>
      <c r="XP142" s="2"/>
      <c r="XQ142" s="2"/>
      <c r="XR142" s="2"/>
      <c r="XS142" s="2"/>
      <c r="XT142" s="2"/>
      <c r="XU142" s="2"/>
      <c r="XV142" s="2"/>
      <c r="XW142" s="2"/>
      <c r="XX142" s="2"/>
      <c r="XY142" s="2"/>
      <c r="XZ142" s="2"/>
      <c r="YA142" s="2"/>
      <c r="YB142" s="2"/>
      <c r="YC142" s="2"/>
      <c r="YD142" s="2"/>
      <c r="YE142" s="2"/>
      <c r="YF142" s="2"/>
      <c r="YG142" s="2"/>
      <c r="YH142" s="2"/>
      <c r="YI142" s="2"/>
      <c r="YJ142" s="2"/>
      <c r="YK142" s="2"/>
      <c r="YL142" s="2"/>
      <c r="YM142" s="2"/>
      <c r="YN142" s="2"/>
      <c r="YO142" s="2"/>
      <c r="YP142" s="2"/>
      <c r="YQ142" s="2"/>
      <c r="YR142" s="2"/>
      <c r="YS142" s="2"/>
    </row>
    <row r="143" spans="2:669" ht="23.25" customHeight="1">
      <c r="B143" s="5">
        <v>136</v>
      </c>
      <c r="C143" s="12" t="str">
        <f t="shared" si="70"/>
        <v>5F117</v>
      </c>
      <c r="D143" s="13" t="s">
        <v>5</v>
      </c>
      <c r="E143" s="13">
        <v>638</v>
      </c>
      <c r="F143" s="13" t="s">
        <v>2205</v>
      </c>
      <c r="G143" s="14">
        <v>117</v>
      </c>
      <c r="H143" s="15"/>
      <c r="I143" s="15"/>
      <c r="J143" s="15"/>
      <c r="K143" s="15"/>
      <c r="L143" s="15"/>
      <c r="M143" s="15"/>
      <c r="N143" s="16"/>
      <c r="O143" s="15"/>
      <c r="P143" s="2"/>
      <c r="Q143" s="3">
        <v>136</v>
      </c>
      <c r="R143" s="4" t="str">
        <f t="shared" ca="1" si="71"/>
        <v>ŞAKİR 210</v>
      </c>
      <c r="S143" s="3"/>
      <c r="T143" s="3" t="str">
        <f t="shared" ca="1" si="72"/>
        <v>6E</v>
      </c>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c r="NB143" s="2"/>
      <c r="NC143" s="2"/>
      <c r="ND143" s="2"/>
      <c r="NE143" s="2"/>
      <c r="NF143" s="2"/>
      <c r="NG143" s="2"/>
      <c r="NH143" s="2"/>
      <c r="NI143" s="2"/>
      <c r="NJ143" s="2"/>
      <c r="NK143" s="2"/>
      <c r="NL143" s="2"/>
      <c r="NM143" s="2"/>
      <c r="NN143" s="2"/>
      <c r="NO143" s="2"/>
      <c r="NP143" s="2"/>
      <c r="NQ143" s="2"/>
      <c r="NR143" s="2"/>
      <c r="NS143" s="2"/>
      <c r="NT143" s="2"/>
      <c r="NU143" s="2"/>
      <c r="NV143" s="2"/>
      <c r="NW143" s="2"/>
      <c r="NX143" s="2"/>
      <c r="NY143" s="2"/>
      <c r="NZ143" s="2"/>
      <c r="OA143" s="2"/>
      <c r="OB143" s="2"/>
      <c r="OC143" s="2"/>
      <c r="OD143" s="2"/>
      <c r="OE143" s="2"/>
      <c r="OF143" s="2"/>
      <c r="OG143" s="2"/>
      <c r="OH143" s="2"/>
      <c r="OI143" s="2"/>
      <c r="OJ143" s="2"/>
      <c r="OK143" s="2"/>
      <c r="OL143" s="2"/>
      <c r="OM143" s="2"/>
      <c r="ON143" s="2"/>
      <c r="OO143" s="2"/>
      <c r="OP143" s="2"/>
      <c r="OQ143" s="2"/>
      <c r="OR143" s="2"/>
      <c r="OS143" s="2"/>
      <c r="OT143" s="2"/>
      <c r="OU143" s="2"/>
      <c r="OV143" s="2"/>
      <c r="OW143" s="2"/>
      <c r="OX143" s="2"/>
      <c r="OY143" s="2"/>
      <c r="OZ143" s="2"/>
      <c r="PA143" s="2"/>
      <c r="PB143" s="2"/>
      <c r="PC143" s="2"/>
      <c r="PD143" s="2"/>
      <c r="PE143" s="2"/>
      <c r="PF143" s="2"/>
      <c r="PG143" s="2"/>
      <c r="PH143" s="2"/>
      <c r="PI143" s="2"/>
      <c r="PJ143" s="2"/>
      <c r="PK143" s="2"/>
      <c r="PL143" s="2"/>
      <c r="PM143" s="2"/>
      <c r="PN143" s="2"/>
      <c r="PO143" s="2"/>
      <c r="PP143" s="2"/>
      <c r="PQ143" s="2"/>
      <c r="PR143" s="2"/>
      <c r="PS143" s="2"/>
      <c r="PT143" s="2"/>
      <c r="PU143" s="2"/>
      <c r="PV143" s="2"/>
      <c r="PW143" s="2"/>
      <c r="PX143" s="2"/>
      <c r="PY143" s="2"/>
      <c r="PZ143" s="2"/>
      <c r="QA143" s="2"/>
      <c r="QB143" s="2"/>
      <c r="QC143" s="2"/>
      <c r="QD143" s="2"/>
      <c r="QE143" s="2"/>
      <c r="QF143" s="2"/>
      <c r="QG143" s="2"/>
      <c r="QH143" s="2"/>
      <c r="QI143" s="2"/>
      <c r="QJ143" s="2"/>
      <c r="QK143" s="2"/>
      <c r="QL143" s="2"/>
      <c r="QM143" s="2"/>
      <c r="QN143" s="2"/>
      <c r="QO143" s="2"/>
      <c r="QP143" s="2"/>
      <c r="QQ143" s="2"/>
      <c r="QR143" s="2"/>
      <c r="QS143" s="2"/>
      <c r="QT143" s="2"/>
      <c r="QU143" s="2"/>
      <c r="QV143" s="2"/>
      <c r="QW143" s="2"/>
      <c r="QX143" s="2"/>
      <c r="QY143" s="2"/>
      <c r="QZ143" s="2"/>
      <c r="RA143" s="2"/>
      <c r="RB143" s="2"/>
      <c r="RC143" s="2"/>
      <c r="RD143" s="2"/>
      <c r="RE143" s="2"/>
      <c r="RF143" s="2"/>
      <c r="RG143" s="2"/>
      <c r="RH143" s="2"/>
      <c r="RI143" s="2"/>
      <c r="RJ143" s="2"/>
      <c r="RK143" s="2"/>
      <c r="RL143" s="2"/>
      <c r="RM143" s="2"/>
      <c r="RN143" s="2"/>
      <c r="RO143" s="2"/>
      <c r="RP143" s="2"/>
      <c r="RQ143" s="2"/>
      <c r="RR143" s="2"/>
      <c r="RS143" s="2"/>
      <c r="RT143" s="2"/>
      <c r="RU143" s="2"/>
      <c r="RV143" s="2"/>
      <c r="RW143" s="2"/>
      <c r="RX143" s="2"/>
      <c r="RY143" s="2"/>
      <c r="RZ143" s="2"/>
      <c r="SA143" s="2"/>
      <c r="SB143" s="2"/>
      <c r="SC143" s="2"/>
      <c r="SD143" s="2"/>
      <c r="SE143" s="2"/>
      <c r="SF143" s="2"/>
      <c r="SG143" s="2"/>
      <c r="SH143" s="2"/>
      <c r="SI143" s="2"/>
      <c r="SJ143" s="2"/>
      <c r="SK143" s="2"/>
      <c r="SL143" s="2"/>
      <c r="SM143" s="2"/>
      <c r="SN143" s="2"/>
      <c r="SO143" s="2"/>
      <c r="SP143" s="2"/>
      <c r="SQ143" s="2"/>
      <c r="SR143" s="2"/>
      <c r="SS143" s="2"/>
      <c r="ST143" s="2"/>
      <c r="SU143" s="2"/>
      <c r="SV143" s="2"/>
      <c r="SW143" s="2"/>
      <c r="SX143" s="2"/>
      <c r="SY143" s="2"/>
      <c r="SZ143" s="2"/>
      <c r="TA143" s="2"/>
      <c r="TB143" s="2"/>
      <c r="TC143" s="2"/>
      <c r="TD143" s="2"/>
      <c r="TE143" s="2"/>
      <c r="TF143" s="2"/>
      <c r="TG143" s="2"/>
      <c r="TH143" s="2"/>
      <c r="TI143" s="2"/>
      <c r="TJ143" s="2"/>
      <c r="TK143" s="2"/>
      <c r="TL143" s="2"/>
      <c r="TM143" s="2"/>
      <c r="TN143" s="2"/>
      <c r="TO143" s="2"/>
      <c r="TP143" s="2"/>
      <c r="TQ143" s="2"/>
      <c r="TR143" s="2"/>
      <c r="TS143" s="2"/>
      <c r="TT143" s="2"/>
      <c r="TU143" s="2"/>
      <c r="TV143" s="2"/>
      <c r="TW143" s="2"/>
      <c r="TX143" s="2"/>
      <c r="TY143" s="2"/>
      <c r="TZ143" s="2"/>
      <c r="UA143" s="2"/>
      <c r="UB143" s="2"/>
      <c r="UC143" s="2"/>
      <c r="UD143" s="2"/>
      <c r="UE143" s="2"/>
      <c r="UF143" s="2"/>
      <c r="UG143" s="2"/>
      <c r="UH143" s="2"/>
      <c r="UI143" s="2"/>
      <c r="UJ143" s="2"/>
      <c r="UK143" s="2"/>
      <c r="UL143" s="2"/>
      <c r="UM143" s="2"/>
      <c r="UN143" s="2"/>
      <c r="UO143" s="2"/>
      <c r="UP143" s="2"/>
      <c r="UQ143" s="2"/>
      <c r="UR143" s="2"/>
      <c r="US143" s="2"/>
      <c r="UT143" s="2"/>
      <c r="UU143" s="2"/>
      <c r="UV143" s="2"/>
      <c r="UW143" s="2"/>
      <c r="UX143" s="2"/>
      <c r="UY143" s="2"/>
      <c r="UZ143" s="2"/>
      <c r="VA143" s="2"/>
      <c r="VB143" s="2"/>
      <c r="VC143" s="2"/>
      <c r="VD143" s="2"/>
      <c r="VE143" s="2"/>
      <c r="VF143" s="2"/>
      <c r="VG143" s="2"/>
      <c r="VH143" s="2"/>
      <c r="VI143" s="2"/>
      <c r="VJ143" s="2"/>
      <c r="VK143" s="2"/>
      <c r="VL143" s="2"/>
      <c r="VM143" s="2"/>
      <c r="VN143" s="2"/>
      <c r="VO143" s="2"/>
      <c r="VP143" s="2"/>
      <c r="VQ143" s="2"/>
      <c r="VR143" s="2"/>
      <c r="VS143" s="2"/>
      <c r="VT143" s="2"/>
      <c r="VU143" s="2"/>
      <c r="VV143" s="2"/>
      <c r="VW143" s="2"/>
      <c r="VX143" s="2"/>
      <c r="VY143" s="2"/>
      <c r="VZ143" s="2"/>
      <c r="WA143" s="2"/>
      <c r="WB143" s="2"/>
      <c r="WC143" s="2"/>
      <c r="WD143" s="2"/>
      <c r="WE143" s="2"/>
      <c r="WF143" s="2"/>
      <c r="WG143" s="2"/>
      <c r="WH143" s="2"/>
      <c r="WI143" s="2"/>
      <c r="WJ143" s="2"/>
      <c r="WK143" s="2"/>
      <c r="WL143" s="2"/>
      <c r="WM143" s="2"/>
      <c r="WN143" s="2"/>
      <c r="WO143" s="2"/>
      <c r="WP143" s="2"/>
      <c r="WQ143" s="2"/>
      <c r="WR143" s="2"/>
      <c r="WS143" s="2"/>
      <c r="WT143" s="2"/>
      <c r="WU143" s="2"/>
      <c r="WV143" s="2"/>
      <c r="WW143" s="2"/>
      <c r="WX143" s="2"/>
      <c r="WY143" s="2"/>
      <c r="WZ143" s="2"/>
      <c r="XA143" s="2"/>
      <c r="XB143" s="2"/>
      <c r="XC143" s="2"/>
      <c r="XD143" s="2"/>
      <c r="XE143" s="2"/>
      <c r="XF143" s="2"/>
      <c r="XG143" s="2"/>
      <c r="XH143" s="2"/>
      <c r="XI143" s="2"/>
      <c r="XJ143" s="2"/>
      <c r="XK143" s="2"/>
      <c r="XL143" s="2"/>
      <c r="XM143" s="2"/>
      <c r="XN143" s="2"/>
      <c r="XO143" s="2"/>
      <c r="XP143" s="2"/>
      <c r="XQ143" s="2"/>
      <c r="XR143" s="2"/>
      <c r="XS143" s="2"/>
      <c r="XT143" s="2"/>
      <c r="XU143" s="2"/>
      <c r="XV143" s="2"/>
      <c r="XW143" s="2"/>
      <c r="XX143" s="2"/>
      <c r="XY143" s="2"/>
      <c r="XZ143" s="2"/>
      <c r="YA143" s="2"/>
      <c r="YB143" s="2"/>
      <c r="YC143" s="2"/>
      <c r="YD143" s="2"/>
      <c r="YE143" s="2"/>
      <c r="YF143" s="2"/>
      <c r="YG143" s="2"/>
      <c r="YH143" s="2"/>
      <c r="YI143" s="2"/>
      <c r="YJ143" s="2"/>
      <c r="YK143" s="2"/>
      <c r="YL143" s="2"/>
      <c r="YM143" s="2"/>
      <c r="YN143" s="2"/>
      <c r="YO143" s="2"/>
      <c r="YP143" s="2"/>
      <c r="YQ143" s="2"/>
      <c r="YR143" s="2"/>
      <c r="YS143" s="2"/>
    </row>
    <row r="144" spans="2:669" ht="23.25" customHeight="1">
      <c r="B144" s="5">
        <v>137</v>
      </c>
      <c r="C144" s="12" t="str">
        <f t="shared" si="70"/>
        <v>5F118</v>
      </c>
      <c r="D144" s="13" t="s">
        <v>5</v>
      </c>
      <c r="E144" s="13">
        <v>645</v>
      </c>
      <c r="F144" s="13" t="s">
        <v>2206</v>
      </c>
      <c r="G144" s="14">
        <v>118</v>
      </c>
      <c r="H144" s="15"/>
      <c r="I144" s="15"/>
      <c r="J144" s="15"/>
      <c r="K144" s="15"/>
      <c r="L144" s="15"/>
      <c r="M144" s="15"/>
      <c r="N144" s="16"/>
      <c r="O144" s="15"/>
      <c r="P144" s="2"/>
      <c r="Q144" s="3">
        <v>137</v>
      </c>
      <c r="R144" s="4" t="str">
        <f t="shared" ca="1" si="71"/>
        <v>ŞAKİR 123</v>
      </c>
      <c r="S144" s="3"/>
      <c r="T144" s="3" t="str">
        <f t="shared" ca="1" si="72"/>
        <v>5F</v>
      </c>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c r="NB144" s="2"/>
      <c r="NC144" s="2"/>
      <c r="ND144" s="2"/>
      <c r="NE144" s="2"/>
      <c r="NF144" s="2"/>
      <c r="NG144" s="2"/>
      <c r="NH144" s="2"/>
      <c r="NI144" s="2"/>
      <c r="NJ144" s="2"/>
      <c r="NK144" s="2"/>
      <c r="NL144" s="2"/>
      <c r="NM144" s="2"/>
      <c r="NN144" s="2"/>
      <c r="NO144" s="2"/>
      <c r="NP144" s="2"/>
      <c r="NQ144" s="2"/>
      <c r="NR144" s="2"/>
      <c r="NS144" s="2"/>
      <c r="NT144" s="2"/>
      <c r="NU144" s="2"/>
      <c r="NV144" s="2"/>
      <c r="NW144" s="2"/>
      <c r="NX144" s="2"/>
      <c r="NY144" s="2"/>
      <c r="NZ144" s="2"/>
      <c r="OA144" s="2"/>
      <c r="OB144" s="2"/>
      <c r="OC144" s="2"/>
      <c r="OD144" s="2"/>
      <c r="OE144" s="2"/>
      <c r="OF144" s="2"/>
      <c r="OG144" s="2"/>
      <c r="OH144" s="2"/>
      <c r="OI144" s="2"/>
      <c r="OJ144" s="2"/>
      <c r="OK144" s="2"/>
      <c r="OL144" s="2"/>
      <c r="OM144" s="2"/>
      <c r="ON144" s="2"/>
      <c r="OO144" s="2"/>
      <c r="OP144" s="2"/>
      <c r="OQ144" s="2"/>
      <c r="OR144" s="2"/>
      <c r="OS144" s="2"/>
      <c r="OT144" s="2"/>
      <c r="OU144" s="2"/>
      <c r="OV144" s="2"/>
      <c r="OW144" s="2"/>
      <c r="OX144" s="2"/>
      <c r="OY144" s="2"/>
      <c r="OZ144" s="2"/>
      <c r="PA144" s="2"/>
      <c r="PB144" s="2"/>
      <c r="PC144" s="2"/>
      <c r="PD144" s="2"/>
      <c r="PE144" s="2"/>
      <c r="PF144" s="2"/>
      <c r="PG144" s="2"/>
      <c r="PH144" s="2"/>
      <c r="PI144" s="2"/>
      <c r="PJ144" s="2"/>
      <c r="PK144" s="2"/>
      <c r="PL144" s="2"/>
      <c r="PM144" s="2"/>
      <c r="PN144" s="2"/>
      <c r="PO144" s="2"/>
      <c r="PP144" s="2"/>
      <c r="PQ144" s="2"/>
      <c r="PR144" s="2"/>
      <c r="PS144" s="2"/>
      <c r="PT144" s="2"/>
      <c r="PU144" s="2"/>
      <c r="PV144" s="2"/>
      <c r="PW144" s="2"/>
      <c r="PX144" s="2"/>
      <c r="PY144" s="2"/>
      <c r="PZ144" s="2"/>
      <c r="QA144" s="2"/>
      <c r="QB144" s="2"/>
      <c r="QC144" s="2"/>
      <c r="QD144" s="2"/>
      <c r="QE144" s="2"/>
      <c r="QF144" s="2"/>
      <c r="QG144" s="2"/>
      <c r="QH144" s="2"/>
      <c r="QI144" s="2"/>
      <c r="QJ144" s="2"/>
      <c r="QK144" s="2"/>
      <c r="QL144" s="2"/>
      <c r="QM144" s="2"/>
      <c r="QN144" s="2"/>
      <c r="QO144" s="2"/>
      <c r="QP144" s="2"/>
      <c r="QQ144" s="2"/>
      <c r="QR144" s="2"/>
      <c r="QS144" s="2"/>
      <c r="QT144" s="2"/>
      <c r="QU144" s="2"/>
      <c r="QV144" s="2"/>
      <c r="QW144" s="2"/>
      <c r="QX144" s="2"/>
      <c r="QY144" s="2"/>
      <c r="QZ144" s="2"/>
      <c r="RA144" s="2"/>
      <c r="RB144" s="2"/>
      <c r="RC144" s="2"/>
      <c r="RD144" s="2"/>
      <c r="RE144" s="2"/>
      <c r="RF144" s="2"/>
      <c r="RG144" s="2"/>
      <c r="RH144" s="2"/>
      <c r="RI144" s="2"/>
      <c r="RJ144" s="2"/>
      <c r="RK144" s="2"/>
      <c r="RL144" s="2"/>
      <c r="RM144" s="2"/>
      <c r="RN144" s="2"/>
      <c r="RO144" s="2"/>
      <c r="RP144" s="2"/>
      <c r="RQ144" s="2"/>
      <c r="RR144" s="2"/>
      <c r="RS144" s="2"/>
      <c r="RT144" s="2"/>
      <c r="RU144" s="2"/>
      <c r="RV144" s="2"/>
      <c r="RW144" s="2"/>
      <c r="RX144" s="2"/>
      <c r="RY144" s="2"/>
      <c r="RZ144" s="2"/>
      <c r="SA144" s="2"/>
      <c r="SB144" s="2"/>
      <c r="SC144" s="2"/>
      <c r="SD144" s="2"/>
      <c r="SE144" s="2"/>
      <c r="SF144" s="2"/>
      <c r="SG144" s="2"/>
      <c r="SH144" s="2"/>
      <c r="SI144" s="2"/>
      <c r="SJ144" s="2"/>
      <c r="SK144" s="2"/>
      <c r="SL144" s="2"/>
      <c r="SM144" s="2"/>
      <c r="SN144" s="2"/>
      <c r="SO144" s="2"/>
      <c r="SP144" s="2"/>
      <c r="SQ144" s="2"/>
      <c r="SR144" s="2"/>
      <c r="SS144" s="2"/>
      <c r="ST144" s="2"/>
      <c r="SU144" s="2"/>
      <c r="SV144" s="2"/>
      <c r="SW144" s="2"/>
      <c r="SX144" s="2"/>
      <c r="SY144" s="2"/>
      <c r="SZ144" s="2"/>
      <c r="TA144" s="2"/>
      <c r="TB144" s="2"/>
      <c r="TC144" s="2"/>
      <c r="TD144" s="2"/>
      <c r="TE144" s="2"/>
      <c r="TF144" s="2"/>
      <c r="TG144" s="2"/>
      <c r="TH144" s="2"/>
      <c r="TI144" s="2"/>
      <c r="TJ144" s="2"/>
      <c r="TK144" s="2"/>
      <c r="TL144" s="2"/>
      <c r="TM144" s="2"/>
      <c r="TN144" s="2"/>
      <c r="TO144" s="2"/>
      <c r="TP144" s="2"/>
      <c r="TQ144" s="2"/>
      <c r="TR144" s="2"/>
      <c r="TS144" s="2"/>
      <c r="TT144" s="2"/>
      <c r="TU144" s="2"/>
      <c r="TV144" s="2"/>
      <c r="TW144" s="2"/>
      <c r="TX144" s="2"/>
      <c r="TY144" s="2"/>
      <c r="TZ144" s="2"/>
      <c r="UA144" s="2"/>
      <c r="UB144" s="2"/>
      <c r="UC144" s="2"/>
      <c r="UD144" s="2"/>
      <c r="UE144" s="2"/>
      <c r="UF144" s="2"/>
      <c r="UG144" s="2"/>
      <c r="UH144" s="2"/>
      <c r="UI144" s="2"/>
      <c r="UJ144" s="2"/>
      <c r="UK144" s="2"/>
      <c r="UL144" s="2"/>
      <c r="UM144" s="2"/>
      <c r="UN144" s="2"/>
      <c r="UO144" s="2"/>
      <c r="UP144" s="2"/>
      <c r="UQ144" s="2"/>
      <c r="UR144" s="2"/>
      <c r="US144" s="2"/>
      <c r="UT144" s="2"/>
      <c r="UU144" s="2"/>
      <c r="UV144" s="2"/>
      <c r="UW144" s="2"/>
      <c r="UX144" s="2"/>
      <c r="UY144" s="2"/>
      <c r="UZ144" s="2"/>
      <c r="VA144" s="2"/>
      <c r="VB144" s="2"/>
      <c r="VC144" s="2"/>
      <c r="VD144" s="2"/>
      <c r="VE144" s="2"/>
      <c r="VF144" s="2"/>
      <c r="VG144" s="2"/>
      <c r="VH144" s="2"/>
      <c r="VI144" s="2"/>
      <c r="VJ144" s="2"/>
      <c r="VK144" s="2"/>
      <c r="VL144" s="2"/>
      <c r="VM144" s="2"/>
      <c r="VN144" s="2"/>
      <c r="VO144" s="2"/>
      <c r="VP144" s="2"/>
      <c r="VQ144" s="2"/>
      <c r="VR144" s="2"/>
      <c r="VS144" s="2"/>
      <c r="VT144" s="2"/>
      <c r="VU144" s="2"/>
      <c r="VV144" s="2"/>
      <c r="VW144" s="2"/>
      <c r="VX144" s="2"/>
      <c r="VY144" s="2"/>
      <c r="VZ144" s="2"/>
      <c r="WA144" s="2"/>
      <c r="WB144" s="2"/>
      <c r="WC144" s="2"/>
      <c r="WD144" s="2"/>
      <c r="WE144" s="2"/>
      <c r="WF144" s="2"/>
      <c r="WG144" s="2"/>
      <c r="WH144" s="2"/>
      <c r="WI144" s="2"/>
      <c r="WJ144" s="2"/>
      <c r="WK144" s="2"/>
      <c r="WL144" s="2"/>
      <c r="WM144" s="2"/>
      <c r="WN144" s="2"/>
      <c r="WO144" s="2"/>
      <c r="WP144" s="2"/>
      <c r="WQ144" s="2"/>
      <c r="WR144" s="2"/>
      <c r="WS144" s="2"/>
      <c r="WT144" s="2"/>
      <c r="WU144" s="2"/>
      <c r="WV144" s="2"/>
      <c r="WW144" s="2"/>
      <c r="WX144" s="2"/>
      <c r="WY144" s="2"/>
      <c r="WZ144" s="2"/>
      <c r="XA144" s="2"/>
      <c r="XB144" s="2"/>
      <c r="XC144" s="2"/>
      <c r="XD144" s="2"/>
      <c r="XE144" s="2"/>
      <c r="XF144" s="2"/>
      <c r="XG144" s="2"/>
      <c r="XH144" s="2"/>
      <c r="XI144" s="2"/>
      <c r="XJ144" s="2"/>
      <c r="XK144" s="2"/>
      <c r="XL144" s="2"/>
      <c r="XM144" s="2"/>
      <c r="XN144" s="2"/>
      <c r="XO144" s="2"/>
      <c r="XP144" s="2"/>
      <c r="XQ144" s="2"/>
      <c r="XR144" s="2"/>
      <c r="XS144" s="2"/>
      <c r="XT144" s="2"/>
      <c r="XU144" s="2"/>
      <c r="XV144" s="2"/>
      <c r="XW144" s="2"/>
      <c r="XX144" s="2"/>
      <c r="XY144" s="2"/>
      <c r="XZ144" s="2"/>
      <c r="YA144" s="2"/>
      <c r="YB144" s="2"/>
      <c r="YC144" s="2"/>
      <c r="YD144" s="2"/>
      <c r="YE144" s="2"/>
      <c r="YF144" s="2"/>
      <c r="YG144" s="2"/>
      <c r="YH144" s="2"/>
      <c r="YI144" s="2"/>
      <c r="YJ144" s="2"/>
      <c r="YK144" s="2"/>
      <c r="YL144" s="2"/>
      <c r="YM144" s="2"/>
      <c r="YN144" s="2"/>
      <c r="YO144" s="2"/>
      <c r="YP144" s="2"/>
      <c r="YQ144" s="2"/>
      <c r="YR144" s="2"/>
      <c r="YS144" s="2"/>
    </row>
    <row r="145" spans="2:669" ht="23.25" customHeight="1">
      <c r="B145" s="5">
        <v>138</v>
      </c>
      <c r="C145" s="12" t="str">
        <f t="shared" si="70"/>
        <v>6A101</v>
      </c>
      <c r="D145" s="13" t="s">
        <v>6</v>
      </c>
      <c r="E145" s="13">
        <v>1</v>
      </c>
      <c r="F145" s="13" t="s">
        <v>2207</v>
      </c>
      <c r="G145" s="14">
        <v>101</v>
      </c>
      <c r="H145" s="15"/>
      <c r="I145" s="15"/>
      <c r="J145" s="15"/>
      <c r="K145" s="15"/>
      <c r="L145" s="15"/>
      <c r="M145" s="15"/>
      <c r="N145" s="16"/>
      <c r="O145" s="15"/>
      <c r="P145" s="2"/>
      <c r="Q145" s="3">
        <v>138</v>
      </c>
      <c r="R145" s="4" t="str">
        <f t="shared" ca="1" si="71"/>
        <v>ŞAKİR 503</v>
      </c>
      <c r="S145" s="3"/>
      <c r="T145" s="3" t="str">
        <f t="shared" ca="1" si="72"/>
        <v>8D</v>
      </c>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c r="NB145" s="2"/>
      <c r="NC145" s="2"/>
      <c r="ND145" s="2"/>
      <c r="NE145" s="2"/>
      <c r="NF145" s="2"/>
      <c r="NG145" s="2"/>
      <c r="NH145" s="2"/>
      <c r="NI145" s="2"/>
      <c r="NJ145" s="2"/>
      <c r="NK145" s="2"/>
      <c r="NL145" s="2"/>
      <c r="NM145" s="2"/>
      <c r="NN145" s="2"/>
      <c r="NO145" s="2"/>
      <c r="NP145" s="2"/>
      <c r="NQ145" s="2"/>
      <c r="NR145" s="2"/>
      <c r="NS145" s="2"/>
      <c r="NT145" s="2"/>
      <c r="NU145" s="2"/>
      <c r="NV145" s="2"/>
      <c r="NW145" s="2"/>
      <c r="NX145" s="2"/>
      <c r="NY145" s="2"/>
      <c r="NZ145" s="2"/>
      <c r="OA145" s="2"/>
      <c r="OB145" s="2"/>
      <c r="OC145" s="2"/>
      <c r="OD145" s="2"/>
      <c r="OE145" s="2"/>
      <c r="OF145" s="2"/>
      <c r="OG145" s="2"/>
      <c r="OH145" s="2"/>
      <c r="OI145" s="2"/>
      <c r="OJ145" s="2"/>
      <c r="OK145" s="2"/>
      <c r="OL145" s="2"/>
      <c r="OM145" s="2"/>
      <c r="ON145" s="2"/>
      <c r="OO145" s="2"/>
      <c r="OP145" s="2"/>
      <c r="OQ145" s="2"/>
      <c r="OR145" s="2"/>
      <c r="OS145" s="2"/>
      <c r="OT145" s="2"/>
      <c r="OU145" s="2"/>
      <c r="OV145" s="2"/>
      <c r="OW145" s="2"/>
      <c r="OX145" s="2"/>
      <c r="OY145" s="2"/>
      <c r="OZ145" s="2"/>
      <c r="PA145" s="2"/>
      <c r="PB145" s="2"/>
      <c r="PC145" s="2"/>
      <c r="PD145" s="2"/>
      <c r="PE145" s="2"/>
      <c r="PF145" s="2"/>
      <c r="PG145" s="2"/>
      <c r="PH145" s="2"/>
      <c r="PI145" s="2"/>
      <c r="PJ145" s="2"/>
      <c r="PK145" s="2"/>
      <c r="PL145" s="2"/>
      <c r="PM145" s="2"/>
      <c r="PN145" s="2"/>
      <c r="PO145" s="2"/>
      <c r="PP145" s="2"/>
      <c r="PQ145" s="2"/>
      <c r="PR145" s="2"/>
      <c r="PS145" s="2"/>
      <c r="PT145" s="2"/>
      <c r="PU145" s="2"/>
      <c r="PV145" s="2"/>
      <c r="PW145" s="2"/>
      <c r="PX145" s="2"/>
      <c r="PY145" s="2"/>
      <c r="PZ145" s="2"/>
      <c r="QA145" s="2"/>
      <c r="QB145" s="2"/>
      <c r="QC145" s="2"/>
      <c r="QD145" s="2"/>
      <c r="QE145" s="2"/>
      <c r="QF145" s="2"/>
      <c r="QG145" s="2"/>
      <c r="QH145" s="2"/>
      <c r="QI145" s="2"/>
      <c r="QJ145" s="2"/>
      <c r="QK145" s="2"/>
      <c r="QL145" s="2"/>
      <c r="QM145" s="2"/>
      <c r="QN145" s="2"/>
      <c r="QO145" s="2"/>
      <c r="QP145" s="2"/>
      <c r="QQ145" s="2"/>
      <c r="QR145" s="2"/>
      <c r="QS145" s="2"/>
      <c r="QT145" s="2"/>
      <c r="QU145" s="2"/>
      <c r="QV145" s="2"/>
      <c r="QW145" s="2"/>
      <c r="QX145" s="2"/>
      <c r="QY145" s="2"/>
      <c r="QZ145" s="2"/>
      <c r="RA145" s="2"/>
      <c r="RB145" s="2"/>
      <c r="RC145" s="2"/>
      <c r="RD145" s="2"/>
      <c r="RE145" s="2"/>
      <c r="RF145" s="2"/>
      <c r="RG145" s="2"/>
      <c r="RH145" s="2"/>
      <c r="RI145" s="2"/>
      <c r="RJ145" s="2"/>
      <c r="RK145" s="2"/>
      <c r="RL145" s="2"/>
      <c r="RM145" s="2"/>
      <c r="RN145" s="2"/>
      <c r="RO145" s="2"/>
      <c r="RP145" s="2"/>
      <c r="RQ145" s="2"/>
      <c r="RR145" s="2"/>
      <c r="RS145" s="2"/>
      <c r="RT145" s="2"/>
      <c r="RU145" s="2"/>
      <c r="RV145" s="2"/>
      <c r="RW145" s="2"/>
      <c r="RX145" s="2"/>
      <c r="RY145" s="2"/>
      <c r="RZ145" s="2"/>
      <c r="SA145" s="2"/>
      <c r="SB145" s="2"/>
      <c r="SC145" s="2"/>
      <c r="SD145" s="2"/>
      <c r="SE145" s="2"/>
      <c r="SF145" s="2"/>
      <c r="SG145" s="2"/>
      <c r="SH145" s="2"/>
      <c r="SI145" s="2"/>
      <c r="SJ145" s="2"/>
      <c r="SK145" s="2"/>
      <c r="SL145" s="2"/>
      <c r="SM145" s="2"/>
      <c r="SN145" s="2"/>
      <c r="SO145" s="2"/>
      <c r="SP145" s="2"/>
      <c r="SQ145" s="2"/>
      <c r="SR145" s="2"/>
      <c r="SS145" s="2"/>
      <c r="ST145" s="2"/>
      <c r="SU145" s="2"/>
      <c r="SV145" s="2"/>
      <c r="SW145" s="2"/>
      <c r="SX145" s="2"/>
      <c r="SY145" s="2"/>
      <c r="SZ145" s="2"/>
      <c r="TA145" s="2"/>
      <c r="TB145" s="2"/>
      <c r="TC145" s="2"/>
      <c r="TD145" s="2"/>
      <c r="TE145" s="2"/>
      <c r="TF145" s="2"/>
      <c r="TG145" s="2"/>
      <c r="TH145" s="2"/>
      <c r="TI145" s="2"/>
      <c r="TJ145" s="2"/>
      <c r="TK145" s="2"/>
      <c r="TL145" s="2"/>
      <c r="TM145" s="2"/>
      <c r="TN145" s="2"/>
      <c r="TO145" s="2"/>
      <c r="TP145" s="2"/>
      <c r="TQ145" s="2"/>
      <c r="TR145" s="2"/>
      <c r="TS145" s="2"/>
      <c r="TT145" s="2"/>
      <c r="TU145" s="2"/>
      <c r="TV145" s="2"/>
      <c r="TW145" s="2"/>
      <c r="TX145" s="2"/>
      <c r="TY145" s="2"/>
      <c r="TZ145" s="2"/>
      <c r="UA145" s="2"/>
      <c r="UB145" s="2"/>
      <c r="UC145" s="2"/>
      <c r="UD145" s="2"/>
      <c r="UE145" s="2"/>
      <c r="UF145" s="2"/>
      <c r="UG145" s="2"/>
      <c r="UH145" s="2"/>
      <c r="UI145" s="2"/>
      <c r="UJ145" s="2"/>
      <c r="UK145" s="2"/>
      <c r="UL145" s="2"/>
      <c r="UM145" s="2"/>
      <c r="UN145" s="2"/>
      <c r="UO145" s="2"/>
      <c r="UP145" s="2"/>
      <c r="UQ145" s="2"/>
      <c r="UR145" s="2"/>
      <c r="US145" s="2"/>
      <c r="UT145" s="2"/>
      <c r="UU145" s="2"/>
      <c r="UV145" s="2"/>
      <c r="UW145" s="2"/>
      <c r="UX145" s="2"/>
      <c r="UY145" s="2"/>
      <c r="UZ145" s="2"/>
      <c r="VA145" s="2"/>
      <c r="VB145" s="2"/>
      <c r="VC145" s="2"/>
      <c r="VD145" s="2"/>
      <c r="VE145" s="2"/>
      <c r="VF145" s="2"/>
      <c r="VG145" s="2"/>
      <c r="VH145" s="2"/>
      <c r="VI145" s="2"/>
      <c r="VJ145" s="2"/>
      <c r="VK145" s="2"/>
      <c r="VL145" s="2"/>
      <c r="VM145" s="2"/>
      <c r="VN145" s="2"/>
      <c r="VO145" s="2"/>
      <c r="VP145" s="2"/>
      <c r="VQ145" s="2"/>
      <c r="VR145" s="2"/>
      <c r="VS145" s="2"/>
      <c r="VT145" s="2"/>
      <c r="VU145" s="2"/>
      <c r="VV145" s="2"/>
      <c r="VW145" s="2"/>
      <c r="VX145" s="2"/>
      <c r="VY145" s="2"/>
      <c r="VZ145" s="2"/>
      <c r="WA145" s="2"/>
      <c r="WB145" s="2"/>
      <c r="WC145" s="2"/>
      <c r="WD145" s="2"/>
      <c r="WE145" s="2"/>
      <c r="WF145" s="2"/>
      <c r="WG145" s="2"/>
      <c r="WH145" s="2"/>
      <c r="WI145" s="2"/>
      <c r="WJ145" s="2"/>
      <c r="WK145" s="2"/>
      <c r="WL145" s="2"/>
      <c r="WM145" s="2"/>
      <c r="WN145" s="2"/>
      <c r="WO145" s="2"/>
      <c r="WP145" s="2"/>
      <c r="WQ145" s="2"/>
      <c r="WR145" s="2"/>
      <c r="WS145" s="2"/>
      <c r="WT145" s="2"/>
      <c r="WU145" s="2"/>
      <c r="WV145" s="2"/>
      <c r="WW145" s="2"/>
      <c r="WX145" s="2"/>
      <c r="WY145" s="2"/>
      <c r="WZ145" s="2"/>
      <c r="XA145" s="2"/>
      <c r="XB145" s="2"/>
      <c r="XC145" s="2"/>
      <c r="XD145" s="2"/>
      <c r="XE145" s="2"/>
      <c r="XF145" s="2"/>
      <c r="XG145" s="2"/>
      <c r="XH145" s="2"/>
      <c r="XI145" s="2"/>
      <c r="XJ145" s="2"/>
      <c r="XK145" s="2"/>
      <c r="XL145" s="2"/>
      <c r="XM145" s="2"/>
      <c r="XN145" s="2"/>
      <c r="XO145" s="2"/>
      <c r="XP145" s="2"/>
      <c r="XQ145" s="2"/>
      <c r="XR145" s="2"/>
      <c r="XS145" s="2"/>
      <c r="XT145" s="2"/>
      <c r="XU145" s="2"/>
      <c r="XV145" s="2"/>
      <c r="XW145" s="2"/>
      <c r="XX145" s="2"/>
      <c r="XY145" s="2"/>
      <c r="XZ145" s="2"/>
      <c r="YA145" s="2"/>
      <c r="YB145" s="2"/>
      <c r="YC145" s="2"/>
      <c r="YD145" s="2"/>
      <c r="YE145" s="2"/>
      <c r="YF145" s="2"/>
      <c r="YG145" s="2"/>
      <c r="YH145" s="2"/>
      <c r="YI145" s="2"/>
      <c r="YJ145" s="2"/>
      <c r="YK145" s="2"/>
      <c r="YL145" s="2"/>
      <c r="YM145" s="2"/>
      <c r="YN145" s="2"/>
      <c r="YO145" s="2"/>
      <c r="YP145" s="2"/>
      <c r="YQ145" s="2"/>
      <c r="YR145" s="2"/>
      <c r="YS145" s="2"/>
    </row>
    <row r="146" spans="2:669" ht="23.25" customHeight="1">
      <c r="B146" s="5">
        <v>139</v>
      </c>
      <c r="C146" s="12" t="str">
        <f t="shared" si="70"/>
        <v>6A102</v>
      </c>
      <c r="D146" s="13" t="s">
        <v>6</v>
      </c>
      <c r="E146" s="13">
        <v>29</v>
      </c>
      <c r="F146" s="13" t="s">
        <v>2208</v>
      </c>
      <c r="G146" s="14">
        <v>102</v>
      </c>
      <c r="H146" s="15"/>
      <c r="I146" s="15"/>
      <c r="J146" s="15"/>
      <c r="K146" s="15"/>
      <c r="L146" s="15"/>
      <c r="M146" s="15"/>
      <c r="N146" s="16"/>
      <c r="O146" s="15"/>
      <c r="P146" s="2"/>
      <c r="Q146" s="3">
        <v>139</v>
      </c>
      <c r="R146" s="4" t="str">
        <f t="shared" ca="1" si="71"/>
        <v>ŞAKİR 104</v>
      </c>
      <c r="S146" s="3"/>
      <c r="T146" s="3" t="str">
        <f t="shared" ca="1" si="72"/>
        <v>5E</v>
      </c>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c r="NB146" s="2"/>
      <c r="NC146" s="2"/>
      <c r="ND146" s="2"/>
      <c r="NE146" s="2"/>
      <c r="NF146" s="2"/>
      <c r="NG146" s="2"/>
      <c r="NH146" s="2"/>
      <c r="NI146" s="2"/>
      <c r="NJ146" s="2"/>
      <c r="NK146" s="2"/>
      <c r="NL146" s="2"/>
      <c r="NM146" s="2"/>
      <c r="NN146" s="2"/>
      <c r="NO146" s="2"/>
      <c r="NP146" s="2"/>
      <c r="NQ146" s="2"/>
      <c r="NR146" s="2"/>
      <c r="NS146" s="2"/>
      <c r="NT146" s="2"/>
      <c r="NU146" s="2"/>
      <c r="NV146" s="2"/>
      <c r="NW146" s="2"/>
      <c r="NX146" s="2"/>
      <c r="NY146" s="2"/>
      <c r="NZ146" s="2"/>
      <c r="OA146" s="2"/>
      <c r="OB146" s="2"/>
      <c r="OC146" s="2"/>
      <c r="OD146" s="2"/>
      <c r="OE146" s="2"/>
      <c r="OF146" s="2"/>
      <c r="OG146" s="2"/>
      <c r="OH146" s="2"/>
      <c r="OI146" s="2"/>
      <c r="OJ146" s="2"/>
      <c r="OK146" s="2"/>
      <c r="OL146" s="2"/>
      <c r="OM146" s="2"/>
      <c r="ON146" s="2"/>
      <c r="OO146" s="2"/>
      <c r="OP146" s="2"/>
      <c r="OQ146" s="2"/>
      <c r="OR146" s="2"/>
      <c r="OS146" s="2"/>
      <c r="OT146" s="2"/>
      <c r="OU146" s="2"/>
      <c r="OV146" s="2"/>
      <c r="OW146" s="2"/>
      <c r="OX146" s="2"/>
      <c r="OY146" s="2"/>
      <c r="OZ146" s="2"/>
      <c r="PA146" s="2"/>
      <c r="PB146" s="2"/>
      <c r="PC146" s="2"/>
      <c r="PD146" s="2"/>
      <c r="PE146" s="2"/>
      <c r="PF146" s="2"/>
      <c r="PG146" s="2"/>
      <c r="PH146" s="2"/>
      <c r="PI146" s="2"/>
      <c r="PJ146" s="2"/>
      <c r="PK146" s="2"/>
      <c r="PL146" s="2"/>
      <c r="PM146" s="2"/>
      <c r="PN146" s="2"/>
      <c r="PO146" s="2"/>
      <c r="PP146" s="2"/>
      <c r="PQ146" s="2"/>
      <c r="PR146" s="2"/>
      <c r="PS146" s="2"/>
      <c r="PT146" s="2"/>
      <c r="PU146" s="2"/>
      <c r="PV146" s="2"/>
      <c r="PW146" s="2"/>
      <c r="PX146" s="2"/>
      <c r="PY146" s="2"/>
      <c r="PZ146" s="2"/>
      <c r="QA146" s="2"/>
      <c r="QB146" s="2"/>
      <c r="QC146" s="2"/>
      <c r="QD146" s="2"/>
      <c r="QE146" s="2"/>
      <c r="QF146" s="2"/>
      <c r="QG146" s="2"/>
      <c r="QH146" s="2"/>
      <c r="QI146" s="2"/>
      <c r="QJ146" s="2"/>
      <c r="QK146" s="2"/>
      <c r="QL146" s="2"/>
      <c r="QM146" s="2"/>
      <c r="QN146" s="2"/>
      <c r="QO146" s="2"/>
      <c r="QP146" s="2"/>
      <c r="QQ146" s="2"/>
      <c r="QR146" s="2"/>
      <c r="QS146" s="2"/>
      <c r="QT146" s="2"/>
      <c r="QU146" s="2"/>
      <c r="QV146" s="2"/>
      <c r="QW146" s="2"/>
      <c r="QX146" s="2"/>
      <c r="QY146" s="2"/>
      <c r="QZ146" s="2"/>
      <c r="RA146" s="2"/>
      <c r="RB146" s="2"/>
      <c r="RC146" s="2"/>
      <c r="RD146" s="2"/>
      <c r="RE146" s="2"/>
      <c r="RF146" s="2"/>
      <c r="RG146" s="2"/>
      <c r="RH146" s="2"/>
      <c r="RI146" s="2"/>
      <c r="RJ146" s="2"/>
      <c r="RK146" s="2"/>
      <c r="RL146" s="2"/>
      <c r="RM146" s="2"/>
      <c r="RN146" s="2"/>
      <c r="RO146" s="2"/>
      <c r="RP146" s="2"/>
      <c r="RQ146" s="2"/>
      <c r="RR146" s="2"/>
      <c r="RS146" s="2"/>
      <c r="RT146" s="2"/>
      <c r="RU146" s="2"/>
      <c r="RV146" s="2"/>
      <c r="RW146" s="2"/>
      <c r="RX146" s="2"/>
      <c r="RY146" s="2"/>
      <c r="RZ146" s="2"/>
      <c r="SA146" s="2"/>
      <c r="SB146" s="2"/>
      <c r="SC146" s="2"/>
      <c r="SD146" s="2"/>
      <c r="SE146" s="2"/>
      <c r="SF146" s="2"/>
      <c r="SG146" s="2"/>
      <c r="SH146" s="2"/>
      <c r="SI146" s="2"/>
      <c r="SJ146" s="2"/>
      <c r="SK146" s="2"/>
      <c r="SL146" s="2"/>
      <c r="SM146" s="2"/>
      <c r="SN146" s="2"/>
      <c r="SO146" s="2"/>
      <c r="SP146" s="2"/>
      <c r="SQ146" s="2"/>
      <c r="SR146" s="2"/>
      <c r="SS146" s="2"/>
      <c r="ST146" s="2"/>
      <c r="SU146" s="2"/>
      <c r="SV146" s="2"/>
      <c r="SW146" s="2"/>
      <c r="SX146" s="2"/>
      <c r="SY146" s="2"/>
      <c r="SZ146" s="2"/>
      <c r="TA146" s="2"/>
      <c r="TB146" s="2"/>
      <c r="TC146" s="2"/>
      <c r="TD146" s="2"/>
      <c r="TE146" s="2"/>
      <c r="TF146" s="2"/>
      <c r="TG146" s="2"/>
      <c r="TH146" s="2"/>
      <c r="TI146" s="2"/>
      <c r="TJ146" s="2"/>
      <c r="TK146" s="2"/>
      <c r="TL146" s="2"/>
      <c r="TM146" s="2"/>
      <c r="TN146" s="2"/>
      <c r="TO146" s="2"/>
      <c r="TP146" s="2"/>
      <c r="TQ146" s="2"/>
      <c r="TR146" s="2"/>
      <c r="TS146" s="2"/>
      <c r="TT146" s="2"/>
      <c r="TU146" s="2"/>
      <c r="TV146" s="2"/>
      <c r="TW146" s="2"/>
      <c r="TX146" s="2"/>
      <c r="TY146" s="2"/>
      <c r="TZ146" s="2"/>
      <c r="UA146" s="2"/>
      <c r="UB146" s="2"/>
      <c r="UC146" s="2"/>
      <c r="UD146" s="2"/>
      <c r="UE146" s="2"/>
      <c r="UF146" s="2"/>
      <c r="UG146" s="2"/>
      <c r="UH146" s="2"/>
      <c r="UI146" s="2"/>
      <c r="UJ146" s="2"/>
      <c r="UK146" s="2"/>
      <c r="UL146" s="2"/>
      <c r="UM146" s="2"/>
      <c r="UN146" s="2"/>
      <c r="UO146" s="2"/>
      <c r="UP146" s="2"/>
      <c r="UQ146" s="2"/>
      <c r="UR146" s="2"/>
      <c r="US146" s="2"/>
      <c r="UT146" s="2"/>
      <c r="UU146" s="2"/>
      <c r="UV146" s="2"/>
      <c r="UW146" s="2"/>
      <c r="UX146" s="2"/>
      <c r="UY146" s="2"/>
      <c r="UZ146" s="2"/>
      <c r="VA146" s="2"/>
      <c r="VB146" s="2"/>
      <c r="VC146" s="2"/>
      <c r="VD146" s="2"/>
      <c r="VE146" s="2"/>
      <c r="VF146" s="2"/>
      <c r="VG146" s="2"/>
      <c r="VH146" s="2"/>
      <c r="VI146" s="2"/>
      <c r="VJ146" s="2"/>
      <c r="VK146" s="2"/>
      <c r="VL146" s="2"/>
      <c r="VM146" s="2"/>
      <c r="VN146" s="2"/>
      <c r="VO146" s="2"/>
      <c r="VP146" s="2"/>
      <c r="VQ146" s="2"/>
      <c r="VR146" s="2"/>
      <c r="VS146" s="2"/>
      <c r="VT146" s="2"/>
      <c r="VU146" s="2"/>
      <c r="VV146" s="2"/>
      <c r="VW146" s="2"/>
      <c r="VX146" s="2"/>
      <c r="VY146" s="2"/>
      <c r="VZ146" s="2"/>
      <c r="WA146" s="2"/>
      <c r="WB146" s="2"/>
      <c r="WC146" s="2"/>
      <c r="WD146" s="2"/>
      <c r="WE146" s="2"/>
      <c r="WF146" s="2"/>
      <c r="WG146" s="2"/>
      <c r="WH146" s="2"/>
      <c r="WI146" s="2"/>
      <c r="WJ146" s="2"/>
      <c r="WK146" s="2"/>
      <c r="WL146" s="2"/>
      <c r="WM146" s="2"/>
      <c r="WN146" s="2"/>
      <c r="WO146" s="2"/>
      <c r="WP146" s="2"/>
      <c r="WQ146" s="2"/>
      <c r="WR146" s="2"/>
      <c r="WS146" s="2"/>
      <c r="WT146" s="2"/>
      <c r="WU146" s="2"/>
      <c r="WV146" s="2"/>
      <c r="WW146" s="2"/>
      <c r="WX146" s="2"/>
      <c r="WY146" s="2"/>
      <c r="WZ146" s="2"/>
      <c r="XA146" s="2"/>
      <c r="XB146" s="2"/>
      <c r="XC146" s="2"/>
      <c r="XD146" s="2"/>
      <c r="XE146" s="2"/>
      <c r="XF146" s="2"/>
      <c r="XG146" s="2"/>
      <c r="XH146" s="2"/>
      <c r="XI146" s="2"/>
      <c r="XJ146" s="2"/>
      <c r="XK146" s="2"/>
      <c r="XL146" s="2"/>
      <c r="XM146" s="2"/>
      <c r="XN146" s="2"/>
      <c r="XO146" s="2"/>
      <c r="XP146" s="2"/>
      <c r="XQ146" s="2"/>
      <c r="XR146" s="2"/>
      <c r="XS146" s="2"/>
      <c r="XT146" s="2"/>
      <c r="XU146" s="2"/>
      <c r="XV146" s="2"/>
      <c r="XW146" s="2"/>
      <c r="XX146" s="2"/>
      <c r="XY146" s="2"/>
      <c r="XZ146" s="2"/>
      <c r="YA146" s="2"/>
      <c r="YB146" s="2"/>
      <c r="YC146" s="2"/>
      <c r="YD146" s="2"/>
      <c r="YE146" s="2"/>
      <c r="YF146" s="2"/>
      <c r="YG146" s="2"/>
      <c r="YH146" s="2"/>
      <c r="YI146" s="2"/>
      <c r="YJ146" s="2"/>
      <c r="YK146" s="2"/>
      <c r="YL146" s="2"/>
      <c r="YM146" s="2"/>
      <c r="YN146" s="2"/>
      <c r="YO146" s="2"/>
      <c r="YP146" s="2"/>
      <c r="YQ146" s="2"/>
      <c r="YR146" s="2"/>
      <c r="YS146" s="2"/>
    </row>
    <row r="147" spans="2:669" ht="23.25" customHeight="1">
      <c r="B147" s="5">
        <v>140</v>
      </c>
      <c r="C147" s="12" t="str">
        <f t="shared" si="70"/>
        <v>6A103</v>
      </c>
      <c r="D147" s="13" t="s">
        <v>6</v>
      </c>
      <c r="E147" s="13">
        <v>30</v>
      </c>
      <c r="F147" s="13" t="s">
        <v>2209</v>
      </c>
      <c r="G147" s="14">
        <v>103</v>
      </c>
      <c r="H147" s="15"/>
      <c r="I147" s="15"/>
      <c r="J147" s="15"/>
      <c r="K147" s="15"/>
      <c r="L147" s="15"/>
      <c r="M147" s="15"/>
      <c r="N147" s="16"/>
      <c r="O147" s="15"/>
      <c r="P147" s="2"/>
      <c r="Q147" s="3">
        <v>140</v>
      </c>
      <c r="R147" s="4" t="str">
        <f t="shared" ca="1" si="71"/>
        <v>ŞAKİR 105</v>
      </c>
      <c r="S147" s="3"/>
      <c r="T147" s="3" t="str">
        <f t="shared" ca="1" si="72"/>
        <v>5E</v>
      </c>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c r="NB147" s="2"/>
      <c r="NC147" s="2"/>
      <c r="ND147" s="2"/>
      <c r="NE147" s="2"/>
      <c r="NF147" s="2"/>
      <c r="NG147" s="2"/>
      <c r="NH147" s="2"/>
      <c r="NI147" s="2"/>
      <c r="NJ147" s="2"/>
      <c r="NK147" s="2"/>
      <c r="NL147" s="2"/>
      <c r="NM147" s="2"/>
      <c r="NN147" s="2"/>
      <c r="NO147" s="2"/>
      <c r="NP147" s="2"/>
      <c r="NQ147" s="2"/>
      <c r="NR147" s="2"/>
      <c r="NS147" s="2"/>
      <c r="NT147" s="2"/>
      <c r="NU147" s="2"/>
      <c r="NV147" s="2"/>
      <c r="NW147" s="2"/>
      <c r="NX147" s="2"/>
      <c r="NY147" s="2"/>
      <c r="NZ147" s="2"/>
      <c r="OA147" s="2"/>
      <c r="OB147" s="2"/>
      <c r="OC147" s="2"/>
      <c r="OD147" s="2"/>
      <c r="OE147" s="2"/>
      <c r="OF147" s="2"/>
      <c r="OG147" s="2"/>
      <c r="OH147" s="2"/>
      <c r="OI147" s="2"/>
      <c r="OJ147" s="2"/>
      <c r="OK147" s="2"/>
      <c r="OL147" s="2"/>
      <c r="OM147" s="2"/>
      <c r="ON147" s="2"/>
      <c r="OO147" s="2"/>
      <c r="OP147" s="2"/>
      <c r="OQ147" s="2"/>
      <c r="OR147" s="2"/>
      <c r="OS147" s="2"/>
      <c r="OT147" s="2"/>
      <c r="OU147" s="2"/>
      <c r="OV147" s="2"/>
      <c r="OW147" s="2"/>
      <c r="OX147" s="2"/>
      <c r="OY147" s="2"/>
      <c r="OZ147" s="2"/>
      <c r="PA147" s="2"/>
      <c r="PB147" s="2"/>
      <c r="PC147" s="2"/>
      <c r="PD147" s="2"/>
      <c r="PE147" s="2"/>
      <c r="PF147" s="2"/>
      <c r="PG147" s="2"/>
      <c r="PH147" s="2"/>
      <c r="PI147" s="2"/>
      <c r="PJ147" s="2"/>
      <c r="PK147" s="2"/>
      <c r="PL147" s="2"/>
      <c r="PM147" s="2"/>
      <c r="PN147" s="2"/>
      <c r="PO147" s="2"/>
      <c r="PP147" s="2"/>
      <c r="PQ147" s="2"/>
      <c r="PR147" s="2"/>
      <c r="PS147" s="2"/>
      <c r="PT147" s="2"/>
      <c r="PU147" s="2"/>
      <c r="PV147" s="2"/>
      <c r="PW147" s="2"/>
      <c r="PX147" s="2"/>
      <c r="PY147" s="2"/>
      <c r="PZ147" s="2"/>
      <c r="QA147" s="2"/>
      <c r="QB147" s="2"/>
      <c r="QC147" s="2"/>
      <c r="QD147" s="2"/>
      <c r="QE147" s="2"/>
      <c r="QF147" s="2"/>
      <c r="QG147" s="2"/>
      <c r="QH147" s="2"/>
      <c r="QI147" s="2"/>
      <c r="QJ147" s="2"/>
      <c r="QK147" s="2"/>
      <c r="QL147" s="2"/>
      <c r="QM147" s="2"/>
      <c r="QN147" s="2"/>
      <c r="QO147" s="2"/>
      <c r="QP147" s="2"/>
      <c r="QQ147" s="2"/>
      <c r="QR147" s="2"/>
      <c r="QS147" s="2"/>
      <c r="QT147" s="2"/>
      <c r="QU147" s="2"/>
      <c r="QV147" s="2"/>
      <c r="QW147" s="2"/>
      <c r="QX147" s="2"/>
      <c r="QY147" s="2"/>
      <c r="QZ147" s="2"/>
      <c r="RA147" s="2"/>
      <c r="RB147" s="2"/>
      <c r="RC147" s="2"/>
      <c r="RD147" s="2"/>
      <c r="RE147" s="2"/>
      <c r="RF147" s="2"/>
      <c r="RG147" s="2"/>
      <c r="RH147" s="2"/>
      <c r="RI147" s="2"/>
      <c r="RJ147" s="2"/>
      <c r="RK147" s="2"/>
      <c r="RL147" s="2"/>
      <c r="RM147" s="2"/>
      <c r="RN147" s="2"/>
      <c r="RO147" s="2"/>
      <c r="RP147" s="2"/>
      <c r="RQ147" s="2"/>
      <c r="RR147" s="2"/>
      <c r="RS147" s="2"/>
      <c r="RT147" s="2"/>
      <c r="RU147" s="2"/>
      <c r="RV147" s="2"/>
      <c r="RW147" s="2"/>
      <c r="RX147" s="2"/>
      <c r="RY147" s="2"/>
      <c r="RZ147" s="2"/>
      <c r="SA147" s="2"/>
      <c r="SB147" s="2"/>
      <c r="SC147" s="2"/>
      <c r="SD147" s="2"/>
      <c r="SE147" s="2"/>
      <c r="SF147" s="2"/>
      <c r="SG147" s="2"/>
      <c r="SH147" s="2"/>
      <c r="SI147" s="2"/>
      <c r="SJ147" s="2"/>
      <c r="SK147" s="2"/>
      <c r="SL147" s="2"/>
      <c r="SM147" s="2"/>
      <c r="SN147" s="2"/>
      <c r="SO147" s="2"/>
      <c r="SP147" s="2"/>
      <c r="SQ147" s="2"/>
      <c r="SR147" s="2"/>
      <c r="SS147" s="2"/>
      <c r="ST147" s="2"/>
      <c r="SU147" s="2"/>
      <c r="SV147" s="2"/>
      <c r="SW147" s="2"/>
      <c r="SX147" s="2"/>
      <c r="SY147" s="2"/>
      <c r="SZ147" s="2"/>
      <c r="TA147" s="2"/>
      <c r="TB147" s="2"/>
      <c r="TC147" s="2"/>
      <c r="TD147" s="2"/>
      <c r="TE147" s="2"/>
      <c r="TF147" s="2"/>
      <c r="TG147" s="2"/>
      <c r="TH147" s="2"/>
      <c r="TI147" s="2"/>
      <c r="TJ147" s="2"/>
      <c r="TK147" s="2"/>
      <c r="TL147" s="2"/>
      <c r="TM147" s="2"/>
      <c r="TN147" s="2"/>
      <c r="TO147" s="2"/>
      <c r="TP147" s="2"/>
      <c r="TQ147" s="2"/>
      <c r="TR147" s="2"/>
      <c r="TS147" s="2"/>
      <c r="TT147" s="2"/>
      <c r="TU147" s="2"/>
      <c r="TV147" s="2"/>
      <c r="TW147" s="2"/>
      <c r="TX147" s="2"/>
      <c r="TY147" s="2"/>
      <c r="TZ147" s="2"/>
      <c r="UA147" s="2"/>
      <c r="UB147" s="2"/>
      <c r="UC147" s="2"/>
      <c r="UD147" s="2"/>
      <c r="UE147" s="2"/>
      <c r="UF147" s="2"/>
      <c r="UG147" s="2"/>
      <c r="UH147" s="2"/>
      <c r="UI147" s="2"/>
      <c r="UJ147" s="2"/>
      <c r="UK147" s="2"/>
      <c r="UL147" s="2"/>
      <c r="UM147" s="2"/>
      <c r="UN147" s="2"/>
      <c r="UO147" s="2"/>
      <c r="UP147" s="2"/>
      <c r="UQ147" s="2"/>
      <c r="UR147" s="2"/>
      <c r="US147" s="2"/>
      <c r="UT147" s="2"/>
      <c r="UU147" s="2"/>
      <c r="UV147" s="2"/>
      <c r="UW147" s="2"/>
      <c r="UX147" s="2"/>
      <c r="UY147" s="2"/>
      <c r="UZ147" s="2"/>
      <c r="VA147" s="2"/>
      <c r="VB147" s="2"/>
      <c r="VC147" s="2"/>
      <c r="VD147" s="2"/>
      <c r="VE147" s="2"/>
      <c r="VF147" s="2"/>
      <c r="VG147" s="2"/>
      <c r="VH147" s="2"/>
      <c r="VI147" s="2"/>
      <c r="VJ147" s="2"/>
      <c r="VK147" s="2"/>
      <c r="VL147" s="2"/>
      <c r="VM147" s="2"/>
      <c r="VN147" s="2"/>
      <c r="VO147" s="2"/>
      <c r="VP147" s="2"/>
      <c r="VQ147" s="2"/>
      <c r="VR147" s="2"/>
      <c r="VS147" s="2"/>
      <c r="VT147" s="2"/>
      <c r="VU147" s="2"/>
      <c r="VV147" s="2"/>
      <c r="VW147" s="2"/>
      <c r="VX147" s="2"/>
      <c r="VY147" s="2"/>
      <c r="VZ147" s="2"/>
      <c r="WA147" s="2"/>
      <c r="WB147" s="2"/>
      <c r="WC147" s="2"/>
      <c r="WD147" s="2"/>
      <c r="WE147" s="2"/>
      <c r="WF147" s="2"/>
      <c r="WG147" s="2"/>
      <c r="WH147" s="2"/>
      <c r="WI147" s="2"/>
      <c r="WJ147" s="2"/>
      <c r="WK147" s="2"/>
      <c r="WL147" s="2"/>
      <c r="WM147" s="2"/>
      <c r="WN147" s="2"/>
      <c r="WO147" s="2"/>
      <c r="WP147" s="2"/>
      <c r="WQ147" s="2"/>
      <c r="WR147" s="2"/>
      <c r="WS147" s="2"/>
      <c r="WT147" s="2"/>
      <c r="WU147" s="2"/>
      <c r="WV147" s="2"/>
      <c r="WW147" s="2"/>
      <c r="WX147" s="2"/>
      <c r="WY147" s="2"/>
      <c r="WZ147" s="2"/>
      <c r="XA147" s="2"/>
      <c r="XB147" s="2"/>
      <c r="XC147" s="2"/>
      <c r="XD147" s="2"/>
      <c r="XE147" s="2"/>
      <c r="XF147" s="2"/>
      <c r="XG147" s="2"/>
      <c r="XH147" s="2"/>
      <c r="XI147" s="2"/>
      <c r="XJ147" s="2"/>
      <c r="XK147" s="2"/>
      <c r="XL147" s="2"/>
      <c r="XM147" s="2"/>
      <c r="XN147" s="2"/>
      <c r="XO147" s="2"/>
      <c r="XP147" s="2"/>
      <c r="XQ147" s="2"/>
      <c r="XR147" s="2"/>
      <c r="XS147" s="2"/>
      <c r="XT147" s="2"/>
      <c r="XU147" s="2"/>
      <c r="XV147" s="2"/>
      <c r="XW147" s="2"/>
      <c r="XX147" s="2"/>
      <c r="XY147" s="2"/>
      <c r="XZ147" s="2"/>
      <c r="YA147" s="2"/>
      <c r="YB147" s="2"/>
      <c r="YC147" s="2"/>
      <c r="YD147" s="2"/>
      <c r="YE147" s="2"/>
      <c r="YF147" s="2"/>
      <c r="YG147" s="2"/>
      <c r="YH147" s="2"/>
      <c r="YI147" s="2"/>
      <c r="YJ147" s="2"/>
      <c r="YK147" s="2"/>
      <c r="YL147" s="2"/>
      <c r="YM147" s="2"/>
      <c r="YN147" s="2"/>
      <c r="YO147" s="2"/>
      <c r="YP147" s="2"/>
      <c r="YQ147" s="2"/>
      <c r="YR147" s="2"/>
      <c r="YS147" s="2"/>
    </row>
    <row r="148" spans="2:669" ht="23.25" customHeight="1">
      <c r="B148" s="5">
        <v>141</v>
      </c>
      <c r="C148" s="12" t="str">
        <f t="shared" si="70"/>
        <v>6A104</v>
      </c>
      <c r="D148" s="13" t="s">
        <v>6</v>
      </c>
      <c r="E148" s="13">
        <v>34</v>
      </c>
      <c r="F148" s="13" t="s">
        <v>2210</v>
      </c>
      <c r="G148" s="14">
        <v>104</v>
      </c>
      <c r="H148" s="15"/>
      <c r="I148" s="15"/>
      <c r="J148" s="15"/>
      <c r="K148" s="15"/>
      <c r="L148" s="15"/>
      <c r="M148" s="15"/>
      <c r="N148" s="16"/>
      <c r="O148" s="15"/>
      <c r="P148" s="2"/>
      <c r="Q148" s="3">
        <v>141</v>
      </c>
      <c r="R148" s="4" t="str">
        <f t="shared" ca="1" si="71"/>
        <v>ŞAKİR 63</v>
      </c>
      <c r="S148" s="3"/>
      <c r="T148" s="3" t="str">
        <f t="shared" ca="1" si="72"/>
        <v>5C</v>
      </c>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c r="NB148" s="2"/>
      <c r="NC148" s="2"/>
      <c r="ND148" s="2"/>
      <c r="NE148" s="2"/>
      <c r="NF148" s="2"/>
      <c r="NG148" s="2"/>
      <c r="NH148" s="2"/>
      <c r="NI148" s="2"/>
      <c r="NJ148" s="2"/>
      <c r="NK148" s="2"/>
      <c r="NL148" s="2"/>
      <c r="NM148" s="2"/>
      <c r="NN148" s="2"/>
      <c r="NO148" s="2"/>
      <c r="NP148" s="2"/>
      <c r="NQ148" s="2"/>
      <c r="NR148" s="2"/>
      <c r="NS148" s="2"/>
      <c r="NT148" s="2"/>
      <c r="NU148" s="2"/>
      <c r="NV148" s="2"/>
      <c r="NW148" s="2"/>
      <c r="NX148" s="2"/>
      <c r="NY148" s="2"/>
      <c r="NZ148" s="2"/>
      <c r="OA148" s="2"/>
      <c r="OB148" s="2"/>
      <c r="OC148" s="2"/>
      <c r="OD148" s="2"/>
      <c r="OE148" s="2"/>
      <c r="OF148" s="2"/>
      <c r="OG148" s="2"/>
      <c r="OH148" s="2"/>
      <c r="OI148" s="2"/>
      <c r="OJ148" s="2"/>
      <c r="OK148" s="2"/>
      <c r="OL148" s="2"/>
      <c r="OM148" s="2"/>
      <c r="ON148" s="2"/>
      <c r="OO148" s="2"/>
      <c r="OP148" s="2"/>
      <c r="OQ148" s="2"/>
      <c r="OR148" s="2"/>
      <c r="OS148" s="2"/>
      <c r="OT148" s="2"/>
      <c r="OU148" s="2"/>
      <c r="OV148" s="2"/>
      <c r="OW148" s="2"/>
      <c r="OX148" s="2"/>
      <c r="OY148" s="2"/>
      <c r="OZ148" s="2"/>
      <c r="PA148" s="2"/>
      <c r="PB148" s="2"/>
      <c r="PC148" s="2"/>
      <c r="PD148" s="2"/>
      <c r="PE148" s="2"/>
      <c r="PF148" s="2"/>
      <c r="PG148" s="2"/>
      <c r="PH148" s="2"/>
      <c r="PI148" s="2"/>
      <c r="PJ148" s="2"/>
      <c r="PK148" s="2"/>
      <c r="PL148" s="2"/>
      <c r="PM148" s="2"/>
      <c r="PN148" s="2"/>
      <c r="PO148" s="2"/>
      <c r="PP148" s="2"/>
      <c r="PQ148" s="2"/>
      <c r="PR148" s="2"/>
      <c r="PS148" s="2"/>
      <c r="PT148" s="2"/>
      <c r="PU148" s="2"/>
      <c r="PV148" s="2"/>
      <c r="PW148" s="2"/>
      <c r="PX148" s="2"/>
      <c r="PY148" s="2"/>
      <c r="PZ148" s="2"/>
      <c r="QA148" s="2"/>
      <c r="QB148" s="2"/>
      <c r="QC148" s="2"/>
      <c r="QD148" s="2"/>
      <c r="QE148" s="2"/>
      <c r="QF148" s="2"/>
      <c r="QG148" s="2"/>
      <c r="QH148" s="2"/>
      <c r="QI148" s="2"/>
      <c r="QJ148" s="2"/>
      <c r="QK148" s="2"/>
      <c r="QL148" s="2"/>
      <c r="QM148" s="2"/>
      <c r="QN148" s="2"/>
      <c r="QO148" s="2"/>
      <c r="QP148" s="2"/>
      <c r="QQ148" s="2"/>
      <c r="QR148" s="2"/>
      <c r="QS148" s="2"/>
      <c r="QT148" s="2"/>
      <c r="QU148" s="2"/>
      <c r="QV148" s="2"/>
      <c r="QW148" s="2"/>
      <c r="QX148" s="2"/>
      <c r="QY148" s="2"/>
      <c r="QZ148" s="2"/>
      <c r="RA148" s="2"/>
      <c r="RB148" s="2"/>
      <c r="RC148" s="2"/>
      <c r="RD148" s="2"/>
      <c r="RE148" s="2"/>
      <c r="RF148" s="2"/>
      <c r="RG148" s="2"/>
      <c r="RH148" s="2"/>
      <c r="RI148" s="2"/>
      <c r="RJ148" s="2"/>
      <c r="RK148" s="2"/>
      <c r="RL148" s="2"/>
      <c r="RM148" s="2"/>
      <c r="RN148" s="2"/>
      <c r="RO148" s="2"/>
      <c r="RP148" s="2"/>
      <c r="RQ148" s="2"/>
      <c r="RR148" s="2"/>
      <c r="RS148" s="2"/>
      <c r="RT148" s="2"/>
      <c r="RU148" s="2"/>
      <c r="RV148" s="2"/>
      <c r="RW148" s="2"/>
      <c r="RX148" s="2"/>
      <c r="RY148" s="2"/>
      <c r="RZ148" s="2"/>
      <c r="SA148" s="2"/>
      <c r="SB148" s="2"/>
      <c r="SC148" s="2"/>
      <c r="SD148" s="2"/>
      <c r="SE148" s="2"/>
      <c r="SF148" s="2"/>
      <c r="SG148" s="2"/>
      <c r="SH148" s="2"/>
      <c r="SI148" s="2"/>
      <c r="SJ148" s="2"/>
      <c r="SK148" s="2"/>
      <c r="SL148" s="2"/>
      <c r="SM148" s="2"/>
      <c r="SN148" s="2"/>
      <c r="SO148" s="2"/>
      <c r="SP148" s="2"/>
      <c r="SQ148" s="2"/>
      <c r="SR148" s="2"/>
      <c r="SS148" s="2"/>
      <c r="ST148" s="2"/>
      <c r="SU148" s="2"/>
      <c r="SV148" s="2"/>
      <c r="SW148" s="2"/>
      <c r="SX148" s="2"/>
      <c r="SY148" s="2"/>
      <c r="SZ148" s="2"/>
      <c r="TA148" s="2"/>
      <c r="TB148" s="2"/>
      <c r="TC148" s="2"/>
      <c r="TD148" s="2"/>
      <c r="TE148" s="2"/>
      <c r="TF148" s="2"/>
      <c r="TG148" s="2"/>
      <c r="TH148" s="2"/>
      <c r="TI148" s="2"/>
      <c r="TJ148" s="2"/>
      <c r="TK148" s="2"/>
      <c r="TL148" s="2"/>
      <c r="TM148" s="2"/>
      <c r="TN148" s="2"/>
      <c r="TO148" s="2"/>
      <c r="TP148" s="2"/>
      <c r="TQ148" s="2"/>
      <c r="TR148" s="2"/>
      <c r="TS148" s="2"/>
      <c r="TT148" s="2"/>
      <c r="TU148" s="2"/>
      <c r="TV148" s="2"/>
      <c r="TW148" s="2"/>
      <c r="TX148" s="2"/>
      <c r="TY148" s="2"/>
      <c r="TZ148" s="2"/>
      <c r="UA148" s="2"/>
      <c r="UB148" s="2"/>
      <c r="UC148" s="2"/>
      <c r="UD148" s="2"/>
      <c r="UE148" s="2"/>
      <c r="UF148" s="2"/>
      <c r="UG148" s="2"/>
      <c r="UH148" s="2"/>
      <c r="UI148" s="2"/>
      <c r="UJ148" s="2"/>
      <c r="UK148" s="2"/>
      <c r="UL148" s="2"/>
      <c r="UM148" s="2"/>
      <c r="UN148" s="2"/>
      <c r="UO148" s="2"/>
      <c r="UP148" s="2"/>
      <c r="UQ148" s="2"/>
      <c r="UR148" s="2"/>
      <c r="US148" s="2"/>
      <c r="UT148" s="2"/>
      <c r="UU148" s="2"/>
      <c r="UV148" s="2"/>
      <c r="UW148" s="2"/>
      <c r="UX148" s="2"/>
      <c r="UY148" s="2"/>
      <c r="UZ148" s="2"/>
      <c r="VA148" s="2"/>
      <c r="VB148" s="2"/>
      <c r="VC148" s="2"/>
      <c r="VD148" s="2"/>
      <c r="VE148" s="2"/>
      <c r="VF148" s="2"/>
      <c r="VG148" s="2"/>
      <c r="VH148" s="2"/>
      <c r="VI148" s="2"/>
      <c r="VJ148" s="2"/>
      <c r="VK148" s="2"/>
      <c r="VL148" s="2"/>
      <c r="VM148" s="2"/>
      <c r="VN148" s="2"/>
      <c r="VO148" s="2"/>
      <c r="VP148" s="2"/>
      <c r="VQ148" s="2"/>
      <c r="VR148" s="2"/>
      <c r="VS148" s="2"/>
      <c r="VT148" s="2"/>
      <c r="VU148" s="2"/>
      <c r="VV148" s="2"/>
      <c r="VW148" s="2"/>
      <c r="VX148" s="2"/>
      <c r="VY148" s="2"/>
      <c r="VZ148" s="2"/>
      <c r="WA148" s="2"/>
      <c r="WB148" s="2"/>
      <c r="WC148" s="2"/>
      <c r="WD148" s="2"/>
      <c r="WE148" s="2"/>
      <c r="WF148" s="2"/>
      <c r="WG148" s="2"/>
      <c r="WH148" s="2"/>
      <c r="WI148" s="2"/>
      <c r="WJ148" s="2"/>
      <c r="WK148" s="2"/>
      <c r="WL148" s="2"/>
      <c r="WM148" s="2"/>
      <c r="WN148" s="2"/>
      <c r="WO148" s="2"/>
      <c r="WP148" s="2"/>
      <c r="WQ148" s="2"/>
      <c r="WR148" s="2"/>
      <c r="WS148" s="2"/>
      <c r="WT148" s="2"/>
      <c r="WU148" s="2"/>
      <c r="WV148" s="2"/>
      <c r="WW148" s="2"/>
      <c r="WX148" s="2"/>
      <c r="WY148" s="2"/>
      <c r="WZ148" s="2"/>
      <c r="XA148" s="2"/>
      <c r="XB148" s="2"/>
      <c r="XC148" s="2"/>
      <c r="XD148" s="2"/>
      <c r="XE148" s="2"/>
      <c r="XF148" s="2"/>
      <c r="XG148" s="2"/>
      <c r="XH148" s="2"/>
      <c r="XI148" s="2"/>
      <c r="XJ148" s="2"/>
      <c r="XK148" s="2"/>
      <c r="XL148" s="2"/>
      <c r="XM148" s="2"/>
      <c r="XN148" s="2"/>
      <c r="XO148" s="2"/>
      <c r="XP148" s="2"/>
      <c r="XQ148" s="2"/>
      <c r="XR148" s="2"/>
      <c r="XS148" s="2"/>
      <c r="XT148" s="2"/>
      <c r="XU148" s="2"/>
      <c r="XV148" s="2"/>
      <c r="XW148" s="2"/>
      <c r="XX148" s="2"/>
      <c r="XY148" s="2"/>
      <c r="XZ148" s="2"/>
      <c r="YA148" s="2"/>
      <c r="YB148" s="2"/>
      <c r="YC148" s="2"/>
      <c r="YD148" s="2"/>
      <c r="YE148" s="2"/>
      <c r="YF148" s="2"/>
      <c r="YG148" s="2"/>
      <c r="YH148" s="2"/>
      <c r="YI148" s="2"/>
      <c r="YJ148" s="2"/>
      <c r="YK148" s="2"/>
      <c r="YL148" s="2"/>
      <c r="YM148" s="2"/>
      <c r="YN148" s="2"/>
      <c r="YO148" s="2"/>
      <c r="YP148" s="2"/>
      <c r="YQ148" s="2"/>
      <c r="YR148" s="2"/>
      <c r="YS148" s="2"/>
    </row>
    <row r="149" spans="2:669" ht="23.25" customHeight="1">
      <c r="B149" s="5">
        <v>142</v>
      </c>
      <c r="C149" s="12" t="str">
        <f t="shared" si="70"/>
        <v>6A105</v>
      </c>
      <c r="D149" s="13" t="s">
        <v>6</v>
      </c>
      <c r="E149" s="13">
        <v>36</v>
      </c>
      <c r="F149" s="13" t="s">
        <v>2211</v>
      </c>
      <c r="G149" s="14">
        <v>105</v>
      </c>
      <c r="H149" s="15"/>
      <c r="I149" s="15"/>
      <c r="J149" s="15"/>
      <c r="K149" s="15"/>
      <c r="L149" s="15"/>
      <c r="M149" s="15"/>
      <c r="N149" s="16"/>
      <c r="O149" s="15"/>
      <c r="P149" s="2"/>
      <c r="Q149" s="3">
        <v>142</v>
      </c>
      <c r="R149" s="4" t="str">
        <f t="shared" ca="1" si="71"/>
        <v>ŞAKİR 64</v>
      </c>
      <c r="S149" s="3"/>
      <c r="T149" s="3" t="str">
        <f t="shared" ca="1" si="72"/>
        <v>5C</v>
      </c>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c r="NB149" s="2"/>
      <c r="NC149" s="2"/>
      <c r="ND149" s="2"/>
      <c r="NE149" s="2"/>
      <c r="NF149" s="2"/>
      <c r="NG149" s="2"/>
      <c r="NH149" s="2"/>
      <c r="NI149" s="2"/>
      <c r="NJ149" s="2"/>
      <c r="NK149" s="2"/>
      <c r="NL149" s="2"/>
      <c r="NM149" s="2"/>
      <c r="NN149" s="2"/>
      <c r="NO149" s="2"/>
      <c r="NP149" s="2"/>
      <c r="NQ149" s="2"/>
      <c r="NR149" s="2"/>
      <c r="NS149" s="2"/>
      <c r="NT149" s="2"/>
      <c r="NU149" s="2"/>
      <c r="NV149" s="2"/>
      <c r="NW149" s="2"/>
      <c r="NX149" s="2"/>
      <c r="NY149" s="2"/>
      <c r="NZ149" s="2"/>
      <c r="OA149" s="2"/>
      <c r="OB149" s="2"/>
      <c r="OC149" s="2"/>
      <c r="OD149" s="2"/>
      <c r="OE149" s="2"/>
      <c r="OF149" s="2"/>
      <c r="OG149" s="2"/>
      <c r="OH149" s="2"/>
      <c r="OI149" s="2"/>
      <c r="OJ149" s="2"/>
      <c r="OK149" s="2"/>
      <c r="OL149" s="2"/>
      <c r="OM149" s="2"/>
      <c r="ON149" s="2"/>
      <c r="OO149" s="2"/>
      <c r="OP149" s="2"/>
      <c r="OQ149" s="2"/>
      <c r="OR149" s="2"/>
      <c r="OS149" s="2"/>
      <c r="OT149" s="2"/>
      <c r="OU149" s="2"/>
      <c r="OV149" s="2"/>
      <c r="OW149" s="2"/>
      <c r="OX149" s="2"/>
      <c r="OY149" s="2"/>
      <c r="OZ149" s="2"/>
      <c r="PA149" s="2"/>
      <c r="PB149" s="2"/>
      <c r="PC149" s="2"/>
      <c r="PD149" s="2"/>
      <c r="PE149" s="2"/>
      <c r="PF149" s="2"/>
      <c r="PG149" s="2"/>
      <c r="PH149" s="2"/>
      <c r="PI149" s="2"/>
      <c r="PJ149" s="2"/>
      <c r="PK149" s="2"/>
      <c r="PL149" s="2"/>
      <c r="PM149" s="2"/>
      <c r="PN149" s="2"/>
      <c r="PO149" s="2"/>
      <c r="PP149" s="2"/>
      <c r="PQ149" s="2"/>
      <c r="PR149" s="2"/>
      <c r="PS149" s="2"/>
      <c r="PT149" s="2"/>
      <c r="PU149" s="2"/>
      <c r="PV149" s="2"/>
      <c r="PW149" s="2"/>
      <c r="PX149" s="2"/>
      <c r="PY149" s="2"/>
      <c r="PZ149" s="2"/>
      <c r="QA149" s="2"/>
      <c r="QB149" s="2"/>
      <c r="QC149" s="2"/>
      <c r="QD149" s="2"/>
      <c r="QE149" s="2"/>
      <c r="QF149" s="2"/>
      <c r="QG149" s="2"/>
      <c r="QH149" s="2"/>
      <c r="QI149" s="2"/>
      <c r="QJ149" s="2"/>
      <c r="QK149" s="2"/>
      <c r="QL149" s="2"/>
      <c r="QM149" s="2"/>
      <c r="QN149" s="2"/>
      <c r="QO149" s="2"/>
      <c r="QP149" s="2"/>
      <c r="QQ149" s="2"/>
      <c r="QR149" s="2"/>
      <c r="QS149" s="2"/>
      <c r="QT149" s="2"/>
      <c r="QU149" s="2"/>
      <c r="QV149" s="2"/>
      <c r="QW149" s="2"/>
      <c r="QX149" s="2"/>
      <c r="QY149" s="2"/>
      <c r="QZ149" s="2"/>
      <c r="RA149" s="2"/>
      <c r="RB149" s="2"/>
      <c r="RC149" s="2"/>
      <c r="RD149" s="2"/>
      <c r="RE149" s="2"/>
      <c r="RF149" s="2"/>
      <c r="RG149" s="2"/>
      <c r="RH149" s="2"/>
      <c r="RI149" s="2"/>
      <c r="RJ149" s="2"/>
      <c r="RK149" s="2"/>
      <c r="RL149" s="2"/>
      <c r="RM149" s="2"/>
      <c r="RN149" s="2"/>
      <c r="RO149" s="2"/>
      <c r="RP149" s="2"/>
      <c r="RQ149" s="2"/>
      <c r="RR149" s="2"/>
      <c r="RS149" s="2"/>
      <c r="RT149" s="2"/>
      <c r="RU149" s="2"/>
      <c r="RV149" s="2"/>
      <c r="RW149" s="2"/>
      <c r="RX149" s="2"/>
      <c r="RY149" s="2"/>
      <c r="RZ149" s="2"/>
      <c r="SA149" s="2"/>
      <c r="SB149" s="2"/>
      <c r="SC149" s="2"/>
      <c r="SD149" s="2"/>
      <c r="SE149" s="2"/>
      <c r="SF149" s="2"/>
      <c r="SG149" s="2"/>
      <c r="SH149" s="2"/>
      <c r="SI149" s="2"/>
      <c r="SJ149" s="2"/>
      <c r="SK149" s="2"/>
      <c r="SL149" s="2"/>
      <c r="SM149" s="2"/>
      <c r="SN149" s="2"/>
      <c r="SO149" s="2"/>
      <c r="SP149" s="2"/>
      <c r="SQ149" s="2"/>
      <c r="SR149" s="2"/>
      <c r="SS149" s="2"/>
      <c r="ST149" s="2"/>
      <c r="SU149" s="2"/>
      <c r="SV149" s="2"/>
      <c r="SW149" s="2"/>
      <c r="SX149" s="2"/>
      <c r="SY149" s="2"/>
      <c r="SZ149" s="2"/>
      <c r="TA149" s="2"/>
      <c r="TB149" s="2"/>
      <c r="TC149" s="2"/>
      <c r="TD149" s="2"/>
      <c r="TE149" s="2"/>
      <c r="TF149" s="2"/>
      <c r="TG149" s="2"/>
      <c r="TH149" s="2"/>
      <c r="TI149" s="2"/>
      <c r="TJ149" s="2"/>
      <c r="TK149" s="2"/>
      <c r="TL149" s="2"/>
      <c r="TM149" s="2"/>
      <c r="TN149" s="2"/>
      <c r="TO149" s="2"/>
      <c r="TP149" s="2"/>
      <c r="TQ149" s="2"/>
      <c r="TR149" s="2"/>
      <c r="TS149" s="2"/>
      <c r="TT149" s="2"/>
      <c r="TU149" s="2"/>
      <c r="TV149" s="2"/>
      <c r="TW149" s="2"/>
      <c r="TX149" s="2"/>
      <c r="TY149" s="2"/>
      <c r="TZ149" s="2"/>
      <c r="UA149" s="2"/>
      <c r="UB149" s="2"/>
      <c r="UC149" s="2"/>
      <c r="UD149" s="2"/>
      <c r="UE149" s="2"/>
      <c r="UF149" s="2"/>
      <c r="UG149" s="2"/>
      <c r="UH149" s="2"/>
      <c r="UI149" s="2"/>
      <c r="UJ149" s="2"/>
      <c r="UK149" s="2"/>
      <c r="UL149" s="2"/>
      <c r="UM149" s="2"/>
      <c r="UN149" s="2"/>
      <c r="UO149" s="2"/>
      <c r="UP149" s="2"/>
      <c r="UQ149" s="2"/>
      <c r="UR149" s="2"/>
      <c r="US149" s="2"/>
      <c r="UT149" s="2"/>
      <c r="UU149" s="2"/>
      <c r="UV149" s="2"/>
      <c r="UW149" s="2"/>
      <c r="UX149" s="2"/>
      <c r="UY149" s="2"/>
      <c r="UZ149" s="2"/>
      <c r="VA149" s="2"/>
      <c r="VB149" s="2"/>
      <c r="VC149" s="2"/>
      <c r="VD149" s="2"/>
      <c r="VE149" s="2"/>
      <c r="VF149" s="2"/>
      <c r="VG149" s="2"/>
      <c r="VH149" s="2"/>
      <c r="VI149" s="2"/>
      <c r="VJ149" s="2"/>
      <c r="VK149" s="2"/>
      <c r="VL149" s="2"/>
      <c r="VM149" s="2"/>
      <c r="VN149" s="2"/>
      <c r="VO149" s="2"/>
      <c r="VP149" s="2"/>
      <c r="VQ149" s="2"/>
      <c r="VR149" s="2"/>
      <c r="VS149" s="2"/>
      <c r="VT149" s="2"/>
      <c r="VU149" s="2"/>
      <c r="VV149" s="2"/>
      <c r="VW149" s="2"/>
      <c r="VX149" s="2"/>
      <c r="VY149" s="2"/>
      <c r="VZ149" s="2"/>
      <c r="WA149" s="2"/>
      <c r="WB149" s="2"/>
      <c r="WC149" s="2"/>
      <c r="WD149" s="2"/>
      <c r="WE149" s="2"/>
      <c r="WF149" s="2"/>
      <c r="WG149" s="2"/>
      <c r="WH149" s="2"/>
      <c r="WI149" s="2"/>
      <c r="WJ149" s="2"/>
      <c r="WK149" s="2"/>
      <c r="WL149" s="2"/>
      <c r="WM149" s="2"/>
      <c r="WN149" s="2"/>
      <c r="WO149" s="2"/>
      <c r="WP149" s="2"/>
      <c r="WQ149" s="2"/>
      <c r="WR149" s="2"/>
      <c r="WS149" s="2"/>
      <c r="WT149" s="2"/>
      <c r="WU149" s="2"/>
      <c r="WV149" s="2"/>
      <c r="WW149" s="2"/>
      <c r="WX149" s="2"/>
      <c r="WY149" s="2"/>
      <c r="WZ149" s="2"/>
      <c r="XA149" s="2"/>
      <c r="XB149" s="2"/>
      <c r="XC149" s="2"/>
      <c r="XD149" s="2"/>
      <c r="XE149" s="2"/>
      <c r="XF149" s="2"/>
      <c r="XG149" s="2"/>
      <c r="XH149" s="2"/>
      <c r="XI149" s="2"/>
      <c r="XJ149" s="2"/>
      <c r="XK149" s="2"/>
      <c r="XL149" s="2"/>
      <c r="XM149" s="2"/>
      <c r="XN149" s="2"/>
      <c r="XO149" s="2"/>
      <c r="XP149" s="2"/>
      <c r="XQ149" s="2"/>
      <c r="XR149" s="2"/>
      <c r="XS149" s="2"/>
      <c r="XT149" s="2"/>
      <c r="XU149" s="2"/>
      <c r="XV149" s="2"/>
      <c r="XW149" s="2"/>
      <c r="XX149" s="2"/>
      <c r="XY149" s="2"/>
      <c r="XZ149" s="2"/>
      <c r="YA149" s="2"/>
      <c r="YB149" s="2"/>
      <c r="YC149" s="2"/>
      <c r="YD149" s="2"/>
      <c r="YE149" s="2"/>
      <c r="YF149" s="2"/>
      <c r="YG149" s="2"/>
      <c r="YH149" s="2"/>
      <c r="YI149" s="2"/>
      <c r="YJ149" s="2"/>
      <c r="YK149" s="2"/>
      <c r="YL149" s="2"/>
      <c r="YM149" s="2"/>
      <c r="YN149" s="2"/>
      <c r="YO149" s="2"/>
      <c r="YP149" s="2"/>
      <c r="YQ149" s="2"/>
      <c r="YR149" s="2"/>
      <c r="YS149" s="2"/>
    </row>
    <row r="150" spans="2:669" ht="23.25" customHeight="1">
      <c r="B150" s="5">
        <v>143</v>
      </c>
      <c r="C150" s="12" t="str">
        <f t="shared" si="70"/>
        <v>6A106</v>
      </c>
      <c r="D150" s="13" t="s">
        <v>6</v>
      </c>
      <c r="E150" s="13">
        <v>38</v>
      </c>
      <c r="F150" s="13" t="s">
        <v>2212</v>
      </c>
      <c r="G150" s="14">
        <v>106</v>
      </c>
      <c r="H150" s="15"/>
      <c r="I150" s="15"/>
      <c r="J150" s="15"/>
      <c r="K150" s="15"/>
      <c r="L150" s="15"/>
      <c r="M150" s="15"/>
      <c r="N150" s="16"/>
      <c r="O150" s="15"/>
      <c r="P150" s="2"/>
      <c r="Q150" s="3">
        <v>143</v>
      </c>
      <c r="R150" s="4" t="str">
        <f t="shared" ca="1" si="71"/>
        <v>ŞAKİR 32</v>
      </c>
      <c r="S150" s="3"/>
      <c r="T150" s="3" t="str">
        <f t="shared" ca="1" si="72"/>
        <v>5B</v>
      </c>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c r="NB150" s="2"/>
      <c r="NC150" s="2"/>
      <c r="ND150" s="2"/>
      <c r="NE150" s="2"/>
      <c r="NF150" s="2"/>
      <c r="NG150" s="2"/>
      <c r="NH150" s="2"/>
      <c r="NI150" s="2"/>
      <c r="NJ150" s="2"/>
      <c r="NK150" s="2"/>
      <c r="NL150" s="2"/>
      <c r="NM150" s="2"/>
      <c r="NN150" s="2"/>
      <c r="NO150" s="2"/>
      <c r="NP150" s="2"/>
      <c r="NQ150" s="2"/>
      <c r="NR150" s="2"/>
      <c r="NS150" s="2"/>
      <c r="NT150" s="2"/>
      <c r="NU150" s="2"/>
      <c r="NV150" s="2"/>
      <c r="NW150" s="2"/>
      <c r="NX150" s="2"/>
      <c r="NY150" s="2"/>
      <c r="NZ150" s="2"/>
      <c r="OA150" s="2"/>
      <c r="OB150" s="2"/>
      <c r="OC150" s="2"/>
      <c r="OD150" s="2"/>
      <c r="OE150" s="2"/>
      <c r="OF150" s="2"/>
      <c r="OG150" s="2"/>
      <c r="OH150" s="2"/>
      <c r="OI150" s="2"/>
      <c r="OJ150" s="2"/>
      <c r="OK150" s="2"/>
      <c r="OL150" s="2"/>
      <c r="OM150" s="2"/>
      <c r="ON150" s="2"/>
      <c r="OO150" s="2"/>
      <c r="OP150" s="2"/>
      <c r="OQ150" s="2"/>
      <c r="OR150" s="2"/>
      <c r="OS150" s="2"/>
      <c r="OT150" s="2"/>
      <c r="OU150" s="2"/>
      <c r="OV150" s="2"/>
      <c r="OW150" s="2"/>
      <c r="OX150" s="2"/>
      <c r="OY150" s="2"/>
      <c r="OZ150" s="2"/>
      <c r="PA150" s="2"/>
      <c r="PB150" s="2"/>
      <c r="PC150" s="2"/>
      <c r="PD150" s="2"/>
      <c r="PE150" s="2"/>
      <c r="PF150" s="2"/>
      <c r="PG150" s="2"/>
      <c r="PH150" s="2"/>
      <c r="PI150" s="2"/>
      <c r="PJ150" s="2"/>
      <c r="PK150" s="2"/>
      <c r="PL150" s="2"/>
      <c r="PM150" s="2"/>
      <c r="PN150" s="2"/>
      <c r="PO150" s="2"/>
      <c r="PP150" s="2"/>
      <c r="PQ150" s="2"/>
      <c r="PR150" s="2"/>
      <c r="PS150" s="2"/>
      <c r="PT150" s="2"/>
      <c r="PU150" s="2"/>
      <c r="PV150" s="2"/>
      <c r="PW150" s="2"/>
      <c r="PX150" s="2"/>
      <c r="PY150" s="2"/>
      <c r="PZ150" s="2"/>
      <c r="QA150" s="2"/>
      <c r="QB150" s="2"/>
      <c r="QC150" s="2"/>
      <c r="QD150" s="2"/>
      <c r="QE150" s="2"/>
      <c r="QF150" s="2"/>
      <c r="QG150" s="2"/>
      <c r="QH150" s="2"/>
      <c r="QI150" s="2"/>
      <c r="QJ150" s="2"/>
      <c r="QK150" s="2"/>
      <c r="QL150" s="2"/>
      <c r="QM150" s="2"/>
      <c r="QN150" s="2"/>
      <c r="QO150" s="2"/>
      <c r="QP150" s="2"/>
      <c r="QQ150" s="2"/>
      <c r="QR150" s="2"/>
      <c r="QS150" s="2"/>
      <c r="QT150" s="2"/>
      <c r="QU150" s="2"/>
      <c r="QV150" s="2"/>
      <c r="QW150" s="2"/>
      <c r="QX150" s="2"/>
      <c r="QY150" s="2"/>
      <c r="QZ150" s="2"/>
      <c r="RA150" s="2"/>
      <c r="RB150" s="2"/>
      <c r="RC150" s="2"/>
      <c r="RD150" s="2"/>
      <c r="RE150" s="2"/>
      <c r="RF150" s="2"/>
      <c r="RG150" s="2"/>
      <c r="RH150" s="2"/>
      <c r="RI150" s="2"/>
      <c r="RJ150" s="2"/>
      <c r="RK150" s="2"/>
      <c r="RL150" s="2"/>
      <c r="RM150" s="2"/>
      <c r="RN150" s="2"/>
      <c r="RO150" s="2"/>
      <c r="RP150" s="2"/>
      <c r="RQ150" s="2"/>
      <c r="RR150" s="2"/>
      <c r="RS150" s="2"/>
      <c r="RT150" s="2"/>
      <c r="RU150" s="2"/>
      <c r="RV150" s="2"/>
      <c r="RW150" s="2"/>
      <c r="RX150" s="2"/>
      <c r="RY150" s="2"/>
      <c r="RZ150" s="2"/>
      <c r="SA150" s="2"/>
      <c r="SB150" s="2"/>
      <c r="SC150" s="2"/>
      <c r="SD150" s="2"/>
      <c r="SE150" s="2"/>
      <c r="SF150" s="2"/>
      <c r="SG150" s="2"/>
      <c r="SH150" s="2"/>
      <c r="SI150" s="2"/>
      <c r="SJ150" s="2"/>
      <c r="SK150" s="2"/>
      <c r="SL150" s="2"/>
      <c r="SM150" s="2"/>
      <c r="SN150" s="2"/>
      <c r="SO150" s="2"/>
      <c r="SP150" s="2"/>
      <c r="SQ150" s="2"/>
      <c r="SR150" s="2"/>
      <c r="SS150" s="2"/>
      <c r="ST150" s="2"/>
      <c r="SU150" s="2"/>
      <c r="SV150" s="2"/>
      <c r="SW150" s="2"/>
      <c r="SX150" s="2"/>
      <c r="SY150" s="2"/>
      <c r="SZ150" s="2"/>
      <c r="TA150" s="2"/>
      <c r="TB150" s="2"/>
      <c r="TC150" s="2"/>
      <c r="TD150" s="2"/>
      <c r="TE150" s="2"/>
      <c r="TF150" s="2"/>
      <c r="TG150" s="2"/>
      <c r="TH150" s="2"/>
      <c r="TI150" s="2"/>
      <c r="TJ150" s="2"/>
      <c r="TK150" s="2"/>
      <c r="TL150" s="2"/>
      <c r="TM150" s="2"/>
      <c r="TN150" s="2"/>
      <c r="TO150" s="2"/>
      <c r="TP150" s="2"/>
      <c r="TQ150" s="2"/>
      <c r="TR150" s="2"/>
      <c r="TS150" s="2"/>
      <c r="TT150" s="2"/>
      <c r="TU150" s="2"/>
      <c r="TV150" s="2"/>
      <c r="TW150" s="2"/>
      <c r="TX150" s="2"/>
      <c r="TY150" s="2"/>
      <c r="TZ150" s="2"/>
      <c r="UA150" s="2"/>
      <c r="UB150" s="2"/>
      <c r="UC150" s="2"/>
      <c r="UD150" s="2"/>
      <c r="UE150" s="2"/>
      <c r="UF150" s="2"/>
      <c r="UG150" s="2"/>
      <c r="UH150" s="2"/>
      <c r="UI150" s="2"/>
      <c r="UJ150" s="2"/>
      <c r="UK150" s="2"/>
      <c r="UL150" s="2"/>
      <c r="UM150" s="2"/>
      <c r="UN150" s="2"/>
      <c r="UO150" s="2"/>
      <c r="UP150" s="2"/>
      <c r="UQ150" s="2"/>
      <c r="UR150" s="2"/>
      <c r="US150" s="2"/>
      <c r="UT150" s="2"/>
      <c r="UU150" s="2"/>
      <c r="UV150" s="2"/>
      <c r="UW150" s="2"/>
      <c r="UX150" s="2"/>
      <c r="UY150" s="2"/>
      <c r="UZ150" s="2"/>
      <c r="VA150" s="2"/>
      <c r="VB150" s="2"/>
      <c r="VC150" s="2"/>
      <c r="VD150" s="2"/>
      <c r="VE150" s="2"/>
      <c r="VF150" s="2"/>
      <c r="VG150" s="2"/>
      <c r="VH150" s="2"/>
      <c r="VI150" s="2"/>
      <c r="VJ150" s="2"/>
      <c r="VK150" s="2"/>
      <c r="VL150" s="2"/>
      <c r="VM150" s="2"/>
      <c r="VN150" s="2"/>
      <c r="VO150" s="2"/>
      <c r="VP150" s="2"/>
      <c r="VQ150" s="2"/>
      <c r="VR150" s="2"/>
      <c r="VS150" s="2"/>
      <c r="VT150" s="2"/>
      <c r="VU150" s="2"/>
      <c r="VV150" s="2"/>
      <c r="VW150" s="2"/>
      <c r="VX150" s="2"/>
      <c r="VY150" s="2"/>
      <c r="VZ150" s="2"/>
      <c r="WA150" s="2"/>
      <c r="WB150" s="2"/>
      <c r="WC150" s="2"/>
      <c r="WD150" s="2"/>
      <c r="WE150" s="2"/>
      <c r="WF150" s="2"/>
      <c r="WG150" s="2"/>
      <c r="WH150" s="2"/>
      <c r="WI150" s="2"/>
      <c r="WJ150" s="2"/>
      <c r="WK150" s="2"/>
      <c r="WL150" s="2"/>
      <c r="WM150" s="2"/>
      <c r="WN150" s="2"/>
      <c r="WO150" s="2"/>
      <c r="WP150" s="2"/>
      <c r="WQ150" s="2"/>
      <c r="WR150" s="2"/>
      <c r="WS150" s="2"/>
      <c r="WT150" s="2"/>
      <c r="WU150" s="2"/>
      <c r="WV150" s="2"/>
      <c r="WW150" s="2"/>
      <c r="WX150" s="2"/>
      <c r="WY150" s="2"/>
      <c r="WZ150" s="2"/>
      <c r="XA150" s="2"/>
      <c r="XB150" s="2"/>
      <c r="XC150" s="2"/>
      <c r="XD150" s="2"/>
      <c r="XE150" s="2"/>
      <c r="XF150" s="2"/>
      <c r="XG150" s="2"/>
      <c r="XH150" s="2"/>
      <c r="XI150" s="2"/>
      <c r="XJ150" s="2"/>
      <c r="XK150" s="2"/>
      <c r="XL150" s="2"/>
      <c r="XM150" s="2"/>
      <c r="XN150" s="2"/>
      <c r="XO150" s="2"/>
      <c r="XP150" s="2"/>
      <c r="XQ150" s="2"/>
      <c r="XR150" s="2"/>
      <c r="XS150" s="2"/>
      <c r="XT150" s="2"/>
      <c r="XU150" s="2"/>
      <c r="XV150" s="2"/>
      <c r="XW150" s="2"/>
      <c r="XX150" s="2"/>
      <c r="XY150" s="2"/>
      <c r="XZ150" s="2"/>
      <c r="YA150" s="2"/>
      <c r="YB150" s="2"/>
      <c r="YC150" s="2"/>
      <c r="YD150" s="2"/>
      <c r="YE150" s="2"/>
      <c r="YF150" s="2"/>
      <c r="YG150" s="2"/>
      <c r="YH150" s="2"/>
      <c r="YI150" s="2"/>
      <c r="YJ150" s="2"/>
      <c r="YK150" s="2"/>
      <c r="YL150" s="2"/>
      <c r="YM150" s="2"/>
      <c r="YN150" s="2"/>
      <c r="YO150" s="2"/>
      <c r="YP150" s="2"/>
      <c r="YQ150" s="2"/>
      <c r="YR150" s="2"/>
      <c r="YS150" s="2"/>
    </row>
    <row r="151" spans="2:669" ht="23.25" customHeight="1">
      <c r="B151" s="5">
        <v>144</v>
      </c>
      <c r="C151" s="12" t="str">
        <f t="shared" si="70"/>
        <v>6A107</v>
      </c>
      <c r="D151" s="13" t="s">
        <v>6</v>
      </c>
      <c r="E151" s="13">
        <v>57</v>
      </c>
      <c r="F151" s="13" t="s">
        <v>2213</v>
      </c>
      <c r="G151" s="14">
        <v>107</v>
      </c>
      <c r="H151" s="15"/>
      <c r="I151" s="15"/>
      <c r="J151" s="15"/>
      <c r="K151" s="15"/>
      <c r="L151" s="15"/>
      <c r="M151" s="15"/>
      <c r="N151" s="16"/>
      <c r="O151" s="15"/>
      <c r="P151" s="2"/>
      <c r="Q151" s="3">
        <v>144</v>
      </c>
      <c r="R151" s="4" t="str">
        <f t="shared" ca="1" si="71"/>
        <v>ŞAKİR 4</v>
      </c>
      <c r="S151" s="3"/>
      <c r="T151" s="3" t="str">
        <f t="shared" ca="1" si="72"/>
        <v>5A</v>
      </c>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c r="NB151" s="2"/>
      <c r="NC151" s="2"/>
      <c r="ND151" s="2"/>
      <c r="NE151" s="2"/>
      <c r="NF151" s="2"/>
      <c r="NG151" s="2"/>
      <c r="NH151" s="2"/>
      <c r="NI151" s="2"/>
      <c r="NJ151" s="2"/>
      <c r="NK151" s="2"/>
      <c r="NL151" s="2"/>
      <c r="NM151" s="2"/>
      <c r="NN151" s="2"/>
      <c r="NO151" s="2"/>
      <c r="NP151" s="2"/>
      <c r="NQ151" s="2"/>
      <c r="NR151" s="2"/>
      <c r="NS151" s="2"/>
      <c r="NT151" s="2"/>
      <c r="NU151" s="2"/>
      <c r="NV151" s="2"/>
      <c r="NW151" s="2"/>
      <c r="NX151" s="2"/>
      <c r="NY151" s="2"/>
      <c r="NZ151" s="2"/>
      <c r="OA151" s="2"/>
      <c r="OB151" s="2"/>
      <c r="OC151" s="2"/>
      <c r="OD151" s="2"/>
      <c r="OE151" s="2"/>
      <c r="OF151" s="2"/>
      <c r="OG151" s="2"/>
      <c r="OH151" s="2"/>
      <c r="OI151" s="2"/>
      <c r="OJ151" s="2"/>
      <c r="OK151" s="2"/>
      <c r="OL151" s="2"/>
      <c r="OM151" s="2"/>
      <c r="ON151" s="2"/>
      <c r="OO151" s="2"/>
      <c r="OP151" s="2"/>
      <c r="OQ151" s="2"/>
      <c r="OR151" s="2"/>
      <c r="OS151" s="2"/>
      <c r="OT151" s="2"/>
      <c r="OU151" s="2"/>
      <c r="OV151" s="2"/>
      <c r="OW151" s="2"/>
      <c r="OX151" s="2"/>
      <c r="OY151" s="2"/>
      <c r="OZ151" s="2"/>
      <c r="PA151" s="2"/>
      <c r="PB151" s="2"/>
      <c r="PC151" s="2"/>
      <c r="PD151" s="2"/>
      <c r="PE151" s="2"/>
      <c r="PF151" s="2"/>
      <c r="PG151" s="2"/>
      <c r="PH151" s="2"/>
      <c r="PI151" s="2"/>
      <c r="PJ151" s="2"/>
      <c r="PK151" s="2"/>
      <c r="PL151" s="2"/>
      <c r="PM151" s="2"/>
      <c r="PN151" s="2"/>
      <c r="PO151" s="2"/>
      <c r="PP151" s="2"/>
      <c r="PQ151" s="2"/>
      <c r="PR151" s="2"/>
      <c r="PS151" s="2"/>
      <c r="PT151" s="2"/>
      <c r="PU151" s="2"/>
      <c r="PV151" s="2"/>
      <c r="PW151" s="2"/>
      <c r="PX151" s="2"/>
      <c r="PY151" s="2"/>
      <c r="PZ151" s="2"/>
      <c r="QA151" s="2"/>
      <c r="QB151" s="2"/>
      <c r="QC151" s="2"/>
      <c r="QD151" s="2"/>
      <c r="QE151" s="2"/>
      <c r="QF151" s="2"/>
      <c r="QG151" s="2"/>
      <c r="QH151" s="2"/>
      <c r="QI151" s="2"/>
      <c r="QJ151" s="2"/>
      <c r="QK151" s="2"/>
      <c r="QL151" s="2"/>
      <c r="QM151" s="2"/>
      <c r="QN151" s="2"/>
      <c r="QO151" s="2"/>
      <c r="QP151" s="2"/>
      <c r="QQ151" s="2"/>
      <c r="QR151" s="2"/>
      <c r="QS151" s="2"/>
      <c r="QT151" s="2"/>
      <c r="QU151" s="2"/>
      <c r="QV151" s="2"/>
      <c r="QW151" s="2"/>
      <c r="QX151" s="2"/>
      <c r="QY151" s="2"/>
      <c r="QZ151" s="2"/>
      <c r="RA151" s="2"/>
      <c r="RB151" s="2"/>
      <c r="RC151" s="2"/>
      <c r="RD151" s="2"/>
      <c r="RE151" s="2"/>
      <c r="RF151" s="2"/>
      <c r="RG151" s="2"/>
      <c r="RH151" s="2"/>
      <c r="RI151" s="2"/>
      <c r="RJ151" s="2"/>
      <c r="RK151" s="2"/>
      <c r="RL151" s="2"/>
      <c r="RM151" s="2"/>
      <c r="RN151" s="2"/>
      <c r="RO151" s="2"/>
      <c r="RP151" s="2"/>
      <c r="RQ151" s="2"/>
      <c r="RR151" s="2"/>
      <c r="RS151" s="2"/>
      <c r="RT151" s="2"/>
      <c r="RU151" s="2"/>
      <c r="RV151" s="2"/>
      <c r="RW151" s="2"/>
      <c r="RX151" s="2"/>
      <c r="RY151" s="2"/>
      <c r="RZ151" s="2"/>
      <c r="SA151" s="2"/>
      <c r="SB151" s="2"/>
      <c r="SC151" s="2"/>
      <c r="SD151" s="2"/>
      <c r="SE151" s="2"/>
      <c r="SF151" s="2"/>
      <c r="SG151" s="2"/>
      <c r="SH151" s="2"/>
      <c r="SI151" s="2"/>
      <c r="SJ151" s="2"/>
      <c r="SK151" s="2"/>
      <c r="SL151" s="2"/>
      <c r="SM151" s="2"/>
      <c r="SN151" s="2"/>
      <c r="SO151" s="2"/>
      <c r="SP151" s="2"/>
      <c r="SQ151" s="2"/>
      <c r="SR151" s="2"/>
      <c r="SS151" s="2"/>
      <c r="ST151" s="2"/>
      <c r="SU151" s="2"/>
      <c r="SV151" s="2"/>
      <c r="SW151" s="2"/>
      <c r="SX151" s="2"/>
      <c r="SY151" s="2"/>
      <c r="SZ151" s="2"/>
      <c r="TA151" s="2"/>
      <c r="TB151" s="2"/>
      <c r="TC151" s="2"/>
      <c r="TD151" s="2"/>
      <c r="TE151" s="2"/>
      <c r="TF151" s="2"/>
      <c r="TG151" s="2"/>
      <c r="TH151" s="2"/>
      <c r="TI151" s="2"/>
      <c r="TJ151" s="2"/>
      <c r="TK151" s="2"/>
      <c r="TL151" s="2"/>
      <c r="TM151" s="2"/>
      <c r="TN151" s="2"/>
      <c r="TO151" s="2"/>
      <c r="TP151" s="2"/>
      <c r="TQ151" s="2"/>
      <c r="TR151" s="2"/>
      <c r="TS151" s="2"/>
      <c r="TT151" s="2"/>
      <c r="TU151" s="2"/>
      <c r="TV151" s="2"/>
      <c r="TW151" s="2"/>
      <c r="TX151" s="2"/>
      <c r="TY151" s="2"/>
      <c r="TZ151" s="2"/>
      <c r="UA151" s="2"/>
      <c r="UB151" s="2"/>
      <c r="UC151" s="2"/>
      <c r="UD151" s="2"/>
      <c r="UE151" s="2"/>
      <c r="UF151" s="2"/>
      <c r="UG151" s="2"/>
      <c r="UH151" s="2"/>
      <c r="UI151" s="2"/>
      <c r="UJ151" s="2"/>
      <c r="UK151" s="2"/>
      <c r="UL151" s="2"/>
      <c r="UM151" s="2"/>
      <c r="UN151" s="2"/>
      <c r="UO151" s="2"/>
      <c r="UP151" s="2"/>
      <c r="UQ151" s="2"/>
      <c r="UR151" s="2"/>
      <c r="US151" s="2"/>
      <c r="UT151" s="2"/>
      <c r="UU151" s="2"/>
      <c r="UV151" s="2"/>
      <c r="UW151" s="2"/>
      <c r="UX151" s="2"/>
      <c r="UY151" s="2"/>
      <c r="UZ151" s="2"/>
      <c r="VA151" s="2"/>
      <c r="VB151" s="2"/>
      <c r="VC151" s="2"/>
      <c r="VD151" s="2"/>
      <c r="VE151" s="2"/>
      <c r="VF151" s="2"/>
      <c r="VG151" s="2"/>
      <c r="VH151" s="2"/>
      <c r="VI151" s="2"/>
      <c r="VJ151" s="2"/>
      <c r="VK151" s="2"/>
      <c r="VL151" s="2"/>
      <c r="VM151" s="2"/>
      <c r="VN151" s="2"/>
      <c r="VO151" s="2"/>
      <c r="VP151" s="2"/>
      <c r="VQ151" s="2"/>
      <c r="VR151" s="2"/>
      <c r="VS151" s="2"/>
      <c r="VT151" s="2"/>
      <c r="VU151" s="2"/>
      <c r="VV151" s="2"/>
      <c r="VW151" s="2"/>
      <c r="VX151" s="2"/>
      <c r="VY151" s="2"/>
      <c r="VZ151" s="2"/>
      <c r="WA151" s="2"/>
      <c r="WB151" s="2"/>
      <c r="WC151" s="2"/>
      <c r="WD151" s="2"/>
      <c r="WE151" s="2"/>
      <c r="WF151" s="2"/>
      <c r="WG151" s="2"/>
      <c r="WH151" s="2"/>
      <c r="WI151" s="2"/>
      <c r="WJ151" s="2"/>
      <c r="WK151" s="2"/>
      <c r="WL151" s="2"/>
      <c r="WM151" s="2"/>
      <c r="WN151" s="2"/>
      <c r="WO151" s="2"/>
      <c r="WP151" s="2"/>
      <c r="WQ151" s="2"/>
      <c r="WR151" s="2"/>
      <c r="WS151" s="2"/>
      <c r="WT151" s="2"/>
      <c r="WU151" s="2"/>
      <c r="WV151" s="2"/>
      <c r="WW151" s="2"/>
      <c r="WX151" s="2"/>
      <c r="WY151" s="2"/>
      <c r="WZ151" s="2"/>
      <c r="XA151" s="2"/>
      <c r="XB151" s="2"/>
      <c r="XC151" s="2"/>
      <c r="XD151" s="2"/>
      <c r="XE151" s="2"/>
      <c r="XF151" s="2"/>
      <c r="XG151" s="2"/>
      <c r="XH151" s="2"/>
      <c r="XI151" s="2"/>
      <c r="XJ151" s="2"/>
      <c r="XK151" s="2"/>
      <c r="XL151" s="2"/>
      <c r="XM151" s="2"/>
      <c r="XN151" s="2"/>
      <c r="XO151" s="2"/>
      <c r="XP151" s="2"/>
      <c r="XQ151" s="2"/>
      <c r="XR151" s="2"/>
      <c r="XS151" s="2"/>
      <c r="XT151" s="2"/>
      <c r="XU151" s="2"/>
      <c r="XV151" s="2"/>
      <c r="XW151" s="2"/>
      <c r="XX151" s="2"/>
      <c r="XY151" s="2"/>
      <c r="XZ151" s="2"/>
      <c r="YA151" s="2"/>
      <c r="YB151" s="2"/>
      <c r="YC151" s="2"/>
      <c r="YD151" s="2"/>
      <c r="YE151" s="2"/>
      <c r="YF151" s="2"/>
      <c r="YG151" s="2"/>
      <c r="YH151" s="2"/>
      <c r="YI151" s="2"/>
      <c r="YJ151" s="2"/>
      <c r="YK151" s="2"/>
      <c r="YL151" s="2"/>
      <c r="YM151" s="2"/>
      <c r="YN151" s="2"/>
      <c r="YO151" s="2"/>
      <c r="YP151" s="2"/>
      <c r="YQ151" s="2"/>
      <c r="YR151" s="2"/>
      <c r="YS151" s="2"/>
    </row>
    <row r="152" spans="2:669" ht="23.25" customHeight="1">
      <c r="B152" s="5">
        <v>145</v>
      </c>
      <c r="C152" s="12" t="str">
        <f t="shared" si="70"/>
        <v>6A108</v>
      </c>
      <c r="D152" s="13" t="s">
        <v>6</v>
      </c>
      <c r="E152" s="13">
        <v>66</v>
      </c>
      <c r="F152" s="13" t="s">
        <v>2214</v>
      </c>
      <c r="G152" s="14">
        <v>108</v>
      </c>
      <c r="H152" s="15"/>
      <c r="I152" s="15"/>
      <c r="J152" s="15"/>
      <c r="K152" s="15"/>
      <c r="L152" s="15"/>
      <c r="M152" s="15"/>
      <c r="N152" s="16"/>
      <c r="O152" s="15"/>
      <c r="P152" s="2"/>
      <c r="Q152" s="3">
        <v>145</v>
      </c>
      <c r="R152" s="4" t="str">
        <f t="shared" ca="1" si="71"/>
        <v>ŞAKİR 84</v>
      </c>
      <c r="S152" s="3"/>
      <c r="T152" s="3" t="str">
        <f t="shared" ca="1" si="72"/>
        <v>5D</v>
      </c>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c r="LY152" s="2"/>
      <c r="LZ152" s="2"/>
      <c r="MA152" s="2"/>
      <c r="MB152" s="2"/>
      <c r="MC152" s="2"/>
      <c r="MD152" s="2"/>
      <c r="ME152" s="2"/>
      <c r="MF152" s="2"/>
      <c r="MG152" s="2"/>
      <c r="MH152" s="2"/>
      <c r="MI152" s="2"/>
      <c r="MJ152" s="2"/>
      <c r="MK152" s="2"/>
      <c r="ML152" s="2"/>
      <c r="MM152" s="2"/>
      <c r="MN152" s="2"/>
      <c r="MO152" s="2"/>
      <c r="MP152" s="2"/>
      <c r="MQ152" s="2"/>
      <c r="MR152" s="2"/>
      <c r="MS152" s="2"/>
      <c r="MT152" s="2"/>
      <c r="MU152" s="2"/>
      <c r="MV152" s="2"/>
      <c r="MW152" s="2"/>
      <c r="MX152" s="2"/>
      <c r="MY152" s="2"/>
      <c r="MZ152" s="2"/>
      <c r="NA152" s="2"/>
      <c r="NB152" s="2"/>
      <c r="NC152" s="2"/>
      <c r="ND152" s="2"/>
      <c r="NE152" s="2"/>
      <c r="NF152" s="2"/>
      <c r="NG152" s="2"/>
      <c r="NH152" s="2"/>
      <c r="NI152" s="2"/>
      <c r="NJ152" s="2"/>
      <c r="NK152" s="2"/>
      <c r="NL152" s="2"/>
      <c r="NM152" s="2"/>
      <c r="NN152" s="2"/>
      <c r="NO152" s="2"/>
      <c r="NP152" s="2"/>
      <c r="NQ152" s="2"/>
      <c r="NR152" s="2"/>
      <c r="NS152" s="2"/>
      <c r="NT152" s="2"/>
      <c r="NU152" s="2"/>
      <c r="NV152" s="2"/>
      <c r="NW152" s="2"/>
      <c r="NX152" s="2"/>
      <c r="NY152" s="2"/>
      <c r="NZ152" s="2"/>
      <c r="OA152" s="2"/>
      <c r="OB152" s="2"/>
      <c r="OC152" s="2"/>
      <c r="OD152" s="2"/>
      <c r="OE152" s="2"/>
      <c r="OF152" s="2"/>
      <c r="OG152" s="2"/>
      <c r="OH152" s="2"/>
      <c r="OI152" s="2"/>
      <c r="OJ152" s="2"/>
      <c r="OK152" s="2"/>
      <c r="OL152" s="2"/>
      <c r="OM152" s="2"/>
      <c r="ON152" s="2"/>
      <c r="OO152" s="2"/>
      <c r="OP152" s="2"/>
      <c r="OQ152" s="2"/>
      <c r="OR152" s="2"/>
      <c r="OS152" s="2"/>
      <c r="OT152" s="2"/>
      <c r="OU152" s="2"/>
      <c r="OV152" s="2"/>
      <c r="OW152" s="2"/>
      <c r="OX152" s="2"/>
      <c r="OY152" s="2"/>
      <c r="OZ152" s="2"/>
      <c r="PA152" s="2"/>
      <c r="PB152" s="2"/>
      <c r="PC152" s="2"/>
      <c r="PD152" s="2"/>
      <c r="PE152" s="2"/>
      <c r="PF152" s="2"/>
      <c r="PG152" s="2"/>
      <c r="PH152" s="2"/>
      <c r="PI152" s="2"/>
      <c r="PJ152" s="2"/>
      <c r="PK152" s="2"/>
      <c r="PL152" s="2"/>
      <c r="PM152" s="2"/>
      <c r="PN152" s="2"/>
      <c r="PO152" s="2"/>
      <c r="PP152" s="2"/>
      <c r="PQ152" s="2"/>
      <c r="PR152" s="2"/>
      <c r="PS152" s="2"/>
      <c r="PT152" s="2"/>
      <c r="PU152" s="2"/>
      <c r="PV152" s="2"/>
      <c r="PW152" s="2"/>
      <c r="PX152" s="2"/>
      <c r="PY152" s="2"/>
      <c r="PZ152" s="2"/>
      <c r="QA152" s="2"/>
      <c r="QB152" s="2"/>
      <c r="QC152" s="2"/>
      <c r="QD152" s="2"/>
      <c r="QE152" s="2"/>
      <c r="QF152" s="2"/>
      <c r="QG152" s="2"/>
      <c r="QH152" s="2"/>
      <c r="QI152" s="2"/>
      <c r="QJ152" s="2"/>
      <c r="QK152" s="2"/>
      <c r="QL152" s="2"/>
      <c r="QM152" s="2"/>
      <c r="QN152" s="2"/>
      <c r="QO152" s="2"/>
      <c r="QP152" s="2"/>
      <c r="QQ152" s="2"/>
      <c r="QR152" s="2"/>
      <c r="QS152" s="2"/>
      <c r="QT152" s="2"/>
      <c r="QU152" s="2"/>
      <c r="QV152" s="2"/>
      <c r="QW152" s="2"/>
      <c r="QX152" s="2"/>
      <c r="QY152" s="2"/>
      <c r="QZ152" s="2"/>
      <c r="RA152" s="2"/>
      <c r="RB152" s="2"/>
      <c r="RC152" s="2"/>
      <c r="RD152" s="2"/>
      <c r="RE152" s="2"/>
      <c r="RF152" s="2"/>
      <c r="RG152" s="2"/>
      <c r="RH152" s="2"/>
      <c r="RI152" s="2"/>
      <c r="RJ152" s="2"/>
      <c r="RK152" s="2"/>
      <c r="RL152" s="2"/>
      <c r="RM152" s="2"/>
      <c r="RN152" s="2"/>
      <c r="RO152" s="2"/>
      <c r="RP152" s="2"/>
      <c r="RQ152" s="2"/>
      <c r="RR152" s="2"/>
      <c r="RS152" s="2"/>
      <c r="RT152" s="2"/>
      <c r="RU152" s="2"/>
      <c r="RV152" s="2"/>
      <c r="RW152" s="2"/>
      <c r="RX152" s="2"/>
      <c r="RY152" s="2"/>
      <c r="RZ152" s="2"/>
      <c r="SA152" s="2"/>
      <c r="SB152" s="2"/>
      <c r="SC152" s="2"/>
      <c r="SD152" s="2"/>
      <c r="SE152" s="2"/>
      <c r="SF152" s="2"/>
      <c r="SG152" s="2"/>
      <c r="SH152" s="2"/>
      <c r="SI152" s="2"/>
      <c r="SJ152" s="2"/>
      <c r="SK152" s="2"/>
      <c r="SL152" s="2"/>
      <c r="SM152" s="2"/>
      <c r="SN152" s="2"/>
      <c r="SO152" s="2"/>
      <c r="SP152" s="2"/>
      <c r="SQ152" s="2"/>
      <c r="SR152" s="2"/>
      <c r="SS152" s="2"/>
      <c r="ST152" s="2"/>
      <c r="SU152" s="2"/>
      <c r="SV152" s="2"/>
      <c r="SW152" s="2"/>
      <c r="SX152" s="2"/>
      <c r="SY152" s="2"/>
      <c r="SZ152" s="2"/>
      <c r="TA152" s="2"/>
      <c r="TB152" s="2"/>
      <c r="TC152" s="2"/>
      <c r="TD152" s="2"/>
      <c r="TE152" s="2"/>
      <c r="TF152" s="2"/>
      <c r="TG152" s="2"/>
      <c r="TH152" s="2"/>
      <c r="TI152" s="2"/>
      <c r="TJ152" s="2"/>
      <c r="TK152" s="2"/>
      <c r="TL152" s="2"/>
      <c r="TM152" s="2"/>
      <c r="TN152" s="2"/>
      <c r="TO152" s="2"/>
      <c r="TP152" s="2"/>
      <c r="TQ152" s="2"/>
      <c r="TR152" s="2"/>
      <c r="TS152" s="2"/>
      <c r="TT152" s="2"/>
      <c r="TU152" s="2"/>
      <c r="TV152" s="2"/>
      <c r="TW152" s="2"/>
      <c r="TX152" s="2"/>
      <c r="TY152" s="2"/>
      <c r="TZ152" s="2"/>
      <c r="UA152" s="2"/>
      <c r="UB152" s="2"/>
      <c r="UC152" s="2"/>
      <c r="UD152" s="2"/>
      <c r="UE152" s="2"/>
      <c r="UF152" s="2"/>
      <c r="UG152" s="2"/>
      <c r="UH152" s="2"/>
      <c r="UI152" s="2"/>
      <c r="UJ152" s="2"/>
      <c r="UK152" s="2"/>
      <c r="UL152" s="2"/>
      <c r="UM152" s="2"/>
      <c r="UN152" s="2"/>
      <c r="UO152" s="2"/>
      <c r="UP152" s="2"/>
      <c r="UQ152" s="2"/>
      <c r="UR152" s="2"/>
      <c r="US152" s="2"/>
      <c r="UT152" s="2"/>
      <c r="UU152" s="2"/>
      <c r="UV152" s="2"/>
      <c r="UW152" s="2"/>
      <c r="UX152" s="2"/>
      <c r="UY152" s="2"/>
      <c r="UZ152" s="2"/>
      <c r="VA152" s="2"/>
      <c r="VB152" s="2"/>
      <c r="VC152" s="2"/>
      <c r="VD152" s="2"/>
      <c r="VE152" s="2"/>
      <c r="VF152" s="2"/>
      <c r="VG152" s="2"/>
      <c r="VH152" s="2"/>
      <c r="VI152" s="2"/>
      <c r="VJ152" s="2"/>
      <c r="VK152" s="2"/>
      <c r="VL152" s="2"/>
      <c r="VM152" s="2"/>
      <c r="VN152" s="2"/>
      <c r="VO152" s="2"/>
      <c r="VP152" s="2"/>
      <c r="VQ152" s="2"/>
      <c r="VR152" s="2"/>
      <c r="VS152" s="2"/>
      <c r="VT152" s="2"/>
      <c r="VU152" s="2"/>
      <c r="VV152" s="2"/>
      <c r="VW152" s="2"/>
      <c r="VX152" s="2"/>
      <c r="VY152" s="2"/>
      <c r="VZ152" s="2"/>
      <c r="WA152" s="2"/>
      <c r="WB152" s="2"/>
      <c r="WC152" s="2"/>
      <c r="WD152" s="2"/>
      <c r="WE152" s="2"/>
      <c r="WF152" s="2"/>
      <c r="WG152" s="2"/>
      <c r="WH152" s="2"/>
      <c r="WI152" s="2"/>
      <c r="WJ152" s="2"/>
      <c r="WK152" s="2"/>
      <c r="WL152" s="2"/>
      <c r="WM152" s="2"/>
      <c r="WN152" s="2"/>
      <c r="WO152" s="2"/>
      <c r="WP152" s="2"/>
      <c r="WQ152" s="2"/>
      <c r="WR152" s="2"/>
      <c r="WS152" s="2"/>
      <c r="WT152" s="2"/>
      <c r="WU152" s="2"/>
      <c r="WV152" s="2"/>
      <c r="WW152" s="2"/>
      <c r="WX152" s="2"/>
      <c r="WY152" s="2"/>
      <c r="WZ152" s="2"/>
      <c r="XA152" s="2"/>
      <c r="XB152" s="2"/>
      <c r="XC152" s="2"/>
      <c r="XD152" s="2"/>
      <c r="XE152" s="2"/>
      <c r="XF152" s="2"/>
      <c r="XG152" s="2"/>
      <c r="XH152" s="2"/>
      <c r="XI152" s="2"/>
      <c r="XJ152" s="2"/>
      <c r="XK152" s="2"/>
      <c r="XL152" s="2"/>
      <c r="XM152" s="2"/>
      <c r="XN152" s="2"/>
      <c r="XO152" s="2"/>
      <c r="XP152" s="2"/>
      <c r="XQ152" s="2"/>
      <c r="XR152" s="2"/>
      <c r="XS152" s="2"/>
      <c r="XT152" s="2"/>
      <c r="XU152" s="2"/>
      <c r="XV152" s="2"/>
      <c r="XW152" s="2"/>
      <c r="XX152" s="2"/>
      <c r="XY152" s="2"/>
      <c r="XZ152" s="2"/>
      <c r="YA152" s="2"/>
      <c r="YB152" s="2"/>
      <c r="YC152" s="2"/>
      <c r="YD152" s="2"/>
      <c r="YE152" s="2"/>
      <c r="YF152" s="2"/>
      <c r="YG152" s="2"/>
      <c r="YH152" s="2"/>
      <c r="YI152" s="2"/>
      <c r="YJ152" s="2"/>
      <c r="YK152" s="2"/>
      <c r="YL152" s="2"/>
      <c r="YM152" s="2"/>
      <c r="YN152" s="2"/>
      <c r="YO152" s="2"/>
      <c r="YP152" s="2"/>
      <c r="YQ152" s="2"/>
      <c r="YR152" s="2"/>
      <c r="YS152" s="2"/>
    </row>
    <row r="153" spans="2:669" ht="23.25" customHeight="1">
      <c r="B153" s="5">
        <v>146</v>
      </c>
      <c r="C153" s="12" t="str">
        <f t="shared" si="70"/>
        <v>6A109</v>
      </c>
      <c r="D153" s="13" t="s">
        <v>6</v>
      </c>
      <c r="E153" s="13">
        <v>77</v>
      </c>
      <c r="F153" s="13" t="s">
        <v>2215</v>
      </c>
      <c r="G153" s="14">
        <v>109</v>
      </c>
      <c r="H153" s="15"/>
      <c r="I153" s="15"/>
      <c r="J153" s="15"/>
      <c r="K153" s="15"/>
      <c r="L153" s="15"/>
      <c r="M153" s="15"/>
      <c r="N153" s="16"/>
      <c r="O153" s="15"/>
      <c r="P153" s="2"/>
      <c r="Q153" s="3">
        <v>146</v>
      </c>
      <c r="R153" s="4" t="str">
        <f t="shared" ca="1" si="71"/>
        <v>ŞAKİR 124</v>
      </c>
      <c r="S153" s="3"/>
      <c r="T153" s="3" t="str">
        <f t="shared" ca="1" si="72"/>
        <v>5F</v>
      </c>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c r="NB153" s="2"/>
      <c r="NC153" s="2"/>
      <c r="ND153" s="2"/>
      <c r="NE153" s="2"/>
      <c r="NF153" s="2"/>
      <c r="NG153" s="2"/>
      <c r="NH153" s="2"/>
      <c r="NI153" s="2"/>
      <c r="NJ153" s="2"/>
      <c r="NK153" s="2"/>
      <c r="NL153" s="2"/>
      <c r="NM153" s="2"/>
      <c r="NN153" s="2"/>
      <c r="NO153" s="2"/>
      <c r="NP153" s="2"/>
      <c r="NQ153" s="2"/>
      <c r="NR153" s="2"/>
      <c r="NS153" s="2"/>
      <c r="NT153" s="2"/>
      <c r="NU153" s="2"/>
      <c r="NV153" s="2"/>
      <c r="NW153" s="2"/>
      <c r="NX153" s="2"/>
      <c r="NY153" s="2"/>
      <c r="NZ153" s="2"/>
      <c r="OA153" s="2"/>
      <c r="OB153" s="2"/>
      <c r="OC153" s="2"/>
      <c r="OD153" s="2"/>
      <c r="OE153" s="2"/>
      <c r="OF153" s="2"/>
      <c r="OG153" s="2"/>
      <c r="OH153" s="2"/>
      <c r="OI153" s="2"/>
      <c r="OJ153" s="2"/>
      <c r="OK153" s="2"/>
      <c r="OL153" s="2"/>
      <c r="OM153" s="2"/>
      <c r="ON153" s="2"/>
      <c r="OO153" s="2"/>
      <c r="OP153" s="2"/>
      <c r="OQ153" s="2"/>
      <c r="OR153" s="2"/>
      <c r="OS153" s="2"/>
      <c r="OT153" s="2"/>
      <c r="OU153" s="2"/>
      <c r="OV153" s="2"/>
      <c r="OW153" s="2"/>
      <c r="OX153" s="2"/>
      <c r="OY153" s="2"/>
      <c r="OZ153" s="2"/>
      <c r="PA153" s="2"/>
      <c r="PB153" s="2"/>
      <c r="PC153" s="2"/>
      <c r="PD153" s="2"/>
      <c r="PE153" s="2"/>
      <c r="PF153" s="2"/>
      <c r="PG153" s="2"/>
      <c r="PH153" s="2"/>
      <c r="PI153" s="2"/>
      <c r="PJ153" s="2"/>
      <c r="PK153" s="2"/>
      <c r="PL153" s="2"/>
      <c r="PM153" s="2"/>
      <c r="PN153" s="2"/>
      <c r="PO153" s="2"/>
      <c r="PP153" s="2"/>
      <c r="PQ153" s="2"/>
      <c r="PR153" s="2"/>
      <c r="PS153" s="2"/>
      <c r="PT153" s="2"/>
      <c r="PU153" s="2"/>
      <c r="PV153" s="2"/>
      <c r="PW153" s="2"/>
      <c r="PX153" s="2"/>
      <c r="PY153" s="2"/>
      <c r="PZ153" s="2"/>
      <c r="QA153" s="2"/>
      <c r="QB153" s="2"/>
      <c r="QC153" s="2"/>
      <c r="QD153" s="2"/>
      <c r="QE153" s="2"/>
      <c r="QF153" s="2"/>
      <c r="QG153" s="2"/>
      <c r="QH153" s="2"/>
      <c r="QI153" s="2"/>
      <c r="QJ153" s="2"/>
      <c r="QK153" s="2"/>
      <c r="QL153" s="2"/>
      <c r="QM153" s="2"/>
      <c r="QN153" s="2"/>
      <c r="QO153" s="2"/>
      <c r="QP153" s="2"/>
      <c r="QQ153" s="2"/>
      <c r="QR153" s="2"/>
      <c r="QS153" s="2"/>
      <c r="QT153" s="2"/>
      <c r="QU153" s="2"/>
      <c r="QV153" s="2"/>
      <c r="QW153" s="2"/>
      <c r="QX153" s="2"/>
      <c r="QY153" s="2"/>
      <c r="QZ153" s="2"/>
      <c r="RA153" s="2"/>
      <c r="RB153" s="2"/>
      <c r="RC153" s="2"/>
      <c r="RD153" s="2"/>
      <c r="RE153" s="2"/>
      <c r="RF153" s="2"/>
      <c r="RG153" s="2"/>
      <c r="RH153" s="2"/>
      <c r="RI153" s="2"/>
      <c r="RJ153" s="2"/>
      <c r="RK153" s="2"/>
      <c r="RL153" s="2"/>
      <c r="RM153" s="2"/>
      <c r="RN153" s="2"/>
      <c r="RO153" s="2"/>
      <c r="RP153" s="2"/>
      <c r="RQ153" s="2"/>
      <c r="RR153" s="2"/>
      <c r="RS153" s="2"/>
      <c r="RT153" s="2"/>
      <c r="RU153" s="2"/>
      <c r="RV153" s="2"/>
      <c r="RW153" s="2"/>
      <c r="RX153" s="2"/>
      <c r="RY153" s="2"/>
      <c r="RZ153" s="2"/>
      <c r="SA153" s="2"/>
      <c r="SB153" s="2"/>
      <c r="SC153" s="2"/>
      <c r="SD153" s="2"/>
      <c r="SE153" s="2"/>
      <c r="SF153" s="2"/>
      <c r="SG153" s="2"/>
      <c r="SH153" s="2"/>
      <c r="SI153" s="2"/>
      <c r="SJ153" s="2"/>
      <c r="SK153" s="2"/>
      <c r="SL153" s="2"/>
      <c r="SM153" s="2"/>
      <c r="SN153" s="2"/>
      <c r="SO153" s="2"/>
      <c r="SP153" s="2"/>
      <c r="SQ153" s="2"/>
      <c r="SR153" s="2"/>
      <c r="SS153" s="2"/>
      <c r="ST153" s="2"/>
      <c r="SU153" s="2"/>
      <c r="SV153" s="2"/>
      <c r="SW153" s="2"/>
      <c r="SX153" s="2"/>
      <c r="SY153" s="2"/>
      <c r="SZ153" s="2"/>
      <c r="TA153" s="2"/>
      <c r="TB153" s="2"/>
      <c r="TC153" s="2"/>
      <c r="TD153" s="2"/>
      <c r="TE153" s="2"/>
      <c r="TF153" s="2"/>
      <c r="TG153" s="2"/>
      <c r="TH153" s="2"/>
      <c r="TI153" s="2"/>
      <c r="TJ153" s="2"/>
      <c r="TK153" s="2"/>
      <c r="TL153" s="2"/>
      <c r="TM153" s="2"/>
      <c r="TN153" s="2"/>
      <c r="TO153" s="2"/>
      <c r="TP153" s="2"/>
      <c r="TQ153" s="2"/>
      <c r="TR153" s="2"/>
      <c r="TS153" s="2"/>
      <c r="TT153" s="2"/>
      <c r="TU153" s="2"/>
      <c r="TV153" s="2"/>
      <c r="TW153" s="2"/>
      <c r="TX153" s="2"/>
      <c r="TY153" s="2"/>
      <c r="TZ153" s="2"/>
      <c r="UA153" s="2"/>
      <c r="UB153" s="2"/>
      <c r="UC153" s="2"/>
      <c r="UD153" s="2"/>
      <c r="UE153" s="2"/>
      <c r="UF153" s="2"/>
      <c r="UG153" s="2"/>
      <c r="UH153" s="2"/>
      <c r="UI153" s="2"/>
      <c r="UJ153" s="2"/>
      <c r="UK153" s="2"/>
      <c r="UL153" s="2"/>
      <c r="UM153" s="2"/>
      <c r="UN153" s="2"/>
      <c r="UO153" s="2"/>
      <c r="UP153" s="2"/>
      <c r="UQ153" s="2"/>
      <c r="UR153" s="2"/>
      <c r="US153" s="2"/>
      <c r="UT153" s="2"/>
      <c r="UU153" s="2"/>
      <c r="UV153" s="2"/>
      <c r="UW153" s="2"/>
      <c r="UX153" s="2"/>
      <c r="UY153" s="2"/>
      <c r="UZ153" s="2"/>
      <c r="VA153" s="2"/>
      <c r="VB153" s="2"/>
      <c r="VC153" s="2"/>
      <c r="VD153" s="2"/>
      <c r="VE153" s="2"/>
      <c r="VF153" s="2"/>
      <c r="VG153" s="2"/>
      <c r="VH153" s="2"/>
      <c r="VI153" s="2"/>
      <c r="VJ153" s="2"/>
      <c r="VK153" s="2"/>
      <c r="VL153" s="2"/>
      <c r="VM153" s="2"/>
      <c r="VN153" s="2"/>
      <c r="VO153" s="2"/>
      <c r="VP153" s="2"/>
      <c r="VQ153" s="2"/>
      <c r="VR153" s="2"/>
      <c r="VS153" s="2"/>
      <c r="VT153" s="2"/>
      <c r="VU153" s="2"/>
      <c r="VV153" s="2"/>
      <c r="VW153" s="2"/>
      <c r="VX153" s="2"/>
      <c r="VY153" s="2"/>
      <c r="VZ153" s="2"/>
      <c r="WA153" s="2"/>
      <c r="WB153" s="2"/>
      <c r="WC153" s="2"/>
      <c r="WD153" s="2"/>
      <c r="WE153" s="2"/>
      <c r="WF153" s="2"/>
      <c r="WG153" s="2"/>
      <c r="WH153" s="2"/>
      <c r="WI153" s="2"/>
      <c r="WJ153" s="2"/>
      <c r="WK153" s="2"/>
      <c r="WL153" s="2"/>
      <c r="WM153" s="2"/>
      <c r="WN153" s="2"/>
      <c r="WO153" s="2"/>
      <c r="WP153" s="2"/>
      <c r="WQ153" s="2"/>
      <c r="WR153" s="2"/>
      <c r="WS153" s="2"/>
      <c r="WT153" s="2"/>
      <c r="WU153" s="2"/>
      <c r="WV153" s="2"/>
      <c r="WW153" s="2"/>
      <c r="WX153" s="2"/>
      <c r="WY153" s="2"/>
      <c r="WZ153" s="2"/>
      <c r="XA153" s="2"/>
      <c r="XB153" s="2"/>
      <c r="XC153" s="2"/>
      <c r="XD153" s="2"/>
      <c r="XE153" s="2"/>
      <c r="XF153" s="2"/>
      <c r="XG153" s="2"/>
      <c r="XH153" s="2"/>
      <c r="XI153" s="2"/>
      <c r="XJ153" s="2"/>
      <c r="XK153" s="2"/>
      <c r="XL153" s="2"/>
      <c r="XM153" s="2"/>
      <c r="XN153" s="2"/>
      <c r="XO153" s="2"/>
      <c r="XP153" s="2"/>
      <c r="XQ153" s="2"/>
      <c r="XR153" s="2"/>
      <c r="XS153" s="2"/>
      <c r="XT153" s="2"/>
      <c r="XU153" s="2"/>
      <c r="XV153" s="2"/>
      <c r="XW153" s="2"/>
      <c r="XX153" s="2"/>
      <c r="XY153" s="2"/>
      <c r="XZ153" s="2"/>
      <c r="YA153" s="2"/>
      <c r="YB153" s="2"/>
      <c r="YC153" s="2"/>
      <c r="YD153" s="2"/>
      <c r="YE153" s="2"/>
      <c r="YF153" s="2"/>
      <c r="YG153" s="2"/>
      <c r="YH153" s="2"/>
      <c r="YI153" s="2"/>
      <c r="YJ153" s="2"/>
      <c r="YK153" s="2"/>
      <c r="YL153" s="2"/>
      <c r="YM153" s="2"/>
      <c r="YN153" s="2"/>
      <c r="YO153" s="2"/>
      <c r="YP153" s="2"/>
      <c r="YQ153" s="2"/>
      <c r="YR153" s="2"/>
      <c r="YS153" s="2"/>
    </row>
    <row r="154" spans="2:669" ht="23.25" customHeight="1">
      <c r="B154" s="5">
        <v>147</v>
      </c>
      <c r="C154" s="12" t="str">
        <f t="shared" si="70"/>
        <v>6A110</v>
      </c>
      <c r="D154" s="13" t="s">
        <v>6</v>
      </c>
      <c r="E154" s="13">
        <v>83</v>
      </c>
      <c r="F154" s="13" t="s">
        <v>2216</v>
      </c>
      <c r="G154" s="14">
        <v>110</v>
      </c>
      <c r="H154" s="15"/>
      <c r="I154" s="15"/>
      <c r="J154" s="15"/>
      <c r="K154" s="15"/>
      <c r="L154" s="15"/>
      <c r="M154" s="15"/>
      <c r="N154" s="16"/>
      <c r="O154" s="15"/>
      <c r="P154" s="2"/>
      <c r="Q154" s="3">
        <v>147</v>
      </c>
      <c r="R154" s="4" t="str">
        <f t="shared" ca="1" si="71"/>
        <v>ŞAKİR 106</v>
      </c>
      <c r="S154" s="3"/>
      <c r="T154" s="3" t="str">
        <f t="shared" ca="1" si="72"/>
        <v>5E</v>
      </c>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c r="NB154" s="2"/>
      <c r="NC154" s="2"/>
      <c r="ND154" s="2"/>
      <c r="NE154" s="2"/>
      <c r="NF154" s="2"/>
      <c r="NG154" s="2"/>
      <c r="NH154" s="2"/>
      <c r="NI154" s="2"/>
      <c r="NJ154" s="2"/>
      <c r="NK154" s="2"/>
      <c r="NL154" s="2"/>
      <c r="NM154" s="2"/>
      <c r="NN154" s="2"/>
      <c r="NO154" s="2"/>
      <c r="NP154" s="2"/>
      <c r="NQ154" s="2"/>
      <c r="NR154" s="2"/>
      <c r="NS154" s="2"/>
      <c r="NT154" s="2"/>
      <c r="NU154" s="2"/>
      <c r="NV154" s="2"/>
      <c r="NW154" s="2"/>
      <c r="NX154" s="2"/>
      <c r="NY154" s="2"/>
      <c r="NZ154" s="2"/>
      <c r="OA154" s="2"/>
      <c r="OB154" s="2"/>
      <c r="OC154" s="2"/>
      <c r="OD154" s="2"/>
      <c r="OE154" s="2"/>
      <c r="OF154" s="2"/>
      <c r="OG154" s="2"/>
      <c r="OH154" s="2"/>
      <c r="OI154" s="2"/>
      <c r="OJ154" s="2"/>
      <c r="OK154" s="2"/>
      <c r="OL154" s="2"/>
      <c r="OM154" s="2"/>
      <c r="ON154" s="2"/>
      <c r="OO154" s="2"/>
      <c r="OP154" s="2"/>
      <c r="OQ154" s="2"/>
      <c r="OR154" s="2"/>
      <c r="OS154" s="2"/>
      <c r="OT154" s="2"/>
      <c r="OU154" s="2"/>
      <c r="OV154" s="2"/>
      <c r="OW154" s="2"/>
      <c r="OX154" s="2"/>
      <c r="OY154" s="2"/>
      <c r="OZ154" s="2"/>
      <c r="PA154" s="2"/>
      <c r="PB154" s="2"/>
      <c r="PC154" s="2"/>
      <c r="PD154" s="2"/>
      <c r="PE154" s="2"/>
      <c r="PF154" s="2"/>
      <c r="PG154" s="2"/>
      <c r="PH154" s="2"/>
      <c r="PI154" s="2"/>
      <c r="PJ154" s="2"/>
      <c r="PK154" s="2"/>
      <c r="PL154" s="2"/>
      <c r="PM154" s="2"/>
      <c r="PN154" s="2"/>
      <c r="PO154" s="2"/>
      <c r="PP154" s="2"/>
      <c r="PQ154" s="2"/>
      <c r="PR154" s="2"/>
      <c r="PS154" s="2"/>
      <c r="PT154" s="2"/>
      <c r="PU154" s="2"/>
      <c r="PV154" s="2"/>
      <c r="PW154" s="2"/>
      <c r="PX154" s="2"/>
      <c r="PY154" s="2"/>
      <c r="PZ154" s="2"/>
      <c r="QA154" s="2"/>
      <c r="QB154" s="2"/>
      <c r="QC154" s="2"/>
      <c r="QD154" s="2"/>
      <c r="QE154" s="2"/>
      <c r="QF154" s="2"/>
      <c r="QG154" s="2"/>
      <c r="QH154" s="2"/>
      <c r="QI154" s="2"/>
      <c r="QJ154" s="2"/>
      <c r="QK154" s="2"/>
      <c r="QL154" s="2"/>
      <c r="QM154" s="2"/>
      <c r="QN154" s="2"/>
      <c r="QO154" s="2"/>
      <c r="QP154" s="2"/>
      <c r="QQ154" s="2"/>
      <c r="QR154" s="2"/>
      <c r="QS154" s="2"/>
      <c r="QT154" s="2"/>
      <c r="QU154" s="2"/>
      <c r="QV154" s="2"/>
      <c r="QW154" s="2"/>
      <c r="QX154" s="2"/>
      <c r="QY154" s="2"/>
      <c r="QZ154" s="2"/>
      <c r="RA154" s="2"/>
      <c r="RB154" s="2"/>
      <c r="RC154" s="2"/>
      <c r="RD154" s="2"/>
      <c r="RE154" s="2"/>
      <c r="RF154" s="2"/>
      <c r="RG154" s="2"/>
      <c r="RH154" s="2"/>
      <c r="RI154" s="2"/>
      <c r="RJ154" s="2"/>
      <c r="RK154" s="2"/>
      <c r="RL154" s="2"/>
      <c r="RM154" s="2"/>
      <c r="RN154" s="2"/>
      <c r="RO154" s="2"/>
      <c r="RP154" s="2"/>
      <c r="RQ154" s="2"/>
      <c r="RR154" s="2"/>
      <c r="RS154" s="2"/>
      <c r="RT154" s="2"/>
      <c r="RU154" s="2"/>
      <c r="RV154" s="2"/>
      <c r="RW154" s="2"/>
      <c r="RX154" s="2"/>
      <c r="RY154" s="2"/>
      <c r="RZ154" s="2"/>
      <c r="SA154" s="2"/>
      <c r="SB154" s="2"/>
      <c r="SC154" s="2"/>
      <c r="SD154" s="2"/>
      <c r="SE154" s="2"/>
      <c r="SF154" s="2"/>
      <c r="SG154" s="2"/>
      <c r="SH154" s="2"/>
      <c r="SI154" s="2"/>
      <c r="SJ154" s="2"/>
      <c r="SK154" s="2"/>
      <c r="SL154" s="2"/>
      <c r="SM154" s="2"/>
      <c r="SN154" s="2"/>
      <c r="SO154" s="2"/>
      <c r="SP154" s="2"/>
      <c r="SQ154" s="2"/>
      <c r="SR154" s="2"/>
      <c r="SS154" s="2"/>
      <c r="ST154" s="2"/>
      <c r="SU154" s="2"/>
      <c r="SV154" s="2"/>
      <c r="SW154" s="2"/>
      <c r="SX154" s="2"/>
      <c r="SY154" s="2"/>
      <c r="SZ154" s="2"/>
      <c r="TA154" s="2"/>
      <c r="TB154" s="2"/>
      <c r="TC154" s="2"/>
      <c r="TD154" s="2"/>
      <c r="TE154" s="2"/>
      <c r="TF154" s="2"/>
      <c r="TG154" s="2"/>
      <c r="TH154" s="2"/>
      <c r="TI154" s="2"/>
      <c r="TJ154" s="2"/>
      <c r="TK154" s="2"/>
      <c r="TL154" s="2"/>
      <c r="TM154" s="2"/>
      <c r="TN154" s="2"/>
      <c r="TO154" s="2"/>
      <c r="TP154" s="2"/>
      <c r="TQ154" s="2"/>
      <c r="TR154" s="2"/>
      <c r="TS154" s="2"/>
      <c r="TT154" s="2"/>
      <c r="TU154" s="2"/>
      <c r="TV154" s="2"/>
      <c r="TW154" s="2"/>
      <c r="TX154" s="2"/>
      <c r="TY154" s="2"/>
      <c r="TZ154" s="2"/>
      <c r="UA154" s="2"/>
      <c r="UB154" s="2"/>
      <c r="UC154" s="2"/>
      <c r="UD154" s="2"/>
      <c r="UE154" s="2"/>
      <c r="UF154" s="2"/>
      <c r="UG154" s="2"/>
      <c r="UH154" s="2"/>
      <c r="UI154" s="2"/>
      <c r="UJ154" s="2"/>
      <c r="UK154" s="2"/>
      <c r="UL154" s="2"/>
      <c r="UM154" s="2"/>
      <c r="UN154" s="2"/>
      <c r="UO154" s="2"/>
      <c r="UP154" s="2"/>
      <c r="UQ154" s="2"/>
      <c r="UR154" s="2"/>
      <c r="US154" s="2"/>
      <c r="UT154" s="2"/>
      <c r="UU154" s="2"/>
      <c r="UV154" s="2"/>
      <c r="UW154" s="2"/>
      <c r="UX154" s="2"/>
      <c r="UY154" s="2"/>
      <c r="UZ154" s="2"/>
      <c r="VA154" s="2"/>
      <c r="VB154" s="2"/>
      <c r="VC154" s="2"/>
      <c r="VD154" s="2"/>
      <c r="VE154" s="2"/>
      <c r="VF154" s="2"/>
      <c r="VG154" s="2"/>
      <c r="VH154" s="2"/>
      <c r="VI154" s="2"/>
      <c r="VJ154" s="2"/>
      <c r="VK154" s="2"/>
      <c r="VL154" s="2"/>
      <c r="VM154" s="2"/>
      <c r="VN154" s="2"/>
      <c r="VO154" s="2"/>
      <c r="VP154" s="2"/>
      <c r="VQ154" s="2"/>
      <c r="VR154" s="2"/>
      <c r="VS154" s="2"/>
      <c r="VT154" s="2"/>
      <c r="VU154" s="2"/>
      <c r="VV154" s="2"/>
      <c r="VW154" s="2"/>
      <c r="VX154" s="2"/>
      <c r="VY154" s="2"/>
      <c r="VZ154" s="2"/>
      <c r="WA154" s="2"/>
      <c r="WB154" s="2"/>
      <c r="WC154" s="2"/>
      <c r="WD154" s="2"/>
      <c r="WE154" s="2"/>
      <c r="WF154" s="2"/>
      <c r="WG154" s="2"/>
      <c r="WH154" s="2"/>
      <c r="WI154" s="2"/>
      <c r="WJ154" s="2"/>
      <c r="WK154" s="2"/>
      <c r="WL154" s="2"/>
      <c r="WM154" s="2"/>
      <c r="WN154" s="2"/>
      <c r="WO154" s="2"/>
      <c r="WP154" s="2"/>
      <c r="WQ154" s="2"/>
      <c r="WR154" s="2"/>
      <c r="WS154" s="2"/>
      <c r="WT154" s="2"/>
      <c r="WU154" s="2"/>
      <c r="WV154" s="2"/>
      <c r="WW154" s="2"/>
      <c r="WX154" s="2"/>
      <c r="WY154" s="2"/>
      <c r="WZ154" s="2"/>
      <c r="XA154" s="2"/>
      <c r="XB154" s="2"/>
      <c r="XC154" s="2"/>
      <c r="XD154" s="2"/>
      <c r="XE154" s="2"/>
      <c r="XF154" s="2"/>
      <c r="XG154" s="2"/>
      <c r="XH154" s="2"/>
      <c r="XI154" s="2"/>
      <c r="XJ154" s="2"/>
      <c r="XK154" s="2"/>
      <c r="XL154" s="2"/>
      <c r="XM154" s="2"/>
      <c r="XN154" s="2"/>
      <c r="XO154" s="2"/>
      <c r="XP154" s="2"/>
      <c r="XQ154" s="2"/>
      <c r="XR154" s="2"/>
      <c r="XS154" s="2"/>
      <c r="XT154" s="2"/>
      <c r="XU154" s="2"/>
      <c r="XV154" s="2"/>
      <c r="XW154" s="2"/>
      <c r="XX154" s="2"/>
      <c r="XY154" s="2"/>
      <c r="XZ154" s="2"/>
      <c r="YA154" s="2"/>
      <c r="YB154" s="2"/>
      <c r="YC154" s="2"/>
      <c r="YD154" s="2"/>
      <c r="YE154" s="2"/>
      <c r="YF154" s="2"/>
      <c r="YG154" s="2"/>
      <c r="YH154" s="2"/>
      <c r="YI154" s="2"/>
      <c r="YJ154" s="2"/>
      <c r="YK154" s="2"/>
      <c r="YL154" s="2"/>
      <c r="YM154" s="2"/>
      <c r="YN154" s="2"/>
      <c r="YO154" s="2"/>
      <c r="YP154" s="2"/>
      <c r="YQ154" s="2"/>
      <c r="YR154" s="2"/>
      <c r="YS154" s="2"/>
    </row>
    <row r="155" spans="2:669" ht="23.25" customHeight="1">
      <c r="B155" s="5">
        <v>148</v>
      </c>
      <c r="C155" s="12" t="str">
        <f t="shared" si="70"/>
        <v>6A111</v>
      </c>
      <c r="D155" s="13" t="s">
        <v>6</v>
      </c>
      <c r="E155" s="13">
        <v>90</v>
      </c>
      <c r="F155" s="13" t="s">
        <v>2217</v>
      </c>
      <c r="G155" s="14">
        <v>111</v>
      </c>
      <c r="H155" s="15"/>
      <c r="I155" s="15"/>
      <c r="J155" s="15"/>
      <c r="K155" s="15"/>
      <c r="L155" s="15"/>
      <c r="M155" s="15"/>
      <c r="N155" s="16"/>
      <c r="O155" s="15"/>
      <c r="P155" s="2"/>
      <c r="Q155" s="3">
        <v>148</v>
      </c>
      <c r="R155" s="4" t="str">
        <f t="shared" ca="1" si="71"/>
        <v>ŞAKİR 107</v>
      </c>
      <c r="S155" s="3"/>
      <c r="T155" s="3" t="str">
        <f t="shared" ca="1" si="72"/>
        <v>5E</v>
      </c>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c r="NB155" s="2"/>
      <c r="NC155" s="2"/>
      <c r="ND155" s="2"/>
      <c r="NE155" s="2"/>
      <c r="NF155" s="2"/>
      <c r="NG155" s="2"/>
      <c r="NH155" s="2"/>
      <c r="NI155" s="2"/>
      <c r="NJ155" s="2"/>
      <c r="NK155" s="2"/>
      <c r="NL155" s="2"/>
      <c r="NM155" s="2"/>
      <c r="NN155" s="2"/>
      <c r="NO155" s="2"/>
      <c r="NP155" s="2"/>
      <c r="NQ155" s="2"/>
      <c r="NR155" s="2"/>
      <c r="NS155" s="2"/>
      <c r="NT155" s="2"/>
      <c r="NU155" s="2"/>
      <c r="NV155" s="2"/>
      <c r="NW155" s="2"/>
      <c r="NX155" s="2"/>
      <c r="NY155" s="2"/>
      <c r="NZ155" s="2"/>
      <c r="OA155" s="2"/>
      <c r="OB155" s="2"/>
      <c r="OC155" s="2"/>
      <c r="OD155" s="2"/>
      <c r="OE155" s="2"/>
      <c r="OF155" s="2"/>
      <c r="OG155" s="2"/>
      <c r="OH155" s="2"/>
      <c r="OI155" s="2"/>
      <c r="OJ155" s="2"/>
      <c r="OK155" s="2"/>
      <c r="OL155" s="2"/>
      <c r="OM155" s="2"/>
      <c r="ON155" s="2"/>
      <c r="OO155" s="2"/>
      <c r="OP155" s="2"/>
      <c r="OQ155" s="2"/>
      <c r="OR155" s="2"/>
      <c r="OS155" s="2"/>
      <c r="OT155" s="2"/>
      <c r="OU155" s="2"/>
      <c r="OV155" s="2"/>
      <c r="OW155" s="2"/>
      <c r="OX155" s="2"/>
      <c r="OY155" s="2"/>
      <c r="OZ155" s="2"/>
      <c r="PA155" s="2"/>
      <c r="PB155" s="2"/>
      <c r="PC155" s="2"/>
      <c r="PD155" s="2"/>
      <c r="PE155" s="2"/>
      <c r="PF155" s="2"/>
      <c r="PG155" s="2"/>
      <c r="PH155" s="2"/>
      <c r="PI155" s="2"/>
      <c r="PJ155" s="2"/>
      <c r="PK155" s="2"/>
      <c r="PL155" s="2"/>
      <c r="PM155" s="2"/>
      <c r="PN155" s="2"/>
      <c r="PO155" s="2"/>
      <c r="PP155" s="2"/>
      <c r="PQ155" s="2"/>
      <c r="PR155" s="2"/>
      <c r="PS155" s="2"/>
      <c r="PT155" s="2"/>
      <c r="PU155" s="2"/>
      <c r="PV155" s="2"/>
      <c r="PW155" s="2"/>
      <c r="PX155" s="2"/>
      <c r="PY155" s="2"/>
      <c r="PZ155" s="2"/>
      <c r="QA155" s="2"/>
      <c r="QB155" s="2"/>
      <c r="QC155" s="2"/>
      <c r="QD155" s="2"/>
      <c r="QE155" s="2"/>
      <c r="QF155" s="2"/>
      <c r="QG155" s="2"/>
      <c r="QH155" s="2"/>
      <c r="QI155" s="2"/>
      <c r="QJ155" s="2"/>
      <c r="QK155" s="2"/>
      <c r="QL155" s="2"/>
      <c r="QM155" s="2"/>
      <c r="QN155" s="2"/>
      <c r="QO155" s="2"/>
      <c r="QP155" s="2"/>
      <c r="QQ155" s="2"/>
      <c r="QR155" s="2"/>
      <c r="QS155" s="2"/>
      <c r="QT155" s="2"/>
      <c r="QU155" s="2"/>
      <c r="QV155" s="2"/>
      <c r="QW155" s="2"/>
      <c r="QX155" s="2"/>
      <c r="QY155" s="2"/>
      <c r="QZ155" s="2"/>
      <c r="RA155" s="2"/>
      <c r="RB155" s="2"/>
      <c r="RC155" s="2"/>
      <c r="RD155" s="2"/>
      <c r="RE155" s="2"/>
      <c r="RF155" s="2"/>
      <c r="RG155" s="2"/>
      <c r="RH155" s="2"/>
      <c r="RI155" s="2"/>
      <c r="RJ155" s="2"/>
      <c r="RK155" s="2"/>
      <c r="RL155" s="2"/>
      <c r="RM155" s="2"/>
      <c r="RN155" s="2"/>
      <c r="RO155" s="2"/>
      <c r="RP155" s="2"/>
      <c r="RQ155" s="2"/>
      <c r="RR155" s="2"/>
      <c r="RS155" s="2"/>
      <c r="RT155" s="2"/>
      <c r="RU155" s="2"/>
      <c r="RV155" s="2"/>
      <c r="RW155" s="2"/>
      <c r="RX155" s="2"/>
      <c r="RY155" s="2"/>
      <c r="RZ155" s="2"/>
      <c r="SA155" s="2"/>
      <c r="SB155" s="2"/>
      <c r="SC155" s="2"/>
      <c r="SD155" s="2"/>
      <c r="SE155" s="2"/>
      <c r="SF155" s="2"/>
      <c r="SG155" s="2"/>
      <c r="SH155" s="2"/>
      <c r="SI155" s="2"/>
      <c r="SJ155" s="2"/>
      <c r="SK155" s="2"/>
      <c r="SL155" s="2"/>
      <c r="SM155" s="2"/>
      <c r="SN155" s="2"/>
      <c r="SO155" s="2"/>
      <c r="SP155" s="2"/>
      <c r="SQ155" s="2"/>
      <c r="SR155" s="2"/>
      <c r="SS155" s="2"/>
      <c r="ST155" s="2"/>
      <c r="SU155" s="2"/>
      <c r="SV155" s="2"/>
      <c r="SW155" s="2"/>
      <c r="SX155" s="2"/>
      <c r="SY155" s="2"/>
      <c r="SZ155" s="2"/>
      <c r="TA155" s="2"/>
      <c r="TB155" s="2"/>
      <c r="TC155" s="2"/>
      <c r="TD155" s="2"/>
      <c r="TE155" s="2"/>
      <c r="TF155" s="2"/>
      <c r="TG155" s="2"/>
      <c r="TH155" s="2"/>
      <c r="TI155" s="2"/>
      <c r="TJ155" s="2"/>
      <c r="TK155" s="2"/>
      <c r="TL155" s="2"/>
      <c r="TM155" s="2"/>
      <c r="TN155" s="2"/>
      <c r="TO155" s="2"/>
      <c r="TP155" s="2"/>
      <c r="TQ155" s="2"/>
      <c r="TR155" s="2"/>
      <c r="TS155" s="2"/>
      <c r="TT155" s="2"/>
      <c r="TU155" s="2"/>
      <c r="TV155" s="2"/>
      <c r="TW155" s="2"/>
      <c r="TX155" s="2"/>
      <c r="TY155" s="2"/>
      <c r="TZ155" s="2"/>
      <c r="UA155" s="2"/>
      <c r="UB155" s="2"/>
      <c r="UC155" s="2"/>
      <c r="UD155" s="2"/>
      <c r="UE155" s="2"/>
      <c r="UF155" s="2"/>
      <c r="UG155" s="2"/>
      <c r="UH155" s="2"/>
      <c r="UI155" s="2"/>
      <c r="UJ155" s="2"/>
      <c r="UK155" s="2"/>
      <c r="UL155" s="2"/>
      <c r="UM155" s="2"/>
      <c r="UN155" s="2"/>
      <c r="UO155" s="2"/>
      <c r="UP155" s="2"/>
      <c r="UQ155" s="2"/>
      <c r="UR155" s="2"/>
      <c r="US155" s="2"/>
      <c r="UT155" s="2"/>
      <c r="UU155" s="2"/>
      <c r="UV155" s="2"/>
      <c r="UW155" s="2"/>
      <c r="UX155" s="2"/>
      <c r="UY155" s="2"/>
      <c r="UZ155" s="2"/>
      <c r="VA155" s="2"/>
      <c r="VB155" s="2"/>
      <c r="VC155" s="2"/>
      <c r="VD155" s="2"/>
      <c r="VE155" s="2"/>
      <c r="VF155" s="2"/>
      <c r="VG155" s="2"/>
      <c r="VH155" s="2"/>
      <c r="VI155" s="2"/>
      <c r="VJ155" s="2"/>
      <c r="VK155" s="2"/>
      <c r="VL155" s="2"/>
      <c r="VM155" s="2"/>
      <c r="VN155" s="2"/>
      <c r="VO155" s="2"/>
      <c r="VP155" s="2"/>
      <c r="VQ155" s="2"/>
      <c r="VR155" s="2"/>
      <c r="VS155" s="2"/>
      <c r="VT155" s="2"/>
      <c r="VU155" s="2"/>
      <c r="VV155" s="2"/>
      <c r="VW155" s="2"/>
      <c r="VX155" s="2"/>
      <c r="VY155" s="2"/>
      <c r="VZ155" s="2"/>
      <c r="WA155" s="2"/>
      <c r="WB155" s="2"/>
      <c r="WC155" s="2"/>
      <c r="WD155" s="2"/>
      <c r="WE155" s="2"/>
      <c r="WF155" s="2"/>
      <c r="WG155" s="2"/>
      <c r="WH155" s="2"/>
      <c r="WI155" s="2"/>
      <c r="WJ155" s="2"/>
      <c r="WK155" s="2"/>
      <c r="WL155" s="2"/>
      <c r="WM155" s="2"/>
      <c r="WN155" s="2"/>
      <c r="WO155" s="2"/>
      <c r="WP155" s="2"/>
      <c r="WQ155" s="2"/>
      <c r="WR155" s="2"/>
      <c r="WS155" s="2"/>
      <c r="WT155" s="2"/>
      <c r="WU155" s="2"/>
      <c r="WV155" s="2"/>
      <c r="WW155" s="2"/>
      <c r="WX155" s="2"/>
      <c r="WY155" s="2"/>
      <c r="WZ155" s="2"/>
      <c r="XA155" s="2"/>
      <c r="XB155" s="2"/>
      <c r="XC155" s="2"/>
      <c r="XD155" s="2"/>
      <c r="XE155" s="2"/>
      <c r="XF155" s="2"/>
      <c r="XG155" s="2"/>
      <c r="XH155" s="2"/>
      <c r="XI155" s="2"/>
      <c r="XJ155" s="2"/>
      <c r="XK155" s="2"/>
      <c r="XL155" s="2"/>
      <c r="XM155" s="2"/>
      <c r="XN155" s="2"/>
      <c r="XO155" s="2"/>
      <c r="XP155" s="2"/>
      <c r="XQ155" s="2"/>
      <c r="XR155" s="2"/>
      <c r="XS155" s="2"/>
      <c r="XT155" s="2"/>
      <c r="XU155" s="2"/>
      <c r="XV155" s="2"/>
      <c r="XW155" s="2"/>
      <c r="XX155" s="2"/>
      <c r="XY155" s="2"/>
      <c r="XZ155" s="2"/>
      <c r="YA155" s="2"/>
      <c r="YB155" s="2"/>
      <c r="YC155" s="2"/>
      <c r="YD155" s="2"/>
      <c r="YE155" s="2"/>
      <c r="YF155" s="2"/>
      <c r="YG155" s="2"/>
      <c r="YH155" s="2"/>
      <c r="YI155" s="2"/>
      <c r="YJ155" s="2"/>
      <c r="YK155" s="2"/>
      <c r="YL155" s="2"/>
      <c r="YM155" s="2"/>
      <c r="YN155" s="2"/>
      <c r="YO155" s="2"/>
      <c r="YP155" s="2"/>
      <c r="YQ155" s="2"/>
      <c r="YR155" s="2"/>
      <c r="YS155" s="2"/>
    </row>
    <row r="156" spans="2:669" ht="23.25" customHeight="1">
      <c r="B156" s="5">
        <v>149</v>
      </c>
      <c r="C156" s="12" t="str">
        <f t="shared" si="70"/>
        <v>6A112</v>
      </c>
      <c r="D156" s="13" t="s">
        <v>6</v>
      </c>
      <c r="E156" s="13">
        <v>107</v>
      </c>
      <c r="F156" s="13" t="s">
        <v>2218</v>
      </c>
      <c r="G156" s="14">
        <v>112</v>
      </c>
      <c r="H156" s="15"/>
      <c r="I156" s="15"/>
      <c r="J156" s="15"/>
      <c r="K156" s="15"/>
      <c r="L156" s="15"/>
      <c r="M156" s="15"/>
      <c r="N156" s="16"/>
      <c r="O156" s="15"/>
      <c r="P156" s="2"/>
      <c r="Q156" s="3">
        <v>149</v>
      </c>
      <c r="R156" s="4" t="str">
        <f t="shared" ca="1" si="71"/>
        <v>ŞAKİR 85</v>
      </c>
      <c r="S156" s="3"/>
      <c r="T156" s="3" t="str">
        <f t="shared" ca="1" si="72"/>
        <v>5D</v>
      </c>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c r="NB156" s="2"/>
      <c r="NC156" s="2"/>
      <c r="ND156" s="2"/>
      <c r="NE156" s="2"/>
      <c r="NF156" s="2"/>
      <c r="NG156" s="2"/>
      <c r="NH156" s="2"/>
      <c r="NI156" s="2"/>
      <c r="NJ156" s="2"/>
      <c r="NK156" s="2"/>
      <c r="NL156" s="2"/>
      <c r="NM156" s="2"/>
      <c r="NN156" s="2"/>
      <c r="NO156" s="2"/>
      <c r="NP156" s="2"/>
      <c r="NQ156" s="2"/>
      <c r="NR156" s="2"/>
      <c r="NS156" s="2"/>
      <c r="NT156" s="2"/>
      <c r="NU156" s="2"/>
      <c r="NV156" s="2"/>
      <c r="NW156" s="2"/>
      <c r="NX156" s="2"/>
      <c r="NY156" s="2"/>
      <c r="NZ156" s="2"/>
      <c r="OA156" s="2"/>
      <c r="OB156" s="2"/>
      <c r="OC156" s="2"/>
      <c r="OD156" s="2"/>
      <c r="OE156" s="2"/>
      <c r="OF156" s="2"/>
      <c r="OG156" s="2"/>
      <c r="OH156" s="2"/>
      <c r="OI156" s="2"/>
      <c r="OJ156" s="2"/>
      <c r="OK156" s="2"/>
      <c r="OL156" s="2"/>
      <c r="OM156" s="2"/>
      <c r="ON156" s="2"/>
      <c r="OO156" s="2"/>
      <c r="OP156" s="2"/>
      <c r="OQ156" s="2"/>
      <c r="OR156" s="2"/>
      <c r="OS156" s="2"/>
      <c r="OT156" s="2"/>
      <c r="OU156" s="2"/>
      <c r="OV156" s="2"/>
      <c r="OW156" s="2"/>
      <c r="OX156" s="2"/>
      <c r="OY156" s="2"/>
      <c r="OZ156" s="2"/>
      <c r="PA156" s="2"/>
      <c r="PB156" s="2"/>
      <c r="PC156" s="2"/>
      <c r="PD156" s="2"/>
      <c r="PE156" s="2"/>
      <c r="PF156" s="2"/>
      <c r="PG156" s="2"/>
      <c r="PH156" s="2"/>
      <c r="PI156" s="2"/>
      <c r="PJ156" s="2"/>
      <c r="PK156" s="2"/>
      <c r="PL156" s="2"/>
      <c r="PM156" s="2"/>
      <c r="PN156" s="2"/>
      <c r="PO156" s="2"/>
      <c r="PP156" s="2"/>
      <c r="PQ156" s="2"/>
      <c r="PR156" s="2"/>
      <c r="PS156" s="2"/>
      <c r="PT156" s="2"/>
      <c r="PU156" s="2"/>
      <c r="PV156" s="2"/>
      <c r="PW156" s="2"/>
      <c r="PX156" s="2"/>
      <c r="PY156" s="2"/>
      <c r="PZ156" s="2"/>
      <c r="QA156" s="2"/>
      <c r="QB156" s="2"/>
      <c r="QC156" s="2"/>
      <c r="QD156" s="2"/>
      <c r="QE156" s="2"/>
      <c r="QF156" s="2"/>
      <c r="QG156" s="2"/>
      <c r="QH156" s="2"/>
      <c r="QI156" s="2"/>
      <c r="QJ156" s="2"/>
      <c r="QK156" s="2"/>
      <c r="QL156" s="2"/>
      <c r="QM156" s="2"/>
      <c r="QN156" s="2"/>
      <c r="QO156" s="2"/>
      <c r="QP156" s="2"/>
      <c r="QQ156" s="2"/>
      <c r="QR156" s="2"/>
      <c r="QS156" s="2"/>
      <c r="QT156" s="2"/>
      <c r="QU156" s="2"/>
      <c r="QV156" s="2"/>
      <c r="QW156" s="2"/>
      <c r="QX156" s="2"/>
      <c r="QY156" s="2"/>
      <c r="QZ156" s="2"/>
      <c r="RA156" s="2"/>
      <c r="RB156" s="2"/>
      <c r="RC156" s="2"/>
      <c r="RD156" s="2"/>
      <c r="RE156" s="2"/>
      <c r="RF156" s="2"/>
      <c r="RG156" s="2"/>
      <c r="RH156" s="2"/>
      <c r="RI156" s="2"/>
      <c r="RJ156" s="2"/>
      <c r="RK156" s="2"/>
      <c r="RL156" s="2"/>
      <c r="RM156" s="2"/>
      <c r="RN156" s="2"/>
      <c r="RO156" s="2"/>
      <c r="RP156" s="2"/>
      <c r="RQ156" s="2"/>
      <c r="RR156" s="2"/>
      <c r="RS156" s="2"/>
      <c r="RT156" s="2"/>
      <c r="RU156" s="2"/>
      <c r="RV156" s="2"/>
      <c r="RW156" s="2"/>
      <c r="RX156" s="2"/>
      <c r="RY156" s="2"/>
      <c r="RZ156" s="2"/>
      <c r="SA156" s="2"/>
      <c r="SB156" s="2"/>
      <c r="SC156" s="2"/>
      <c r="SD156" s="2"/>
      <c r="SE156" s="2"/>
      <c r="SF156" s="2"/>
      <c r="SG156" s="2"/>
      <c r="SH156" s="2"/>
      <c r="SI156" s="2"/>
      <c r="SJ156" s="2"/>
      <c r="SK156" s="2"/>
      <c r="SL156" s="2"/>
      <c r="SM156" s="2"/>
      <c r="SN156" s="2"/>
      <c r="SO156" s="2"/>
      <c r="SP156" s="2"/>
      <c r="SQ156" s="2"/>
      <c r="SR156" s="2"/>
      <c r="SS156" s="2"/>
      <c r="ST156" s="2"/>
      <c r="SU156" s="2"/>
      <c r="SV156" s="2"/>
      <c r="SW156" s="2"/>
      <c r="SX156" s="2"/>
      <c r="SY156" s="2"/>
      <c r="SZ156" s="2"/>
      <c r="TA156" s="2"/>
      <c r="TB156" s="2"/>
      <c r="TC156" s="2"/>
      <c r="TD156" s="2"/>
      <c r="TE156" s="2"/>
      <c r="TF156" s="2"/>
      <c r="TG156" s="2"/>
      <c r="TH156" s="2"/>
      <c r="TI156" s="2"/>
      <c r="TJ156" s="2"/>
      <c r="TK156" s="2"/>
      <c r="TL156" s="2"/>
      <c r="TM156" s="2"/>
      <c r="TN156" s="2"/>
      <c r="TO156" s="2"/>
      <c r="TP156" s="2"/>
      <c r="TQ156" s="2"/>
      <c r="TR156" s="2"/>
      <c r="TS156" s="2"/>
      <c r="TT156" s="2"/>
      <c r="TU156" s="2"/>
      <c r="TV156" s="2"/>
      <c r="TW156" s="2"/>
      <c r="TX156" s="2"/>
      <c r="TY156" s="2"/>
      <c r="TZ156" s="2"/>
      <c r="UA156" s="2"/>
      <c r="UB156" s="2"/>
      <c r="UC156" s="2"/>
      <c r="UD156" s="2"/>
      <c r="UE156" s="2"/>
      <c r="UF156" s="2"/>
      <c r="UG156" s="2"/>
      <c r="UH156" s="2"/>
      <c r="UI156" s="2"/>
      <c r="UJ156" s="2"/>
      <c r="UK156" s="2"/>
      <c r="UL156" s="2"/>
      <c r="UM156" s="2"/>
      <c r="UN156" s="2"/>
      <c r="UO156" s="2"/>
      <c r="UP156" s="2"/>
      <c r="UQ156" s="2"/>
      <c r="UR156" s="2"/>
      <c r="US156" s="2"/>
      <c r="UT156" s="2"/>
      <c r="UU156" s="2"/>
      <c r="UV156" s="2"/>
      <c r="UW156" s="2"/>
      <c r="UX156" s="2"/>
      <c r="UY156" s="2"/>
      <c r="UZ156" s="2"/>
      <c r="VA156" s="2"/>
      <c r="VB156" s="2"/>
      <c r="VC156" s="2"/>
      <c r="VD156" s="2"/>
      <c r="VE156" s="2"/>
      <c r="VF156" s="2"/>
      <c r="VG156" s="2"/>
      <c r="VH156" s="2"/>
      <c r="VI156" s="2"/>
      <c r="VJ156" s="2"/>
      <c r="VK156" s="2"/>
      <c r="VL156" s="2"/>
      <c r="VM156" s="2"/>
      <c r="VN156" s="2"/>
      <c r="VO156" s="2"/>
      <c r="VP156" s="2"/>
      <c r="VQ156" s="2"/>
      <c r="VR156" s="2"/>
      <c r="VS156" s="2"/>
      <c r="VT156" s="2"/>
      <c r="VU156" s="2"/>
      <c r="VV156" s="2"/>
      <c r="VW156" s="2"/>
      <c r="VX156" s="2"/>
      <c r="VY156" s="2"/>
      <c r="VZ156" s="2"/>
      <c r="WA156" s="2"/>
      <c r="WB156" s="2"/>
      <c r="WC156" s="2"/>
      <c r="WD156" s="2"/>
      <c r="WE156" s="2"/>
      <c r="WF156" s="2"/>
      <c r="WG156" s="2"/>
      <c r="WH156" s="2"/>
      <c r="WI156" s="2"/>
      <c r="WJ156" s="2"/>
      <c r="WK156" s="2"/>
      <c r="WL156" s="2"/>
      <c r="WM156" s="2"/>
      <c r="WN156" s="2"/>
      <c r="WO156" s="2"/>
      <c r="WP156" s="2"/>
      <c r="WQ156" s="2"/>
      <c r="WR156" s="2"/>
      <c r="WS156" s="2"/>
      <c r="WT156" s="2"/>
      <c r="WU156" s="2"/>
      <c r="WV156" s="2"/>
      <c r="WW156" s="2"/>
      <c r="WX156" s="2"/>
      <c r="WY156" s="2"/>
      <c r="WZ156" s="2"/>
      <c r="XA156" s="2"/>
      <c r="XB156" s="2"/>
      <c r="XC156" s="2"/>
      <c r="XD156" s="2"/>
      <c r="XE156" s="2"/>
      <c r="XF156" s="2"/>
      <c r="XG156" s="2"/>
      <c r="XH156" s="2"/>
      <c r="XI156" s="2"/>
      <c r="XJ156" s="2"/>
      <c r="XK156" s="2"/>
      <c r="XL156" s="2"/>
      <c r="XM156" s="2"/>
      <c r="XN156" s="2"/>
      <c r="XO156" s="2"/>
      <c r="XP156" s="2"/>
      <c r="XQ156" s="2"/>
      <c r="XR156" s="2"/>
      <c r="XS156" s="2"/>
      <c r="XT156" s="2"/>
      <c r="XU156" s="2"/>
      <c r="XV156" s="2"/>
      <c r="XW156" s="2"/>
      <c r="XX156" s="2"/>
      <c r="XY156" s="2"/>
      <c r="XZ156" s="2"/>
      <c r="YA156" s="2"/>
      <c r="YB156" s="2"/>
      <c r="YC156" s="2"/>
      <c r="YD156" s="2"/>
      <c r="YE156" s="2"/>
      <c r="YF156" s="2"/>
      <c r="YG156" s="2"/>
      <c r="YH156" s="2"/>
      <c r="YI156" s="2"/>
      <c r="YJ156" s="2"/>
      <c r="YK156" s="2"/>
      <c r="YL156" s="2"/>
      <c r="YM156" s="2"/>
      <c r="YN156" s="2"/>
      <c r="YO156" s="2"/>
      <c r="YP156" s="2"/>
      <c r="YQ156" s="2"/>
      <c r="YR156" s="2"/>
      <c r="YS156" s="2"/>
    </row>
    <row r="157" spans="2:669" ht="23.25" customHeight="1">
      <c r="B157" s="5">
        <v>150</v>
      </c>
      <c r="C157" s="12" t="str">
        <f t="shared" si="70"/>
        <v>6A113</v>
      </c>
      <c r="D157" s="13" t="s">
        <v>6</v>
      </c>
      <c r="E157" s="13">
        <v>253</v>
      </c>
      <c r="F157" s="13" t="s">
        <v>2219</v>
      </c>
      <c r="G157" s="14">
        <v>113</v>
      </c>
      <c r="H157" s="15"/>
      <c r="I157" s="15"/>
      <c r="J157" s="15"/>
      <c r="K157" s="15"/>
      <c r="L157" s="15"/>
      <c r="M157" s="15"/>
      <c r="N157" s="16"/>
      <c r="O157" s="15"/>
      <c r="P157" s="2"/>
      <c r="Q157" s="3">
        <v>150</v>
      </c>
      <c r="R157" s="4" t="str">
        <f t="shared" ca="1" si="71"/>
        <v>ŞAKİR 261</v>
      </c>
      <c r="S157" s="3"/>
      <c r="T157" s="3" t="str">
        <f t="shared" ca="1" si="72"/>
        <v>7A</v>
      </c>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c r="NB157" s="2"/>
      <c r="NC157" s="2"/>
      <c r="ND157" s="2"/>
      <c r="NE157" s="2"/>
      <c r="NF157" s="2"/>
      <c r="NG157" s="2"/>
      <c r="NH157" s="2"/>
      <c r="NI157" s="2"/>
      <c r="NJ157" s="2"/>
      <c r="NK157" s="2"/>
      <c r="NL157" s="2"/>
      <c r="NM157" s="2"/>
      <c r="NN157" s="2"/>
      <c r="NO157" s="2"/>
      <c r="NP157" s="2"/>
      <c r="NQ157" s="2"/>
      <c r="NR157" s="2"/>
      <c r="NS157" s="2"/>
      <c r="NT157" s="2"/>
      <c r="NU157" s="2"/>
      <c r="NV157" s="2"/>
      <c r="NW157" s="2"/>
      <c r="NX157" s="2"/>
      <c r="NY157" s="2"/>
      <c r="NZ157" s="2"/>
      <c r="OA157" s="2"/>
      <c r="OB157" s="2"/>
      <c r="OC157" s="2"/>
      <c r="OD157" s="2"/>
      <c r="OE157" s="2"/>
      <c r="OF157" s="2"/>
      <c r="OG157" s="2"/>
      <c r="OH157" s="2"/>
      <c r="OI157" s="2"/>
      <c r="OJ157" s="2"/>
      <c r="OK157" s="2"/>
      <c r="OL157" s="2"/>
      <c r="OM157" s="2"/>
      <c r="ON157" s="2"/>
      <c r="OO157" s="2"/>
      <c r="OP157" s="2"/>
      <c r="OQ157" s="2"/>
      <c r="OR157" s="2"/>
      <c r="OS157" s="2"/>
      <c r="OT157" s="2"/>
      <c r="OU157" s="2"/>
      <c r="OV157" s="2"/>
      <c r="OW157" s="2"/>
      <c r="OX157" s="2"/>
      <c r="OY157" s="2"/>
      <c r="OZ157" s="2"/>
      <c r="PA157" s="2"/>
      <c r="PB157" s="2"/>
      <c r="PC157" s="2"/>
      <c r="PD157" s="2"/>
      <c r="PE157" s="2"/>
      <c r="PF157" s="2"/>
      <c r="PG157" s="2"/>
      <c r="PH157" s="2"/>
      <c r="PI157" s="2"/>
      <c r="PJ157" s="2"/>
      <c r="PK157" s="2"/>
      <c r="PL157" s="2"/>
      <c r="PM157" s="2"/>
      <c r="PN157" s="2"/>
      <c r="PO157" s="2"/>
      <c r="PP157" s="2"/>
      <c r="PQ157" s="2"/>
      <c r="PR157" s="2"/>
      <c r="PS157" s="2"/>
      <c r="PT157" s="2"/>
      <c r="PU157" s="2"/>
      <c r="PV157" s="2"/>
      <c r="PW157" s="2"/>
      <c r="PX157" s="2"/>
      <c r="PY157" s="2"/>
      <c r="PZ157" s="2"/>
      <c r="QA157" s="2"/>
      <c r="QB157" s="2"/>
      <c r="QC157" s="2"/>
      <c r="QD157" s="2"/>
      <c r="QE157" s="2"/>
      <c r="QF157" s="2"/>
      <c r="QG157" s="2"/>
      <c r="QH157" s="2"/>
      <c r="QI157" s="2"/>
      <c r="QJ157" s="2"/>
      <c r="QK157" s="2"/>
      <c r="QL157" s="2"/>
      <c r="QM157" s="2"/>
      <c r="QN157" s="2"/>
      <c r="QO157" s="2"/>
      <c r="QP157" s="2"/>
      <c r="QQ157" s="2"/>
      <c r="QR157" s="2"/>
      <c r="QS157" s="2"/>
      <c r="QT157" s="2"/>
      <c r="QU157" s="2"/>
      <c r="QV157" s="2"/>
      <c r="QW157" s="2"/>
      <c r="QX157" s="2"/>
      <c r="QY157" s="2"/>
      <c r="QZ157" s="2"/>
      <c r="RA157" s="2"/>
      <c r="RB157" s="2"/>
      <c r="RC157" s="2"/>
      <c r="RD157" s="2"/>
      <c r="RE157" s="2"/>
      <c r="RF157" s="2"/>
      <c r="RG157" s="2"/>
      <c r="RH157" s="2"/>
      <c r="RI157" s="2"/>
      <c r="RJ157" s="2"/>
      <c r="RK157" s="2"/>
      <c r="RL157" s="2"/>
      <c r="RM157" s="2"/>
      <c r="RN157" s="2"/>
      <c r="RO157" s="2"/>
      <c r="RP157" s="2"/>
      <c r="RQ157" s="2"/>
      <c r="RR157" s="2"/>
      <c r="RS157" s="2"/>
      <c r="RT157" s="2"/>
      <c r="RU157" s="2"/>
      <c r="RV157" s="2"/>
      <c r="RW157" s="2"/>
      <c r="RX157" s="2"/>
      <c r="RY157" s="2"/>
      <c r="RZ157" s="2"/>
      <c r="SA157" s="2"/>
      <c r="SB157" s="2"/>
      <c r="SC157" s="2"/>
      <c r="SD157" s="2"/>
      <c r="SE157" s="2"/>
      <c r="SF157" s="2"/>
      <c r="SG157" s="2"/>
      <c r="SH157" s="2"/>
      <c r="SI157" s="2"/>
      <c r="SJ157" s="2"/>
      <c r="SK157" s="2"/>
      <c r="SL157" s="2"/>
      <c r="SM157" s="2"/>
      <c r="SN157" s="2"/>
      <c r="SO157" s="2"/>
      <c r="SP157" s="2"/>
      <c r="SQ157" s="2"/>
      <c r="SR157" s="2"/>
      <c r="SS157" s="2"/>
      <c r="ST157" s="2"/>
      <c r="SU157" s="2"/>
      <c r="SV157" s="2"/>
      <c r="SW157" s="2"/>
      <c r="SX157" s="2"/>
      <c r="SY157" s="2"/>
      <c r="SZ157" s="2"/>
      <c r="TA157" s="2"/>
      <c r="TB157" s="2"/>
      <c r="TC157" s="2"/>
      <c r="TD157" s="2"/>
      <c r="TE157" s="2"/>
      <c r="TF157" s="2"/>
      <c r="TG157" s="2"/>
      <c r="TH157" s="2"/>
      <c r="TI157" s="2"/>
      <c r="TJ157" s="2"/>
      <c r="TK157" s="2"/>
      <c r="TL157" s="2"/>
      <c r="TM157" s="2"/>
      <c r="TN157" s="2"/>
      <c r="TO157" s="2"/>
      <c r="TP157" s="2"/>
      <c r="TQ157" s="2"/>
      <c r="TR157" s="2"/>
      <c r="TS157" s="2"/>
      <c r="TT157" s="2"/>
      <c r="TU157" s="2"/>
      <c r="TV157" s="2"/>
      <c r="TW157" s="2"/>
      <c r="TX157" s="2"/>
      <c r="TY157" s="2"/>
      <c r="TZ157" s="2"/>
      <c r="UA157" s="2"/>
      <c r="UB157" s="2"/>
      <c r="UC157" s="2"/>
      <c r="UD157" s="2"/>
      <c r="UE157" s="2"/>
      <c r="UF157" s="2"/>
      <c r="UG157" s="2"/>
      <c r="UH157" s="2"/>
      <c r="UI157" s="2"/>
      <c r="UJ157" s="2"/>
      <c r="UK157" s="2"/>
      <c r="UL157" s="2"/>
      <c r="UM157" s="2"/>
      <c r="UN157" s="2"/>
      <c r="UO157" s="2"/>
      <c r="UP157" s="2"/>
      <c r="UQ157" s="2"/>
      <c r="UR157" s="2"/>
      <c r="US157" s="2"/>
      <c r="UT157" s="2"/>
      <c r="UU157" s="2"/>
      <c r="UV157" s="2"/>
      <c r="UW157" s="2"/>
      <c r="UX157" s="2"/>
      <c r="UY157" s="2"/>
      <c r="UZ157" s="2"/>
      <c r="VA157" s="2"/>
      <c r="VB157" s="2"/>
      <c r="VC157" s="2"/>
      <c r="VD157" s="2"/>
      <c r="VE157" s="2"/>
      <c r="VF157" s="2"/>
      <c r="VG157" s="2"/>
      <c r="VH157" s="2"/>
      <c r="VI157" s="2"/>
      <c r="VJ157" s="2"/>
      <c r="VK157" s="2"/>
      <c r="VL157" s="2"/>
      <c r="VM157" s="2"/>
      <c r="VN157" s="2"/>
      <c r="VO157" s="2"/>
      <c r="VP157" s="2"/>
      <c r="VQ157" s="2"/>
      <c r="VR157" s="2"/>
      <c r="VS157" s="2"/>
      <c r="VT157" s="2"/>
      <c r="VU157" s="2"/>
      <c r="VV157" s="2"/>
      <c r="VW157" s="2"/>
      <c r="VX157" s="2"/>
      <c r="VY157" s="2"/>
      <c r="VZ157" s="2"/>
      <c r="WA157" s="2"/>
      <c r="WB157" s="2"/>
      <c r="WC157" s="2"/>
      <c r="WD157" s="2"/>
      <c r="WE157" s="2"/>
      <c r="WF157" s="2"/>
      <c r="WG157" s="2"/>
      <c r="WH157" s="2"/>
      <c r="WI157" s="2"/>
      <c r="WJ157" s="2"/>
      <c r="WK157" s="2"/>
      <c r="WL157" s="2"/>
      <c r="WM157" s="2"/>
      <c r="WN157" s="2"/>
      <c r="WO157" s="2"/>
      <c r="WP157" s="2"/>
      <c r="WQ157" s="2"/>
      <c r="WR157" s="2"/>
      <c r="WS157" s="2"/>
      <c r="WT157" s="2"/>
      <c r="WU157" s="2"/>
      <c r="WV157" s="2"/>
      <c r="WW157" s="2"/>
      <c r="WX157" s="2"/>
      <c r="WY157" s="2"/>
      <c r="WZ157" s="2"/>
      <c r="XA157" s="2"/>
      <c r="XB157" s="2"/>
      <c r="XC157" s="2"/>
      <c r="XD157" s="2"/>
      <c r="XE157" s="2"/>
      <c r="XF157" s="2"/>
      <c r="XG157" s="2"/>
      <c r="XH157" s="2"/>
      <c r="XI157" s="2"/>
      <c r="XJ157" s="2"/>
      <c r="XK157" s="2"/>
      <c r="XL157" s="2"/>
      <c r="XM157" s="2"/>
      <c r="XN157" s="2"/>
      <c r="XO157" s="2"/>
      <c r="XP157" s="2"/>
      <c r="XQ157" s="2"/>
      <c r="XR157" s="2"/>
      <c r="XS157" s="2"/>
      <c r="XT157" s="2"/>
      <c r="XU157" s="2"/>
      <c r="XV157" s="2"/>
      <c r="XW157" s="2"/>
      <c r="XX157" s="2"/>
      <c r="XY157" s="2"/>
      <c r="XZ157" s="2"/>
      <c r="YA157" s="2"/>
      <c r="YB157" s="2"/>
      <c r="YC157" s="2"/>
      <c r="YD157" s="2"/>
      <c r="YE157" s="2"/>
      <c r="YF157" s="2"/>
      <c r="YG157" s="2"/>
      <c r="YH157" s="2"/>
      <c r="YI157" s="2"/>
      <c r="YJ157" s="2"/>
      <c r="YK157" s="2"/>
      <c r="YL157" s="2"/>
      <c r="YM157" s="2"/>
      <c r="YN157" s="2"/>
      <c r="YO157" s="2"/>
      <c r="YP157" s="2"/>
      <c r="YQ157" s="2"/>
      <c r="YR157" s="2"/>
      <c r="YS157" s="2"/>
    </row>
    <row r="158" spans="2:669" ht="23.25" customHeight="1">
      <c r="B158" s="5">
        <v>151</v>
      </c>
      <c r="C158" s="12" t="str">
        <f t="shared" si="70"/>
        <v>6A114</v>
      </c>
      <c r="D158" s="13" t="s">
        <v>6</v>
      </c>
      <c r="E158" s="13">
        <v>255</v>
      </c>
      <c r="F158" s="13" t="s">
        <v>2220</v>
      </c>
      <c r="G158" s="14">
        <v>114</v>
      </c>
      <c r="H158" s="15"/>
      <c r="I158" s="15"/>
      <c r="J158" s="15"/>
      <c r="K158" s="15"/>
      <c r="L158" s="15"/>
      <c r="M158" s="15"/>
      <c r="N158" s="16"/>
      <c r="O158" s="15"/>
      <c r="P158" s="2"/>
      <c r="Q158" s="3">
        <v>151</v>
      </c>
      <c r="R158" s="4" t="str">
        <f t="shared" ca="1" si="71"/>
        <v>ŞAKİR 157</v>
      </c>
      <c r="S158" s="3"/>
      <c r="T158" s="3" t="str">
        <f t="shared" ca="1" si="72"/>
        <v>6B</v>
      </c>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c r="NB158" s="2"/>
      <c r="NC158" s="2"/>
      <c r="ND158" s="2"/>
      <c r="NE158" s="2"/>
      <c r="NF158" s="2"/>
      <c r="NG158" s="2"/>
      <c r="NH158" s="2"/>
      <c r="NI158" s="2"/>
      <c r="NJ158" s="2"/>
      <c r="NK158" s="2"/>
      <c r="NL158" s="2"/>
      <c r="NM158" s="2"/>
      <c r="NN158" s="2"/>
      <c r="NO158" s="2"/>
      <c r="NP158" s="2"/>
      <c r="NQ158" s="2"/>
      <c r="NR158" s="2"/>
      <c r="NS158" s="2"/>
      <c r="NT158" s="2"/>
      <c r="NU158" s="2"/>
      <c r="NV158" s="2"/>
      <c r="NW158" s="2"/>
      <c r="NX158" s="2"/>
      <c r="NY158" s="2"/>
      <c r="NZ158" s="2"/>
      <c r="OA158" s="2"/>
      <c r="OB158" s="2"/>
      <c r="OC158" s="2"/>
      <c r="OD158" s="2"/>
      <c r="OE158" s="2"/>
      <c r="OF158" s="2"/>
      <c r="OG158" s="2"/>
      <c r="OH158" s="2"/>
      <c r="OI158" s="2"/>
      <c r="OJ158" s="2"/>
      <c r="OK158" s="2"/>
      <c r="OL158" s="2"/>
      <c r="OM158" s="2"/>
      <c r="ON158" s="2"/>
      <c r="OO158" s="2"/>
      <c r="OP158" s="2"/>
      <c r="OQ158" s="2"/>
      <c r="OR158" s="2"/>
      <c r="OS158" s="2"/>
      <c r="OT158" s="2"/>
      <c r="OU158" s="2"/>
      <c r="OV158" s="2"/>
      <c r="OW158" s="2"/>
      <c r="OX158" s="2"/>
      <c r="OY158" s="2"/>
      <c r="OZ158" s="2"/>
      <c r="PA158" s="2"/>
      <c r="PB158" s="2"/>
      <c r="PC158" s="2"/>
      <c r="PD158" s="2"/>
      <c r="PE158" s="2"/>
      <c r="PF158" s="2"/>
      <c r="PG158" s="2"/>
      <c r="PH158" s="2"/>
      <c r="PI158" s="2"/>
      <c r="PJ158" s="2"/>
      <c r="PK158" s="2"/>
      <c r="PL158" s="2"/>
      <c r="PM158" s="2"/>
      <c r="PN158" s="2"/>
      <c r="PO158" s="2"/>
      <c r="PP158" s="2"/>
      <c r="PQ158" s="2"/>
      <c r="PR158" s="2"/>
      <c r="PS158" s="2"/>
      <c r="PT158" s="2"/>
      <c r="PU158" s="2"/>
      <c r="PV158" s="2"/>
      <c r="PW158" s="2"/>
      <c r="PX158" s="2"/>
      <c r="PY158" s="2"/>
      <c r="PZ158" s="2"/>
      <c r="QA158" s="2"/>
      <c r="QB158" s="2"/>
      <c r="QC158" s="2"/>
      <c r="QD158" s="2"/>
      <c r="QE158" s="2"/>
      <c r="QF158" s="2"/>
      <c r="QG158" s="2"/>
      <c r="QH158" s="2"/>
      <c r="QI158" s="2"/>
      <c r="QJ158" s="2"/>
      <c r="QK158" s="2"/>
      <c r="QL158" s="2"/>
      <c r="QM158" s="2"/>
      <c r="QN158" s="2"/>
      <c r="QO158" s="2"/>
      <c r="QP158" s="2"/>
      <c r="QQ158" s="2"/>
      <c r="QR158" s="2"/>
      <c r="QS158" s="2"/>
      <c r="QT158" s="2"/>
      <c r="QU158" s="2"/>
      <c r="QV158" s="2"/>
      <c r="QW158" s="2"/>
      <c r="QX158" s="2"/>
      <c r="QY158" s="2"/>
      <c r="QZ158" s="2"/>
      <c r="RA158" s="2"/>
      <c r="RB158" s="2"/>
      <c r="RC158" s="2"/>
      <c r="RD158" s="2"/>
      <c r="RE158" s="2"/>
      <c r="RF158" s="2"/>
      <c r="RG158" s="2"/>
      <c r="RH158" s="2"/>
      <c r="RI158" s="2"/>
      <c r="RJ158" s="2"/>
      <c r="RK158" s="2"/>
      <c r="RL158" s="2"/>
      <c r="RM158" s="2"/>
      <c r="RN158" s="2"/>
      <c r="RO158" s="2"/>
      <c r="RP158" s="2"/>
      <c r="RQ158" s="2"/>
      <c r="RR158" s="2"/>
      <c r="RS158" s="2"/>
      <c r="RT158" s="2"/>
      <c r="RU158" s="2"/>
      <c r="RV158" s="2"/>
      <c r="RW158" s="2"/>
      <c r="RX158" s="2"/>
      <c r="RY158" s="2"/>
      <c r="RZ158" s="2"/>
      <c r="SA158" s="2"/>
      <c r="SB158" s="2"/>
      <c r="SC158" s="2"/>
      <c r="SD158" s="2"/>
      <c r="SE158" s="2"/>
      <c r="SF158" s="2"/>
      <c r="SG158" s="2"/>
      <c r="SH158" s="2"/>
      <c r="SI158" s="2"/>
      <c r="SJ158" s="2"/>
      <c r="SK158" s="2"/>
      <c r="SL158" s="2"/>
      <c r="SM158" s="2"/>
      <c r="SN158" s="2"/>
      <c r="SO158" s="2"/>
      <c r="SP158" s="2"/>
      <c r="SQ158" s="2"/>
      <c r="SR158" s="2"/>
      <c r="SS158" s="2"/>
      <c r="ST158" s="2"/>
      <c r="SU158" s="2"/>
      <c r="SV158" s="2"/>
      <c r="SW158" s="2"/>
      <c r="SX158" s="2"/>
      <c r="SY158" s="2"/>
      <c r="SZ158" s="2"/>
      <c r="TA158" s="2"/>
      <c r="TB158" s="2"/>
      <c r="TC158" s="2"/>
      <c r="TD158" s="2"/>
      <c r="TE158" s="2"/>
      <c r="TF158" s="2"/>
      <c r="TG158" s="2"/>
      <c r="TH158" s="2"/>
      <c r="TI158" s="2"/>
      <c r="TJ158" s="2"/>
      <c r="TK158" s="2"/>
      <c r="TL158" s="2"/>
      <c r="TM158" s="2"/>
      <c r="TN158" s="2"/>
      <c r="TO158" s="2"/>
      <c r="TP158" s="2"/>
      <c r="TQ158" s="2"/>
      <c r="TR158" s="2"/>
      <c r="TS158" s="2"/>
      <c r="TT158" s="2"/>
      <c r="TU158" s="2"/>
      <c r="TV158" s="2"/>
      <c r="TW158" s="2"/>
      <c r="TX158" s="2"/>
      <c r="TY158" s="2"/>
      <c r="TZ158" s="2"/>
      <c r="UA158" s="2"/>
      <c r="UB158" s="2"/>
      <c r="UC158" s="2"/>
      <c r="UD158" s="2"/>
      <c r="UE158" s="2"/>
      <c r="UF158" s="2"/>
      <c r="UG158" s="2"/>
      <c r="UH158" s="2"/>
      <c r="UI158" s="2"/>
      <c r="UJ158" s="2"/>
      <c r="UK158" s="2"/>
      <c r="UL158" s="2"/>
      <c r="UM158" s="2"/>
      <c r="UN158" s="2"/>
      <c r="UO158" s="2"/>
      <c r="UP158" s="2"/>
      <c r="UQ158" s="2"/>
      <c r="UR158" s="2"/>
      <c r="US158" s="2"/>
      <c r="UT158" s="2"/>
      <c r="UU158" s="2"/>
      <c r="UV158" s="2"/>
      <c r="UW158" s="2"/>
      <c r="UX158" s="2"/>
      <c r="UY158" s="2"/>
      <c r="UZ158" s="2"/>
      <c r="VA158" s="2"/>
      <c r="VB158" s="2"/>
      <c r="VC158" s="2"/>
      <c r="VD158" s="2"/>
      <c r="VE158" s="2"/>
      <c r="VF158" s="2"/>
      <c r="VG158" s="2"/>
      <c r="VH158" s="2"/>
      <c r="VI158" s="2"/>
      <c r="VJ158" s="2"/>
      <c r="VK158" s="2"/>
      <c r="VL158" s="2"/>
      <c r="VM158" s="2"/>
      <c r="VN158" s="2"/>
      <c r="VO158" s="2"/>
      <c r="VP158" s="2"/>
      <c r="VQ158" s="2"/>
      <c r="VR158" s="2"/>
      <c r="VS158" s="2"/>
      <c r="VT158" s="2"/>
      <c r="VU158" s="2"/>
      <c r="VV158" s="2"/>
      <c r="VW158" s="2"/>
      <c r="VX158" s="2"/>
      <c r="VY158" s="2"/>
      <c r="VZ158" s="2"/>
      <c r="WA158" s="2"/>
      <c r="WB158" s="2"/>
      <c r="WC158" s="2"/>
      <c r="WD158" s="2"/>
      <c r="WE158" s="2"/>
      <c r="WF158" s="2"/>
      <c r="WG158" s="2"/>
      <c r="WH158" s="2"/>
      <c r="WI158" s="2"/>
      <c r="WJ158" s="2"/>
      <c r="WK158" s="2"/>
      <c r="WL158" s="2"/>
      <c r="WM158" s="2"/>
      <c r="WN158" s="2"/>
      <c r="WO158" s="2"/>
      <c r="WP158" s="2"/>
      <c r="WQ158" s="2"/>
      <c r="WR158" s="2"/>
      <c r="WS158" s="2"/>
      <c r="WT158" s="2"/>
      <c r="WU158" s="2"/>
      <c r="WV158" s="2"/>
      <c r="WW158" s="2"/>
      <c r="WX158" s="2"/>
      <c r="WY158" s="2"/>
      <c r="WZ158" s="2"/>
      <c r="XA158" s="2"/>
      <c r="XB158" s="2"/>
      <c r="XC158" s="2"/>
      <c r="XD158" s="2"/>
      <c r="XE158" s="2"/>
      <c r="XF158" s="2"/>
      <c r="XG158" s="2"/>
      <c r="XH158" s="2"/>
      <c r="XI158" s="2"/>
      <c r="XJ158" s="2"/>
      <c r="XK158" s="2"/>
      <c r="XL158" s="2"/>
      <c r="XM158" s="2"/>
      <c r="XN158" s="2"/>
      <c r="XO158" s="2"/>
      <c r="XP158" s="2"/>
      <c r="XQ158" s="2"/>
      <c r="XR158" s="2"/>
      <c r="XS158" s="2"/>
      <c r="XT158" s="2"/>
      <c r="XU158" s="2"/>
      <c r="XV158" s="2"/>
      <c r="XW158" s="2"/>
      <c r="XX158" s="2"/>
      <c r="XY158" s="2"/>
      <c r="XZ158" s="2"/>
      <c r="YA158" s="2"/>
      <c r="YB158" s="2"/>
      <c r="YC158" s="2"/>
      <c r="YD158" s="2"/>
      <c r="YE158" s="2"/>
      <c r="YF158" s="2"/>
      <c r="YG158" s="2"/>
      <c r="YH158" s="2"/>
      <c r="YI158" s="2"/>
      <c r="YJ158" s="2"/>
      <c r="YK158" s="2"/>
      <c r="YL158" s="2"/>
      <c r="YM158" s="2"/>
      <c r="YN158" s="2"/>
      <c r="YO158" s="2"/>
      <c r="YP158" s="2"/>
      <c r="YQ158" s="2"/>
      <c r="YR158" s="2"/>
      <c r="YS158" s="2"/>
    </row>
    <row r="159" spans="2:669" ht="23.25" customHeight="1">
      <c r="B159" s="5">
        <v>152</v>
      </c>
      <c r="C159" s="12" t="str">
        <f t="shared" si="70"/>
        <v>6A115</v>
      </c>
      <c r="D159" s="13" t="s">
        <v>6</v>
      </c>
      <c r="E159" s="13">
        <v>272</v>
      </c>
      <c r="F159" s="13" t="s">
        <v>2221</v>
      </c>
      <c r="G159" s="14">
        <v>115</v>
      </c>
      <c r="H159" s="15"/>
      <c r="I159" s="15"/>
      <c r="J159" s="15"/>
      <c r="K159" s="15"/>
      <c r="L159" s="15"/>
      <c r="M159" s="15"/>
      <c r="N159" s="16"/>
      <c r="O159" s="15"/>
      <c r="P159" s="2"/>
      <c r="Q159" s="3">
        <v>152</v>
      </c>
      <c r="R159" s="4" t="str">
        <f t="shared" ca="1" si="71"/>
        <v>ŞAKİR 158</v>
      </c>
      <c r="S159" s="3"/>
      <c r="T159" s="3" t="str">
        <f t="shared" ca="1" si="72"/>
        <v>6B</v>
      </c>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c r="NB159" s="2"/>
      <c r="NC159" s="2"/>
      <c r="ND159" s="2"/>
      <c r="NE159" s="2"/>
      <c r="NF159" s="2"/>
      <c r="NG159" s="2"/>
      <c r="NH159" s="2"/>
      <c r="NI159" s="2"/>
      <c r="NJ159" s="2"/>
      <c r="NK159" s="2"/>
      <c r="NL159" s="2"/>
      <c r="NM159" s="2"/>
      <c r="NN159" s="2"/>
      <c r="NO159" s="2"/>
      <c r="NP159" s="2"/>
      <c r="NQ159" s="2"/>
      <c r="NR159" s="2"/>
      <c r="NS159" s="2"/>
      <c r="NT159" s="2"/>
      <c r="NU159" s="2"/>
      <c r="NV159" s="2"/>
      <c r="NW159" s="2"/>
      <c r="NX159" s="2"/>
      <c r="NY159" s="2"/>
      <c r="NZ159" s="2"/>
      <c r="OA159" s="2"/>
      <c r="OB159" s="2"/>
      <c r="OC159" s="2"/>
      <c r="OD159" s="2"/>
      <c r="OE159" s="2"/>
      <c r="OF159" s="2"/>
      <c r="OG159" s="2"/>
      <c r="OH159" s="2"/>
      <c r="OI159" s="2"/>
      <c r="OJ159" s="2"/>
      <c r="OK159" s="2"/>
      <c r="OL159" s="2"/>
      <c r="OM159" s="2"/>
      <c r="ON159" s="2"/>
      <c r="OO159" s="2"/>
      <c r="OP159" s="2"/>
      <c r="OQ159" s="2"/>
      <c r="OR159" s="2"/>
      <c r="OS159" s="2"/>
      <c r="OT159" s="2"/>
      <c r="OU159" s="2"/>
      <c r="OV159" s="2"/>
      <c r="OW159" s="2"/>
      <c r="OX159" s="2"/>
      <c r="OY159" s="2"/>
      <c r="OZ159" s="2"/>
      <c r="PA159" s="2"/>
      <c r="PB159" s="2"/>
      <c r="PC159" s="2"/>
      <c r="PD159" s="2"/>
      <c r="PE159" s="2"/>
      <c r="PF159" s="2"/>
      <c r="PG159" s="2"/>
      <c r="PH159" s="2"/>
      <c r="PI159" s="2"/>
      <c r="PJ159" s="2"/>
      <c r="PK159" s="2"/>
      <c r="PL159" s="2"/>
      <c r="PM159" s="2"/>
      <c r="PN159" s="2"/>
      <c r="PO159" s="2"/>
      <c r="PP159" s="2"/>
      <c r="PQ159" s="2"/>
      <c r="PR159" s="2"/>
      <c r="PS159" s="2"/>
      <c r="PT159" s="2"/>
      <c r="PU159" s="2"/>
      <c r="PV159" s="2"/>
      <c r="PW159" s="2"/>
      <c r="PX159" s="2"/>
      <c r="PY159" s="2"/>
      <c r="PZ159" s="2"/>
      <c r="QA159" s="2"/>
      <c r="QB159" s="2"/>
      <c r="QC159" s="2"/>
      <c r="QD159" s="2"/>
      <c r="QE159" s="2"/>
      <c r="QF159" s="2"/>
      <c r="QG159" s="2"/>
      <c r="QH159" s="2"/>
      <c r="QI159" s="2"/>
      <c r="QJ159" s="2"/>
      <c r="QK159" s="2"/>
      <c r="QL159" s="2"/>
      <c r="QM159" s="2"/>
      <c r="QN159" s="2"/>
      <c r="QO159" s="2"/>
      <c r="QP159" s="2"/>
      <c r="QQ159" s="2"/>
      <c r="QR159" s="2"/>
      <c r="QS159" s="2"/>
      <c r="QT159" s="2"/>
      <c r="QU159" s="2"/>
      <c r="QV159" s="2"/>
      <c r="QW159" s="2"/>
      <c r="QX159" s="2"/>
      <c r="QY159" s="2"/>
      <c r="QZ159" s="2"/>
      <c r="RA159" s="2"/>
      <c r="RB159" s="2"/>
      <c r="RC159" s="2"/>
      <c r="RD159" s="2"/>
      <c r="RE159" s="2"/>
      <c r="RF159" s="2"/>
      <c r="RG159" s="2"/>
      <c r="RH159" s="2"/>
      <c r="RI159" s="2"/>
      <c r="RJ159" s="2"/>
      <c r="RK159" s="2"/>
      <c r="RL159" s="2"/>
      <c r="RM159" s="2"/>
      <c r="RN159" s="2"/>
      <c r="RO159" s="2"/>
      <c r="RP159" s="2"/>
      <c r="RQ159" s="2"/>
      <c r="RR159" s="2"/>
      <c r="RS159" s="2"/>
      <c r="RT159" s="2"/>
      <c r="RU159" s="2"/>
      <c r="RV159" s="2"/>
      <c r="RW159" s="2"/>
      <c r="RX159" s="2"/>
      <c r="RY159" s="2"/>
      <c r="RZ159" s="2"/>
      <c r="SA159" s="2"/>
      <c r="SB159" s="2"/>
      <c r="SC159" s="2"/>
      <c r="SD159" s="2"/>
      <c r="SE159" s="2"/>
      <c r="SF159" s="2"/>
      <c r="SG159" s="2"/>
      <c r="SH159" s="2"/>
      <c r="SI159" s="2"/>
      <c r="SJ159" s="2"/>
      <c r="SK159" s="2"/>
      <c r="SL159" s="2"/>
      <c r="SM159" s="2"/>
      <c r="SN159" s="2"/>
      <c r="SO159" s="2"/>
      <c r="SP159" s="2"/>
      <c r="SQ159" s="2"/>
      <c r="SR159" s="2"/>
      <c r="SS159" s="2"/>
      <c r="ST159" s="2"/>
      <c r="SU159" s="2"/>
      <c r="SV159" s="2"/>
      <c r="SW159" s="2"/>
      <c r="SX159" s="2"/>
      <c r="SY159" s="2"/>
      <c r="SZ159" s="2"/>
      <c r="TA159" s="2"/>
      <c r="TB159" s="2"/>
      <c r="TC159" s="2"/>
      <c r="TD159" s="2"/>
      <c r="TE159" s="2"/>
      <c r="TF159" s="2"/>
      <c r="TG159" s="2"/>
      <c r="TH159" s="2"/>
      <c r="TI159" s="2"/>
      <c r="TJ159" s="2"/>
      <c r="TK159" s="2"/>
      <c r="TL159" s="2"/>
      <c r="TM159" s="2"/>
      <c r="TN159" s="2"/>
      <c r="TO159" s="2"/>
      <c r="TP159" s="2"/>
      <c r="TQ159" s="2"/>
      <c r="TR159" s="2"/>
      <c r="TS159" s="2"/>
      <c r="TT159" s="2"/>
      <c r="TU159" s="2"/>
      <c r="TV159" s="2"/>
      <c r="TW159" s="2"/>
      <c r="TX159" s="2"/>
      <c r="TY159" s="2"/>
      <c r="TZ159" s="2"/>
      <c r="UA159" s="2"/>
      <c r="UB159" s="2"/>
      <c r="UC159" s="2"/>
      <c r="UD159" s="2"/>
      <c r="UE159" s="2"/>
      <c r="UF159" s="2"/>
      <c r="UG159" s="2"/>
      <c r="UH159" s="2"/>
      <c r="UI159" s="2"/>
      <c r="UJ159" s="2"/>
      <c r="UK159" s="2"/>
      <c r="UL159" s="2"/>
      <c r="UM159" s="2"/>
      <c r="UN159" s="2"/>
      <c r="UO159" s="2"/>
      <c r="UP159" s="2"/>
      <c r="UQ159" s="2"/>
      <c r="UR159" s="2"/>
      <c r="US159" s="2"/>
      <c r="UT159" s="2"/>
      <c r="UU159" s="2"/>
      <c r="UV159" s="2"/>
      <c r="UW159" s="2"/>
      <c r="UX159" s="2"/>
      <c r="UY159" s="2"/>
      <c r="UZ159" s="2"/>
      <c r="VA159" s="2"/>
      <c r="VB159" s="2"/>
      <c r="VC159" s="2"/>
      <c r="VD159" s="2"/>
      <c r="VE159" s="2"/>
      <c r="VF159" s="2"/>
      <c r="VG159" s="2"/>
      <c r="VH159" s="2"/>
      <c r="VI159" s="2"/>
      <c r="VJ159" s="2"/>
      <c r="VK159" s="2"/>
      <c r="VL159" s="2"/>
      <c r="VM159" s="2"/>
      <c r="VN159" s="2"/>
      <c r="VO159" s="2"/>
      <c r="VP159" s="2"/>
      <c r="VQ159" s="2"/>
      <c r="VR159" s="2"/>
      <c r="VS159" s="2"/>
      <c r="VT159" s="2"/>
      <c r="VU159" s="2"/>
      <c r="VV159" s="2"/>
      <c r="VW159" s="2"/>
      <c r="VX159" s="2"/>
      <c r="VY159" s="2"/>
      <c r="VZ159" s="2"/>
      <c r="WA159" s="2"/>
      <c r="WB159" s="2"/>
      <c r="WC159" s="2"/>
      <c r="WD159" s="2"/>
      <c r="WE159" s="2"/>
      <c r="WF159" s="2"/>
      <c r="WG159" s="2"/>
      <c r="WH159" s="2"/>
      <c r="WI159" s="2"/>
      <c r="WJ159" s="2"/>
      <c r="WK159" s="2"/>
      <c r="WL159" s="2"/>
      <c r="WM159" s="2"/>
      <c r="WN159" s="2"/>
      <c r="WO159" s="2"/>
      <c r="WP159" s="2"/>
      <c r="WQ159" s="2"/>
      <c r="WR159" s="2"/>
      <c r="WS159" s="2"/>
      <c r="WT159" s="2"/>
      <c r="WU159" s="2"/>
      <c r="WV159" s="2"/>
      <c r="WW159" s="2"/>
      <c r="WX159" s="2"/>
      <c r="WY159" s="2"/>
      <c r="WZ159" s="2"/>
      <c r="XA159" s="2"/>
      <c r="XB159" s="2"/>
      <c r="XC159" s="2"/>
      <c r="XD159" s="2"/>
      <c r="XE159" s="2"/>
      <c r="XF159" s="2"/>
      <c r="XG159" s="2"/>
      <c r="XH159" s="2"/>
      <c r="XI159" s="2"/>
      <c r="XJ159" s="2"/>
      <c r="XK159" s="2"/>
      <c r="XL159" s="2"/>
      <c r="XM159" s="2"/>
      <c r="XN159" s="2"/>
      <c r="XO159" s="2"/>
      <c r="XP159" s="2"/>
      <c r="XQ159" s="2"/>
      <c r="XR159" s="2"/>
      <c r="XS159" s="2"/>
      <c r="XT159" s="2"/>
      <c r="XU159" s="2"/>
      <c r="XV159" s="2"/>
      <c r="XW159" s="2"/>
      <c r="XX159" s="2"/>
      <c r="XY159" s="2"/>
      <c r="XZ159" s="2"/>
      <c r="YA159" s="2"/>
      <c r="YB159" s="2"/>
      <c r="YC159" s="2"/>
      <c r="YD159" s="2"/>
      <c r="YE159" s="2"/>
      <c r="YF159" s="2"/>
      <c r="YG159" s="2"/>
      <c r="YH159" s="2"/>
      <c r="YI159" s="2"/>
      <c r="YJ159" s="2"/>
      <c r="YK159" s="2"/>
      <c r="YL159" s="2"/>
      <c r="YM159" s="2"/>
      <c r="YN159" s="2"/>
      <c r="YO159" s="2"/>
      <c r="YP159" s="2"/>
      <c r="YQ159" s="2"/>
      <c r="YR159" s="2"/>
      <c r="YS159" s="2"/>
    </row>
    <row r="160" spans="2:669" ht="23.25" customHeight="1">
      <c r="B160" s="5">
        <v>153</v>
      </c>
      <c r="C160" s="12" t="str">
        <f t="shared" si="70"/>
        <v>6A116</v>
      </c>
      <c r="D160" s="13" t="s">
        <v>6</v>
      </c>
      <c r="E160" s="13">
        <v>412</v>
      </c>
      <c r="F160" s="13" t="s">
        <v>2222</v>
      </c>
      <c r="G160" s="14">
        <v>116</v>
      </c>
      <c r="H160" s="15"/>
      <c r="I160" s="15"/>
      <c r="J160" s="15"/>
      <c r="K160" s="15"/>
      <c r="L160" s="15"/>
      <c r="M160" s="15"/>
      <c r="N160" s="16"/>
      <c r="O160" s="15"/>
      <c r="P160" s="2"/>
      <c r="Q160" s="3">
        <v>153</v>
      </c>
      <c r="R160" s="4" t="str">
        <f t="shared" ca="1" si="71"/>
        <v>ŞAKİR 159</v>
      </c>
      <c r="S160" s="3"/>
      <c r="T160" s="3" t="str">
        <f t="shared" ca="1" si="72"/>
        <v>6B</v>
      </c>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c r="NB160" s="2"/>
      <c r="NC160" s="2"/>
      <c r="ND160" s="2"/>
      <c r="NE160" s="2"/>
      <c r="NF160" s="2"/>
      <c r="NG160" s="2"/>
      <c r="NH160" s="2"/>
      <c r="NI160" s="2"/>
      <c r="NJ160" s="2"/>
      <c r="NK160" s="2"/>
      <c r="NL160" s="2"/>
      <c r="NM160" s="2"/>
      <c r="NN160" s="2"/>
      <c r="NO160" s="2"/>
      <c r="NP160" s="2"/>
      <c r="NQ160" s="2"/>
      <c r="NR160" s="2"/>
      <c r="NS160" s="2"/>
      <c r="NT160" s="2"/>
      <c r="NU160" s="2"/>
      <c r="NV160" s="2"/>
      <c r="NW160" s="2"/>
      <c r="NX160" s="2"/>
      <c r="NY160" s="2"/>
      <c r="NZ160" s="2"/>
      <c r="OA160" s="2"/>
      <c r="OB160" s="2"/>
      <c r="OC160" s="2"/>
      <c r="OD160" s="2"/>
      <c r="OE160" s="2"/>
      <c r="OF160" s="2"/>
      <c r="OG160" s="2"/>
      <c r="OH160" s="2"/>
      <c r="OI160" s="2"/>
      <c r="OJ160" s="2"/>
      <c r="OK160" s="2"/>
      <c r="OL160" s="2"/>
      <c r="OM160" s="2"/>
      <c r="ON160" s="2"/>
      <c r="OO160" s="2"/>
      <c r="OP160" s="2"/>
      <c r="OQ160" s="2"/>
      <c r="OR160" s="2"/>
      <c r="OS160" s="2"/>
      <c r="OT160" s="2"/>
      <c r="OU160" s="2"/>
      <c r="OV160" s="2"/>
      <c r="OW160" s="2"/>
      <c r="OX160" s="2"/>
      <c r="OY160" s="2"/>
      <c r="OZ160" s="2"/>
      <c r="PA160" s="2"/>
      <c r="PB160" s="2"/>
      <c r="PC160" s="2"/>
      <c r="PD160" s="2"/>
      <c r="PE160" s="2"/>
      <c r="PF160" s="2"/>
      <c r="PG160" s="2"/>
      <c r="PH160" s="2"/>
      <c r="PI160" s="2"/>
      <c r="PJ160" s="2"/>
      <c r="PK160" s="2"/>
      <c r="PL160" s="2"/>
      <c r="PM160" s="2"/>
      <c r="PN160" s="2"/>
      <c r="PO160" s="2"/>
      <c r="PP160" s="2"/>
      <c r="PQ160" s="2"/>
      <c r="PR160" s="2"/>
      <c r="PS160" s="2"/>
      <c r="PT160" s="2"/>
      <c r="PU160" s="2"/>
      <c r="PV160" s="2"/>
      <c r="PW160" s="2"/>
      <c r="PX160" s="2"/>
      <c r="PY160" s="2"/>
      <c r="PZ160" s="2"/>
      <c r="QA160" s="2"/>
      <c r="QB160" s="2"/>
      <c r="QC160" s="2"/>
      <c r="QD160" s="2"/>
      <c r="QE160" s="2"/>
      <c r="QF160" s="2"/>
      <c r="QG160" s="2"/>
      <c r="QH160" s="2"/>
      <c r="QI160" s="2"/>
      <c r="QJ160" s="2"/>
      <c r="QK160" s="2"/>
      <c r="QL160" s="2"/>
      <c r="QM160" s="2"/>
      <c r="QN160" s="2"/>
      <c r="QO160" s="2"/>
      <c r="QP160" s="2"/>
      <c r="QQ160" s="2"/>
      <c r="QR160" s="2"/>
      <c r="QS160" s="2"/>
      <c r="QT160" s="2"/>
      <c r="QU160" s="2"/>
      <c r="QV160" s="2"/>
      <c r="QW160" s="2"/>
      <c r="QX160" s="2"/>
      <c r="QY160" s="2"/>
      <c r="QZ160" s="2"/>
      <c r="RA160" s="2"/>
      <c r="RB160" s="2"/>
      <c r="RC160" s="2"/>
      <c r="RD160" s="2"/>
      <c r="RE160" s="2"/>
      <c r="RF160" s="2"/>
      <c r="RG160" s="2"/>
      <c r="RH160" s="2"/>
      <c r="RI160" s="2"/>
      <c r="RJ160" s="2"/>
      <c r="RK160" s="2"/>
      <c r="RL160" s="2"/>
      <c r="RM160" s="2"/>
      <c r="RN160" s="2"/>
      <c r="RO160" s="2"/>
      <c r="RP160" s="2"/>
      <c r="RQ160" s="2"/>
      <c r="RR160" s="2"/>
      <c r="RS160" s="2"/>
      <c r="RT160" s="2"/>
      <c r="RU160" s="2"/>
      <c r="RV160" s="2"/>
      <c r="RW160" s="2"/>
      <c r="RX160" s="2"/>
      <c r="RY160" s="2"/>
      <c r="RZ160" s="2"/>
      <c r="SA160" s="2"/>
      <c r="SB160" s="2"/>
      <c r="SC160" s="2"/>
      <c r="SD160" s="2"/>
      <c r="SE160" s="2"/>
      <c r="SF160" s="2"/>
      <c r="SG160" s="2"/>
      <c r="SH160" s="2"/>
      <c r="SI160" s="2"/>
      <c r="SJ160" s="2"/>
      <c r="SK160" s="2"/>
      <c r="SL160" s="2"/>
      <c r="SM160" s="2"/>
      <c r="SN160" s="2"/>
      <c r="SO160" s="2"/>
      <c r="SP160" s="2"/>
      <c r="SQ160" s="2"/>
      <c r="SR160" s="2"/>
      <c r="SS160" s="2"/>
      <c r="ST160" s="2"/>
      <c r="SU160" s="2"/>
      <c r="SV160" s="2"/>
      <c r="SW160" s="2"/>
      <c r="SX160" s="2"/>
      <c r="SY160" s="2"/>
      <c r="SZ160" s="2"/>
      <c r="TA160" s="2"/>
      <c r="TB160" s="2"/>
      <c r="TC160" s="2"/>
      <c r="TD160" s="2"/>
      <c r="TE160" s="2"/>
      <c r="TF160" s="2"/>
      <c r="TG160" s="2"/>
      <c r="TH160" s="2"/>
      <c r="TI160" s="2"/>
      <c r="TJ160" s="2"/>
      <c r="TK160" s="2"/>
      <c r="TL160" s="2"/>
      <c r="TM160" s="2"/>
      <c r="TN160" s="2"/>
      <c r="TO160" s="2"/>
      <c r="TP160" s="2"/>
      <c r="TQ160" s="2"/>
      <c r="TR160" s="2"/>
      <c r="TS160" s="2"/>
      <c r="TT160" s="2"/>
      <c r="TU160" s="2"/>
      <c r="TV160" s="2"/>
      <c r="TW160" s="2"/>
      <c r="TX160" s="2"/>
      <c r="TY160" s="2"/>
      <c r="TZ160" s="2"/>
      <c r="UA160" s="2"/>
      <c r="UB160" s="2"/>
      <c r="UC160" s="2"/>
      <c r="UD160" s="2"/>
      <c r="UE160" s="2"/>
      <c r="UF160" s="2"/>
      <c r="UG160" s="2"/>
      <c r="UH160" s="2"/>
      <c r="UI160" s="2"/>
      <c r="UJ160" s="2"/>
      <c r="UK160" s="2"/>
      <c r="UL160" s="2"/>
      <c r="UM160" s="2"/>
      <c r="UN160" s="2"/>
      <c r="UO160" s="2"/>
      <c r="UP160" s="2"/>
      <c r="UQ160" s="2"/>
      <c r="UR160" s="2"/>
      <c r="US160" s="2"/>
      <c r="UT160" s="2"/>
      <c r="UU160" s="2"/>
      <c r="UV160" s="2"/>
      <c r="UW160" s="2"/>
      <c r="UX160" s="2"/>
      <c r="UY160" s="2"/>
      <c r="UZ160" s="2"/>
      <c r="VA160" s="2"/>
      <c r="VB160" s="2"/>
      <c r="VC160" s="2"/>
      <c r="VD160" s="2"/>
      <c r="VE160" s="2"/>
      <c r="VF160" s="2"/>
      <c r="VG160" s="2"/>
      <c r="VH160" s="2"/>
      <c r="VI160" s="2"/>
      <c r="VJ160" s="2"/>
      <c r="VK160" s="2"/>
      <c r="VL160" s="2"/>
      <c r="VM160" s="2"/>
      <c r="VN160" s="2"/>
      <c r="VO160" s="2"/>
      <c r="VP160" s="2"/>
      <c r="VQ160" s="2"/>
      <c r="VR160" s="2"/>
      <c r="VS160" s="2"/>
      <c r="VT160" s="2"/>
      <c r="VU160" s="2"/>
      <c r="VV160" s="2"/>
      <c r="VW160" s="2"/>
      <c r="VX160" s="2"/>
      <c r="VY160" s="2"/>
      <c r="VZ160" s="2"/>
      <c r="WA160" s="2"/>
      <c r="WB160" s="2"/>
      <c r="WC160" s="2"/>
      <c r="WD160" s="2"/>
      <c r="WE160" s="2"/>
      <c r="WF160" s="2"/>
      <c r="WG160" s="2"/>
      <c r="WH160" s="2"/>
      <c r="WI160" s="2"/>
      <c r="WJ160" s="2"/>
      <c r="WK160" s="2"/>
      <c r="WL160" s="2"/>
      <c r="WM160" s="2"/>
      <c r="WN160" s="2"/>
      <c r="WO160" s="2"/>
      <c r="WP160" s="2"/>
      <c r="WQ160" s="2"/>
      <c r="WR160" s="2"/>
      <c r="WS160" s="2"/>
      <c r="WT160" s="2"/>
      <c r="WU160" s="2"/>
      <c r="WV160" s="2"/>
      <c r="WW160" s="2"/>
      <c r="WX160" s="2"/>
      <c r="WY160" s="2"/>
      <c r="WZ160" s="2"/>
      <c r="XA160" s="2"/>
      <c r="XB160" s="2"/>
      <c r="XC160" s="2"/>
      <c r="XD160" s="2"/>
      <c r="XE160" s="2"/>
      <c r="XF160" s="2"/>
      <c r="XG160" s="2"/>
      <c r="XH160" s="2"/>
      <c r="XI160" s="2"/>
      <c r="XJ160" s="2"/>
      <c r="XK160" s="2"/>
      <c r="XL160" s="2"/>
      <c r="XM160" s="2"/>
      <c r="XN160" s="2"/>
      <c r="XO160" s="2"/>
      <c r="XP160" s="2"/>
      <c r="XQ160" s="2"/>
      <c r="XR160" s="2"/>
      <c r="XS160" s="2"/>
      <c r="XT160" s="2"/>
      <c r="XU160" s="2"/>
      <c r="XV160" s="2"/>
      <c r="XW160" s="2"/>
      <c r="XX160" s="2"/>
      <c r="XY160" s="2"/>
      <c r="XZ160" s="2"/>
      <c r="YA160" s="2"/>
      <c r="YB160" s="2"/>
      <c r="YC160" s="2"/>
      <c r="YD160" s="2"/>
      <c r="YE160" s="2"/>
      <c r="YF160" s="2"/>
      <c r="YG160" s="2"/>
      <c r="YH160" s="2"/>
      <c r="YI160" s="2"/>
      <c r="YJ160" s="2"/>
      <c r="YK160" s="2"/>
      <c r="YL160" s="2"/>
      <c r="YM160" s="2"/>
      <c r="YN160" s="2"/>
      <c r="YO160" s="2"/>
      <c r="YP160" s="2"/>
      <c r="YQ160" s="2"/>
      <c r="YR160" s="2"/>
      <c r="YS160" s="2"/>
    </row>
    <row r="161" spans="2:669" ht="23.25" customHeight="1">
      <c r="B161" s="5">
        <v>154</v>
      </c>
      <c r="C161" s="12" t="str">
        <f t="shared" si="70"/>
        <v>6A117</v>
      </c>
      <c r="D161" s="13" t="s">
        <v>6</v>
      </c>
      <c r="E161" s="13">
        <v>465</v>
      </c>
      <c r="F161" s="13" t="s">
        <v>2223</v>
      </c>
      <c r="G161" s="14">
        <v>117</v>
      </c>
      <c r="H161" s="15"/>
      <c r="I161" s="15"/>
      <c r="J161" s="15"/>
      <c r="K161" s="15"/>
      <c r="L161" s="15"/>
      <c r="M161" s="15"/>
      <c r="N161" s="16"/>
      <c r="O161" s="15"/>
      <c r="P161" s="2"/>
      <c r="Q161" s="3">
        <v>154</v>
      </c>
      <c r="R161" s="4" t="str">
        <f t="shared" ca="1" si="71"/>
        <v>ŞAKİR 160</v>
      </c>
      <c r="S161" s="3"/>
      <c r="T161" s="3" t="str">
        <f t="shared" ca="1" si="72"/>
        <v>6B</v>
      </c>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c r="NB161" s="2"/>
      <c r="NC161" s="2"/>
      <c r="ND161" s="2"/>
      <c r="NE161" s="2"/>
      <c r="NF161" s="2"/>
      <c r="NG161" s="2"/>
      <c r="NH161" s="2"/>
      <c r="NI161" s="2"/>
      <c r="NJ161" s="2"/>
      <c r="NK161" s="2"/>
      <c r="NL161" s="2"/>
      <c r="NM161" s="2"/>
      <c r="NN161" s="2"/>
      <c r="NO161" s="2"/>
      <c r="NP161" s="2"/>
      <c r="NQ161" s="2"/>
      <c r="NR161" s="2"/>
      <c r="NS161" s="2"/>
      <c r="NT161" s="2"/>
      <c r="NU161" s="2"/>
      <c r="NV161" s="2"/>
      <c r="NW161" s="2"/>
      <c r="NX161" s="2"/>
      <c r="NY161" s="2"/>
      <c r="NZ161" s="2"/>
      <c r="OA161" s="2"/>
      <c r="OB161" s="2"/>
      <c r="OC161" s="2"/>
      <c r="OD161" s="2"/>
      <c r="OE161" s="2"/>
      <c r="OF161" s="2"/>
      <c r="OG161" s="2"/>
      <c r="OH161" s="2"/>
      <c r="OI161" s="2"/>
      <c r="OJ161" s="2"/>
      <c r="OK161" s="2"/>
      <c r="OL161" s="2"/>
      <c r="OM161" s="2"/>
      <c r="ON161" s="2"/>
      <c r="OO161" s="2"/>
      <c r="OP161" s="2"/>
      <c r="OQ161" s="2"/>
      <c r="OR161" s="2"/>
      <c r="OS161" s="2"/>
      <c r="OT161" s="2"/>
      <c r="OU161" s="2"/>
      <c r="OV161" s="2"/>
      <c r="OW161" s="2"/>
      <c r="OX161" s="2"/>
      <c r="OY161" s="2"/>
      <c r="OZ161" s="2"/>
      <c r="PA161" s="2"/>
      <c r="PB161" s="2"/>
      <c r="PC161" s="2"/>
      <c r="PD161" s="2"/>
      <c r="PE161" s="2"/>
      <c r="PF161" s="2"/>
      <c r="PG161" s="2"/>
      <c r="PH161" s="2"/>
      <c r="PI161" s="2"/>
      <c r="PJ161" s="2"/>
      <c r="PK161" s="2"/>
      <c r="PL161" s="2"/>
      <c r="PM161" s="2"/>
      <c r="PN161" s="2"/>
      <c r="PO161" s="2"/>
      <c r="PP161" s="2"/>
      <c r="PQ161" s="2"/>
      <c r="PR161" s="2"/>
      <c r="PS161" s="2"/>
      <c r="PT161" s="2"/>
      <c r="PU161" s="2"/>
      <c r="PV161" s="2"/>
      <c r="PW161" s="2"/>
      <c r="PX161" s="2"/>
      <c r="PY161" s="2"/>
      <c r="PZ161" s="2"/>
      <c r="QA161" s="2"/>
      <c r="QB161" s="2"/>
      <c r="QC161" s="2"/>
      <c r="QD161" s="2"/>
      <c r="QE161" s="2"/>
      <c r="QF161" s="2"/>
      <c r="QG161" s="2"/>
      <c r="QH161" s="2"/>
      <c r="QI161" s="2"/>
      <c r="QJ161" s="2"/>
      <c r="QK161" s="2"/>
      <c r="QL161" s="2"/>
      <c r="QM161" s="2"/>
      <c r="QN161" s="2"/>
      <c r="QO161" s="2"/>
      <c r="QP161" s="2"/>
      <c r="QQ161" s="2"/>
      <c r="QR161" s="2"/>
      <c r="QS161" s="2"/>
      <c r="QT161" s="2"/>
      <c r="QU161" s="2"/>
      <c r="QV161" s="2"/>
      <c r="QW161" s="2"/>
      <c r="QX161" s="2"/>
      <c r="QY161" s="2"/>
      <c r="QZ161" s="2"/>
      <c r="RA161" s="2"/>
      <c r="RB161" s="2"/>
      <c r="RC161" s="2"/>
      <c r="RD161" s="2"/>
      <c r="RE161" s="2"/>
      <c r="RF161" s="2"/>
      <c r="RG161" s="2"/>
      <c r="RH161" s="2"/>
      <c r="RI161" s="2"/>
      <c r="RJ161" s="2"/>
      <c r="RK161" s="2"/>
      <c r="RL161" s="2"/>
      <c r="RM161" s="2"/>
      <c r="RN161" s="2"/>
      <c r="RO161" s="2"/>
      <c r="RP161" s="2"/>
      <c r="RQ161" s="2"/>
      <c r="RR161" s="2"/>
      <c r="RS161" s="2"/>
      <c r="RT161" s="2"/>
      <c r="RU161" s="2"/>
      <c r="RV161" s="2"/>
      <c r="RW161" s="2"/>
      <c r="RX161" s="2"/>
      <c r="RY161" s="2"/>
      <c r="RZ161" s="2"/>
      <c r="SA161" s="2"/>
      <c r="SB161" s="2"/>
      <c r="SC161" s="2"/>
      <c r="SD161" s="2"/>
      <c r="SE161" s="2"/>
      <c r="SF161" s="2"/>
      <c r="SG161" s="2"/>
      <c r="SH161" s="2"/>
      <c r="SI161" s="2"/>
      <c r="SJ161" s="2"/>
      <c r="SK161" s="2"/>
      <c r="SL161" s="2"/>
      <c r="SM161" s="2"/>
      <c r="SN161" s="2"/>
      <c r="SO161" s="2"/>
      <c r="SP161" s="2"/>
      <c r="SQ161" s="2"/>
      <c r="SR161" s="2"/>
      <c r="SS161" s="2"/>
      <c r="ST161" s="2"/>
      <c r="SU161" s="2"/>
      <c r="SV161" s="2"/>
      <c r="SW161" s="2"/>
      <c r="SX161" s="2"/>
      <c r="SY161" s="2"/>
      <c r="SZ161" s="2"/>
      <c r="TA161" s="2"/>
      <c r="TB161" s="2"/>
      <c r="TC161" s="2"/>
      <c r="TD161" s="2"/>
      <c r="TE161" s="2"/>
      <c r="TF161" s="2"/>
      <c r="TG161" s="2"/>
      <c r="TH161" s="2"/>
      <c r="TI161" s="2"/>
      <c r="TJ161" s="2"/>
      <c r="TK161" s="2"/>
      <c r="TL161" s="2"/>
      <c r="TM161" s="2"/>
      <c r="TN161" s="2"/>
      <c r="TO161" s="2"/>
      <c r="TP161" s="2"/>
      <c r="TQ161" s="2"/>
      <c r="TR161" s="2"/>
      <c r="TS161" s="2"/>
      <c r="TT161" s="2"/>
      <c r="TU161" s="2"/>
      <c r="TV161" s="2"/>
      <c r="TW161" s="2"/>
      <c r="TX161" s="2"/>
      <c r="TY161" s="2"/>
      <c r="TZ161" s="2"/>
      <c r="UA161" s="2"/>
      <c r="UB161" s="2"/>
      <c r="UC161" s="2"/>
      <c r="UD161" s="2"/>
      <c r="UE161" s="2"/>
      <c r="UF161" s="2"/>
      <c r="UG161" s="2"/>
      <c r="UH161" s="2"/>
      <c r="UI161" s="2"/>
      <c r="UJ161" s="2"/>
      <c r="UK161" s="2"/>
      <c r="UL161" s="2"/>
      <c r="UM161" s="2"/>
      <c r="UN161" s="2"/>
      <c r="UO161" s="2"/>
      <c r="UP161" s="2"/>
      <c r="UQ161" s="2"/>
      <c r="UR161" s="2"/>
      <c r="US161" s="2"/>
      <c r="UT161" s="2"/>
      <c r="UU161" s="2"/>
      <c r="UV161" s="2"/>
      <c r="UW161" s="2"/>
      <c r="UX161" s="2"/>
      <c r="UY161" s="2"/>
      <c r="UZ161" s="2"/>
      <c r="VA161" s="2"/>
      <c r="VB161" s="2"/>
      <c r="VC161" s="2"/>
      <c r="VD161" s="2"/>
      <c r="VE161" s="2"/>
      <c r="VF161" s="2"/>
      <c r="VG161" s="2"/>
      <c r="VH161" s="2"/>
      <c r="VI161" s="2"/>
      <c r="VJ161" s="2"/>
      <c r="VK161" s="2"/>
      <c r="VL161" s="2"/>
      <c r="VM161" s="2"/>
      <c r="VN161" s="2"/>
      <c r="VO161" s="2"/>
      <c r="VP161" s="2"/>
      <c r="VQ161" s="2"/>
      <c r="VR161" s="2"/>
      <c r="VS161" s="2"/>
      <c r="VT161" s="2"/>
      <c r="VU161" s="2"/>
      <c r="VV161" s="2"/>
      <c r="VW161" s="2"/>
      <c r="VX161" s="2"/>
      <c r="VY161" s="2"/>
      <c r="VZ161" s="2"/>
      <c r="WA161" s="2"/>
      <c r="WB161" s="2"/>
      <c r="WC161" s="2"/>
      <c r="WD161" s="2"/>
      <c r="WE161" s="2"/>
      <c r="WF161" s="2"/>
      <c r="WG161" s="2"/>
      <c r="WH161" s="2"/>
      <c r="WI161" s="2"/>
      <c r="WJ161" s="2"/>
      <c r="WK161" s="2"/>
      <c r="WL161" s="2"/>
      <c r="WM161" s="2"/>
      <c r="WN161" s="2"/>
      <c r="WO161" s="2"/>
      <c r="WP161" s="2"/>
      <c r="WQ161" s="2"/>
      <c r="WR161" s="2"/>
      <c r="WS161" s="2"/>
      <c r="WT161" s="2"/>
      <c r="WU161" s="2"/>
      <c r="WV161" s="2"/>
      <c r="WW161" s="2"/>
      <c r="WX161" s="2"/>
      <c r="WY161" s="2"/>
      <c r="WZ161" s="2"/>
      <c r="XA161" s="2"/>
      <c r="XB161" s="2"/>
      <c r="XC161" s="2"/>
      <c r="XD161" s="2"/>
      <c r="XE161" s="2"/>
      <c r="XF161" s="2"/>
      <c r="XG161" s="2"/>
      <c r="XH161" s="2"/>
      <c r="XI161" s="2"/>
      <c r="XJ161" s="2"/>
      <c r="XK161" s="2"/>
      <c r="XL161" s="2"/>
      <c r="XM161" s="2"/>
      <c r="XN161" s="2"/>
      <c r="XO161" s="2"/>
      <c r="XP161" s="2"/>
      <c r="XQ161" s="2"/>
      <c r="XR161" s="2"/>
      <c r="XS161" s="2"/>
      <c r="XT161" s="2"/>
      <c r="XU161" s="2"/>
      <c r="XV161" s="2"/>
      <c r="XW161" s="2"/>
      <c r="XX161" s="2"/>
      <c r="XY161" s="2"/>
      <c r="XZ161" s="2"/>
      <c r="YA161" s="2"/>
      <c r="YB161" s="2"/>
      <c r="YC161" s="2"/>
      <c r="YD161" s="2"/>
      <c r="YE161" s="2"/>
      <c r="YF161" s="2"/>
      <c r="YG161" s="2"/>
      <c r="YH161" s="2"/>
      <c r="YI161" s="2"/>
      <c r="YJ161" s="2"/>
      <c r="YK161" s="2"/>
      <c r="YL161" s="2"/>
      <c r="YM161" s="2"/>
      <c r="YN161" s="2"/>
      <c r="YO161" s="2"/>
      <c r="YP161" s="2"/>
      <c r="YQ161" s="2"/>
      <c r="YR161" s="2"/>
      <c r="YS161" s="2"/>
    </row>
    <row r="162" spans="2:669" ht="23.25" customHeight="1">
      <c r="B162" s="5">
        <v>155</v>
      </c>
      <c r="C162" s="12" t="str">
        <f t="shared" si="70"/>
        <v>6A118</v>
      </c>
      <c r="D162" s="13" t="s">
        <v>6</v>
      </c>
      <c r="E162" s="13">
        <v>467</v>
      </c>
      <c r="F162" s="13" t="s">
        <v>2224</v>
      </c>
      <c r="G162" s="14">
        <v>118</v>
      </c>
      <c r="H162" s="15"/>
      <c r="I162" s="15"/>
      <c r="J162" s="15"/>
      <c r="K162" s="15"/>
      <c r="L162" s="15"/>
      <c r="M162" s="15"/>
      <c r="N162" s="16"/>
      <c r="O162" s="15"/>
      <c r="P162" s="2"/>
      <c r="Q162" s="3">
        <v>155</v>
      </c>
      <c r="R162" s="4" t="str">
        <f t="shared" ca="1" si="71"/>
        <v>ŞAKİR 161</v>
      </c>
      <c r="S162" s="3"/>
      <c r="T162" s="3" t="str">
        <f t="shared" ca="1" si="72"/>
        <v>6B</v>
      </c>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c r="NB162" s="2"/>
      <c r="NC162" s="2"/>
      <c r="ND162" s="2"/>
      <c r="NE162" s="2"/>
      <c r="NF162" s="2"/>
      <c r="NG162" s="2"/>
      <c r="NH162" s="2"/>
      <c r="NI162" s="2"/>
      <c r="NJ162" s="2"/>
      <c r="NK162" s="2"/>
      <c r="NL162" s="2"/>
      <c r="NM162" s="2"/>
      <c r="NN162" s="2"/>
      <c r="NO162" s="2"/>
      <c r="NP162" s="2"/>
      <c r="NQ162" s="2"/>
      <c r="NR162" s="2"/>
      <c r="NS162" s="2"/>
      <c r="NT162" s="2"/>
      <c r="NU162" s="2"/>
      <c r="NV162" s="2"/>
      <c r="NW162" s="2"/>
      <c r="NX162" s="2"/>
      <c r="NY162" s="2"/>
      <c r="NZ162" s="2"/>
      <c r="OA162" s="2"/>
      <c r="OB162" s="2"/>
      <c r="OC162" s="2"/>
      <c r="OD162" s="2"/>
      <c r="OE162" s="2"/>
      <c r="OF162" s="2"/>
      <c r="OG162" s="2"/>
      <c r="OH162" s="2"/>
      <c r="OI162" s="2"/>
      <c r="OJ162" s="2"/>
      <c r="OK162" s="2"/>
      <c r="OL162" s="2"/>
      <c r="OM162" s="2"/>
      <c r="ON162" s="2"/>
      <c r="OO162" s="2"/>
      <c r="OP162" s="2"/>
      <c r="OQ162" s="2"/>
      <c r="OR162" s="2"/>
      <c r="OS162" s="2"/>
      <c r="OT162" s="2"/>
      <c r="OU162" s="2"/>
      <c r="OV162" s="2"/>
      <c r="OW162" s="2"/>
      <c r="OX162" s="2"/>
      <c r="OY162" s="2"/>
      <c r="OZ162" s="2"/>
      <c r="PA162" s="2"/>
      <c r="PB162" s="2"/>
      <c r="PC162" s="2"/>
      <c r="PD162" s="2"/>
      <c r="PE162" s="2"/>
      <c r="PF162" s="2"/>
      <c r="PG162" s="2"/>
      <c r="PH162" s="2"/>
      <c r="PI162" s="2"/>
      <c r="PJ162" s="2"/>
      <c r="PK162" s="2"/>
      <c r="PL162" s="2"/>
      <c r="PM162" s="2"/>
      <c r="PN162" s="2"/>
      <c r="PO162" s="2"/>
      <c r="PP162" s="2"/>
      <c r="PQ162" s="2"/>
      <c r="PR162" s="2"/>
      <c r="PS162" s="2"/>
      <c r="PT162" s="2"/>
      <c r="PU162" s="2"/>
      <c r="PV162" s="2"/>
      <c r="PW162" s="2"/>
      <c r="PX162" s="2"/>
      <c r="PY162" s="2"/>
      <c r="PZ162" s="2"/>
      <c r="QA162" s="2"/>
      <c r="QB162" s="2"/>
      <c r="QC162" s="2"/>
      <c r="QD162" s="2"/>
      <c r="QE162" s="2"/>
      <c r="QF162" s="2"/>
      <c r="QG162" s="2"/>
      <c r="QH162" s="2"/>
      <c r="QI162" s="2"/>
      <c r="QJ162" s="2"/>
      <c r="QK162" s="2"/>
      <c r="QL162" s="2"/>
      <c r="QM162" s="2"/>
      <c r="QN162" s="2"/>
      <c r="QO162" s="2"/>
      <c r="QP162" s="2"/>
      <c r="QQ162" s="2"/>
      <c r="QR162" s="2"/>
      <c r="QS162" s="2"/>
      <c r="QT162" s="2"/>
      <c r="QU162" s="2"/>
      <c r="QV162" s="2"/>
      <c r="QW162" s="2"/>
      <c r="QX162" s="2"/>
      <c r="QY162" s="2"/>
      <c r="QZ162" s="2"/>
      <c r="RA162" s="2"/>
      <c r="RB162" s="2"/>
      <c r="RC162" s="2"/>
      <c r="RD162" s="2"/>
      <c r="RE162" s="2"/>
      <c r="RF162" s="2"/>
      <c r="RG162" s="2"/>
      <c r="RH162" s="2"/>
      <c r="RI162" s="2"/>
      <c r="RJ162" s="2"/>
      <c r="RK162" s="2"/>
      <c r="RL162" s="2"/>
      <c r="RM162" s="2"/>
      <c r="RN162" s="2"/>
      <c r="RO162" s="2"/>
      <c r="RP162" s="2"/>
      <c r="RQ162" s="2"/>
      <c r="RR162" s="2"/>
      <c r="RS162" s="2"/>
      <c r="RT162" s="2"/>
      <c r="RU162" s="2"/>
      <c r="RV162" s="2"/>
      <c r="RW162" s="2"/>
      <c r="RX162" s="2"/>
      <c r="RY162" s="2"/>
      <c r="RZ162" s="2"/>
      <c r="SA162" s="2"/>
      <c r="SB162" s="2"/>
      <c r="SC162" s="2"/>
      <c r="SD162" s="2"/>
      <c r="SE162" s="2"/>
      <c r="SF162" s="2"/>
      <c r="SG162" s="2"/>
      <c r="SH162" s="2"/>
      <c r="SI162" s="2"/>
      <c r="SJ162" s="2"/>
      <c r="SK162" s="2"/>
      <c r="SL162" s="2"/>
      <c r="SM162" s="2"/>
      <c r="SN162" s="2"/>
      <c r="SO162" s="2"/>
      <c r="SP162" s="2"/>
      <c r="SQ162" s="2"/>
      <c r="SR162" s="2"/>
      <c r="SS162" s="2"/>
      <c r="ST162" s="2"/>
      <c r="SU162" s="2"/>
      <c r="SV162" s="2"/>
      <c r="SW162" s="2"/>
      <c r="SX162" s="2"/>
      <c r="SY162" s="2"/>
      <c r="SZ162" s="2"/>
      <c r="TA162" s="2"/>
      <c r="TB162" s="2"/>
      <c r="TC162" s="2"/>
      <c r="TD162" s="2"/>
      <c r="TE162" s="2"/>
      <c r="TF162" s="2"/>
      <c r="TG162" s="2"/>
      <c r="TH162" s="2"/>
      <c r="TI162" s="2"/>
      <c r="TJ162" s="2"/>
      <c r="TK162" s="2"/>
      <c r="TL162" s="2"/>
      <c r="TM162" s="2"/>
      <c r="TN162" s="2"/>
      <c r="TO162" s="2"/>
      <c r="TP162" s="2"/>
      <c r="TQ162" s="2"/>
      <c r="TR162" s="2"/>
      <c r="TS162" s="2"/>
      <c r="TT162" s="2"/>
      <c r="TU162" s="2"/>
      <c r="TV162" s="2"/>
      <c r="TW162" s="2"/>
      <c r="TX162" s="2"/>
      <c r="TY162" s="2"/>
      <c r="TZ162" s="2"/>
      <c r="UA162" s="2"/>
      <c r="UB162" s="2"/>
      <c r="UC162" s="2"/>
      <c r="UD162" s="2"/>
      <c r="UE162" s="2"/>
      <c r="UF162" s="2"/>
      <c r="UG162" s="2"/>
      <c r="UH162" s="2"/>
      <c r="UI162" s="2"/>
      <c r="UJ162" s="2"/>
      <c r="UK162" s="2"/>
      <c r="UL162" s="2"/>
      <c r="UM162" s="2"/>
      <c r="UN162" s="2"/>
      <c r="UO162" s="2"/>
      <c r="UP162" s="2"/>
      <c r="UQ162" s="2"/>
      <c r="UR162" s="2"/>
      <c r="US162" s="2"/>
      <c r="UT162" s="2"/>
      <c r="UU162" s="2"/>
      <c r="UV162" s="2"/>
      <c r="UW162" s="2"/>
      <c r="UX162" s="2"/>
      <c r="UY162" s="2"/>
      <c r="UZ162" s="2"/>
      <c r="VA162" s="2"/>
      <c r="VB162" s="2"/>
      <c r="VC162" s="2"/>
      <c r="VD162" s="2"/>
      <c r="VE162" s="2"/>
      <c r="VF162" s="2"/>
      <c r="VG162" s="2"/>
      <c r="VH162" s="2"/>
      <c r="VI162" s="2"/>
      <c r="VJ162" s="2"/>
      <c r="VK162" s="2"/>
      <c r="VL162" s="2"/>
      <c r="VM162" s="2"/>
      <c r="VN162" s="2"/>
      <c r="VO162" s="2"/>
      <c r="VP162" s="2"/>
      <c r="VQ162" s="2"/>
      <c r="VR162" s="2"/>
      <c r="VS162" s="2"/>
      <c r="VT162" s="2"/>
      <c r="VU162" s="2"/>
      <c r="VV162" s="2"/>
      <c r="VW162" s="2"/>
      <c r="VX162" s="2"/>
      <c r="VY162" s="2"/>
      <c r="VZ162" s="2"/>
      <c r="WA162" s="2"/>
      <c r="WB162" s="2"/>
      <c r="WC162" s="2"/>
      <c r="WD162" s="2"/>
      <c r="WE162" s="2"/>
      <c r="WF162" s="2"/>
      <c r="WG162" s="2"/>
      <c r="WH162" s="2"/>
      <c r="WI162" s="2"/>
      <c r="WJ162" s="2"/>
      <c r="WK162" s="2"/>
      <c r="WL162" s="2"/>
      <c r="WM162" s="2"/>
      <c r="WN162" s="2"/>
      <c r="WO162" s="2"/>
      <c r="WP162" s="2"/>
      <c r="WQ162" s="2"/>
      <c r="WR162" s="2"/>
      <c r="WS162" s="2"/>
      <c r="WT162" s="2"/>
      <c r="WU162" s="2"/>
      <c r="WV162" s="2"/>
      <c r="WW162" s="2"/>
      <c r="WX162" s="2"/>
      <c r="WY162" s="2"/>
      <c r="WZ162" s="2"/>
      <c r="XA162" s="2"/>
      <c r="XB162" s="2"/>
      <c r="XC162" s="2"/>
      <c r="XD162" s="2"/>
      <c r="XE162" s="2"/>
      <c r="XF162" s="2"/>
      <c r="XG162" s="2"/>
      <c r="XH162" s="2"/>
      <c r="XI162" s="2"/>
      <c r="XJ162" s="2"/>
      <c r="XK162" s="2"/>
      <c r="XL162" s="2"/>
      <c r="XM162" s="2"/>
      <c r="XN162" s="2"/>
      <c r="XO162" s="2"/>
      <c r="XP162" s="2"/>
      <c r="XQ162" s="2"/>
      <c r="XR162" s="2"/>
      <c r="XS162" s="2"/>
      <c r="XT162" s="2"/>
      <c r="XU162" s="2"/>
      <c r="XV162" s="2"/>
      <c r="XW162" s="2"/>
      <c r="XX162" s="2"/>
      <c r="XY162" s="2"/>
      <c r="XZ162" s="2"/>
      <c r="YA162" s="2"/>
      <c r="YB162" s="2"/>
      <c r="YC162" s="2"/>
      <c r="YD162" s="2"/>
      <c r="YE162" s="2"/>
      <c r="YF162" s="2"/>
      <c r="YG162" s="2"/>
      <c r="YH162" s="2"/>
      <c r="YI162" s="2"/>
      <c r="YJ162" s="2"/>
      <c r="YK162" s="2"/>
      <c r="YL162" s="2"/>
      <c r="YM162" s="2"/>
      <c r="YN162" s="2"/>
      <c r="YO162" s="2"/>
      <c r="YP162" s="2"/>
      <c r="YQ162" s="2"/>
      <c r="YR162" s="2"/>
      <c r="YS162" s="2"/>
    </row>
    <row r="163" spans="2:669" ht="23.25" customHeight="1">
      <c r="B163" s="5">
        <v>156</v>
      </c>
      <c r="C163" s="12" t="str">
        <f t="shared" si="70"/>
        <v>6B101</v>
      </c>
      <c r="D163" s="13" t="s">
        <v>7</v>
      </c>
      <c r="E163" s="13">
        <v>84</v>
      </c>
      <c r="F163" s="13" t="s">
        <v>2225</v>
      </c>
      <c r="G163" s="14">
        <v>101</v>
      </c>
      <c r="H163" s="15"/>
      <c r="I163" s="15"/>
      <c r="J163" s="15"/>
      <c r="K163" s="15"/>
      <c r="L163" s="15"/>
      <c r="M163" s="15"/>
      <c r="N163" s="16"/>
      <c r="O163" s="15"/>
      <c r="P163" s="2"/>
      <c r="Q163" s="3">
        <v>156</v>
      </c>
      <c r="R163" s="4" t="str">
        <f t="shared" ca="1" si="71"/>
        <v>ŞAKİR 65</v>
      </c>
      <c r="S163" s="3"/>
      <c r="T163" s="3" t="str">
        <f t="shared" ca="1" si="72"/>
        <v>5C</v>
      </c>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c r="NB163" s="2"/>
      <c r="NC163" s="2"/>
      <c r="ND163" s="2"/>
      <c r="NE163" s="2"/>
      <c r="NF163" s="2"/>
      <c r="NG163" s="2"/>
      <c r="NH163" s="2"/>
      <c r="NI163" s="2"/>
      <c r="NJ163" s="2"/>
      <c r="NK163" s="2"/>
      <c r="NL163" s="2"/>
      <c r="NM163" s="2"/>
      <c r="NN163" s="2"/>
      <c r="NO163" s="2"/>
      <c r="NP163" s="2"/>
      <c r="NQ163" s="2"/>
      <c r="NR163" s="2"/>
      <c r="NS163" s="2"/>
      <c r="NT163" s="2"/>
      <c r="NU163" s="2"/>
      <c r="NV163" s="2"/>
      <c r="NW163" s="2"/>
      <c r="NX163" s="2"/>
      <c r="NY163" s="2"/>
      <c r="NZ163" s="2"/>
      <c r="OA163" s="2"/>
      <c r="OB163" s="2"/>
      <c r="OC163" s="2"/>
      <c r="OD163" s="2"/>
      <c r="OE163" s="2"/>
      <c r="OF163" s="2"/>
      <c r="OG163" s="2"/>
      <c r="OH163" s="2"/>
      <c r="OI163" s="2"/>
      <c r="OJ163" s="2"/>
      <c r="OK163" s="2"/>
      <c r="OL163" s="2"/>
      <c r="OM163" s="2"/>
      <c r="ON163" s="2"/>
      <c r="OO163" s="2"/>
      <c r="OP163" s="2"/>
      <c r="OQ163" s="2"/>
      <c r="OR163" s="2"/>
      <c r="OS163" s="2"/>
      <c r="OT163" s="2"/>
      <c r="OU163" s="2"/>
      <c r="OV163" s="2"/>
      <c r="OW163" s="2"/>
      <c r="OX163" s="2"/>
      <c r="OY163" s="2"/>
      <c r="OZ163" s="2"/>
      <c r="PA163" s="2"/>
      <c r="PB163" s="2"/>
      <c r="PC163" s="2"/>
      <c r="PD163" s="2"/>
      <c r="PE163" s="2"/>
      <c r="PF163" s="2"/>
      <c r="PG163" s="2"/>
      <c r="PH163" s="2"/>
      <c r="PI163" s="2"/>
      <c r="PJ163" s="2"/>
      <c r="PK163" s="2"/>
      <c r="PL163" s="2"/>
      <c r="PM163" s="2"/>
      <c r="PN163" s="2"/>
      <c r="PO163" s="2"/>
      <c r="PP163" s="2"/>
      <c r="PQ163" s="2"/>
      <c r="PR163" s="2"/>
      <c r="PS163" s="2"/>
      <c r="PT163" s="2"/>
      <c r="PU163" s="2"/>
      <c r="PV163" s="2"/>
      <c r="PW163" s="2"/>
      <c r="PX163" s="2"/>
      <c r="PY163" s="2"/>
      <c r="PZ163" s="2"/>
      <c r="QA163" s="2"/>
      <c r="QB163" s="2"/>
      <c r="QC163" s="2"/>
      <c r="QD163" s="2"/>
      <c r="QE163" s="2"/>
      <c r="QF163" s="2"/>
      <c r="QG163" s="2"/>
      <c r="QH163" s="2"/>
      <c r="QI163" s="2"/>
      <c r="QJ163" s="2"/>
      <c r="QK163" s="2"/>
      <c r="QL163" s="2"/>
      <c r="QM163" s="2"/>
      <c r="QN163" s="2"/>
      <c r="QO163" s="2"/>
      <c r="QP163" s="2"/>
      <c r="QQ163" s="2"/>
      <c r="QR163" s="2"/>
      <c r="QS163" s="2"/>
      <c r="QT163" s="2"/>
      <c r="QU163" s="2"/>
      <c r="QV163" s="2"/>
      <c r="QW163" s="2"/>
      <c r="QX163" s="2"/>
      <c r="QY163" s="2"/>
      <c r="QZ163" s="2"/>
      <c r="RA163" s="2"/>
      <c r="RB163" s="2"/>
      <c r="RC163" s="2"/>
      <c r="RD163" s="2"/>
      <c r="RE163" s="2"/>
      <c r="RF163" s="2"/>
      <c r="RG163" s="2"/>
      <c r="RH163" s="2"/>
      <c r="RI163" s="2"/>
      <c r="RJ163" s="2"/>
      <c r="RK163" s="2"/>
      <c r="RL163" s="2"/>
      <c r="RM163" s="2"/>
      <c r="RN163" s="2"/>
      <c r="RO163" s="2"/>
      <c r="RP163" s="2"/>
      <c r="RQ163" s="2"/>
      <c r="RR163" s="2"/>
      <c r="RS163" s="2"/>
      <c r="RT163" s="2"/>
      <c r="RU163" s="2"/>
      <c r="RV163" s="2"/>
      <c r="RW163" s="2"/>
      <c r="RX163" s="2"/>
      <c r="RY163" s="2"/>
      <c r="RZ163" s="2"/>
      <c r="SA163" s="2"/>
      <c r="SB163" s="2"/>
      <c r="SC163" s="2"/>
      <c r="SD163" s="2"/>
      <c r="SE163" s="2"/>
      <c r="SF163" s="2"/>
      <c r="SG163" s="2"/>
      <c r="SH163" s="2"/>
      <c r="SI163" s="2"/>
      <c r="SJ163" s="2"/>
      <c r="SK163" s="2"/>
      <c r="SL163" s="2"/>
      <c r="SM163" s="2"/>
      <c r="SN163" s="2"/>
      <c r="SO163" s="2"/>
      <c r="SP163" s="2"/>
      <c r="SQ163" s="2"/>
      <c r="SR163" s="2"/>
      <c r="SS163" s="2"/>
      <c r="ST163" s="2"/>
      <c r="SU163" s="2"/>
      <c r="SV163" s="2"/>
      <c r="SW163" s="2"/>
      <c r="SX163" s="2"/>
      <c r="SY163" s="2"/>
      <c r="SZ163" s="2"/>
      <c r="TA163" s="2"/>
      <c r="TB163" s="2"/>
      <c r="TC163" s="2"/>
      <c r="TD163" s="2"/>
      <c r="TE163" s="2"/>
      <c r="TF163" s="2"/>
      <c r="TG163" s="2"/>
      <c r="TH163" s="2"/>
      <c r="TI163" s="2"/>
      <c r="TJ163" s="2"/>
      <c r="TK163" s="2"/>
      <c r="TL163" s="2"/>
      <c r="TM163" s="2"/>
      <c r="TN163" s="2"/>
      <c r="TO163" s="2"/>
      <c r="TP163" s="2"/>
      <c r="TQ163" s="2"/>
      <c r="TR163" s="2"/>
      <c r="TS163" s="2"/>
      <c r="TT163" s="2"/>
      <c r="TU163" s="2"/>
      <c r="TV163" s="2"/>
      <c r="TW163" s="2"/>
      <c r="TX163" s="2"/>
      <c r="TY163" s="2"/>
      <c r="TZ163" s="2"/>
      <c r="UA163" s="2"/>
      <c r="UB163" s="2"/>
      <c r="UC163" s="2"/>
      <c r="UD163" s="2"/>
      <c r="UE163" s="2"/>
      <c r="UF163" s="2"/>
      <c r="UG163" s="2"/>
      <c r="UH163" s="2"/>
      <c r="UI163" s="2"/>
      <c r="UJ163" s="2"/>
      <c r="UK163" s="2"/>
      <c r="UL163" s="2"/>
      <c r="UM163" s="2"/>
      <c r="UN163" s="2"/>
      <c r="UO163" s="2"/>
      <c r="UP163" s="2"/>
      <c r="UQ163" s="2"/>
      <c r="UR163" s="2"/>
      <c r="US163" s="2"/>
      <c r="UT163" s="2"/>
      <c r="UU163" s="2"/>
      <c r="UV163" s="2"/>
      <c r="UW163" s="2"/>
      <c r="UX163" s="2"/>
      <c r="UY163" s="2"/>
      <c r="UZ163" s="2"/>
      <c r="VA163" s="2"/>
      <c r="VB163" s="2"/>
      <c r="VC163" s="2"/>
      <c r="VD163" s="2"/>
      <c r="VE163" s="2"/>
      <c r="VF163" s="2"/>
      <c r="VG163" s="2"/>
      <c r="VH163" s="2"/>
      <c r="VI163" s="2"/>
      <c r="VJ163" s="2"/>
      <c r="VK163" s="2"/>
      <c r="VL163" s="2"/>
      <c r="VM163" s="2"/>
      <c r="VN163" s="2"/>
      <c r="VO163" s="2"/>
      <c r="VP163" s="2"/>
      <c r="VQ163" s="2"/>
      <c r="VR163" s="2"/>
      <c r="VS163" s="2"/>
      <c r="VT163" s="2"/>
      <c r="VU163" s="2"/>
      <c r="VV163" s="2"/>
      <c r="VW163" s="2"/>
      <c r="VX163" s="2"/>
      <c r="VY163" s="2"/>
      <c r="VZ163" s="2"/>
      <c r="WA163" s="2"/>
      <c r="WB163" s="2"/>
      <c r="WC163" s="2"/>
      <c r="WD163" s="2"/>
      <c r="WE163" s="2"/>
      <c r="WF163" s="2"/>
      <c r="WG163" s="2"/>
      <c r="WH163" s="2"/>
      <c r="WI163" s="2"/>
      <c r="WJ163" s="2"/>
      <c r="WK163" s="2"/>
      <c r="WL163" s="2"/>
      <c r="WM163" s="2"/>
      <c r="WN163" s="2"/>
      <c r="WO163" s="2"/>
      <c r="WP163" s="2"/>
      <c r="WQ163" s="2"/>
      <c r="WR163" s="2"/>
      <c r="WS163" s="2"/>
      <c r="WT163" s="2"/>
      <c r="WU163" s="2"/>
      <c r="WV163" s="2"/>
      <c r="WW163" s="2"/>
      <c r="WX163" s="2"/>
      <c r="WY163" s="2"/>
      <c r="WZ163" s="2"/>
      <c r="XA163" s="2"/>
      <c r="XB163" s="2"/>
      <c r="XC163" s="2"/>
      <c r="XD163" s="2"/>
      <c r="XE163" s="2"/>
      <c r="XF163" s="2"/>
      <c r="XG163" s="2"/>
      <c r="XH163" s="2"/>
      <c r="XI163" s="2"/>
      <c r="XJ163" s="2"/>
      <c r="XK163" s="2"/>
      <c r="XL163" s="2"/>
      <c r="XM163" s="2"/>
      <c r="XN163" s="2"/>
      <c r="XO163" s="2"/>
      <c r="XP163" s="2"/>
      <c r="XQ163" s="2"/>
      <c r="XR163" s="2"/>
      <c r="XS163" s="2"/>
      <c r="XT163" s="2"/>
      <c r="XU163" s="2"/>
      <c r="XV163" s="2"/>
      <c r="XW163" s="2"/>
      <c r="XX163" s="2"/>
      <c r="XY163" s="2"/>
      <c r="XZ163" s="2"/>
      <c r="YA163" s="2"/>
      <c r="YB163" s="2"/>
      <c r="YC163" s="2"/>
      <c r="YD163" s="2"/>
      <c r="YE163" s="2"/>
      <c r="YF163" s="2"/>
      <c r="YG163" s="2"/>
      <c r="YH163" s="2"/>
      <c r="YI163" s="2"/>
      <c r="YJ163" s="2"/>
      <c r="YK163" s="2"/>
      <c r="YL163" s="2"/>
      <c r="YM163" s="2"/>
      <c r="YN163" s="2"/>
      <c r="YO163" s="2"/>
      <c r="YP163" s="2"/>
      <c r="YQ163" s="2"/>
      <c r="YR163" s="2"/>
      <c r="YS163" s="2"/>
    </row>
    <row r="164" spans="2:669" ht="23.25" customHeight="1">
      <c r="B164" s="5">
        <v>157</v>
      </c>
      <c r="C164" s="12" t="str">
        <f t="shared" si="70"/>
        <v>6B102</v>
      </c>
      <c r="D164" s="13" t="s">
        <v>7</v>
      </c>
      <c r="E164" s="13">
        <v>151</v>
      </c>
      <c r="F164" s="13" t="s">
        <v>2226</v>
      </c>
      <c r="G164" s="14">
        <v>102</v>
      </c>
      <c r="H164" s="15"/>
      <c r="I164" s="15"/>
      <c r="J164" s="15"/>
      <c r="K164" s="15"/>
      <c r="L164" s="15"/>
      <c r="M164" s="15"/>
      <c r="N164" s="16"/>
      <c r="O164" s="15"/>
      <c r="P164" s="2"/>
      <c r="Q164" s="3">
        <v>157</v>
      </c>
      <c r="R164" s="4" t="str">
        <f t="shared" ca="1" si="71"/>
        <v>ŞAKİR 196</v>
      </c>
      <c r="S164" s="3"/>
      <c r="T164" s="3" t="str">
        <f t="shared" ca="1" si="72"/>
        <v>6D</v>
      </c>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c r="NB164" s="2"/>
      <c r="NC164" s="2"/>
      <c r="ND164" s="2"/>
      <c r="NE164" s="2"/>
      <c r="NF164" s="2"/>
      <c r="NG164" s="2"/>
      <c r="NH164" s="2"/>
      <c r="NI164" s="2"/>
      <c r="NJ164" s="2"/>
      <c r="NK164" s="2"/>
      <c r="NL164" s="2"/>
      <c r="NM164" s="2"/>
      <c r="NN164" s="2"/>
      <c r="NO164" s="2"/>
      <c r="NP164" s="2"/>
      <c r="NQ164" s="2"/>
      <c r="NR164" s="2"/>
      <c r="NS164" s="2"/>
      <c r="NT164" s="2"/>
      <c r="NU164" s="2"/>
      <c r="NV164" s="2"/>
      <c r="NW164" s="2"/>
      <c r="NX164" s="2"/>
      <c r="NY164" s="2"/>
      <c r="NZ164" s="2"/>
      <c r="OA164" s="2"/>
      <c r="OB164" s="2"/>
      <c r="OC164" s="2"/>
      <c r="OD164" s="2"/>
      <c r="OE164" s="2"/>
      <c r="OF164" s="2"/>
      <c r="OG164" s="2"/>
      <c r="OH164" s="2"/>
      <c r="OI164" s="2"/>
      <c r="OJ164" s="2"/>
      <c r="OK164" s="2"/>
      <c r="OL164" s="2"/>
      <c r="OM164" s="2"/>
      <c r="ON164" s="2"/>
      <c r="OO164" s="2"/>
      <c r="OP164" s="2"/>
      <c r="OQ164" s="2"/>
      <c r="OR164" s="2"/>
      <c r="OS164" s="2"/>
      <c r="OT164" s="2"/>
      <c r="OU164" s="2"/>
      <c r="OV164" s="2"/>
      <c r="OW164" s="2"/>
      <c r="OX164" s="2"/>
      <c r="OY164" s="2"/>
      <c r="OZ164" s="2"/>
      <c r="PA164" s="2"/>
      <c r="PB164" s="2"/>
      <c r="PC164" s="2"/>
      <c r="PD164" s="2"/>
      <c r="PE164" s="2"/>
      <c r="PF164" s="2"/>
      <c r="PG164" s="2"/>
      <c r="PH164" s="2"/>
      <c r="PI164" s="2"/>
      <c r="PJ164" s="2"/>
      <c r="PK164" s="2"/>
      <c r="PL164" s="2"/>
      <c r="PM164" s="2"/>
      <c r="PN164" s="2"/>
      <c r="PO164" s="2"/>
      <c r="PP164" s="2"/>
      <c r="PQ164" s="2"/>
      <c r="PR164" s="2"/>
      <c r="PS164" s="2"/>
      <c r="PT164" s="2"/>
      <c r="PU164" s="2"/>
      <c r="PV164" s="2"/>
      <c r="PW164" s="2"/>
      <c r="PX164" s="2"/>
      <c r="PY164" s="2"/>
      <c r="PZ164" s="2"/>
      <c r="QA164" s="2"/>
      <c r="QB164" s="2"/>
      <c r="QC164" s="2"/>
      <c r="QD164" s="2"/>
      <c r="QE164" s="2"/>
      <c r="QF164" s="2"/>
      <c r="QG164" s="2"/>
      <c r="QH164" s="2"/>
      <c r="QI164" s="2"/>
      <c r="QJ164" s="2"/>
      <c r="QK164" s="2"/>
      <c r="QL164" s="2"/>
      <c r="QM164" s="2"/>
      <c r="QN164" s="2"/>
      <c r="QO164" s="2"/>
      <c r="QP164" s="2"/>
      <c r="QQ164" s="2"/>
      <c r="QR164" s="2"/>
      <c r="QS164" s="2"/>
      <c r="QT164" s="2"/>
      <c r="QU164" s="2"/>
      <c r="QV164" s="2"/>
      <c r="QW164" s="2"/>
      <c r="QX164" s="2"/>
      <c r="QY164" s="2"/>
      <c r="QZ164" s="2"/>
      <c r="RA164" s="2"/>
      <c r="RB164" s="2"/>
      <c r="RC164" s="2"/>
      <c r="RD164" s="2"/>
      <c r="RE164" s="2"/>
      <c r="RF164" s="2"/>
      <c r="RG164" s="2"/>
      <c r="RH164" s="2"/>
      <c r="RI164" s="2"/>
      <c r="RJ164" s="2"/>
      <c r="RK164" s="2"/>
      <c r="RL164" s="2"/>
      <c r="RM164" s="2"/>
      <c r="RN164" s="2"/>
      <c r="RO164" s="2"/>
      <c r="RP164" s="2"/>
      <c r="RQ164" s="2"/>
      <c r="RR164" s="2"/>
      <c r="RS164" s="2"/>
      <c r="RT164" s="2"/>
      <c r="RU164" s="2"/>
      <c r="RV164" s="2"/>
      <c r="RW164" s="2"/>
      <c r="RX164" s="2"/>
      <c r="RY164" s="2"/>
      <c r="RZ164" s="2"/>
      <c r="SA164" s="2"/>
      <c r="SB164" s="2"/>
      <c r="SC164" s="2"/>
      <c r="SD164" s="2"/>
      <c r="SE164" s="2"/>
      <c r="SF164" s="2"/>
      <c r="SG164" s="2"/>
      <c r="SH164" s="2"/>
      <c r="SI164" s="2"/>
      <c r="SJ164" s="2"/>
      <c r="SK164" s="2"/>
      <c r="SL164" s="2"/>
      <c r="SM164" s="2"/>
      <c r="SN164" s="2"/>
      <c r="SO164" s="2"/>
      <c r="SP164" s="2"/>
      <c r="SQ164" s="2"/>
      <c r="SR164" s="2"/>
      <c r="SS164" s="2"/>
      <c r="ST164" s="2"/>
      <c r="SU164" s="2"/>
      <c r="SV164" s="2"/>
      <c r="SW164" s="2"/>
      <c r="SX164" s="2"/>
      <c r="SY164" s="2"/>
      <c r="SZ164" s="2"/>
      <c r="TA164" s="2"/>
      <c r="TB164" s="2"/>
      <c r="TC164" s="2"/>
      <c r="TD164" s="2"/>
      <c r="TE164" s="2"/>
      <c r="TF164" s="2"/>
      <c r="TG164" s="2"/>
      <c r="TH164" s="2"/>
      <c r="TI164" s="2"/>
      <c r="TJ164" s="2"/>
      <c r="TK164" s="2"/>
      <c r="TL164" s="2"/>
      <c r="TM164" s="2"/>
      <c r="TN164" s="2"/>
      <c r="TO164" s="2"/>
      <c r="TP164" s="2"/>
      <c r="TQ164" s="2"/>
      <c r="TR164" s="2"/>
      <c r="TS164" s="2"/>
      <c r="TT164" s="2"/>
      <c r="TU164" s="2"/>
      <c r="TV164" s="2"/>
      <c r="TW164" s="2"/>
      <c r="TX164" s="2"/>
      <c r="TY164" s="2"/>
      <c r="TZ164" s="2"/>
      <c r="UA164" s="2"/>
      <c r="UB164" s="2"/>
      <c r="UC164" s="2"/>
      <c r="UD164" s="2"/>
      <c r="UE164" s="2"/>
      <c r="UF164" s="2"/>
      <c r="UG164" s="2"/>
      <c r="UH164" s="2"/>
      <c r="UI164" s="2"/>
      <c r="UJ164" s="2"/>
      <c r="UK164" s="2"/>
      <c r="UL164" s="2"/>
      <c r="UM164" s="2"/>
      <c r="UN164" s="2"/>
      <c r="UO164" s="2"/>
      <c r="UP164" s="2"/>
      <c r="UQ164" s="2"/>
      <c r="UR164" s="2"/>
      <c r="US164" s="2"/>
      <c r="UT164" s="2"/>
      <c r="UU164" s="2"/>
      <c r="UV164" s="2"/>
      <c r="UW164" s="2"/>
      <c r="UX164" s="2"/>
      <c r="UY164" s="2"/>
      <c r="UZ164" s="2"/>
      <c r="VA164" s="2"/>
      <c r="VB164" s="2"/>
      <c r="VC164" s="2"/>
      <c r="VD164" s="2"/>
      <c r="VE164" s="2"/>
      <c r="VF164" s="2"/>
      <c r="VG164" s="2"/>
      <c r="VH164" s="2"/>
      <c r="VI164" s="2"/>
      <c r="VJ164" s="2"/>
      <c r="VK164" s="2"/>
      <c r="VL164" s="2"/>
      <c r="VM164" s="2"/>
      <c r="VN164" s="2"/>
      <c r="VO164" s="2"/>
      <c r="VP164" s="2"/>
      <c r="VQ164" s="2"/>
      <c r="VR164" s="2"/>
      <c r="VS164" s="2"/>
      <c r="VT164" s="2"/>
      <c r="VU164" s="2"/>
      <c r="VV164" s="2"/>
      <c r="VW164" s="2"/>
      <c r="VX164" s="2"/>
      <c r="VY164" s="2"/>
      <c r="VZ164" s="2"/>
      <c r="WA164" s="2"/>
      <c r="WB164" s="2"/>
      <c r="WC164" s="2"/>
      <c r="WD164" s="2"/>
      <c r="WE164" s="2"/>
      <c r="WF164" s="2"/>
      <c r="WG164" s="2"/>
      <c r="WH164" s="2"/>
      <c r="WI164" s="2"/>
      <c r="WJ164" s="2"/>
      <c r="WK164" s="2"/>
      <c r="WL164" s="2"/>
      <c r="WM164" s="2"/>
      <c r="WN164" s="2"/>
      <c r="WO164" s="2"/>
      <c r="WP164" s="2"/>
      <c r="WQ164" s="2"/>
      <c r="WR164" s="2"/>
      <c r="WS164" s="2"/>
      <c r="WT164" s="2"/>
      <c r="WU164" s="2"/>
      <c r="WV164" s="2"/>
      <c r="WW164" s="2"/>
      <c r="WX164" s="2"/>
      <c r="WY164" s="2"/>
      <c r="WZ164" s="2"/>
      <c r="XA164" s="2"/>
      <c r="XB164" s="2"/>
      <c r="XC164" s="2"/>
      <c r="XD164" s="2"/>
      <c r="XE164" s="2"/>
      <c r="XF164" s="2"/>
      <c r="XG164" s="2"/>
      <c r="XH164" s="2"/>
      <c r="XI164" s="2"/>
      <c r="XJ164" s="2"/>
      <c r="XK164" s="2"/>
      <c r="XL164" s="2"/>
      <c r="XM164" s="2"/>
      <c r="XN164" s="2"/>
      <c r="XO164" s="2"/>
      <c r="XP164" s="2"/>
      <c r="XQ164" s="2"/>
      <c r="XR164" s="2"/>
      <c r="XS164" s="2"/>
      <c r="XT164" s="2"/>
      <c r="XU164" s="2"/>
      <c r="XV164" s="2"/>
      <c r="XW164" s="2"/>
      <c r="XX164" s="2"/>
      <c r="XY164" s="2"/>
      <c r="XZ164" s="2"/>
      <c r="YA164" s="2"/>
      <c r="YB164" s="2"/>
      <c r="YC164" s="2"/>
      <c r="YD164" s="2"/>
      <c r="YE164" s="2"/>
      <c r="YF164" s="2"/>
      <c r="YG164" s="2"/>
      <c r="YH164" s="2"/>
      <c r="YI164" s="2"/>
      <c r="YJ164" s="2"/>
      <c r="YK164" s="2"/>
      <c r="YL164" s="2"/>
      <c r="YM164" s="2"/>
      <c r="YN164" s="2"/>
      <c r="YO164" s="2"/>
      <c r="YP164" s="2"/>
      <c r="YQ164" s="2"/>
      <c r="YR164" s="2"/>
      <c r="YS164" s="2"/>
    </row>
    <row r="165" spans="2:669" ht="23.25" customHeight="1">
      <c r="B165" s="5">
        <v>158</v>
      </c>
      <c r="C165" s="12" t="str">
        <f t="shared" si="70"/>
        <v>6B103</v>
      </c>
      <c r="D165" s="13" t="s">
        <v>7</v>
      </c>
      <c r="E165" s="13">
        <v>152</v>
      </c>
      <c r="F165" s="13" t="s">
        <v>2227</v>
      </c>
      <c r="G165" s="14">
        <v>103</v>
      </c>
      <c r="H165" s="15"/>
      <c r="I165" s="15"/>
      <c r="J165" s="15"/>
      <c r="K165" s="15"/>
      <c r="L165" s="15"/>
      <c r="M165" s="15"/>
      <c r="N165" s="16"/>
      <c r="O165" s="15"/>
      <c r="P165" s="2"/>
      <c r="Q165" s="3">
        <v>158</v>
      </c>
      <c r="R165" s="4" t="str">
        <f t="shared" ca="1" si="71"/>
        <v>ŞAKİR 162</v>
      </c>
      <c r="S165" s="3"/>
      <c r="T165" s="3" t="str">
        <f t="shared" ca="1" si="72"/>
        <v>6B</v>
      </c>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c r="NB165" s="2"/>
      <c r="NC165" s="2"/>
      <c r="ND165" s="2"/>
      <c r="NE165" s="2"/>
      <c r="NF165" s="2"/>
      <c r="NG165" s="2"/>
      <c r="NH165" s="2"/>
      <c r="NI165" s="2"/>
      <c r="NJ165" s="2"/>
      <c r="NK165" s="2"/>
      <c r="NL165" s="2"/>
      <c r="NM165" s="2"/>
      <c r="NN165" s="2"/>
      <c r="NO165" s="2"/>
      <c r="NP165" s="2"/>
      <c r="NQ165" s="2"/>
      <c r="NR165" s="2"/>
      <c r="NS165" s="2"/>
      <c r="NT165" s="2"/>
      <c r="NU165" s="2"/>
      <c r="NV165" s="2"/>
      <c r="NW165" s="2"/>
      <c r="NX165" s="2"/>
      <c r="NY165" s="2"/>
      <c r="NZ165" s="2"/>
      <c r="OA165" s="2"/>
      <c r="OB165" s="2"/>
      <c r="OC165" s="2"/>
      <c r="OD165" s="2"/>
      <c r="OE165" s="2"/>
      <c r="OF165" s="2"/>
      <c r="OG165" s="2"/>
      <c r="OH165" s="2"/>
      <c r="OI165" s="2"/>
      <c r="OJ165" s="2"/>
      <c r="OK165" s="2"/>
      <c r="OL165" s="2"/>
      <c r="OM165" s="2"/>
      <c r="ON165" s="2"/>
      <c r="OO165" s="2"/>
      <c r="OP165" s="2"/>
      <c r="OQ165" s="2"/>
      <c r="OR165" s="2"/>
      <c r="OS165" s="2"/>
      <c r="OT165" s="2"/>
      <c r="OU165" s="2"/>
      <c r="OV165" s="2"/>
      <c r="OW165" s="2"/>
      <c r="OX165" s="2"/>
      <c r="OY165" s="2"/>
      <c r="OZ165" s="2"/>
      <c r="PA165" s="2"/>
      <c r="PB165" s="2"/>
      <c r="PC165" s="2"/>
      <c r="PD165" s="2"/>
      <c r="PE165" s="2"/>
      <c r="PF165" s="2"/>
      <c r="PG165" s="2"/>
      <c r="PH165" s="2"/>
      <c r="PI165" s="2"/>
      <c r="PJ165" s="2"/>
      <c r="PK165" s="2"/>
      <c r="PL165" s="2"/>
      <c r="PM165" s="2"/>
      <c r="PN165" s="2"/>
      <c r="PO165" s="2"/>
      <c r="PP165" s="2"/>
      <c r="PQ165" s="2"/>
      <c r="PR165" s="2"/>
      <c r="PS165" s="2"/>
      <c r="PT165" s="2"/>
      <c r="PU165" s="2"/>
      <c r="PV165" s="2"/>
      <c r="PW165" s="2"/>
      <c r="PX165" s="2"/>
      <c r="PY165" s="2"/>
      <c r="PZ165" s="2"/>
      <c r="QA165" s="2"/>
      <c r="QB165" s="2"/>
      <c r="QC165" s="2"/>
      <c r="QD165" s="2"/>
      <c r="QE165" s="2"/>
      <c r="QF165" s="2"/>
      <c r="QG165" s="2"/>
      <c r="QH165" s="2"/>
      <c r="QI165" s="2"/>
      <c r="QJ165" s="2"/>
      <c r="QK165" s="2"/>
      <c r="QL165" s="2"/>
      <c r="QM165" s="2"/>
      <c r="QN165" s="2"/>
      <c r="QO165" s="2"/>
      <c r="QP165" s="2"/>
      <c r="QQ165" s="2"/>
      <c r="QR165" s="2"/>
      <c r="QS165" s="2"/>
      <c r="QT165" s="2"/>
      <c r="QU165" s="2"/>
      <c r="QV165" s="2"/>
      <c r="QW165" s="2"/>
      <c r="QX165" s="2"/>
      <c r="QY165" s="2"/>
      <c r="QZ165" s="2"/>
      <c r="RA165" s="2"/>
      <c r="RB165" s="2"/>
      <c r="RC165" s="2"/>
      <c r="RD165" s="2"/>
      <c r="RE165" s="2"/>
      <c r="RF165" s="2"/>
      <c r="RG165" s="2"/>
      <c r="RH165" s="2"/>
      <c r="RI165" s="2"/>
      <c r="RJ165" s="2"/>
      <c r="RK165" s="2"/>
      <c r="RL165" s="2"/>
      <c r="RM165" s="2"/>
      <c r="RN165" s="2"/>
      <c r="RO165" s="2"/>
      <c r="RP165" s="2"/>
      <c r="RQ165" s="2"/>
      <c r="RR165" s="2"/>
      <c r="RS165" s="2"/>
      <c r="RT165" s="2"/>
      <c r="RU165" s="2"/>
      <c r="RV165" s="2"/>
      <c r="RW165" s="2"/>
      <c r="RX165" s="2"/>
      <c r="RY165" s="2"/>
      <c r="RZ165" s="2"/>
      <c r="SA165" s="2"/>
      <c r="SB165" s="2"/>
      <c r="SC165" s="2"/>
      <c r="SD165" s="2"/>
      <c r="SE165" s="2"/>
      <c r="SF165" s="2"/>
      <c r="SG165" s="2"/>
      <c r="SH165" s="2"/>
      <c r="SI165" s="2"/>
      <c r="SJ165" s="2"/>
      <c r="SK165" s="2"/>
      <c r="SL165" s="2"/>
      <c r="SM165" s="2"/>
      <c r="SN165" s="2"/>
      <c r="SO165" s="2"/>
      <c r="SP165" s="2"/>
      <c r="SQ165" s="2"/>
      <c r="SR165" s="2"/>
      <c r="SS165" s="2"/>
      <c r="ST165" s="2"/>
      <c r="SU165" s="2"/>
      <c r="SV165" s="2"/>
      <c r="SW165" s="2"/>
      <c r="SX165" s="2"/>
      <c r="SY165" s="2"/>
      <c r="SZ165" s="2"/>
      <c r="TA165" s="2"/>
      <c r="TB165" s="2"/>
      <c r="TC165" s="2"/>
      <c r="TD165" s="2"/>
      <c r="TE165" s="2"/>
      <c r="TF165" s="2"/>
      <c r="TG165" s="2"/>
      <c r="TH165" s="2"/>
      <c r="TI165" s="2"/>
      <c r="TJ165" s="2"/>
      <c r="TK165" s="2"/>
      <c r="TL165" s="2"/>
      <c r="TM165" s="2"/>
      <c r="TN165" s="2"/>
      <c r="TO165" s="2"/>
      <c r="TP165" s="2"/>
      <c r="TQ165" s="2"/>
      <c r="TR165" s="2"/>
      <c r="TS165" s="2"/>
      <c r="TT165" s="2"/>
      <c r="TU165" s="2"/>
      <c r="TV165" s="2"/>
      <c r="TW165" s="2"/>
      <c r="TX165" s="2"/>
      <c r="TY165" s="2"/>
      <c r="TZ165" s="2"/>
      <c r="UA165" s="2"/>
      <c r="UB165" s="2"/>
      <c r="UC165" s="2"/>
      <c r="UD165" s="2"/>
      <c r="UE165" s="2"/>
      <c r="UF165" s="2"/>
      <c r="UG165" s="2"/>
      <c r="UH165" s="2"/>
      <c r="UI165" s="2"/>
      <c r="UJ165" s="2"/>
      <c r="UK165" s="2"/>
      <c r="UL165" s="2"/>
      <c r="UM165" s="2"/>
      <c r="UN165" s="2"/>
      <c r="UO165" s="2"/>
      <c r="UP165" s="2"/>
      <c r="UQ165" s="2"/>
      <c r="UR165" s="2"/>
      <c r="US165" s="2"/>
      <c r="UT165" s="2"/>
      <c r="UU165" s="2"/>
      <c r="UV165" s="2"/>
      <c r="UW165" s="2"/>
      <c r="UX165" s="2"/>
      <c r="UY165" s="2"/>
      <c r="UZ165" s="2"/>
      <c r="VA165" s="2"/>
      <c r="VB165" s="2"/>
      <c r="VC165" s="2"/>
      <c r="VD165" s="2"/>
      <c r="VE165" s="2"/>
      <c r="VF165" s="2"/>
      <c r="VG165" s="2"/>
      <c r="VH165" s="2"/>
      <c r="VI165" s="2"/>
      <c r="VJ165" s="2"/>
      <c r="VK165" s="2"/>
      <c r="VL165" s="2"/>
      <c r="VM165" s="2"/>
      <c r="VN165" s="2"/>
      <c r="VO165" s="2"/>
      <c r="VP165" s="2"/>
      <c r="VQ165" s="2"/>
      <c r="VR165" s="2"/>
      <c r="VS165" s="2"/>
      <c r="VT165" s="2"/>
      <c r="VU165" s="2"/>
      <c r="VV165" s="2"/>
      <c r="VW165" s="2"/>
      <c r="VX165" s="2"/>
      <c r="VY165" s="2"/>
      <c r="VZ165" s="2"/>
      <c r="WA165" s="2"/>
      <c r="WB165" s="2"/>
      <c r="WC165" s="2"/>
      <c r="WD165" s="2"/>
      <c r="WE165" s="2"/>
      <c r="WF165" s="2"/>
      <c r="WG165" s="2"/>
      <c r="WH165" s="2"/>
      <c r="WI165" s="2"/>
      <c r="WJ165" s="2"/>
      <c r="WK165" s="2"/>
      <c r="WL165" s="2"/>
      <c r="WM165" s="2"/>
      <c r="WN165" s="2"/>
      <c r="WO165" s="2"/>
      <c r="WP165" s="2"/>
      <c r="WQ165" s="2"/>
      <c r="WR165" s="2"/>
      <c r="WS165" s="2"/>
      <c r="WT165" s="2"/>
      <c r="WU165" s="2"/>
      <c r="WV165" s="2"/>
      <c r="WW165" s="2"/>
      <c r="WX165" s="2"/>
      <c r="WY165" s="2"/>
      <c r="WZ165" s="2"/>
      <c r="XA165" s="2"/>
      <c r="XB165" s="2"/>
      <c r="XC165" s="2"/>
      <c r="XD165" s="2"/>
      <c r="XE165" s="2"/>
      <c r="XF165" s="2"/>
      <c r="XG165" s="2"/>
      <c r="XH165" s="2"/>
      <c r="XI165" s="2"/>
      <c r="XJ165" s="2"/>
      <c r="XK165" s="2"/>
      <c r="XL165" s="2"/>
      <c r="XM165" s="2"/>
      <c r="XN165" s="2"/>
      <c r="XO165" s="2"/>
      <c r="XP165" s="2"/>
      <c r="XQ165" s="2"/>
      <c r="XR165" s="2"/>
      <c r="XS165" s="2"/>
      <c r="XT165" s="2"/>
      <c r="XU165" s="2"/>
      <c r="XV165" s="2"/>
      <c r="XW165" s="2"/>
      <c r="XX165" s="2"/>
      <c r="XY165" s="2"/>
      <c r="XZ165" s="2"/>
      <c r="YA165" s="2"/>
      <c r="YB165" s="2"/>
      <c r="YC165" s="2"/>
      <c r="YD165" s="2"/>
      <c r="YE165" s="2"/>
      <c r="YF165" s="2"/>
      <c r="YG165" s="2"/>
      <c r="YH165" s="2"/>
      <c r="YI165" s="2"/>
      <c r="YJ165" s="2"/>
      <c r="YK165" s="2"/>
      <c r="YL165" s="2"/>
      <c r="YM165" s="2"/>
      <c r="YN165" s="2"/>
      <c r="YO165" s="2"/>
      <c r="YP165" s="2"/>
      <c r="YQ165" s="2"/>
      <c r="YR165" s="2"/>
      <c r="YS165" s="2"/>
    </row>
    <row r="166" spans="2:669" ht="23.25" customHeight="1">
      <c r="B166" s="5">
        <v>159</v>
      </c>
      <c r="C166" s="12" t="str">
        <f t="shared" si="70"/>
        <v>6B104</v>
      </c>
      <c r="D166" s="13" t="s">
        <v>7</v>
      </c>
      <c r="E166" s="13">
        <v>153</v>
      </c>
      <c r="F166" s="13" t="s">
        <v>2228</v>
      </c>
      <c r="G166" s="14">
        <v>104</v>
      </c>
      <c r="H166" s="15"/>
      <c r="I166" s="15"/>
      <c r="J166" s="15"/>
      <c r="K166" s="15"/>
      <c r="L166" s="15"/>
      <c r="M166" s="15"/>
      <c r="N166" s="16"/>
      <c r="O166" s="15"/>
      <c r="P166" s="2"/>
      <c r="Q166" s="3">
        <v>159</v>
      </c>
      <c r="R166" s="4" t="str">
        <f t="shared" ca="1" si="71"/>
        <v>ŞAKİR 315</v>
      </c>
      <c r="S166" s="3"/>
      <c r="T166" s="3" t="str">
        <f t="shared" ca="1" si="72"/>
        <v>7C</v>
      </c>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c r="LY166" s="2"/>
      <c r="LZ166" s="2"/>
      <c r="MA166" s="2"/>
      <c r="MB166" s="2"/>
      <c r="MC166" s="2"/>
      <c r="MD166" s="2"/>
      <c r="ME166" s="2"/>
      <c r="MF166" s="2"/>
      <c r="MG166" s="2"/>
      <c r="MH166" s="2"/>
      <c r="MI166" s="2"/>
      <c r="MJ166" s="2"/>
      <c r="MK166" s="2"/>
      <c r="ML166" s="2"/>
      <c r="MM166" s="2"/>
      <c r="MN166" s="2"/>
      <c r="MO166" s="2"/>
      <c r="MP166" s="2"/>
      <c r="MQ166" s="2"/>
      <c r="MR166" s="2"/>
      <c r="MS166" s="2"/>
      <c r="MT166" s="2"/>
      <c r="MU166" s="2"/>
      <c r="MV166" s="2"/>
      <c r="MW166" s="2"/>
      <c r="MX166" s="2"/>
      <c r="MY166" s="2"/>
      <c r="MZ166" s="2"/>
      <c r="NA166" s="2"/>
      <c r="NB166" s="2"/>
      <c r="NC166" s="2"/>
      <c r="ND166" s="2"/>
      <c r="NE166" s="2"/>
      <c r="NF166" s="2"/>
      <c r="NG166" s="2"/>
      <c r="NH166" s="2"/>
      <c r="NI166" s="2"/>
      <c r="NJ166" s="2"/>
      <c r="NK166" s="2"/>
      <c r="NL166" s="2"/>
      <c r="NM166" s="2"/>
      <c r="NN166" s="2"/>
      <c r="NO166" s="2"/>
      <c r="NP166" s="2"/>
      <c r="NQ166" s="2"/>
      <c r="NR166" s="2"/>
      <c r="NS166" s="2"/>
      <c r="NT166" s="2"/>
      <c r="NU166" s="2"/>
      <c r="NV166" s="2"/>
      <c r="NW166" s="2"/>
      <c r="NX166" s="2"/>
      <c r="NY166" s="2"/>
      <c r="NZ166" s="2"/>
      <c r="OA166" s="2"/>
      <c r="OB166" s="2"/>
      <c r="OC166" s="2"/>
      <c r="OD166" s="2"/>
      <c r="OE166" s="2"/>
      <c r="OF166" s="2"/>
      <c r="OG166" s="2"/>
      <c r="OH166" s="2"/>
      <c r="OI166" s="2"/>
      <c r="OJ166" s="2"/>
      <c r="OK166" s="2"/>
      <c r="OL166" s="2"/>
      <c r="OM166" s="2"/>
      <c r="ON166" s="2"/>
      <c r="OO166" s="2"/>
      <c r="OP166" s="2"/>
      <c r="OQ166" s="2"/>
      <c r="OR166" s="2"/>
      <c r="OS166" s="2"/>
      <c r="OT166" s="2"/>
      <c r="OU166" s="2"/>
      <c r="OV166" s="2"/>
      <c r="OW166" s="2"/>
      <c r="OX166" s="2"/>
      <c r="OY166" s="2"/>
      <c r="OZ166" s="2"/>
      <c r="PA166" s="2"/>
      <c r="PB166" s="2"/>
      <c r="PC166" s="2"/>
      <c r="PD166" s="2"/>
      <c r="PE166" s="2"/>
      <c r="PF166" s="2"/>
      <c r="PG166" s="2"/>
      <c r="PH166" s="2"/>
      <c r="PI166" s="2"/>
      <c r="PJ166" s="2"/>
      <c r="PK166" s="2"/>
      <c r="PL166" s="2"/>
      <c r="PM166" s="2"/>
      <c r="PN166" s="2"/>
      <c r="PO166" s="2"/>
      <c r="PP166" s="2"/>
      <c r="PQ166" s="2"/>
      <c r="PR166" s="2"/>
      <c r="PS166" s="2"/>
      <c r="PT166" s="2"/>
      <c r="PU166" s="2"/>
      <c r="PV166" s="2"/>
      <c r="PW166" s="2"/>
      <c r="PX166" s="2"/>
      <c r="PY166" s="2"/>
      <c r="PZ166" s="2"/>
      <c r="QA166" s="2"/>
      <c r="QB166" s="2"/>
      <c r="QC166" s="2"/>
      <c r="QD166" s="2"/>
      <c r="QE166" s="2"/>
      <c r="QF166" s="2"/>
      <c r="QG166" s="2"/>
      <c r="QH166" s="2"/>
      <c r="QI166" s="2"/>
      <c r="QJ166" s="2"/>
      <c r="QK166" s="2"/>
      <c r="QL166" s="2"/>
      <c r="QM166" s="2"/>
      <c r="QN166" s="2"/>
      <c r="QO166" s="2"/>
      <c r="QP166" s="2"/>
      <c r="QQ166" s="2"/>
      <c r="QR166" s="2"/>
      <c r="QS166" s="2"/>
      <c r="QT166" s="2"/>
      <c r="QU166" s="2"/>
      <c r="QV166" s="2"/>
      <c r="QW166" s="2"/>
      <c r="QX166" s="2"/>
      <c r="QY166" s="2"/>
      <c r="QZ166" s="2"/>
      <c r="RA166" s="2"/>
      <c r="RB166" s="2"/>
      <c r="RC166" s="2"/>
      <c r="RD166" s="2"/>
      <c r="RE166" s="2"/>
      <c r="RF166" s="2"/>
      <c r="RG166" s="2"/>
      <c r="RH166" s="2"/>
      <c r="RI166" s="2"/>
      <c r="RJ166" s="2"/>
      <c r="RK166" s="2"/>
      <c r="RL166" s="2"/>
      <c r="RM166" s="2"/>
      <c r="RN166" s="2"/>
      <c r="RO166" s="2"/>
      <c r="RP166" s="2"/>
      <c r="RQ166" s="2"/>
      <c r="RR166" s="2"/>
      <c r="RS166" s="2"/>
      <c r="RT166" s="2"/>
      <c r="RU166" s="2"/>
      <c r="RV166" s="2"/>
      <c r="RW166" s="2"/>
      <c r="RX166" s="2"/>
      <c r="RY166" s="2"/>
      <c r="RZ166" s="2"/>
      <c r="SA166" s="2"/>
      <c r="SB166" s="2"/>
      <c r="SC166" s="2"/>
      <c r="SD166" s="2"/>
      <c r="SE166" s="2"/>
      <c r="SF166" s="2"/>
      <c r="SG166" s="2"/>
      <c r="SH166" s="2"/>
      <c r="SI166" s="2"/>
      <c r="SJ166" s="2"/>
      <c r="SK166" s="2"/>
      <c r="SL166" s="2"/>
      <c r="SM166" s="2"/>
      <c r="SN166" s="2"/>
      <c r="SO166" s="2"/>
      <c r="SP166" s="2"/>
      <c r="SQ166" s="2"/>
      <c r="SR166" s="2"/>
      <c r="SS166" s="2"/>
      <c r="ST166" s="2"/>
      <c r="SU166" s="2"/>
      <c r="SV166" s="2"/>
      <c r="SW166" s="2"/>
      <c r="SX166" s="2"/>
      <c r="SY166" s="2"/>
      <c r="SZ166" s="2"/>
      <c r="TA166" s="2"/>
      <c r="TB166" s="2"/>
      <c r="TC166" s="2"/>
      <c r="TD166" s="2"/>
      <c r="TE166" s="2"/>
      <c r="TF166" s="2"/>
      <c r="TG166" s="2"/>
      <c r="TH166" s="2"/>
      <c r="TI166" s="2"/>
      <c r="TJ166" s="2"/>
      <c r="TK166" s="2"/>
      <c r="TL166" s="2"/>
      <c r="TM166" s="2"/>
      <c r="TN166" s="2"/>
      <c r="TO166" s="2"/>
      <c r="TP166" s="2"/>
      <c r="TQ166" s="2"/>
      <c r="TR166" s="2"/>
      <c r="TS166" s="2"/>
      <c r="TT166" s="2"/>
      <c r="TU166" s="2"/>
      <c r="TV166" s="2"/>
      <c r="TW166" s="2"/>
      <c r="TX166" s="2"/>
      <c r="TY166" s="2"/>
      <c r="TZ166" s="2"/>
      <c r="UA166" s="2"/>
      <c r="UB166" s="2"/>
      <c r="UC166" s="2"/>
      <c r="UD166" s="2"/>
      <c r="UE166" s="2"/>
      <c r="UF166" s="2"/>
      <c r="UG166" s="2"/>
      <c r="UH166" s="2"/>
      <c r="UI166" s="2"/>
      <c r="UJ166" s="2"/>
      <c r="UK166" s="2"/>
      <c r="UL166" s="2"/>
      <c r="UM166" s="2"/>
      <c r="UN166" s="2"/>
      <c r="UO166" s="2"/>
      <c r="UP166" s="2"/>
      <c r="UQ166" s="2"/>
      <c r="UR166" s="2"/>
      <c r="US166" s="2"/>
      <c r="UT166" s="2"/>
      <c r="UU166" s="2"/>
      <c r="UV166" s="2"/>
      <c r="UW166" s="2"/>
      <c r="UX166" s="2"/>
      <c r="UY166" s="2"/>
      <c r="UZ166" s="2"/>
      <c r="VA166" s="2"/>
      <c r="VB166" s="2"/>
      <c r="VC166" s="2"/>
      <c r="VD166" s="2"/>
      <c r="VE166" s="2"/>
      <c r="VF166" s="2"/>
      <c r="VG166" s="2"/>
      <c r="VH166" s="2"/>
      <c r="VI166" s="2"/>
      <c r="VJ166" s="2"/>
      <c r="VK166" s="2"/>
      <c r="VL166" s="2"/>
      <c r="VM166" s="2"/>
      <c r="VN166" s="2"/>
      <c r="VO166" s="2"/>
      <c r="VP166" s="2"/>
      <c r="VQ166" s="2"/>
      <c r="VR166" s="2"/>
      <c r="VS166" s="2"/>
      <c r="VT166" s="2"/>
      <c r="VU166" s="2"/>
      <c r="VV166" s="2"/>
      <c r="VW166" s="2"/>
      <c r="VX166" s="2"/>
      <c r="VY166" s="2"/>
      <c r="VZ166" s="2"/>
      <c r="WA166" s="2"/>
      <c r="WB166" s="2"/>
      <c r="WC166" s="2"/>
      <c r="WD166" s="2"/>
      <c r="WE166" s="2"/>
      <c r="WF166" s="2"/>
      <c r="WG166" s="2"/>
      <c r="WH166" s="2"/>
      <c r="WI166" s="2"/>
      <c r="WJ166" s="2"/>
      <c r="WK166" s="2"/>
      <c r="WL166" s="2"/>
      <c r="WM166" s="2"/>
      <c r="WN166" s="2"/>
      <c r="WO166" s="2"/>
      <c r="WP166" s="2"/>
      <c r="WQ166" s="2"/>
      <c r="WR166" s="2"/>
      <c r="WS166" s="2"/>
      <c r="WT166" s="2"/>
      <c r="WU166" s="2"/>
      <c r="WV166" s="2"/>
      <c r="WW166" s="2"/>
      <c r="WX166" s="2"/>
      <c r="WY166" s="2"/>
      <c r="WZ166" s="2"/>
      <c r="XA166" s="2"/>
      <c r="XB166" s="2"/>
      <c r="XC166" s="2"/>
      <c r="XD166" s="2"/>
      <c r="XE166" s="2"/>
      <c r="XF166" s="2"/>
      <c r="XG166" s="2"/>
      <c r="XH166" s="2"/>
      <c r="XI166" s="2"/>
      <c r="XJ166" s="2"/>
      <c r="XK166" s="2"/>
      <c r="XL166" s="2"/>
      <c r="XM166" s="2"/>
      <c r="XN166" s="2"/>
      <c r="XO166" s="2"/>
      <c r="XP166" s="2"/>
      <c r="XQ166" s="2"/>
      <c r="XR166" s="2"/>
      <c r="XS166" s="2"/>
      <c r="XT166" s="2"/>
      <c r="XU166" s="2"/>
      <c r="XV166" s="2"/>
      <c r="XW166" s="2"/>
      <c r="XX166" s="2"/>
      <c r="XY166" s="2"/>
      <c r="XZ166" s="2"/>
      <c r="YA166" s="2"/>
      <c r="YB166" s="2"/>
      <c r="YC166" s="2"/>
      <c r="YD166" s="2"/>
      <c r="YE166" s="2"/>
      <c r="YF166" s="2"/>
      <c r="YG166" s="2"/>
      <c r="YH166" s="2"/>
      <c r="YI166" s="2"/>
      <c r="YJ166" s="2"/>
      <c r="YK166" s="2"/>
      <c r="YL166" s="2"/>
      <c r="YM166" s="2"/>
      <c r="YN166" s="2"/>
      <c r="YO166" s="2"/>
      <c r="YP166" s="2"/>
      <c r="YQ166" s="2"/>
      <c r="YR166" s="2"/>
      <c r="YS166" s="2"/>
    </row>
    <row r="167" spans="2:669" ht="23.25" customHeight="1">
      <c r="B167" s="5">
        <v>160</v>
      </c>
      <c r="C167" s="12" t="str">
        <f t="shared" si="70"/>
        <v>6B105</v>
      </c>
      <c r="D167" s="13" t="s">
        <v>7</v>
      </c>
      <c r="E167" s="13">
        <v>154</v>
      </c>
      <c r="F167" s="13" t="s">
        <v>2229</v>
      </c>
      <c r="G167" s="14">
        <v>105</v>
      </c>
      <c r="H167" s="15"/>
      <c r="I167" s="15"/>
      <c r="J167" s="15"/>
      <c r="K167" s="15"/>
      <c r="L167" s="15"/>
      <c r="M167" s="15"/>
      <c r="N167" s="16"/>
      <c r="O167" s="15"/>
      <c r="P167" s="2"/>
      <c r="Q167" s="3">
        <v>160</v>
      </c>
      <c r="R167" s="4" t="str">
        <f t="shared" ca="1" si="71"/>
        <v>ŞAKİR 393</v>
      </c>
      <c r="S167" s="3"/>
      <c r="T167" s="3" t="str">
        <f t="shared" ca="1" si="72"/>
        <v>7F</v>
      </c>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c r="NB167" s="2"/>
      <c r="NC167" s="2"/>
      <c r="ND167" s="2"/>
      <c r="NE167" s="2"/>
      <c r="NF167" s="2"/>
      <c r="NG167" s="2"/>
      <c r="NH167" s="2"/>
      <c r="NI167" s="2"/>
      <c r="NJ167" s="2"/>
      <c r="NK167" s="2"/>
      <c r="NL167" s="2"/>
      <c r="NM167" s="2"/>
      <c r="NN167" s="2"/>
      <c r="NO167" s="2"/>
      <c r="NP167" s="2"/>
      <c r="NQ167" s="2"/>
      <c r="NR167" s="2"/>
      <c r="NS167" s="2"/>
      <c r="NT167" s="2"/>
      <c r="NU167" s="2"/>
      <c r="NV167" s="2"/>
      <c r="NW167" s="2"/>
      <c r="NX167" s="2"/>
      <c r="NY167" s="2"/>
      <c r="NZ167" s="2"/>
      <c r="OA167" s="2"/>
      <c r="OB167" s="2"/>
      <c r="OC167" s="2"/>
      <c r="OD167" s="2"/>
      <c r="OE167" s="2"/>
      <c r="OF167" s="2"/>
      <c r="OG167" s="2"/>
      <c r="OH167" s="2"/>
      <c r="OI167" s="2"/>
      <c r="OJ167" s="2"/>
      <c r="OK167" s="2"/>
      <c r="OL167" s="2"/>
      <c r="OM167" s="2"/>
      <c r="ON167" s="2"/>
      <c r="OO167" s="2"/>
      <c r="OP167" s="2"/>
      <c r="OQ167" s="2"/>
      <c r="OR167" s="2"/>
      <c r="OS167" s="2"/>
      <c r="OT167" s="2"/>
      <c r="OU167" s="2"/>
      <c r="OV167" s="2"/>
      <c r="OW167" s="2"/>
      <c r="OX167" s="2"/>
      <c r="OY167" s="2"/>
      <c r="OZ167" s="2"/>
      <c r="PA167" s="2"/>
      <c r="PB167" s="2"/>
      <c r="PC167" s="2"/>
      <c r="PD167" s="2"/>
      <c r="PE167" s="2"/>
      <c r="PF167" s="2"/>
      <c r="PG167" s="2"/>
      <c r="PH167" s="2"/>
      <c r="PI167" s="2"/>
      <c r="PJ167" s="2"/>
      <c r="PK167" s="2"/>
      <c r="PL167" s="2"/>
      <c r="PM167" s="2"/>
      <c r="PN167" s="2"/>
      <c r="PO167" s="2"/>
      <c r="PP167" s="2"/>
      <c r="PQ167" s="2"/>
      <c r="PR167" s="2"/>
      <c r="PS167" s="2"/>
      <c r="PT167" s="2"/>
      <c r="PU167" s="2"/>
      <c r="PV167" s="2"/>
      <c r="PW167" s="2"/>
      <c r="PX167" s="2"/>
      <c r="PY167" s="2"/>
      <c r="PZ167" s="2"/>
      <c r="QA167" s="2"/>
      <c r="QB167" s="2"/>
      <c r="QC167" s="2"/>
      <c r="QD167" s="2"/>
      <c r="QE167" s="2"/>
      <c r="QF167" s="2"/>
      <c r="QG167" s="2"/>
      <c r="QH167" s="2"/>
      <c r="QI167" s="2"/>
      <c r="QJ167" s="2"/>
      <c r="QK167" s="2"/>
      <c r="QL167" s="2"/>
      <c r="QM167" s="2"/>
      <c r="QN167" s="2"/>
      <c r="QO167" s="2"/>
      <c r="QP167" s="2"/>
      <c r="QQ167" s="2"/>
      <c r="QR167" s="2"/>
      <c r="QS167" s="2"/>
      <c r="QT167" s="2"/>
      <c r="QU167" s="2"/>
      <c r="QV167" s="2"/>
      <c r="QW167" s="2"/>
      <c r="QX167" s="2"/>
      <c r="QY167" s="2"/>
      <c r="QZ167" s="2"/>
      <c r="RA167" s="2"/>
      <c r="RB167" s="2"/>
      <c r="RC167" s="2"/>
      <c r="RD167" s="2"/>
      <c r="RE167" s="2"/>
      <c r="RF167" s="2"/>
      <c r="RG167" s="2"/>
      <c r="RH167" s="2"/>
      <c r="RI167" s="2"/>
      <c r="RJ167" s="2"/>
      <c r="RK167" s="2"/>
      <c r="RL167" s="2"/>
      <c r="RM167" s="2"/>
      <c r="RN167" s="2"/>
      <c r="RO167" s="2"/>
      <c r="RP167" s="2"/>
      <c r="RQ167" s="2"/>
      <c r="RR167" s="2"/>
      <c r="RS167" s="2"/>
      <c r="RT167" s="2"/>
      <c r="RU167" s="2"/>
      <c r="RV167" s="2"/>
      <c r="RW167" s="2"/>
      <c r="RX167" s="2"/>
      <c r="RY167" s="2"/>
      <c r="RZ167" s="2"/>
      <c r="SA167" s="2"/>
      <c r="SB167" s="2"/>
      <c r="SC167" s="2"/>
      <c r="SD167" s="2"/>
      <c r="SE167" s="2"/>
      <c r="SF167" s="2"/>
      <c r="SG167" s="2"/>
      <c r="SH167" s="2"/>
      <c r="SI167" s="2"/>
      <c r="SJ167" s="2"/>
      <c r="SK167" s="2"/>
      <c r="SL167" s="2"/>
      <c r="SM167" s="2"/>
      <c r="SN167" s="2"/>
      <c r="SO167" s="2"/>
      <c r="SP167" s="2"/>
      <c r="SQ167" s="2"/>
      <c r="SR167" s="2"/>
      <c r="SS167" s="2"/>
      <c r="ST167" s="2"/>
      <c r="SU167" s="2"/>
      <c r="SV167" s="2"/>
      <c r="SW167" s="2"/>
      <c r="SX167" s="2"/>
      <c r="SY167" s="2"/>
      <c r="SZ167" s="2"/>
      <c r="TA167" s="2"/>
      <c r="TB167" s="2"/>
      <c r="TC167" s="2"/>
      <c r="TD167" s="2"/>
      <c r="TE167" s="2"/>
      <c r="TF167" s="2"/>
      <c r="TG167" s="2"/>
      <c r="TH167" s="2"/>
      <c r="TI167" s="2"/>
      <c r="TJ167" s="2"/>
      <c r="TK167" s="2"/>
      <c r="TL167" s="2"/>
      <c r="TM167" s="2"/>
      <c r="TN167" s="2"/>
      <c r="TO167" s="2"/>
      <c r="TP167" s="2"/>
      <c r="TQ167" s="2"/>
      <c r="TR167" s="2"/>
      <c r="TS167" s="2"/>
      <c r="TT167" s="2"/>
      <c r="TU167" s="2"/>
      <c r="TV167" s="2"/>
      <c r="TW167" s="2"/>
      <c r="TX167" s="2"/>
      <c r="TY167" s="2"/>
      <c r="TZ167" s="2"/>
      <c r="UA167" s="2"/>
      <c r="UB167" s="2"/>
      <c r="UC167" s="2"/>
      <c r="UD167" s="2"/>
      <c r="UE167" s="2"/>
      <c r="UF167" s="2"/>
      <c r="UG167" s="2"/>
      <c r="UH167" s="2"/>
      <c r="UI167" s="2"/>
      <c r="UJ167" s="2"/>
      <c r="UK167" s="2"/>
      <c r="UL167" s="2"/>
      <c r="UM167" s="2"/>
      <c r="UN167" s="2"/>
      <c r="UO167" s="2"/>
      <c r="UP167" s="2"/>
      <c r="UQ167" s="2"/>
      <c r="UR167" s="2"/>
      <c r="US167" s="2"/>
      <c r="UT167" s="2"/>
      <c r="UU167" s="2"/>
      <c r="UV167" s="2"/>
      <c r="UW167" s="2"/>
      <c r="UX167" s="2"/>
      <c r="UY167" s="2"/>
      <c r="UZ167" s="2"/>
      <c r="VA167" s="2"/>
      <c r="VB167" s="2"/>
      <c r="VC167" s="2"/>
      <c r="VD167" s="2"/>
      <c r="VE167" s="2"/>
      <c r="VF167" s="2"/>
      <c r="VG167" s="2"/>
      <c r="VH167" s="2"/>
      <c r="VI167" s="2"/>
      <c r="VJ167" s="2"/>
      <c r="VK167" s="2"/>
      <c r="VL167" s="2"/>
      <c r="VM167" s="2"/>
      <c r="VN167" s="2"/>
      <c r="VO167" s="2"/>
      <c r="VP167" s="2"/>
      <c r="VQ167" s="2"/>
      <c r="VR167" s="2"/>
      <c r="VS167" s="2"/>
      <c r="VT167" s="2"/>
      <c r="VU167" s="2"/>
      <c r="VV167" s="2"/>
      <c r="VW167" s="2"/>
      <c r="VX167" s="2"/>
      <c r="VY167" s="2"/>
      <c r="VZ167" s="2"/>
      <c r="WA167" s="2"/>
      <c r="WB167" s="2"/>
      <c r="WC167" s="2"/>
      <c r="WD167" s="2"/>
      <c r="WE167" s="2"/>
      <c r="WF167" s="2"/>
      <c r="WG167" s="2"/>
      <c r="WH167" s="2"/>
      <c r="WI167" s="2"/>
      <c r="WJ167" s="2"/>
      <c r="WK167" s="2"/>
      <c r="WL167" s="2"/>
      <c r="WM167" s="2"/>
      <c r="WN167" s="2"/>
      <c r="WO167" s="2"/>
      <c r="WP167" s="2"/>
      <c r="WQ167" s="2"/>
      <c r="WR167" s="2"/>
      <c r="WS167" s="2"/>
      <c r="WT167" s="2"/>
      <c r="WU167" s="2"/>
      <c r="WV167" s="2"/>
      <c r="WW167" s="2"/>
      <c r="WX167" s="2"/>
      <c r="WY167" s="2"/>
      <c r="WZ167" s="2"/>
      <c r="XA167" s="2"/>
      <c r="XB167" s="2"/>
      <c r="XC167" s="2"/>
      <c r="XD167" s="2"/>
      <c r="XE167" s="2"/>
      <c r="XF167" s="2"/>
      <c r="XG167" s="2"/>
      <c r="XH167" s="2"/>
      <c r="XI167" s="2"/>
      <c r="XJ167" s="2"/>
      <c r="XK167" s="2"/>
      <c r="XL167" s="2"/>
      <c r="XM167" s="2"/>
      <c r="XN167" s="2"/>
      <c r="XO167" s="2"/>
      <c r="XP167" s="2"/>
      <c r="XQ167" s="2"/>
      <c r="XR167" s="2"/>
      <c r="XS167" s="2"/>
      <c r="XT167" s="2"/>
      <c r="XU167" s="2"/>
      <c r="XV167" s="2"/>
      <c r="XW167" s="2"/>
      <c r="XX167" s="2"/>
      <c r="XY167" s="2"/>
      <c r="XZ167" s="2"/>
      <c r="YA167" s="2"/>
      <c r="YB167" s="2"/>
      <c r="YC167" s="2"/>
      <c r="YD167" s="2"/>
      <c r="YE167" s="2"/>
      <c r="YF167" s="2"/>
      <c r="YG167" s="2"/>
      <c r="YH167" s="2"/>
      <c r="YI167" s="2"/>
      <c r="YJ167" s="2"/>
      <c r="YK167" s="2"/>
      <c r="YL167" s="2"/>
      <c r="YM167" s="2"/>
      <c r="YN167" s="2"/>
      <c r="YO167" s="2"/>
      <c r="YP167" s="2"/>
      <c r="YQ167" s="2"/>
      <c r="YR167" s="2"/>
      <c r="YS167" s="2"/>
    </row>
    <row r="168" spans="2:669" ht="23.25" customHeight="1">
      <c r="B168" s="5">
        <v>161</v>
      </c>
      <c r="C168" s="12" t="str">
        <f t="shared" si="70"/>
        <v>6B106</v>
      </c>
      <c r="D168" s="13" t="s">
        <v>7</v>
      </c>
      <c r="E168" s="13">
        <v>155</v>
      </c>
      <c r="F168" s="13" t="s">
        <v>2230</v>
      </c>
      <c r="G168" s="14">
        <v>106</v>
      </c>
      <c r="H168" s="15"/>
      <c r="I168" s="15"/>
      <c r="J168" s="15"/>
      <c r="K168" s="15"/>
      <c r="L168" s="15"/>
      <c r="M168" s="15"/>
      <c r="N168" s="16"/>
      <c r="O168" s="15"/>
      <c r="P168" s="2"/>
      <c r="Q168" s="3">
        <v>161</v>
      </c>
      <c r="R168" s="4" t="str">
        <f t="shared" ca="1" si="71"/>
        <v>ŞAKİR 163</v>
      </c>
      <c r="S168" s="3"/>
      <c r="T168" s="3" t="str">
        <f t="shared" ca="1" si="72"/>
        <v>6B</v>
      </c>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c r="NB168" s="2"/>
      <c r="NC168" s="2"/>
      <c r="ND168" s="2"/>
      <c r="NE168" s="2"/>
      <c r="NF168" s="2"/>
      <c r="NG168" s="2"/>
      <c r="NH168" s="2"/>
      <c r="NI168" s="2"/>
      <c r="NJ168" s="2"/>
      <c r="NK168" s="2"/>
      <c r="NL168" s="2"/>
      <c r="NM168" s="2"/>
      <c r="NN168" s="2"/>
      <c r="NO168" s="2"/>
      <c r="NP168" s="2"/>
      <c r="NQ168" s="2"/>
      <c r="NR168" s="2"/>
      <c r="NS168" s="2"/>
      <c r="NT168" s="2"/>
      <c r="NU168" s="2"/>
      <c r="NV168" s="2"/>
      <c r="NW168" s="2"/>
      <c r="NX168" s="2"/>
      <c r="NY168" s="2"/>
      <c r="NZ168" s="2"/>
      <c r="OA168" s="2"/>
      <c r="OB168" s="2"/>
      <c r="OC168" s="2"/>
      <c r="OD168" s="2"/>
      <c r="OE168" s="2"/>
      <c r="OF168" s="2"/>
      <c r="OG168" s="2"/>
      <c r="OH168" s="2"/>
      <c r="OI168" s="2"/>
      <c r="OJ168" s="2"/>
      <c r="OK168" s="2"/>
      <c r="OL168" s="2"/>
      <c r="OM168" s="2"/>
      <c r="ON168" s="2"/>
      <c r="OO168" s="2"/>
      <c r="OP168" s="2"/>
      <c r="OQ168" s="2"/>
      <c r="OR168" s="2"/>
      <c r="OS168" s="2"/>
      <c r="OT168" s="2"/>
      <c r="OU168" s="2"/>
      <c r="OV168" s="2"/>
      <c r="OW168" s="2"/>
      <c r="OX168" s="2"/>
      <c r="OY168" s="2"/>
      <c r="OZ168" s="2"/>
      <c r="PA168" s="2"/>
      <c r="PB168" s="2"/>
      <c r="PC168" s="2"/>
      <c r="PD168" s="2"/>
      <c r="PE168" s="2"/>
      <c r="PF168" s="2"/>
      <c r="PG168" s="2"/>
      <c r="PH168" s="2"/>
      <c r="PI168" s="2"/>
      <c r="PJ168" s="2"/>
      <c r="PK168" s="2"/>
      <c r="PL168" s="2"/>
      <c r="PM168" s="2"/>
      <c r="PN168" s="2"/>
      <c r="PO168" s="2"/>
      <c r="PP168" s="2"/>
      <c r="PQ168" s="2"/>
      <c r="PR168" s="2"/>
      <c r="PS168" s="2"/>
      <c r="PT168" s="2"/>
      <c r="PU168" s="2"/>
      <c r="PV168" s="2"/>
      <c r="PW168" s="2"/>
      <c r="PX168" s="2"/>
      <c r="PY168" s="2"/>
      <c r="PZ168" s="2"/>
      <c r="QA168" s="2"/>
      <c r="QB168" s="2"/>
      <c r="QC168" s="2"/>
      <c r="QD168" s="2"/>
      <c r="QE168" s="2"/>
      <c r="QF168" s="2"/>
      <c r="QG168" s="2"/>
      <c r="QH168" s="2"/>
      <c r="QI168" s="2"/>
      <c r="QJ168" s="2"/>
      <c r="QK168" s="2"/>
      <c r="QL168" s="2"/>
      <c r="QM168" s="2"/>
      <c r="QN168" s="2"/>
      <c r="QO168" s="2"/>
      <c r="QP168" s="2"/>
      <c r="QQ168" s="2"/>
      <c r="QR168" s="2"/>
      <c r="QS168" s="2"/>
      <c r="QT168" s="2"/>
      <c r="QU168" s="2"/>
      <c r="QV168" s="2"/>
      <c r="QW168" s="2"/>
      <c r="QX168" s="2"/>
      <c r="QY168" s="2"/>
      <c r="QZ168" s="2"/>
      <c r="RA168" s="2"/>
      <c r="RB168" s="2"/>
      <c r="RC168" s="2"/>
      <c r="RD168" s="2"/>
      <c r="RE168" s="2"/>
      <c r="RF168" s="2"/>
      <c r="RG168" s="2"/>
      <c r="RH168" s="2"/>
      <c r="RI168" s="2"/>
      <c r="RJ168" s="2"/>
      <c r="RK168" s="2"/>
      <c r="RL168" s="2"/>
      <c r="RM168" s="2"/>
      <c r="RN168" s="2"/>
      <c r="RO168" s="2"/>
      <c r="RP168" s="2"/>
      <c r="RQ168" s="2"/>
      <c r="RR168" s="2"/>
      <c r="RS168" s="2"/>
      <c r="RT168" s="2"/>
      <c r="RU168" s="2"/>
      <c r="RV168" s="2"/>
      <c r="RW168" s="2"/>
      <c r="RX168" s="2"/>
      <c r="RY168" s="2"/>
      <c r="RZ168" s="2"/>
      <c r="SA168" s="2"/>
      <c r="SB168" s="2"/>
      <c r="SC168" s="2"/>
      <c r="SD168" s="2"/>
      <c r="SE168" s="2"/>
      <c r="SF168" s="2"/>
      <c r="SG168" s="2"/>
      <c r="SH168" s="2"/>
      <c r="SI168" s="2"/>
      <c r="SJ168" s="2"/>
      <c r="SK168" s="2"/>
      <c r="SL168" s="2"/>
      <c r="SM168" s="2"/>
      <c r="SN168" s="2"/>
      <c r="SO168" s="2"/>
      <c r="SP168" s="2"/>
      <c r="SQ168" s="2"/>
      <c r="SR168" s="2"/>
      <c r="SS168" s="2"/>
      <c r="ST168" s="2"/>
      <c r="SU168" s="2"/>
      <c r="SV168" s="2"/>
      <c r="SW168" s="2"/>
      <c r="SX168" s="2"/>
      <c r="SY168" s="2"/>
      <c r="SZ168" s="2"/>
      <c r="TA168" s="2"/>
      <c r="TB168" s="2"/>
      <c r="TC168" s="2"/>
      <c r="TD168" s="2"/>
      <c r="TE168" s="2"/>
      <c r="TF168" s="2"/>
      <c r="TG168" s="2"/>
      <c r="TH168" s="2"/>
      <c r="TI168" s="2"/>
      <c r="TJ168" s="2"/>
      <c r="TK168" s="2"/>
      <c r="TL168" s="2"/>
      <c r="TM168" s="2"/>
      <c r="TN168" s="2"/>
      <c r="TO168" s="2"/>
      <c r="TP168" s="2"/>
      <c r="TQ168" s="2"/>
      <c r="TR168" s="2"/>
      <c r="TS168" s="2"/>
      <c r="TT168" s="2"/>
      <c r="TU168" s="2"/>
      <c r="TV168" s="2"/>
      <c r="TW168" s="2"/>
      <c r="TX168" s="2"/>
      <c r="TY168" s="2"/>
      <c r="TZ168" s="2"/>
      <c r="UA168" s="2"/>
      <c r="UB168" s="2"/>
      <c r="UC168" s="2"/>
      <c r="UD168" s="2"/>
      <c r="UE168" s="2"/>
      <c r="UF168" s="2"/>
      <c r="UG168" s="2"/>
      <c r="UH168" s="2"/>
      <c r="UI168" s="2"/>
      <c r="UJ168" s="2"/>
      <c r="UK168" s="2"/>
      <c r="UL168" s="2"/>
      <c r="UM168" s="2"/>
      <c r="UN168" s="2"/>
      <c r="UO168" s="2"/>
      <c r="UP168" s="2"/>
      <c r="UQ168" s="2"/>
      <c r="UR168" s="2"/>
      <c r="US168" s="2"/>
      <c r="UT168" s="2"/>
      <c r="UU168" s="2"/>
      <c r="UV168" s="2"/>
      <c r="UW168" s="2"/>
      <c r="UX168" s="2"/>
      <c r="UY168" s="2"/>
      <c r="UZ168" s="2"/>
      <c r="VA168" s="2"/>
      <c r="VB168" s="2"/>
      <c r="VC168" s="2"/>
      <c r="VD168" s="2"/>
      <c r="VE168" s="2"/>
      <c r="VF168" s="2"/>
      <c r="VG168" s="2"/>
      <c r="VH168" s="2"/>
      <c r="VI168" s="2"/>
      <c r="VJ168" s="2"/>
      <c r="VK168" s="2"/>
      <c r="VL168" s="2"/>
      <c r="VM168" s="2"/>
      <c r="VN168" s="2"/>
      <c r="VO168" s="2"/>
      <c r="VP168" s="2"/>
      <c r="VQ168" s="2"/>
      <c r="VR168" s="2"/>
      <c r="VS168" s="2"/>
      <c r="VT168" s="2"/>
      <c r="VU168" s="2"/>
      <c r="VV168" s="2"/>
      <c r="VW168" s="2"/>
      <c r="VX168" s="2"/>
      <c r="VY168" s="2"/>
      <c r="VZ168" s="2"/>
      <c r="WA168" s="2"/>
      <c r="WB168" s="2"/>
      <c r="WC168" s="2"/>
      <c r="WD168" s="2"/>
      <c r="WE168" s="2"/>
      <c r="WF168" s="2"/>
      <c r="WG168" s="2"/>
      <c r="WH168" s="2"/>
      <c r="WI168" s="2"/>
      <c r="WJ168" s="2"/>
      <c r="WK168" s="2"/>
      <c r="WL168" s="2"/>
      <c r="WM168" s="2"/>
      <c r="WN168" s="2"/>
      <c r="WO168" s="2"/>
      <c r="WP168" s="2"/>
      <c r="WQ168" s="2"/>
      <c r="WR168" s="2"/>
      <c r="WS168" s="2"/>
      <c r="WT168" s="2"/>
      <c r="WU168" s="2"/>
      <c r="WV168" s="2"/>
      <c r="WW168" s="2"/>
      <c r="WX168" s="2"/>
      <c r="WY168" s="2"/>
      <c r="WZ168" s="2"/>
      <c r="XA168" s="2"/>
      <c r="XB168" s="2"/>
      <c r="XC168" s="2"/>
      <c r="XD168" s="2"/>
      <c r="XE168" s="2"/>
      <c r="XF168" s="2"/>
      <c r="XG168" s="2"/>
      <c r="XH168" s="2"/>
      <c r="XI168" s="2"/>
      <c r="XJ168" s="2"/>
      <c r="XK168" s="2"/>
      <c r="XL168" s="2"/>
      <c r="XM168" s="2"/>
      <c r="XN168" s="2"/>
      <c r="XO168" s="2"/>
      <c r="XP168" s="2"/>
      <c r="XQ168" s="2"/>
      <c r="XR168" s="2"/>
      <c r="XS168" s="2"/>
      <c r="XT168" s="2"/>
      <c r="XU168" s="2"/>
      <c r="XV168" s="2"/>
      <c r="XW168" s="2"/>
      <c r="XX168" s="2"/>
      <c r="XY168" s="2"/>
      <c r="XZ168" s="2"/>
      <c r="YA168" s="2"/>
      <c r="YB168" s="2"/>
      <c r="YC168" s="2"/>
      <c r="YD168" s="2"/>
      <c r="YE168" s="2"/>
      <c r="YF168" s="2"/>
      <c r="YG168" s="2"/>
      <c r="YH168" s="2"/>
      <c r="YI168" s="2"/>
      <c r="YJ168" s="2"/>
      <c r="YK168" s="2"/>
      <c r="YL168" s="2"/>
      <c r="YM168" s="2"/>
      <c r="YN168" s="2"/>
      <c r="YO168" s="2"/>
      <c r="YP168" s="2"/>
      <c r="YQ168" s="2"/>
      <c r="YR168" s="2"/>
      <c r="YS168" s="2"/>
    </row>
    <row r="169" spans="2:669" ht="23.25" customHeight="1">
      <c r="B169" s="5">
        <v>162</v>
      </c>
      <c r="C169" s="12" t="str">
        <f t="shared" si="70"/>
        <v>6B107</v>
      </c>
      <c r="D169" s="13" t="s">
        <v>7</v>
      </c>
      <c r="E169" s="13">
        <v>158</v>
      </c>
      <c r="F169" s="13" t="s">
        <v>2231</v>
      </c>
      <c r="G169" s="14">
        <v>107</v>
      </c>
      <c r="H169" s="15"/>
      <c r="I169" s="15"/>
      <c r="J169" s="15"/>
      <c r="K169" s="15"/>
      <c r="L169" s="15"/>
      <c r="M169" s="15"/>
      <c r="N169" s="16"/>
      <c r="O169" s="15"/>
      <c r="P169" s="2"/>
      <c r="Q169" s="3">
        <v>162</v>
      </c>
      <c r="R169" s="4" t="str">
        <f t="shared" ca="1" si="71"/>
        <v>ŞAKİR 33</v>
      </c>
      <c r="S169" s="3"/>
      <c r="T169" s="3" t="str">
        <f t="shared" ca="1" si="72"/>
        <v>5B</v>
      </c>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c r="NB169" s="2"/>
      <c r="NC169" s="2"/>
      <c r="ND169" s="2"/>
      <c r="NE169" s="2"/>
      <c r="NF169" s="2"/>
      <c r="NG169" s="2"/>
      <c r="NH169" s="2"/>
      <c r="NI169" s="2"/>
      <c r="NJ169" s="2"/>
      <c r="NK169" s="2"/>
      <c r="NL169" s="2"/>
      <c r="NM169" s="2"/>
      <c r="NN169" s="2"/>
      <c r="NO169" s="2"/>
      <c r="NP169" s="2"/>
      <c r="NQ169" s="2"/>
      <c r="NR169" s="2"/>
      <c r="NS169" s="2"/>
      <c r="NT169" s="2"/>
      <c r="NU169" s="2"/>
      <c r="NV169" s="2"/>
      <c r="NW169" s="2"/>
      <c r="NX169" s="2"/>
      <c r="NY169" s="2"/>
      <c r="NZ169" s="2"/>
      <c r="OA169" s="2"/>
      <c r="OB169" s="2"/>
      <c r="OC169" s="2"/>
      <c r="OD169" s="2"/>
      <c r="OE169" s="2"/>
      <c r="OF169" s="2"/>
      <c r="OG169" s="2"/>
      <c r="OH169" s="2"/>
      <c r="OI169" s="2"/>
      <c r="OJ169" s="2"/>
      <c r="OK169" s="2"/>
      <c r="OL169" s="2"/>
      <c r="OM169" s="2"/>
      <c r="ON169" s="2"/>
      <c r="OO169" s="2"/>
      <c r="OP169" s="2"/>
      <c r="OQ169" s="2"/>
      <c r="OR169" s="2"/>
      <c r="OS169" s="2"/>
      <c r="OT169" s="2"/>
      <c r="OU169" s="2"/>
      <c r="OV169" s="2"/>
      <c r="OW169" s="2"/>
      <c r="OX169" s="2"/>
      <c r="OY169" s="2"/>
      <c r="OZ169" s="2"/>
      <c r="PA169" s="2"/>
      <c r="PB169" s="2"/>
      <c r="PC169" s="2"/>
      <c r="PD169" s="2"/>
      <c r="PE169" s="2"/>
      <c r="PF169" s="2"/>
      <c r="PG169" s="2"/>
      <c r="PH169" s="2"/>
      <c r="PI169" s="2"/>
      <c r="PJ169" s="2"/>
      <c r="PK169" s="2"/>
      <c r="PL169" s="2"/>
      <c r="PM169" s="2"/>
      <c r="PN169" s="2"/>
      <c r="PO169" s="2"/>
      <c r="PP169" s="2"/>
      <c r="PQ169" s="2"/>
      <c r="PR169" s="2"/>
      <c r="PS169" s="2"/>
      <c r="PT169" s="2"/>
      <c r="PU169" s="2"/>
      <c r="PV169" s="2"/>
      <c r="PW169" s="2"/>
      <c r="PX169" s="2"/>
      <c r="PY169" s="2"/>
      <c r="PZ169" s="2"/>
      <c r="QA169" s="2"/>
      <c r="QB169" s="2"/>
      <c r="QC169" s="2"/>
      <c r="QD169" s="2"/>
      <c r="QE169" s="2"/>
      <c r="QF169" s="2"/>
      <c r="QG169" s="2"/>
      <c r="QH169" s="2"/>
      <c r="QI169" s="2"/>
      <c r="QJ169" s="2"/>
      <c r="QK169" s="2"/>
      <c r="QL169" s="2"/>
      <c r="QM169" s="2"/>
      <c r="QN169" s="2"/>
      <c r="QO169" s="2"/>
      <c r="QP169" s="2"/>
      <c r="QQ169" s="2"/>
      <c r="QR169" s="2"/>
      <c r="QS169" s="2"/>
      <c r="QT169" s="2"/>
      <c r="QU169" s="2"/>
      <c r="QV169" s="2"/>
      <c r="QW169" s="2"/>
      <c r="QX169" s="2"/>
      <c r="QY169" s="2"/>
      <c r="QZ169" s="2"/>
      <c r="RA169" s="2"/>
      <c r="RB169" s="2"/>
      <c r="RC169" s="2"/>
      <c r="RD169" s="2"/>
      <c r="RE169" s="2"/>
      <c r="RF169" s="2"/>
      <c r="RG169" s="2"/>
      <c r="RH169" s="2"/>
      <c r="RI169" s="2"/>
      <c r="RJ169" s="2"/>
      <c r="RK169" s="2"/>
      <c r="RL169" s="2"/>
      <c r="RM169" s="2"/>
      <c r="RN169" s="2"/>
      <c r="RO169" s="2"/>
      <c r="RP169" s="2"/>
      <c r="RQ169" s="2"/>
      <c r="RR169" s="2"/>
      <c r="RS169" s="2"/>
      <c r="RT169" s="2"/>
      <c r="RU169" s="2"/>
      <c r="RV169" s="2"/>
      <c r="RW169" s="2"/>
      <c r="RX169" s="2"/>
      <c r="RY169" s="2"/>
      <c r="RZ169" s="2"/>
      <c r="SA169" s="2"/>
      <c r="SB169" s="2"/>
      <c r="SC169" s="2"/>
      <c r="SD169" s="2"/>
      <c r="SE169" s="2"/>
      <c r="SF169" s="2"/>
      <c r="SG169" s="2"/>
      <c r="SH169" s="2"/>
      <c r="SI169" s="2"/>
      <c r="SJ169" s="2"/>
      <c r="SK169" s="2"/>
      <c r="SL169" s="2"/>
      <c r="SM169" s="2"/>
      <c r="SN169" s="2"/>
      <c r="SO169" s="2"/>
      <c r="SP169" s="2"/>
      <c r="SQ169" s="2"/>
      <c r="SR169" s="2"/>
      <c r="SS169" s="2"/>
      <c r="ST169" s="2"/>
      <c r="SU169" s="2"/>
      <c r="SV169" s="2"/>
      <c r="SW169" s="2"/>
      <c r="SX169" s="2"/>
      <c r="SY169" s="2"/>
      <c r="SZ169" s="2"/>
      <c r="TA169" s="2"/>
      <c r="TB169" s="2"/>
      <c r="TC169" s="2"/>
      <c r="TD169" s="2"/>
      <c r="TE169" s="2"/>
      <c r="TF169" s="2"/>
      <c r="TG169" s="2"/>
      <c r="TH169" s="2"/>
      <c r="TI169" s="2"/>
      <c r="TJ169" s="2"/>
      <c r="TK169" s="2"/>
      <c r="TL169" s="2"/>
      <c r="TM169" s="2"/>
      <c r="TN169" s="2"/>
      <c r="TO169" s="2"/>
      <c r="TP169" s="2"/>
      <c r="TQ169" s="2"/>
      <c r="TR169" s="2"/>
      <c r="TS169" s="2"/>
      <c r="TT169" s="2"/>
      <c r="TU169" s="2"/>
      <c r="TV169" s="2"/>
      <c r="TW169" s="2"/>
      <c r="TX169" s="2"/>
      <c r="TY169" s="2"/>
      <c r="TZ169" s="2"/>
      <c r="UA169" s="2"/>
      <c r="UB169" s="2"/>
      <c r="UC169" s="2"/>
      <c r="UD169" s="2"/>
      <c r="UE169" s="2"/>
      <c r="UF169" s="2"/>
      <c r="UG169" s="2"/>
      <c r="UH169" s="2"/>
      <c r="UI169" s="2"/>
      <c r="UJ169" s="2"/>
      <c r="UK169" s="2"/>
      <c r="UL169" s="2"/>
      <c r="UM169" s="2"/>
      <c r="UN169" s="2"/>
      <c r="UO169" s="2"/>
      <c r="UP169" s="2"/>
      <c r="UQ169" s="2"/>
      <c r="UR169" s="2"/>
      <c r="US169" s="2"/>
      <c r="UT169" s="2"/>
      <c r="UU169" s="2"/>
      <c r="UV169" s="2"/>
      <c r="UW169" s="2"/>
      <c r="UX169" s="2"/>
      <c r="UY169" s="2"/>
      <c r="UZ169" s="2"/>
      <c r="VA169" s="2"/>
      <c r="VB169" s="2"/>
      <c r="VC169" s="2"/>
      <c r="VD169" s="2"/>
      <c r="VE169" s="2"/>
      <c r="VF169" s="2"/>
      <c r="VG169" s="2"/>
      <c r="VH169" s="2"/>
      <c r="VI169" s="2"/>
      <c r="VJ169" s="2"/>
      <c r="VK169" s="2"/>
      <c r="VL169" s="2"/>
      <c r="VM169" s="2"/>
      <c r="VN169" s="2"/>
      <c r="VO169" s="2"/>
      <c r="VP169" s="2"/>
      <c r="VQ169" s="2"/>
      <c r="VR169" s="2"/>
      <c r="VS169" s="2"/>
      <c r="VT169" s="2"/>
      <c r="VU169" s="2"/>
      <c r="VV169" s="2"/>
      <c r="VW169" s="2"/>
      <c r="VX169" s="2"/>
      <c r="VY169" s="2"/>
      <c r="VZ169" s="2"/>
      <c r="WA169" s="2"/>
      <c r="WB169" s="2"/>
      <c r="WC169" s="2"/>
      <c r="WD169" s="2"/>
      <c r="WE169" s="2"/>
      <c r="WF169" s="2"/>
      <c r="WG169" s="2"/>
      <c r="WH169" s="2"/>
      <c r="WI169" s="2"/>
      <c r="WJ169" s="2"/>
      <c r="WK169" s="2"/>
      <c r="WL169" s="2"/>
      <c r="WM169" s="2"/>
      <c r="WN169" s="2"/>
      <c r="WO169" s="2"/>
      <c r="WP169" s="2"/>
      <c r="WQ169" s="2"/>
      <c r="WR169" s="2"/>
      <c r="WS169" s="2"/>
      <c r="WT169" s="2"/>
      <c r="WU169" s="2"/>
      <c r="WV169" s="2"/>
      <c r="WW169" s="2"/>
      <c r="WX169" s="2"/>
      <c r="WY169" s="2"/>
      <c r="WZ169" s="2"/>
      <c r="XA169" s="2"/>
      <c r="XB169" s="2"/>
      <c r="XC169" s="2"/>
      <c r="XD169" s="2"/>
      <c r="XE169" s="2"/>
      <c r="XF169" s="2"/>
      <c r="XG169" s="2"/>
      <c r="XH169" s="2"/>
      <c r="XI169" s="2"/>
      <c r="XJ169" s="2"/>
      <c r="XK169" s="2"/>
      <c r="XL169" s="2"/>
      <c r="XM169" s="2"/>
      <c r="XN169" s="2"/>
      <c r="XO169" s="2"/>
      <c r="XP169" s="2"/>
      <c r="XQ169" s="2"/>
      <c r="XR169" s="2"/>
      <c r="XS169" s="2"/>
      <c r="XT169" s="2"/>
      <c r="XU169" s="2"/>
      <c r="XV169" s="2"/>
      <c r="XW169" s="2"/>
      <c r="XX169" s="2"/>
      <c r="XY169" s="2"/>
      <c r="XZ169" s="2"/>
      <c r="YA169" s="2"/>
      <c r="YB169" s="2"/>
      <c r="YC169" s="2"/>
      <c r="YD169" s="2"/>
      <c r="YE169" s="2"/>
      <c r="YF169" s="2"/>
      <c r="YG169" s="2"/>
      <c r="YH169" s="2"/>
      <c r="YI169" s="2"/>
      <c r="YJ169" s="2"/>
      <c r="YK169" s="2"/>
      <c r="YL169" s="2"/>
      <c r="YM169" s="2"/>
      <c r="YN169" s="2"/>
      <c r="YO169" s="2"/>
      <c r="YP169" s="2"/>
      <c r="YQ169" s="2"/>
      <c r="YR169" s="2"/>
      <c r="YS169" s="2"/>
    </row>
    <row r="170" spans="2:669" ht="23.25" customHeight="1">
      <c r="B170" s="5">
        <v>163</v>
      </c>
      <c r="C170" s="12" t="str">
        <f t="shared" si="70"/>
        <v>6B108</v>
      </c>
      <c r="D170" s="13" t="s">
        <v>7</v>
      </c>
      <c r="E170" s="13">
        <v>161</v>
      </c>
      <c r="F170" s="13" t="s">
        <v>2232</v>
      </c>
      <c r="G170" s="14">
        <v>108</v>
      </c>
      <c r="H170" s="15"/>
      <c r="I170" s="15"/>
      <c r="J170" s="15"/>
      <c r="K170" s="15"/>
      <c r="L170" s="15"/>
      <c r="M170" s="15"/>
      <c r="N170" s="16"/>
      <c r="O170" s="15"/>
      <c r="P170" s="2"/>
      <c r="Q170" s="3">
        <v>163</v>
      </c>
      <c r="R170" s="4" t="str">
        <f t="shared" ca="1" si="71"/>
        <v>ŞAKİR 504</v>
      </c>
      <c r="S170" s="3"/>
      <c r="T170" s="3" t="str">
        <f t="shared" ca="1" si="72"/>
        <v>8D</v>
      </c>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c r="NB170" s="2"/>
      <c r="NC170" s="2"/>
      <c r="ND170" s="2"/>
      <c r="NE170" s="2"/>
      <c r="NF170" s="2"/>
      <c r="NG170" s="2"/>
      <c r="NH170" s="2"/>
      <c r="NI170" s="2"/>
      <c r="NJ170" s="2"/>
      <c r="NK170" s="2"/>
      <c r="NL170" s="2"/>
      <c r="NM170" s="2"/>
      <c r="NN170" s="2"/>
      <c r="NO170" s="2"/>
      <c r="NP170" s="2"/>
      <c r="NQ170" s="2"/>
      <c r="NR170" s="2"/>
      <c r="NS170" s="2"/>
      <c r="NT170" s="2"/>
      <c r="NU170" s="2"/>
      <c r="NV170" s="2"/>
      <c r="NW170" s="2"/>
      <c r="NX170" s="2"/>
      <c r="NY170" s="2"/>
      <c r="NZ170" s="2"/>
      <c r="OA170" s="2"/>
      <c r="OB170" s="2"/>
      <c r="OC170" s="2"/>
      <c r="OD170" s="2"/>
      <c r="OE170" s="2"/>
      <c r="OF170" s="2"/>
      <c r="OG170" s="2"/>
      <c r="OH170" s="2"/>
      <c r="OI170" s="2"/>
      <c r="OJ170" s="2"/>
      <c r="OK170" s="2"/>
      <c r="OL170" s="2"/>
      <c r="OM170" s="2"/>
      <c r="ON170" s="2"/>
      <c r="OO170" s="2"/>
      <c r="OP170" s="2"/>
      <c r="OQ170" s="2"/>
      <c r="OR170" s="2"/>
      <c r="OS170" s="2"/>
      <c r="OT170" s="2"/>
      <c r="OU170" s="2"/>
      <c r="OV170" s="2"/>
      <c r="OW170" s="2"/>
      <c r="OX170" s="2"/>
      <c r="OY170" s="2"/>
      <c r="OZ170" s="2"/>
      <c r="PA170" s="2"/>
      <c r="PB170" s="2"/>
      <c r="PC170" s="2"/>
      <c r="PD170" s="2"/>
      <c r="PE170" s="2"/>
      <c r="PF170" s="2"/>
      <c r="PG170" s="2"/>
      <c r="PH170" s="2"/>
      <c r="PI170" s="2"/>
      <c r="PJ170" s="2"/>
      <c r="PK170" s="2"/>
      <c r="PL170" s="2"/>
      <c r="PM170" s="2"/>
      <c r="PN170" s="2"/>
      <c r="PO170" s="2"/>
      <c r="PP170" s="2"/>
      <c r="PQ170" s="2"/>
      <c r="PR170" s="2"/>
      <c r="PS170" s="2"/>
      <c r="PT170" s="2"/>
      <c r="PU170" s="2"/>
      <c r="PV170" s="2"/>
      <c r="PW170" s="2"/>
      <c r="PX170" s="2"/>
      <c r="PY170" s="2"/>
      <c r="PZ170" s="2"/>
      <c r="QA170" s="2"/>
      <c r="QB170" s="2"/>
      <c r="QC170" s="2"/>
      <c r="QD170" s="2"/>
      <c r="QE170" s="2"/>
      <c r="QF170" s="2"/>
      <c r="QG170" s="2"/>
      <c r="QH170" s="2"/>
      <c r="QI170" s="2"/>
      <c r="QJ170" s="2"/>
      <c r="QK170" s="2"/>
      <c r="QL170" s="2"/>
      <c r="QM170" s="2"/>
      <c r="QN170" s="2"/>
      <c r="QO170" s="2"/>
      <c r="QP170" s="2"/>
      <c r="QQ170" s="2"/>
      <c r="QR170" s="2"/>
      <c r="QS170" s="2"/>
      <c r="QT170" s="2"/>
      <c r="QU170" s="2"/>
      <c r="QV170" s="2"/>
      <c r="QW170" s="2"/>
      <c r="QX170" s="2"/>
      <c r="QY170" s="2"/>
      <c r="QZ170" s="2"/>
      <c r="RA170" s="2"/>
      <c r="RB170" s="2"/>
      <c r="RC170" s="2"/>
      <c r="RD170" s="2"/>
      <c r="RE170" s="2"/>
      <c r="RF170" s="2"/>
      <c r="RG170" s="2"/>
      <c r="RH170" s="2"/>
      <c r="RI170" s="2"/>
      <c r="RJ170" s="2"/>
      <c r="RK170" s="2"/>
      <c r="RL170" s="2"/>
      <c r="RM170" s="2"/>
      <c r="RN170" s="2"/>
      <c r="RO170" s="2"/>
      <c r="RP170" s="2"/>
      <c r="RQ170" s="2"/>
      <c r="RR170" s="2"/>
      <c r="RS170" s="2"/>
      <c r="RT170" s="2"/>
      <c r="RU170" s="2"/>
      <c r="RV170" s="2"/>
      <c r="RW170" s="2"/>
      <c r="RX170" s="2"/>
      <c r="RY170" s="2"/>
      <c r="RZ170" s="2"/>
      <c r="SA170" s="2"/>
      <c r="SB170" s="2"/>
      <c r="SC170" s="2"/>
      <c r="SD170" s="2"/>
      <c r="SE170" s="2"/>
      <c r="SF170" s="2"/>
      <c r="SG170" s="2"/>
      <c r="SH170" s="2"/>
      <c r="SI170" s="2"/>
      <c r="SJ170" s="2"/>
      <c r="SK170" s="2"/>
      <c r="SL170" s="2"/>
      <c r="SM170" s="2"/>
      <c r="SN170" s="2"/>
      <c r="SO170" s="2"/>
      <c r="SP170" s="2"/>
      <c r="SQ170" s="2"/>
      <c r="SR170" s="2"/>
      <c r="SS170" s="2"/>
      <c r="ST170" s="2"/>
      <c r="SU170" s="2"/>
      <c r="SV170" s="2"/>
      <c r="SW170" s="2"/>
      <c r="SX170" s="2"/>
      <c r="SY170" s="2"/>
      <c r="SZ170" s="2"/>
      <c r="TA170" s="2"/>
      <c r="TB170" s="2"/>
      <c r="TC170" s="2"/>
      <c r="TD170" s="2"/>
      <c r="TE170" s="2"/>
      <c r="TF170" s="2"/>
      <c r="TG170" s="2"/>
      <c r="TH170" s="2"/>
      <c r="TI170" s="2"/>
      <c r="TJ170" s="2"/>
      <c r="TK170" s="2"/>
      <c r="TL170" s="2"/>
      <c r="TM170" s="2"/>
      <c r="TN170" s="2"/>
      <c r="TO170" s="2"/>
      <c r="TP170" s="2"/>
      <c r="TQ170" s="2"/>
      <c r="TR170" s="2"/>
      <c r="TS170" s="2"/>
      <c r="TT170" s="2"/>
      <c r="TU170" s="2"/>
      <c r="TV170" s="2"/>
      <c r="TW170" s="2"/>
      <c r="TX170" s="2"/>
      <c r="TY170" s="2"/>
      <c r="TZ170" s="2"/>
      <c r="UA170" s="2"/>
      <c r="UB170" s="2"/>
      <c r="UC170" s="2"/>
      <c r="UD170" s="2"/>
      <c r="UE170" s="2"/>
      <c r="UF170" s="2"/>
      <c r="UG170" s="2"/>
      <c r="UH170" s="2"/>
      <c r="UI170" s="2"/>
      <c r="UJ170" s="2"/>
      <c r="UK170" s="2"/>
      <c r="UL170" s="2"/>
      <c r="UM170" s="2"/>
      <c r="UN170" s="2"/>
      <c r="UO170" s="2"/>
      <c r="UP170" s="2"/>
      <c r="UQ170" s="2"/>
      <c r="UR170" s="2"/>
      <c r="US170" s="2"/>
      <c r="UT170" s="2"/>
      <c r="UU170" s="2"/>
      <c r="UV170" s="2"/>
      <c r="UW170" s="2"/>
      <c r="UX170" s="2"/>
      <c r="UY170" s="2"/>
      <c r="UZ170" s="2"/>
      <c r="VA170" s="2"/>
      <c r="VB170" s="2"/>
      <c r="VC170" s="2"/>
      <c r="VD170" s="2"/>
      <c r="VE170" s="2"/>
      <c r="VF170" s="2"/>
      <c r="VG170" s="2"/>
      <c r="VH170" s="2"/>
      <c r="VI170" s="2"/>
      <c r="VJ170" s="2"/>
      <c r="VK170" s="2"/>
      <c r="VL170" s="2"/>
      <c r="VM170" s="2"/>
      <c r="VN170" s="2"/>
      <c r="VO170" s="2"/>
      <c r="VP170" s="2"/>
      <c r="VQ170" s="2"/>
      <c r="VR170" s="2"/>
      <c r="VS170" s="2"/>
      <c r="VT170" s="2"/>
      <c r="VU170" s="2"/>
      <c r="VV170" s="2"/>
      <c r="VW170" s="2"/>
      <c r="VX170" s="2"/>
      <c r="VY170" s="2"/>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2"/>
      <c r="YA170" s="2"/>
      <c r="YB170" s="2"/>
      <c r="YC170" s="2"/>
      <c r="YD170" s="2"/>
      <c r="YE170" s="2"/>
      <c r="YF170" s="2"/>
      <c r="YG170" s="2"/>
      <c r="YH170" s="2"/>
      <c r="YI170" s="2"/>
      <c r="YJ170" s="2"/>
      <c r="YK170" s="2"/>
      <c r="YL170" s="2"/>
      <c r="YM170" s="2"/>
      <c r="YN170" s="2"/>
      <c r="YO170" s="2"/>
      <c r="YP170" s="2"/>
      <c r="YQ170" s="2"/>
      <c r="YR170" s="2"/>
      <c r="YS170" s="2"/>
    </row>
    <row r="171" spans="2:669" ht="23.25" customHeight="1">
      <c r="B171" s="5">
        <v>164</v>
      </c>
      <c r="C171" s="12" t="str">
        <f t="shared" si="70"/>
        <v>6B109</v>
      </c>
      <c r="D171" s="13" t="s">
        <v>7</v>
      </c>
      <c r="E171" s="13">
        <v>164</v>
      </c>
      <c r="F171" s="13" t="s">
        <v>2233</v>
      </c>
      <c r="G171" s="14">
        <v>109</v>
      </c>
      <c r="H171" s="15"/>
      <c r="I171" s="15"/>
      <c r="J171" s="15"/>
      <c r="K171" s="15"/>
      <c r="L171" s="15"/>
      <c r="M171" s="15"/>
      <c r="N171" s="16"/>
      <c r="O171" s="15"/>
      <c r="P171" s="2"/>
      <c r="Q171" s="3">
        <v>164</v>
      </c>
      <c r="R171" s="4" t="str">
        <f t="shared" ca="1" si="71"/>
        <v>ŞAKİR 164</v>
      </c>
      <c r="S171" s="3"/>
      <c r="T171" s="3" t="str">
        <f t="shared" ca="1" si="72"/>
        <v>6B</v>
      </c>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c r="NB171" s="2"/>
      <c r="NC171" s="2"/>
      <c r="ND171" s="2"/>
      <c r="NE171" s="2"/>
      <c r="NF171" s="2"/>
      <c r="NG171" s="2"/>
      <c r="NH171" s="2"/>
      <c r="NI171" s="2"/>
      <c r="NJ171" s="2"/>
      <c r="NK171" s="2"/>
      <c r="NL171" s="2"/>
      <c r="NM171" s="2"/>
      <c r="NN171" s="2"/>
      <c r="NO171" s="2"/>
      <c r="NP171" s="2"/>
      <c r="NQ171" s="2"/>
      <c r="NR171" s="2"/>
      <c r="NS171" s="2"/>
      <c r="NT171" s="2"/>
      <c r="NU171" s="2"/>
      <c r="NV171" s="2"/>
      <c r="NW171" s="2"/>
      <c r="NX171" s="2"/>
      <c r="NY171" s="2"/>
      <c r="NZ171" s="2"/>
      <c r="OA171" s="2"/>
      <c r="OB171" s="2"/>
      <c r="OC171" s="2"/>
      <c r="OD171" s="2"/>
      <c r="OE171" s="2"/>
      <c r="OF171" s="2"/>
      <c r="OG171" s="2"/>
      <c r="OH171" s="2"/>
      <c r="OI171" s="2"/>
      <c r="OJ171" s="2"/>
      <c r="OK171" s="2"/>
      <c r="OL171" s="2"/>
      <c r="OM171" s="2"/>
      <c r="ON171" s="2"/>
      <c r="OO171" s="2"/>
      <c r="OP171" s="2"/>
      <c r="OQ171" s="2"/>
      <c r="OR171" s="2"/>
      <c r="OS171" s="2"/>
      <c r="OT171" s="2"/>
      <c r="OU171" s="2"/>
      <c r="OV171" s="2"/>
      <c r="OW171" s="2"/>
      <c r="OX171" s="2"/>
      <c r="OY171" s="2"/>
      <c r="OZ171" s="2"/>
      <c r="PA171" s="2"/>
      <c r="PB171" s="2"/>
      <c r="PC171" s="2"/>
      <c r="PD171" s="2"/>
      <c r="PE171" s="2"/>
      <c r="PF171" s="2"/>
      <c r="PG171" s="2"/>
      <c r="PH171" s="2"/>
      <c r="PI171" s="2"/>
      <c r="PJ171" s="2"/>
      <c r="PK171" s="2"/>
      <c r="PL171" s="2"/>
      <c r="PM171" s="2"/>
      <c r="PN171" s="2"/>
      <c r="PO171" s="2"/>
      <c r="PP171" s="2"/>
      <c r="PQ171" s="2"/>
      <c r="PR171" s="2"/>
      <c r="PS171" s="2"/>
      <c r="PT171" s="2"/>
      <c r="PU171" s="2"/>
      <c r="PV171" s="2"/>
      <c r="PW171" s="2"/>
      <c r="PX171" s="2"/>
      <c r="PY171" s="2"/>
      <c r="PZ171" s="2"/>
      <c r="QA171" s="2"/>
      <c r="QB171" s="2"/>
      <c r="QC171" s="2"/>
      <c r="QD171" s="2"/>
      <c r="QE171" s="2"/>
      <c r="QF171" s="2"/>
      <c r="QG171" s="2"/>
      <c r="QH171" s="2"/>
      <c r="QI171" s="2"/>
      <c r="QJ171" s="2"/>
      <c r="QK171" s="2"/>
      <c r="QL171" s="2"/>
      <c r="QM171" s="2"/>
      <c r="QN171" s="2"/>
      <c r="QO171" s="2"/>
      <c r="QP171" s="2"/>
      <c r="QQ171" s="2"/>
      <c r="QR171" s="2"/>
      <c r="QS171" s="2"/>
      <c r="QT171" s="2"/>
      <c r="QU171" s="2"/>
      <c r="QV171" s="2"/>
      <c r="QW171" s="2"/>
      <c r="QX171" s="2"/>
      <c r="QY171" s="2"/>
      <c r="QZ171" s="2"/>
      <c r="RA171" s="2"/>
      <c r="RB171" s="2"/>
      <c r="RC171" s="2"/>
      <c r="RD171" s="2"/>
      <c r="RE171" s="2"/>
      <c r="RF171" s="2"/>
      <c r="RG171" s="2"/>
      <c r="RH171" s="2"/>
      <c r="RI171" s="2"/>
      <c r="RJ171" s="2"/>
      <c r="RK171" s="2"/>
      <c r="RL171" s="2"/>
      <c r="RM171" s="2"/>
      <c r="RN171" s="2"/>
      <c r="RO171" s="2"/>
      <c r="RP171" s="2"/>
      <c r="RQ171" s="2"/>
      <c r="RR171" s="2"/>
      <c r="RS171" s="2"/>
      <c r="RT171" s="2"/>
      <c r="RU171" s="2"/>
      <c r="RV171" s="2"/>
      <c r="RW171" s="2"/>
      <c r="RX171" s="2"/>
      <c r="RY171" s="2"/>
      <c r="RZ171" s="2"/>
      <c r="SA171" s="2"/>
      <c r="SB171" s="2"/>
      <c r="SC171" s="2"/>
      <c r="SD171" s="2"/>
      <c r="SE171" s="2"/>
      <c r="SF171" s="2"/>
      <c r="SG171" s="2"/>
      <c r="SH171" s="2"/>
      <c r="SI171" s="2"/>
      <c r="SJ171" s="2"/>
      <c r="SK171" s="2"/>
      <c r="SL171" s="2"/>
      <c r="SM171" s="2"/>
      <c r="SN171" s="2"/>
      <c r="SO171" s="2"/>
      <c r="SP171" s="2"/>
      <c r="SQ171" s="2"/>
      <c r="SR171" s="2"/>
      <c r="SS171" s="2"/>
      <c r="ST171" s="2"/>
      <c r="SU171" s="2"/>
      <c r="SV171" s="2"/>
      <c r="SW171" s="2"/>
      <c r="SX171" s="2"/>
      <c r="SY171" s="2"/>
      <c r="SZ171" s="2"/>
      <c r="TA171" s="2"/>
      <c r="TB171" s="2"/>
      <c r="TC171" s="2"/>
      <c r="TD171" s="2"/>
      <c r="TE171" s="2"/>
      <c r="TF171" s="2"/>
      <c r="TG171" s="2"/>
      <c r="TH171" s="2"/>
      <c r="TI171" s="2"/>
      <c r="TJ171" s="2"/>
      <c r="TK171" s="2"/>
      <c r="TL171" s="2"/>
      <c r="TM171" s="2"/>
      <c r="TN171" s="2"/>
      <c r="TO171" s="2"/>
      <c r="TP171" s="2"/>
      <c r="TQ171" s="2"/>
      <c r="TR171" s="2"/>
      <c r="TS171" s="2"/>
      <c r="TT171" s="2"/>
      <c r="TU171" s="2"/>
      <c r="TV171" s="2"/>
      <c r="TW171" s="2"/>
      <c r="TX171" s="2"/>
      <c r="TY171" s="2"/>
      <c r="TZ171" s="2"/>
      <c r="UA171" s="2"/>
      <c r="UB171" s="2"/>
      <c r="UC171" s="2"/>
      <c r="UD171" s="2"/>
      <c r="UE171" s="2"/>
      <c r="UF171" s="2"/>
      <c r="UG171" s="2"/>
      <c r="UH171" s="2"/>
      <c r="UI171" s="2"/>
      <c r="UJ171" s="2"/>
      <c r="UK171" s="2"/>
      <c r="UL171" s="2"/>
      <c r="UM171" s="2"/>
      <c r="UN171" s="2"/>
      <c r="UO171" s="2"/>
      <c r="UP171" s="2"/>
      <c r="UQ171" s="2"/>
      <c r="UR171" s="2"/>
      <c r="US171" s="2"/>
      <c r="UT171" s="2"/>
      <c r="UU171" s="2"/>
      <c r="UV171" s="2"/>
      <c r="UW171" s="2"/>
      <c r="UX171" s="2"/>
      <c r="UY171" s="2"/>
      <c r="UZ171" s="2"/>
      <c r="VA171" s="2"/>
      <c r="VB171" s="2"/>
      <c r="VC171" s="2"/>
      <c r="VD171" s="2"/>
      <c r="VE171" s="2"/>
      <c r="VF171" s="2"/>
      <c r="VG171" s="2"/>
      <c r="VH171" s="2"/>
      <c r="VI171" s="2"/>
      <c r="VJ171" s="2"/>
      <c r="VK171" s="2"/>
      <c r="VL171" s="2"/>
      <c r="VM171" s="2"/>
      <c r="VN171" s="2"/>
      <c r="VO171" s="2"/>
      <c r="VP171" s="2"/>
      <c r="VQ171" s="2"/>
      <c r="VR171" s="2"/>
      <c r="VS171" s="2"/>
      <c r="VT171" s="2"/>
      <c r="VU171" s="2"/>
      <c r="VV171" s="2"/>
      <c r="VW171" s="2"/>
      <c r="VX171" s="2"/>
      <c r="VY171" s="2"/>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2"/>
      <c r="YA171" s="2"/>
      <c r="YB171" s="2"/>
      <c r="YC171" s="2"/>
      <c r="YD171" s="2"/>
      <c r="YE171" s="2"/>
      <c r="YF171" s="2"/>
      <c r="YG171" s="2"/>
      <c r="YH171" s="2"/>
      <c r="YI171" s="2"/>
      <c r="YJ171" s="2"/>
      <c r="YK171" s="2"/>
      <c r="YL171" s="2"/>
      <c r="YM171" s="2"/>
      <c r="YN171" s="2"/>
      <c r="YO171" s="2"/>
      <c r="YP171" s="2"/>
      <c r="YQ171" s="2"/>
      <c r="YR171" s="2"/>
      <c r="YS171" s="2"/>
    </row>
    <row r="172" spans="2:669" ht="23.25" customHeight="1">
      <c r="B172" s="5">
        <v>165</v>
      </c>
      <c r="C172" s="12" t="str">
        <f t="shared" si="70"/>
        <v>6B110</v>
      </c>
      <c r="D172" s="13" t="s">
        <v>7</v>
      </c>
      <c r="E172" s="13">
        <v>165</v>
      </c>
      <c r="F172" s="13" t="s">
        <v>2234</v>
      </c>
      <c r="G172" s="14">
        <v>110</v>
      </c>
      <c r="H172" s="15"/>
      <c r="I172" s="15"/>
      <c r="J172" s="15"/>
      <c r="K172" s="15"/>
      <c r="L172" s="15"/>
      <c r="M172" s="15"/>
      <c r="N172" s="16"/>
      <c r="O172" s="15"/>
      <c r="P172" s="2"/>
      <c r="Q172" s="3">
        <v>165</v>
      </c>
      <c r="R172" s="4" t="str">
        <f t="shared" ca="1" si="71"/>
        <v>ŞAKİR 165</v>
      </c>
      <c r="S172" s="3"/>
      <c r="T172" s="3" t="str">
        <f t="shared" ca="1" si="72"/>
        <v>6B</v>
      </c>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c r="NB172" s="2"/>
      <c r="NC172" s="2"/>
      <c r="ND172" s="2"/>
      <c r="NE172" s="2"/>
      <c r="NF172" s="2"/>
      <c r="NG172" s="2"/>
      <c r="NH172" s="2"/>
      <c r="NI172" s="2"/>
      <c r="NJ172" s="2"/>
      <c r="NK172" s="2"/>
      <c r="NL172" s="2"/>
      <c r="NM172" s="2"/>
      <c r="NN172" s="2"/>
      <c r="NO172" s="2"/>
      <c r="NP172" s="2"/>
      <c r="NQ172" s="2"/>
      <c r="NR172" s="2"/>
      <c r="NS172" s="2"/>
      <c r="NT172" s="2"/>
      <c r="NU172" s="2"/>
      <c r="NV172" s="2"/>
      <c r="NW172" s="2"/>
      <c r="NX172" s="2"/>
      <c r="NY172" s="2"/>
      <c r="NZ172" s="2"/>
      <c r="OA172" s="2"/>
      <c r="OB172" s="2"/>
      <c r="OC172" s="2"/>
      <c r="OD172" s="2"/>
      <c r="OE172" s="2"/>
      <c r="OF172" s="2"/>
      <c r="OG172" s="2"/>
      <c r="OH172" s="2"/>
      <c r="OI172" s="2"/>
      <c r="OJ172" s="2"/>
      <c r="OK172" s="2"/>
      <c r="OL172" s="2"/>
      <c r="OM172" s="2"/>
      <c r="ON172" s="2"/>
      <c r="OO172" s="2"/>
      <c r="OP172" s="2"/>
      <c r="OQ172" s="2"/>
      <c r="OR172" s="2"/>
      <c r="OS172" s="2"/>
      <c r="OT172" s="2"/>
      <c r="OU172" s="2"/>
      <c r="OV172" s="2"/>
      <c r="OW172" s="2"/>
      <c r="OX172" s="2"/>
      <c r="OY172" s="2"/>
      <c r="OZ172" s="2"/>
      <c r="PA172" s="2"/>
      <c r="PB172" s="2"/>
      <c r="PC172" s="2"/>
      <c r="PD172" s="2"/>
      <c r="PE172" s="2"/>
      <c r="PF172" s="2"/>
      <c r="PG172" s="2"/>
      <c r="PH172" s="2"/>
      <c r="PI172" s="2"/>
      <c r="PJ172" s="2"/>
      <c r="PK172" s="2"/>
      <c r="PL172" s="2"/>
      <c r="PM172" s="2"/>
      <c r="PN172" s="2"/>
      <c r="PO172" s="2"/>
      <c r="PP172" s="2"/>
      <c r="PQ172" s="2"/>
      <c r="PR172" s="2"/>
      <c r="PS172" s="2"/>
      <c r="PT172" s="2"/>
      <c r="PU172" s="2"/>
      <c r="PV172" s="2"/>
      <c r="PW172" s="2"/>
      <c r="PX172" s="2"/>
      <c r="PY172" s="2"/>
      <c r="PZ172" s="2"/>
      <c r="QA172" s="2"/>
      <c r="QB172" s="2"/>
      <c r="QC172" s="2"/>
      <c r="QD172" s="2"/>
      <c r="QE172" s="2"/>
      <c r="QF172" s="2"/>
      <c r="QG172" s="2"/>
      <c r="QH172" s="2"/>
      <c r="QI172" s="2"/>
      <c r="QJ172" s="2"/>
      <c r="QK172" s="2"/>
      <c r="QL172" s="2"/>
      <c r="QM172" s="2"/>
      <c r="QN172" s="2"/>
      <c r="QO172" s="2"/>
      <c r="QP172" s="2"/>
      <c r="QQ172" s="2"/>
      <c r="QR172" s="2"/>
      <c r="QS172" s="2"/>
      <c r="QT172" s="2"/>
      <c r="QU172" s="2"/>
      <c r="QV172" s="2"/>
      <c r="QW172" s="2"/>
      <c r="QX172" s="2"/>
      <c r="QY172" s="2"/>
      <c r="QZ172" s="2"/>
      <c r="RA172" s="2"/>
      <c r="RB172" s="2"/>
      <c r="RC172" s="2"/>
      <c r="RD172" s="2"/>
      <c r="RE172" s="2"/>
      <c r="RF172" s="2"/>
      <c r="RG172" s="2"/>
      <c r="RH172" s="2"/>
      <c r="RI172" s="2"/>
      <c r="RJ172" s="2"/>
      <c r="RK172" s="2"/>
      <c r="RL172" s="2"/>
      <c r="RM172" s="2"/>
      <c r="RN172" s="2"/>
      <c r="RO172" s="2"/>
      <c r="RP172" s="2"/>
      <c r="RQ172" s="2"/>
      <c r="RR172" s="2"/>
      <c r="RS172" s="2"/>
      <c r="RT172" s="2"/>
      <c r="RU172" s="2"/>
      <c r="RV172" s="2"/>
      <c r="RW172" s="2"/>
      <c r="RX172" s="2"/>
      <c r="RY172" s="2"/>
      <c r="RZ172" s="2"/>
      <c r="SA172" s="2"/>
      <c r="SB172" s="2"/>
      <c r="SC172" s="2"/>
      <c r="SD172" s="2"/>
      <c r="SE172" s="2"/>
      <c r="SF172" s="2"/>
      <c r="SG172" s="2"/>
      <c r="SH172" s="2"/>
      <c r="SI172" s="2"/>
      <c r="SJ172" s="2"/>
      <c r="SK172" s="2"/>
      <c r="SL172" s="2"/>
      <c r="SM172" s="2"/>
      <c r="SN172" s="2"/>
      <c r="SO172" s="2"/>
      <c r="SP172" s="2"/>
      <c r="SQ172" s="2"/>
      <c r="SR172" s="2"/>
      <c r="SS172" s="2"/>
      <c r="ST172" s="2"/>
      <c r="SU172" s="2"/>
      <c r="SV172" s="2"/>
      <c r="SW172" s="2"/>
      <c r="SX172" s="2"/>
      <c r="SY172" s="2"/>
      <c r="SZ172" s="2"/>
      <c r="TA172" s="2"/>
      <c r="TB172" s="2"/>
      <c r="TC172" s="2"/>
      <c r="TD172" s="2"/>
      <c r="TE172" s="2"/>
      <c r="TF172" s="2"/>
      <c r="TG172" s="2"/>
      <c r="TH172" s="2"/>
      <c r="TI172" s="2"/>
      <c r="TJ172" s="2"/>
      <c r="TK172" s="2"/>
      <c r="TL172" s="2"/>
      <c r="TM172" s="2"/>
      <c r="TN172" s="2"/>
      <c r="TO172" s="2"/>
      <c r="TP172" s="2"/>
      <c r="TQ172" s="2"/>
      <c r="TR172" s="2"/>
      <c r="TS172" s="2"/>
      <c r="TT172" s="2"/>
      <c r="TU172" s="2"/>
      <c r="TV172" s="2"/>
      <c r="TW172" s="2"/>
      <c r="TX172" s="2"/>
      <c r="TY172" s="2"/>
      <c r="TZ172" s="2"/>
      <c r="UA172" s="2"/>
      <c r="UB172" s="2"/>
      <c r="UC172" s="2"/>
      <c r="UD172" s="2"/>
      <c r="UE172" s="2"/>
      <c r="UF172" s="2"/>
      <c r="UG172" s="2"/>
      <c r="UH172" s="2"/>
      <c r="UI172" s="2"/>
      <c r="UJ172" s="2"/>
      <c r="UK172" s="2"/>
      <c r="UL172" s="2"/>
      <c r="UM172" s="2"/>
      <c r="UN172" s="2"/>
      <c r="UO172" s="2"/>
      <c r="UP172" s="2"/>
      <c r="UQ172" s="2"/>
      <c r="UR172" s="2"/>
      <c r="US172" s="2"/>
      <c r="UT172" s="2"/>
      <c r="UU172" s="2"/>
      <c r="UV172" s="2"/>
      <c r="UW172" s="2"/>
      <c r="UX172" s="2"/>
      <c r="UY172" s="2"/>
      <c r="UZ172" s="2"/>
      <c r="VA172" s="2"/>
      <c r="VB172" s="2"/>
      <c r="VC172" s="2"/>
      <c r="VD172" s="2"/>
      <c r="VE172" s="2"/>
      <c r="VF172" s="2"/>
      <c r="VG172" s="2"/>
      <c r="VH172" s="2"/>
      <c r="VI172" s="2"/>
      <c r="VJ172" s="2"/>
      <c r="VK172" s="2"/>
      <c r="VL172" s="2"/>
      <c r="VM172" s="2"/>
      <c r="VN172" s="2"/>
      <c r="VO172" s="2"/>
      <c r="VP172" s="2"/>
      <c r="VQ172" s="2"/>
      <c r="VR172" s="2"/>
      <c r="VS172" s="2"/>
      <c r="VT172" s="2"/>
      <c r="VU172" s="2"/>
      <c r="VV172" s="2"/>
      <c r="VW172" s="2"/>
      <c r="VX172" s="2"/>
      <c r="VY172" s="2"/>
      <c r="VZ172" s="2"/>
      <c r="WA172" s="2"/>
      <c r="WB172" s="2"/>
      <c r="WC172" s="2"/>
      <c r="WD172" s="2"/>
      <c r="WE172" s="2"/>
      <c r="WF172" s="2"/>
      <c r="WG172" s="2"/>
      <c r="WH172" s="2"/>
      <c r="WI172" s="2"/>
      <c r="WJ172" s="2"/>
      <c r="WK172" s="2"/>
      <c r="WL172" s="2"/>
      <c r="WM172" s="2"/>
      <c r="WN172" s="2"/>
      <c r="WO172" s="2"/>
      <c r="WP172" s="2"/>
      <c r="WQ172" s="2"/>
      <c r="WR172" s="2"/>
      <c r="WS172" s="2"/>
      <c r="WT172" s="2"/>
      <c r="WU172" s="2"/>
      <c r="WV172" s="2"/>
      <c r="WW172" s="2"/>
      <c r="WX172" s="2"/>
      <c r="WY172" s="2"/>
      <c r="WZ172" s="2"/>
      <c r="XA172" s="2"/>
      <c r="XB172" s="2"/>
      <c r="XC172" s="2"/>
      <c r="XD172" s="2"/>
      <c r="XE172" s="2"/>
      <c r="XF172" s="2"/>
      <c r="XG172" s="2"/>
      <c r="XH172" s="2"/>
      <c r="XI172" s="2"/>
      <c r="XJ172" s="2"/>
      <c r="XK172" s="2"/>
      <c r="XL172" s="2"/>
      <c r="XM172" s="2"/>
      <c r="XN172" s="2"/>
      <c r="XO172" s="2"/>
      <c r="XP172" s="2"/>
      <c r="XQ172" s="2"/>
      <c r="XR172" s="2"/>
      <c r="XS172" s="2"/>
      <c r="XT172" s="2"/>
      <c r="XU172" s="2"/>
      <c r="XV172" s="2"/>
      <c r="XW172" s="2"/>
      <c r="XX172" s="2"/>
      <c r="XY172" s="2"/>
      <c r="XZ172" s="2"/>
      <c r="YA172" s="2"/>
      <c r="YB172" s="2"/>
      <c r="YC172" s="2"/>
      <c r="YD172" s="2"/>
      <c r="YE172" s="2"/>
      <c r="YF172" s="2"/>
      <c r="YG172" s="2"/>
      <c r="YH172" s="2"/>
      <c r="YI172" s="2"/>
      <c r="YJ172" s="2"/>
      <c r="YK172" s="2"/>
      <c r="YL172" s="2"/>
      <c r="YM172" s="2"/>
      <c r="YN172" s="2"/>
      <c r="YO172" s="2"/>
      <c r="YP172" s="2"/>
      <c r="YQ172" s="2"/>
      <c r="YR172" s="2"/>
      <c r="YS172" s="2"/>
    </row>
    <row r="173" spans="2:669" ht="23.25" customHeight="1">
      <c r="B173" s="5">
        <v>166</v>
      </c>
      <c r="C173" s="12" t="str">
        <f t="shared" si="70"/>
        <v>6B111</v>
      </c>
      <c r="D173" s="13" t="s">
        <v>7</v>
      </c>
      <c r="E173" s="13">
        <v>229</v>
      </c>
      <c r="F173" s="13" t="s">
        <v>2235</v>
      </c>
      <c r="G173" s="14">
        <v>111</v>
      </c>
      <c r="H173" s="15"/>
      <c r="I173" s="15"/>
      <c r="J173" s="15"/>
      <c r="K173" s="15"/>
      <c r="L173" s="15"/>
      <c r="M173" s="15"/>
      <c r="N173" s="16"/>
      <c r="O173" s="15"/>
      <c r="P173" s="2"/>
      <c r="Q173" s="3">
        <v>166</v>
      </c>
      <c r="R173" s="4" t="str">
        <f t="shared" ca="1" si="71"/>
        <v>ŞAKİR 479</v>
      </c>
      <c r="S173" s="3"/>
      <c r="T173" s="3" t="str">
        <f t="shared" ca="1" si="72"/>
        <v>8C</v>
      </c>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c r="NB173" s="2"/>
      <c r="NC173" s="2"/>
      <c r="ND173" s="2"/>
      <c r="NE173" s="2"/>
      <c r="NF173" s="2"/>
      <c r="NG173" s="2"/>
      <c r="NH173" s="2"/>
      <c r="NI173" s="2"/>
      <c r="NJ173" s="2"/>
      <c r="NK173" s="2"/>
      <c r="NL173" s="2"/>
      <c r="NM173" s="2"/>
      <c r="NN173" s="2"/>
      <c r="NO173" s="2"/>
      <c r="NP173" s="2"/>
      <c r="NQ173" s="2"/>
      <c r="NR173" s="2"/>
      <c r="NS173" s="2"/>
      <c r="NT173" s="2"/>
      <c r="NU173" s="2"/>
      <c r="NV173" s="2"/>
      <c r="NW173" s="2"/>
      <c r="NX173" s="2"/>
      <c r="NY173" s="2"/>
      <c r="NZ173" s="2"/>
      <c r="OA173" s="2"/>
      <c r="OB173" s="2"/>
      <c r="OC173" s="2"/>
      <c r="OD173" s="2"/>
      <c r="OE173" s="2"/>
      <c r="OF173" s="2"/>
      <c r="OG173" s="2"/>
      <c r="OH173" s="2"/>
      <c r="OI173" s="2"/>
      <c r="OJ173" s="2"/>
      <c r="OK173" s="2"/>
      <c r="OL173" s="2"/>
      <c r="OM173" s="2"/>
      <c r="ON173" s="2"/>
      <c r="OO173" s="2"/>
      <c r="OP173" s="2"/>
      <c r="OQ173" s="2"/>
      <c r="OR173" s="2"/>
      <c r="OS173" s="2"/>
      <c r="OT173" s="2"/>
      <c r="OU173" s="2"/>
      <c r="OV173" s="2"/>
      <c r="OW173" s="2"/>
      <c r="OX173" s="2"/>
      <c r="OY173" s="2"/>
      <c r="OZ173" s="2"/>
      <c r="PA173" s="2"/>
      <c r="PB173" s="2"/>
      <c r="PC173" s="2"/>
      <c r="PD173" s="2"/>
      <c r="PE173" s="2"/>
      <c r="PF173" s="2"/>
      <c r="PG173" s="2"/>
      <c r="PH173" s="2"/>
      <c r="PI173" s="2"/>
      <c r="PJ173" s="2"/>
      <c r="PK173" s="2"/>
      <c r="PL173" s="2"/>
      <c r="PM173" s="2"/>
      <c r="PN173" s="2"/>
      <c r="PO173" s="2"/>
      <c r="PP173" s="2"/>
      <c r="PQ173" s="2"/>
      <c r="PR173" s="2"/>
      <c r="PS173" s="2"/>
      <c r="PT173" s="2"/>
      <c r="PU173" s="2"/>
      <c r="PV173" s="2"/>
      <c r="PW173" s="2"/>
      <c r="PX173" s="2"/>
      <c r="PY173" s="2"/>
      <c r="PZ173" s="2"/>
      <c r="QA173" s="2"/>
      <c r="QB173" s="2"/>
      <c r="QC173" s="2"/>
      <c r="QD173" s="2"/>
      <c r="QE173" s="2"/>
      <c r="QF173" s="2"/>
      <c r="QG173" s="2"/>
      <c r="QH173" s="2"/>
      <c r="QI173" s="2"/>
      <c r="QJ173" s="2"/>
      <c r="QK173" s="2"/>
      <c r="QL173" s="2"/>
      <c r="QM173" s="2"/>
      <c r="QN173" s="2"/>
      <c r="QO173" s="2"/>
      <c r="QP173" s="2"/>
      <c r="QQ173" s="2"/>
      <c r="QR173" s="2"/>
      <c r="QS173" s="2"/>
      <c r="QT173" s="2"/>
      <c r="QU173" s="2"/>
      <c r="QV173" s="2"/>
      <c r="QW173" s="2"/>
      <c r="QX173" s="2"/>
      <c r="QY173" s="2"/>
      <c r="QZ173" s="2"/>
      <c r="RA173" s="2"/>
      <c r="RB173" s="2"/>
      <c r="RC173" s="2"/>
      <c r="RD173" s="2"/>
      <c r="RE173" s="2"/>
      <c r="RF173" s="2"/>
      <c r="RG173" s="2"/>
      <c r="RH173" s="2"/>
      <c r="RI173" s="2"/>
      <c r="RJ173" s="2"/>
      <c r="RK173" s="2"/>
      <c r="RL173" s="2"/>
      <c r="RM173" s="2"/>
      <c r="RN173" s="2"/>
      <c r="RO173" s="2"/>
      <c r="RP173" s="2"/>
      <c r="RQ173" s="2"/>
      <c r="RR173" s="2"/>
      <c r="RS173" s="2"/>
      <c r="RT173" s="2"/>
      <c r="RU173" s="2"/>
      <c r="RV173" s="2"/>
      <c r="RW173" s="2"/>
      <c r="RX173" s="2"/>
      <c r="RY173" s="2"/>
      <c r="RZ173" s="2"/>
      <c r="SA173" s="2"/>
      <c r="SB173" s="2"/>
      <c r="SC173" s="2"/>
      <c r="SD173" s="2"/>
      <c r="SE173" s="2"/>
      <c r="SF173" s="2"/>
      <c r="SG173" s="2"/>
      <c r="SH173" s="2"/>
      <c r="SI173" s="2"/>
      <c r="SJ173" s="2"/>
      <c r="SK173" s="2"/>
      <c r="SL173" s="2"/>
      <c r="SM173" s="2"/>
      <c r="SN173" s="2"/>
      <c r="SO173" s="2"/>
      <c r="SP173" s="2"/>
      <c r="SQ173" s="2"/>
      <c r="SR173" s="2"/>
      <c r="SS173" s="2"/>
      <c r="ST173" s="2"/>
      <c r="SU173" s="2"/>
      <c r="SV173" s="2"/>
      <c r="SW173" s="2"/>
      <c r="SX173" s="2"/>
      <c r="SY173" s="2"/>
      <c r="SZ173" s="2"/>
      <c r="TA173" s="2"/>
      <c r="TB173" s="2"/>
      <c r="TC173" s="2"/>
      <c r="TD173" s="2"/>
      <c r="TE173" s="2"/>
      <c r="TF173" s="2"/>
      <c r="TG173" s="2"/>
      <c r="TH173" s="2"/>
      <c r="TI173" s="2"/>
      <c r="TJ173" s="2"/>
      <c r="TK173" s="2"/>
      <c r="TL173" s="2"/>
      <c r="TM173" s="2"/>
      <c r="TN173" s="2"/>
      <c r="TO173" s="2"/>
      <c r="TP173" s="2"/>
      <c r="TQ173" s="2"/>
      <c r="TR173" s="2"/>
      <c r="TS173" s="2"/>
      <c r="TT173" s="2"/>
      <c r="TU173" s="2"/>
      <c r="TV173" s="2"/>
      <c r="TW173" s="2"/>
      <c r="TX173" s="2"/>
      <c r="TY173" s="2"/>
      <c r="TZ173" s="2"/>
      <c r="UA173" s="2"/>
      <c r="UB173" s="2"/>
      <c r="UC173" s="2"/>
      <c r="UD173" s="2"/>
      <c r="UE173" s="2"/>
      <c r="UF173" s="2"/>
      <c r="UG173" s="2"/>
      <c r="UH173" s="2"/>
      <c r="UI173" s="2"/>
      <c r="UJ173" s="2"/>
      <c r="UK173" s="2"/>
      <c r="UL173" s="2"/>
      <c r="UM173" s="2"/>
      <c r="UN173" s="2"/>
      <c r="UO173" s="2"/>
      <c r="UP173" s="2"/>
      <c r="UQ173" s="2"/>
      <c r="UR173" s="2"/>
      <c r="US173" s="2"/>
      <c r="UT173" s="2"/>
      <c r="UU173" s="2"/>
      <c r="UV173" s="2"/>
      <c r="UW173" s="2"/>
      <c r="UX173" s="2"/>
      <c r="UY173" s="2"/>
      <c r="UZ173" s="2"/>
      <c r="VA173" s="2"/>
      <c r="VB173" s="2"/>
      <c r="VC173" s="2"/>
      <c r="VD173" s="2"/>
      <c r="VE173" s="2"/>
      <c r="VF173" s="2"/>
      <c r="VG173" s="2"/>
      <c r="VH173" s="2"/>
      <c r="VI173" s="2"/>
      <c r="VJ173" s="2"/>
      <c r="VK173" s="2"/>
      <c r="VL173" s="2"/>
      <c r="VM173" s="2"/>
      <c r="VN173" s="2"/>
      <c r="VO173" s="2"/>
      <c r="VP173" s="2"/>
      <c r="VQ173" s="2"/>
      <c r="VR173" s="2"/>
      <c r="VS173" s="2"/>
      <c r="VT173" s="2"/>
      <c r="VU173" s="2"/>
      <c r="VV173" s="2"/>
      <c r="VW173" s="2"/>
      <c r="VX173" s="2"/>
      <c r="VY173" s="2"/>
      <c r="VZ173" s="2"/>
      <c r="WA173" s="2"/>
      <c r="WB173" s="2"/>
      <c r="WC173" s="2"/>
      <c r="WD173" s="2"/>
      <c r="WE173" s="2"/>
      <c r="WF173" s="2"/>
      <c r="WG173" s="2"/>
      <c r="WH173" s="2"/>
      <c r="WI173" s="2"/>
      <c r="WJ173" s="2"/>
      <c r="WK173" s="2"/>
      <c r="WL173" s="2"/>
      <c r="WM173" s="2"/>
      <c r="WN173" s="2"/>
      <c r="WO173" s="2"/>
      <c r="WP173" s="2"/>
      <c r="WQ173" s="2"/>
      <c r="WR173" s="2"/>
      <c r="WS173" s="2"/>
      <c r="WT173" s="2"/>
      <c r="WU173" s="2"/>
      <c r="WV173" s="2"/>
      <c r="WW173" s="2"/>
      <c r="WX173" s="2"/>
      <c r="WY173" s="2"/>
      <c r="WZ173" s="2"/>
      <c r="XA173" s="2"/>
      <c r="XB173" s="2"/>
      <c r="XC173" s="2"/>
      <c r="XD173" s="2"/>
      <c r="XE173" s="2"/>
      <c r="XF173" s="2"/>
      <c r="XG173" s="2"/>
      <c r="XH173" s="2"/>
      <c r="XI173" s="2"/>
      <c r="XJ173" s="2"/>
      <c r="XK173" s="2"/>
      <c r="XL173" s="2"/>
      <c r="XM173" s="2"/>
      <c r="XN173" s="2"/>
      <c r="XO173" s="2"/>
      <c r="XP173" s="2"/>
      <c r="XQ173" s="2"/>
      <c r="XR173" s="2"/>
      <c r="XS173" s="2"/>
      <c r="XT173" s="2"/>
      <c r="XU173" s="2"/>
      <c r="XV173" s="2"/>
      <c r="XW173" s="2"/>
      <c r="XX173" s="2"/>
      <c r="XY173" s="2"/>
      <c r="XZ173" s="2"/>
      <c r="YA173" s="2"/>
      <c r="YB173" s="2"/>
      <c r="YC173" s="2"/>
      <c r="YD173" s="2"/>
      <c r="YE173" s="2"/>
      <c r="YF173" s="2"/>
      <c r="YG173" s="2"/>
      <c r="YH173" s="2"/>
      <c r="YI173" s="2"/>
      <c r="YJ173" s="2"/>
      <c r="YK173" s="2"/>
      <c r="YL173" s="2"/>
      <c r="YM173" s="2"/>
      <c r="YN173" s="2"/>
      <c r="YO173" s="2"/>
      <c r="YP173" s="2"/>
      <c r="YQ173" s="2"/>
      <c r="YR173" s="2"/>
      <c r="YS173" s="2"/>
    </row>
    <row r="174" spans="2:669" ht="23.25" customHeight="1">
      <c r="B174" s="5">
        <v>167</v>
      </c>
      <c r="C174" s="12" t="str">
        <f t="shared" si="70"/>
        <v>6B112</v>
      </c>
      <c r="D174" s="13" t="s">
        <v>7</v>
      </c>
      <c r="E174" s="13">
        <v>320</v>
      </c>
      <c r="F174" s="13" t="s">
        <v>2236</v>
      </c>
      <c r="G174" s="14">
        <v>112</v>
      </c>
      <c r="H174" s="15"/>
      <c r="I174" s="15"/>
      <c r="J174" s="15"/>
      <c r="K174" s="15"/>
      <c r="L174" s="15"/>
      <c r="M174" s="15"/>
      <c r="N174" s="16"/>
      <c r="O174" s="15"/>
      <c r="P174" s="2"/>
      <c r="Q174" s="3">
        <v>167</v>
      </c>
      <c r="R174" s="4" t="str">
        <f t="shared" ca="1" si="71"/>
        <v>ŞAKİR 197</v>
      </c>
      <c r="S174" s="3"/>
      <c r="T174" s="3" t="str">
        <f t="shared" ca="1" si="72"/>
        <v>6D</v>
      </c>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c r="NB174" s="2"/>
      <c r="NC174" s="2"/>
      <c r="ND174" s="2"/>
      <c r="NE174" s="2"/>
      <c r="NF174" s="2"/>
      <c r="NG174" s="2"/>
      <c r="NH174" s="2"/>
      <c r="NI174" s="2"/>
      <c r="NJ174" s="2"/>
      <c r="NK174" s="2"/>
      <c r="NL174" s="2"/>
      <c r="NM174" s="2"/>
      <c r="NN174" s="2"/>
      <c r="NO174" s="2"/>
      <c r="NP174" s="2"/>
      <c r="NQ174" s="2"/>
      <c r="NR174" s="2"/>
      <c r="NS174" s="2"/>
      <c r="NT174" s="2"/>
      <c r="NU174" s="2"/>
      <c r="NV174" s="2"/>
      <c r="NW174" s="2"/>
      <c r="NX174" s="2"/>
      <c r="NY174" s="2"/>
      <c r="NZ174" s="2"/>
      <c r="OA174" s="2"/>
      <c r="OB174" s="2"/>
      <c r="OC174" s="2"/>
      <c r="OD174" s="2"/>
      <c r="OE174" s="2"/>
      <c r="OF174" s="2"/>
      <c r="OG174" s="2"/>
      <c r="OH174" s="2"/>
      <c r="OI174" s="2"/>
      <c r="OJ174" s="2"/>
      <c r="OK174" s="2"/>
      <c r="OL174" s="2"/>
      <c r="OM174" s="2"/>
      <c r="ON174" s="2"/>
      <c r="OO174" s="2"/>
      <c r="OP174" s="2"/>
      <c r="OQ174" s="2"/>
      <c r="OR174" s="2"/>
      <c r="OS174" s="2"/>
      <c r="OT174" s="2"/>
      <c r="OU174" s="2"/>
      <c r="OV174" s="2"/>
      <c r="OW174" s="2"/>
      <c r="OX174" s="2"/>
      <c r="OY174" s="2"/>
      <c r="OZ174" s="2"/>
      <c r="PA174" s="2"/>
      <c r="PB174" s="2"/>
      <c r="PC174" s="2"/>
      <c r="PD174" s="2"/>
      <c r="PE174" s="2"/>
      <c r="PF174" s="2"/>
      <c r="PG174" s="2"/>
      <c r="PH174" s="2"/>
      <c r="PI174" s="2"/>
      <c r="PJ174" s="2"/>
      <c r="PK174" s="2"/>
      <c r="PL174" s="2"/>
      <c r="PM174" s="2"/>
      <c r="PN174" s="2"/>
      <c r="PO174" s="2"/>
      <c r="PP174" s="2"/>
      <c r="PQ174" s="2"/>
      <c r="PR174" s="2"/>
      <c r="PS174" s="2"/>
      <c r="PT174" s="2"/>
      <c r="PU174" s="2"/>
      <c r="PV174" s="2"/>
      <c r="PW174" s="2"/>
      <c r="PX174" s="2"/>
      <c r="PY174" s="2"/>
      <c r="PZ174" s="2"/>
      <c r="QA174" s="2"/>
      <c r="QB174" s="2"/>
      <c r="QC174" s="2"/>
      <c r="QD174" s="2"/>
      <c r="QE174" s="2"/>
      <c r="QF174" s="2"/>
      <c r="QG174" s="2"/>
      <c r="QH174" s="2"/>
      <c r="QI174" s="2"/>
      <c r="QJ174" s="2"/>
      <c r="QK174" s="2"/>
      <c r="QL174" s="2"/>
      <c r="QM174" s="2"/>
      <c r="QN174" s="2"/>
      <c r="QO174" s="2"/>
      <c r="QP174" s="2"/>
      <c r="QQ174" s="2"/>
      <c r="QR174" s="2"/>
      <c r="QS174" s="2"/>
      <c r="QT174" s="2"/>
      <c r="QU174" s="2"/>
      <c r="QV174" s="2"/>
      <c r="QW174" s="2"/>
      <c r="QX174" s="2"/>
      <c r="QY174" s="2"/>
      <c r="QZ174" s="2"/>
      <c r="RA174" s="2"/>
      <c r="RB174" s="2"/>
      <c r="RC174" s="2"/>
      <c r="RD174" s="2"/>
      <c r="RE174" s="2"/>
      <c r="RF174" s="2"/>
      <c r="RG174" s="2"/>
      <c r="RH174" s="2"/>
      <c r="RI174" s="2"/>
      <c r="RJ174" s="2"/>
      <c r="RK174" s="2"/>
      <c r="RL174" s="2"/>
      <c r="RM174" s="2"/>
      <c r="RN174" s="2"/>
      <c r="RO174" s="2"/>
      <c r="RP174" s="2"/>
      <c r="RQ174" s="2"/>
      <c r="RR174" s="2"/>
      <c r="RS174" s="2"/>
      <c r="RT174" s="2"/>
      <c r="RU174" s="2"/>
      <c r="RV174" s="2"/>
      <c r="RW174" s="2"/>
      <c r="RX174" s="2"/>
      <c r="RY174" s="2"/>
      <c r="RZ174" s="2"/>
      <c r="SA174" s="2"/>
      <c r="SB174" s="2"/>
      <c r="SC174" s="2"/>
      <c r="SD174" s="2"/>
      <c r="SE174" s="2"/>
      <c r="SF174" s="2"/>
      <c r="SG174" s="2"/>
      <c r="SH174" s="2"/>
      <c r="SI174" s="2"/>
      <c r="SJ174" s="2"/>
      <c r="SK174" s="2"/>
      <c r="SL174" s="2"/>
      <c r="SM174" s="2"/>
      <c r="SN174" s="2"/>
      <c r="SO174" s="2"/>
      <c r="SP174" s="2"/>
      <c r="SQ174" s="2"/>
      <c r="SR174" s="2"/>
      <c r="SS174" s="2"/>
      <c r="ST174" s="2"/>
      <c r="SU174" s="2"/>
      <c r="SV174" s="2"/>
      <c r="SW174" s="2"/>
      <c r="SX174" s="2"/>
      <c r="SY174" s="2"/>
      <c r="SZ174" s="2"/>
      <c r="TA174" s="2"/>
      <c r="TB174" s="2"/>
      <c r="TC174" s="2"/>
      <c r="TD174" s="2"/>
      <c r="TE174" s="2"/>
      <c r="TF174" s="2"/>
      <c r="TG174" s="2"/>
      <c r="TH174" s="2"/>
      <c r="TI174" s="2"/>
      <c r="TJ174" s="2"/>
      <c r="TK174" s="2"/>
      <c r="TL174" s="2"/>
      <c r="TM174" s="2"/>
      <c r="TN174" s="2"/>
      <c r="TO174" s="2"/>
      <c r="TP174" s="2"/>
      <c r="TQ174" s="2"/>
      <c r="TR174" s="2"/>
      <c r="TS174" s="2"/>
      <c r="TT174" s="2"/>
      <c r="TU174" s="2"/>
      <c r="TV174" s="2"/>
      <c r="TW174" s="2"/>
      <c r="TX174" s="2"/>
      <c r="TY174" s="2"/>
      <c r="TZ174" s="2"/>
      <c r="UA174" s="2"/>
      <c r="UB174" s="2"/>
      <c r="UC174" s="2"/>
      <c r="UD174" s="2"/>
      <c r="UE174" s="2"/>
      <c r="UF174" s="2"/>
      <c r="UG174" s="2"/>
      <c r="UH174" s="2"/>
      <c r="UI174" s="2"/>
      <c r="UJ174" s="2"/>
      <c r="UK174" s="2"/>
      <c r="UL174" s="2"/>
      <c r="UM174" s="2"/>
      <c r="UN174" s="2"/>
      <c r="UO174" s="2"/>
      <c r="UP174" s="2"/>
      <c r="UQ174" s="2"/>
      <c r="UR174" s="2"/>
      <c r="US174" s="2"/>
      <c r="UT174" s="2"/>
      <c r="UU174" s="2"/>
      <c r="UV174" s="2"/>
      <c r="UW174" s="2"/>
      <c r="UX174" s="2"/>
      <c r="UY174" s="2"/>
      <c r="UZ174" s="2"/>
      <c r="VA174" s="2"/>
      <c r="VB174" s="2"/>
      <c r="VC174" s="2"/>
      <c r="VD174" s="2"/>
      <c r="VE174" s="2"/>
      <c r="VF174" s="2"/>
      <c r="VG174" s="2"/>
      <c r="VH174" s="2"/>
      <c r="VI174" s="2"/>
      <c r="VJ174" s="2"/>
      <c r="VK174" s="2"/>
      <c r="VL174" s="2"/>
      <c r="VM174" s="2"/>
      <c r="VN174" s="2"/>
      <c r="VO174" s="2"/>
      <c r="VP174" s="2"/>
      <c r="VQ174" s="2"/>
      <c r="VR174" s="2"/>
      <c r="VS174" s="2"/>
      <c r="VT174" s="2"/>
      <c r="VU174" s="2"/>
      <c r="VV174" s="2"/>
      <c r="VW174" s="2"/>
      <c r="VX174" s="2"/>
      <c r="VY174" s="2"/>
      <c r="VZ174" s="2"/>
      <c r="WA174" s="2"/>
      <c r="WB174" s="2"/>
      <c r="WC174" s="2"/>
      <c r="WD174" s="2"/>
      <c r="WE174" s="2"/>
      <c r="WF174" s="2"/>
      <c r="WG174" s="2"/>
      <c r="WH174" s="2"/>
      <c r="WI174" s="2"/>
      <c r="WJ174" s="2"/>
      <c r="WK174" s="2"/>
      <c r="WL174" s="2"/>
      <c r="WM174" s="2"/>
      <c r="WN174" s="2"/>
      <c r="WO174" s="2"/>
      <c r="WP174" s="2"/>
      <c r="WQ174" s="2"/>
      <c r="WR174" s="2"/>
      <c r="WS174" s="2"/>
      <c r="WT174" s="2"/>
      <c r="WU174" s="2"/>
      <c r="WV174" s="2"/>
      <c r="WW174" s="2"/>
      <c r="WX174" s="2"/>
      <c r="WY174" s="2"/>
      <c r="WZ174" s="2"/>
      <c r="XA174" s="2"/>
      <c r="XB174" s="2"/>
      <c r="XC174" s="2"/>
      <c r="XD174" s="2"/>
      <c r="XE174" s="2"/>
      <c r="XF174" s="2"/>
      <c r="XG174" s="2"/>
      <c r="XH174" s="2"/>
      <c r="XI174" s="2"/>
      <c r="XJ174" s="2"/>
      <c r="XK174" s="2"/>
      <c r="XL174" s="2"/>
      <c r="XM174" s="2"/>
      <c r="XN174" s="2"/>
      <c r="XO174" s="2"/>
      <c r="XP174" s="2"/>
      <c r="XQ174" s="2"/>
      <c r="XR174" s="2"/>
      <c r="XS174" s="2"/>
      <c r="XT174" s="2"/>
      <c r="XU174" s="2"/>
      <c r="XV174" s="2"/>
      <c r="XW174" s="2"/>
      <c r="XX174" s="2"/>
      <c r="XY174" s="2"/>
      <c r="XZ174" s="2"/>
      <c r="YA174" s="2"/>
      <c r="YB174" s="2"/>
      <c r="YC174" s="2"/>
      <c r="YD174" s="2"/>
      <c r="YE174" s="2"/>
      <c r="YF174" s="2"/>
      <c r="YG174" s="2"/>
      <c r="YH174" s="2"/>
      <c r="YI174" s="2"/>
      <c r="YJ174" s="2"/>
      <c r="YK174" s="2"/>
      <c r="YL174" s="2"/>
      <c r="YM174" s="2"/>
      <c r="YN174" s="2"/>
      <c r="YO174" s="2"/>
      <c r="YP174" s="2"/>
      <c r="YQ174" s="2"/>
      <c r="YR174" s="2"/>
      <c r="YS174" s="2"/>
    </row>
    <row r="175" spans="2:669" ht="23.25" customHeight="1">
      <c r="B175" s="5">
        <v>168</v>
      </c>
      <c r="C175" s="12" t="str">
        <f t="shared" si="70"/>
        <v>6B113</v>
      </c>
      <c r="D175" s="13" t="s">
        <v>7</v>
      </c>
      <c r="E175" s="13">
        <v>423</v>
      </c>
      <c r="F175" s="13" t="s">
        <v>2237</v>
      </c>
      <c r="G175" s="14">
        <v>113</v>
      </c>
      <c r="H175" s="15"/>
      <c r="I175" s="15"/>
      <c r="J175" s="15"/>
      <c r="K175" s="15"/>
      <c r="L175" s="15"/>
      <c r="M175" s="15"/>
      <c r="N175" s="16"/>
      <c r="O175" s="15"/>
      <c r="P175" s="2"/>
      <c r="Q175" s="3">
        <v>168</v>
      </c>
      <c r="R175" s="4" t="str">
        <f t="shared" ca="1" si="71"/>
        <v>ŞAKİR 526</v>
      </c>
      <c r="S175" s="3"/>
      <c r="T175" s="3" t="str">
        <f t="shared" ca="1" si="72"/>
        <v>8E</v>
      </c>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c r="NB175" s="2"/>
      <c r="NC175" s="2"/>
      <c r="ND175" s="2"/>
      <c r="NE175" s="2"/>
      <c r="NF175" s="2"/>
      <c r="NG175" s="2"/>
      <c r="NH175" s="2"/>
      <c r="NI175" s="2"/>
      <c r="NJ175" s="2"/>
      <c r="NK175" s="2"/>
      <c r="NL175" s="2"/>
      <c r="NM175" s="2"/>
      <c r="NN175" s="2"/>
      <c r="NO175" s="2"/>
      <c r="NP175" s="2"/>
      <c r="NQ175" s="2"/>
      <c r="NR175" s="2"/>
      <c r="NS175" s="2"/>
      <c r="NT175" s="2"/>
      <c r="NU175" s="2"/>
      <c r="NV175" s="2"/>
      <c r="NW175" s="2"/>
      <c r="NX175" s="2"/>
      <c r="NY175" s="2"/>
      <c r="NZ175" s="2"/>
      <c r="OA175" s="2"/>
      <c r="OB175" s="2"/>
      <c r="OC175" s="2"/>
      <c r="OD175" s="2"/>
      <c r="OE175" s="2"/>
      <c r="OF175" s="2"/>
      <c r="OG175" s="2"/>
      <c r="OH175" s="2"/>
      <c r="OI175" s="2"/>
      <c r="OJ175" s="2"/>
      <c r="OK175" s="2"/>
      <c r="OL175" s="2"/>
      <c r="OM175" s="2"/>
      <c r="ON175" s="2"/>
      <c r="OO175" s="2"/>
      <c r="OP175" s="2"/>
      <c r="OQ175" s="2"/>
      <c r="OR175" s="2"/>
      <c r="OS175" s="2"/>
      <c r="OT175" s="2"/>
      <c r="OU175" s="2"/>
      <c r="OV175" s="2"/>
      <c r="OW175" s="2"/>
      <c r="OX175" s="2"/>
      <c r="OY175" s="2"/>
      <c r="OZ175" s="2"/>
      <c r="PA175" s="2"/>
      <c r="PB175" s="2"/>
      <c r="PC175" s="2"/>
      <c r="PD175" s="2"/>
      <c r="PE175" s="2"/>
      <c r="PF175" s="2"/>
      <c r="PG175" s="2"/>
      <c r="PH175" s="2"/>
      <c r="PI175" s="2"/>
      <c r="PJ175" s="2"/>
      <c r="PK175" s="2"/>
      <c r="PL175" s="2"/>
      <c r="PM175" s="2"/>
      <c r="PN175" s="2"/>
      <c r="PO175" s="2"/>
      <c r="PP175" s="2"/>
      <c r="PQ175" s="2"/>
      <c r="PR175" s="2"/>
      <c r="PS175" s="2"/>
      <c r="PT175" s="2"/>
      <c r="PU175" s="2"/>
      <c r="PV175" s="2"/>
      <c r="PW175" s="2"/>
      <c r="PX175" s="2"/>
      <c r="PY175" s="2"/>
      <c r="PZ175" s="2"/>
      <c r="QA175" s="2"/>
      <c r="QB175" s="2"/>
      <c r="QC175" s="2"/>
      <c r="QD175" s="2"/>
      <c r="QE175" s="2"/>
      <c r="QF175" s="2"/>
      <c r="QG175" s="2"/>
      <c r="QH175" s="2"/>
      <c r="QI175" s="2"/>
      <c r="QJ175" s="2"/>
      <c r="QK175" s="2"/>
      <c r="QL175" s="2"/>
      <c r="QM175" s="2"/>
      <c r="QN175" s="2"/>
      <c r="QO175" s="2"/>
      <c r="QP175" s="2"/>
      <c r="QQ175" s="2"/>
      <c r="QR175" s="2"/>
      <c r="QS175" s="2"/>
      <c r="QT175" s="2"/>
      <c r="QU175" s="2"/>
      <c r="QV175" s="2"/>
      <c r="QW175" s="2"/>
      <c r="QX175" s="2"/>
      <c r="QY175" s="2"/>
      <c r="QZ175" s="2"/>
      <c r="RA175" s="2"/>
      <c r="RB175" s="2"/>
      <c r="RC175" s="2"/>
      <c r="RD175" s="2"/>
      <c r="RE175" s="2"/>
      <c r="RF175" s="2"/>
      <c r="RG175" s="2"/>
      <c r="RH175" s="2"/>
      <c r="RI175" s="2"/>
      <c r="RJ175" s="2"/>
      <c r="RK175" s="2"/>
      <c r="RL175" s="2"/>
      <c r="RM175" s="2"/>
      <c r="RN175" s="2"/>
      <c r="RO175" s="2"/>
      <c r="RP175" s="2"/>
      <c r="RQ175" s="2"/>
      <c r="RR175" s="2"/>
      <c r="RS175" s="2"/>
      <c r="RT175" s="2"/>
      <c r="RU175" s="2"/>
      <c r="RV175" s="2"/>
      <c r="RW175" s="2"/>
      <c r="RX175" s="2"/>
      <c r="RY175" s="2"/>
      <c r="RZ175" s="2"/>
      <c r="SA175" s="2"/>
      <c r="SB175" s="2"/>
      <c r="SC175" s="2"/>
      <c r="SD175" s="2"/>
      <c r="SE175" s="2"/>
      <c r="SF175" s="2"/>
      <c r="SG175" s="2"/>
      <c r="SH175" s="2"/>
      <c r="SI175" s="2"/>
      <c r="SJ175" s="2"/>
      <c r="SK175" s="2"/>
      <c r="SL175" s="2"/>
      <c r="SM175" s="2"/>
      <c r="SN175" s="2"/>
      <c r="SO175" s="2"/>
      <c r="SP175" s="2"/>
      <c r="SQ175" s="2"/>
      <c r="SR175" s="2"/>
      <c r="SS175" s="2"/>
      <c r="ST175" s="2"/>
      <c r="SU175" s="2"/>
      <c r="SV175" s="2"/>
      <c r="SW175" s="2"/>
      <c r="SX175" s="2"/>
      <c r="SY175" s="2"/>
      <c r="SZ175" s="2"/>
      <c r="TA175" s="2"/>
      <c r="TB175" s="2"/>
      <c r="TC175" s="2"/>
      <c r="TD175" s="2"/>
      <c r="TE175" s="2"/>
      <c r="TF175" s="2"/>
      <c r="TG175" s="2"/>
      <c r="TH175" s="2"/>
      <c r="TI175" s="2"/>
      <c r="TJ175" s="2"/>
      <c r="TK175" s="2"/>
      <c r="TL175" s="2"/>
      <c r="TM175" s="2"/>
      <c r="TN175" s="2"/>
      <c r="TO175" s="2"/>
      <c r="TP175" s="2"/>
      <c r="TQ175" s="2"/>
      <c r="TR175" s="2"/>
      <c r="TS175" s="2"/>
      <c r="TT175" s="2"/>
      <c r="TU175" s="2"/>
      <c r="TV175" s="2"/>
      <c r="TW175" s="2"/>
      <c r="TX175" s="2"/>
      <c r="TY175" s="2"/>
      <c r="TZ175" s="2"/>
      <c r="UA175" s="2"/>
      <c r="UB175" s="2"/>
      <c r="UC175" s="2"/>
      <c r="UD175" s="2"/>
      <c r="UE175" s="2"/>
      <c r="UF175" s="2"/>
      <c r="UG175" s="2"/>
      <c r="UH175" s="2"/>
      <c r="UI175" s="2"/>
      <c r="UJ175" s="2"/>
      <c r="UK175" s="2"/>
      <c r="UL175" s="2"/>
      <c r="UM175" s="2"/>
      <c r="UN175" s="2"/>
      <c r="UO175" s="2"/>
      <c r="UP175" s="2"/>
      <c r="UQ175" s="2"/>
      <c r="UR175" s="2"/>
      <c r="US175" s="2"/>
      <c r="UT175" s="2"/>
      <c r="UU175" s="2"/>
      <c r="UV175" s="2"/>
      <c r="UW175" s="2"/>
      <c r="UX175" s="2"/>
      <c r="UY175" s="2"/>
      <c r="UZ175" s="2"/>
      <c r="VA175" s="2"/>
      <c r="VB175" s="2"/>
      <c r="VC175" s="2"/>
      <c r="VD175" s="2"/>
      <c r="VE175" s="2"/>
      <c r="VF175" s="2"/>
      <c r="VG175" s="2"/>
      <c r="VH175" s="2"/>
      <c r="VI175" s="2"/>
      <c r="VJ175" s="2"/>
      <c r="VK175" s="2"/>
      <c r="VL175" s="2"/>
      <c r="VM175" s="2"/>
      <c r="VN175" s="2"/>
      <c r="VO175" s="2"/>
      <c r="VP175" s="2"/>
      <c r="VQ175" s="2"/>
      <c r="VR175" s="2"/>
      <c r="VS175" s="2"/>
      <c r="VT175" s="2"/>
      <c r="VU175" s="2"/>
      <c r="VV175" s="2"/>
      <c r="VW175" s="2"/>
      <c r="VX175" s="2"/>
      <c r="VY175" s="2"/>
      <c r="VZ175" s="2"/>
      <c r="WA175" s="2"/>
      <c r="WB175" s="2"/>
      <c r="WC175" s="2"/>
      <c r="WD175" s="2"/>
      <c r="WE175" s="2"/>
      <c r="WF175" s="2"/>
      <c r="WG175" s="2"/>
      <c r="WH175" s="2"/>
      <c r="WI175" s="2"/>
      <c r="WJ175" s="2"/>
      <c r="WK175" s="2"/>
      <c r="WL175" s="2"/>
      <c r="WM175" s="2"/>
      <c r="WN175" s="2"/>
      <c r="WO175" s="2"/>
      <c r="WP175" s="2"/>
      <c r="WQ175" s="2"/>
      <c r="WR175" s="2"/>
      <c r="WS175" s="2"/>
      <c r="WT175" s="2"/>
      <c r="WU175" s="2"/>
      <c r="WV175" s="2"/>
      <c r="WW175" s="2"/>
      <c r="WX175" s="2"/>
      <c r="WY175" s="2"/>
      <c r="WZ175" s="2"/>
      <c r="XA175" s="2"/>
      <c r="XB175" s="2"/>
      <c r="XC175" s="2"/>
      <c r="XD175" s="2"/>
      <c r="XE175" s="2"/>
      <c r="XF175" s="2"/>
      <c r="XG175" s="2"/>
      <c r="XH175" s="2"/>
      <c r="XI175" s="2"/>
      <c r="XJ175" s="2"/>
      <c r="XK175" s="2"/>
      <c r="XL175" s="2"/>
      <c r="XM175" s="2"/>
      <c r="XN175" s="2"/>
      <c r="XO175" s="2"/>
      <c r="XP175" s="2"/>
      <c r="XQ175" s="2"/>
      <c r="XR175" s="2"/>
      <c r="XS175" s="2"/>
      <c r="XT175" s="2"/>
      <c r="XU175" s="2"/>
      <c r="XV175" s="2"/>
      <c r="XW175" s="2"/>
      <c r="XX175" s="2"/>
      <c r="XY175" s="2"/>
      <c r="XZ175" s="2"/>
      <c r="YA175" s="2"/>
      <c r="YB175" s="2"/>
      <c r="YC175" s="2"/>
      <c r="YD175" s="2"/>
      <c r="YE175" s="2"/>
      <c r="YF175" s="2"/>
      <c r="YG175" s="2"/>
      <c r="YH175" s="2"/>
      <c r="YI175" s="2"/>
      <c r="YJ175" s="2"/>
      <c r="YK175" s="2"/>
      <c r="YL175" s="2"/>
      <c r="YM175" s="2"/>
      <c r="YN175" s="2"/>
      <c r="YO175" s="2"/>
      <c r="YP175" s="2"/>
      <c r="YQ175" s="2"/>
      <c r="YR175" s="2"/>
      <c r="YS175" s="2"/>
    </row>
    <row r="176" spans="2:669" ht="23.25" customHeight="1">
      <c r="B176" s="5">
        <v>169</v>
      </c>
      <c r="C176" s="12" t="str">
        <f t="shared" si="70"/>
        <v>6B114</v>
      </c>
      <c r="D176" s="13" t="s">
        <v>7</v>
      </c>
      <c r="E176" s="13">
        <v>424</v>
      </c>
      <c r="F176" s="13" t="s">
        <v>2238</v>
      </c>
      <c r="G176" s="14">
        <v>114</v>
      </c>
      <c r="H176" s="15"/>
      <c r="I176" s="15"/>
      <c r="J176" s="15"/>
      <c r="K176" s="15"/>
      <c r="L176" s="15"/>
      <c r="M176" s="15"/>
      <c r="N176" s="16"/>
      <c r="O176" s="15"/>
      <c r="P176" s="2"/>
      <c r="Q176" s="3">
        <v>169</v>
      </c>
      <c r="R176" s="4" t="str">
        <f t="shared" ca="1" si="71"/>
        <v>ŞAKİR 394</v>
      </c>
      <c r="S176" s="3"/>
      <c r="T176" s="3" t="str">
        <f t="shared" ca="1" si="72"/>
        <v>7F</v>
      </c>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c r="NB176" s="2"/>
      <c r="NC176" s="2"/>
      <c r="ND176" s="2"/>
      <c r="NE176" s="2"/>
      <c r="NF176" s="2"/>
      <c r="NG176" s="2"/>
      <c r="NH176" s="2"/>
      <c r="NI176" s="2"/>
      <c r="NJ176" s="2"/>
      <c r="NK176" s="2"/>
      <c r="NL176" s="2"/>
      <c r="NM176" s="2"/>
      <c r="NN176" s="2"/>
      <c r="NO176" s="2"/>
      <c r="NP176" s="2"/>
      <c r="NQ176" s="2"/>
      <c r="NR176" s="2"/>
      <c r="NS176" s="2"/>
      <c r="NT176" s="2"/>
      <c r="NU176" s="2"/>
      <c r="NV176" s="2"/>
      <c r="NW176" s="2"/>
      <c r="NX176" s="2"/>
      <c r="NY176" s="2"/>
      <c r="NZ176" s="2"/>
      <c r="OA176" s="2"/>
      <c r="OB176" s="2"/>
      <c r="OC176" s="2"/>
      <c r="OD176" s="2"/>
      <c r="OE176" s="2"/>
      <c r="OF176" s="2"/>
      <c r="OG176" s="2"/>
      <c r="OH176" s="2"/>
      <c r="OI176" s="2"/>
      <c r="OJ176" s="2"/>
      <c r="OK176" s="2"/>
      <c r="OL176" s="2"/>
      <c r="OM176" s="2"/>
      <c r="ON176" s="2"/>
      <c r="OO176" s="2"/>
      <c r="OP176" s="2"/>
      <c r="OQ176" s="2"/>
      <c r="OR176" s="2"/>
      <c r="OS176" s="2"/>
      <c r="OT176" s="2"/>
      <c r="OU176" s="2"/>
      <c r="OV176" s="2"/>
      <c r="OW176" s="2"/>
      <c r="OX176" s="2"/>
      <c r="OY176" s="2"/>
      <c r="OZ176" s="2"/>
      <c r="PA176" s="2"/>
      <c r="PB176" s="2"/>
      <c r="PC176" s="2"/>
      <c r="PD176" s="2"/>
      <c r="PE176" s="2"/>
      <c r="PF176" s="2"/>
      <c r="PG176" s="2"/>
      <c r="PH176" s="2"/>
      <c r="PI176" s="2"/>
      <c r="PJ176" s="2"/>
      <c r="PK176" s="2"/>
      <c r="PL176" s="2"/>
      <c r="PM176" s="2"/>
      <c r="PN176" s="2"/>
      <c r="PO176" s="2"/>
      <c r="PP176" s="2"/>
      <c r="PQ176" s="2"/>
      <c r="PR176" s="2"/>
      <c r="PS176" s="2"/>
      <c r="PT176" s="2"/>
      <c r="PU176" s="2"/>
      <c r="PV176" s="2"/>
      <c r="PW176" s="2"/>
      <c r="PX176" s="2"/>
      <c r="PY176" s="2"/>
      <c r="PZ176" s="2"/>
      <c r="QA176" s="2"/>
      <c r="QB176" s="2"/>
      <c r="QC176" s="2"/>
      <c r="QD176" s="2"/>
      <c r="QE176" s="2"/>
      <c r="QF176" s="2"/>
      <c r="QG176" s="2"/>
      <c r="QH176" s="2"/>
      <c r="QI176" s="2"/>
      <c r="QJ176" s="2"/>
      <c r="QK176" s="2"/>
      <c r="QL176" s="2"/>
      <c r="QM176" s="2"/>
      <c r="QN176" s="2"/>
      <c r="QO176" s="2"/>
      <c r="QP176" s="2"/>
      <c r="QQ176" s="2"/>
      <c r="QR176" s="2"/>
      <c r="QS176" s="2"/>
      <c r="QT176" s="2"/>
      <c r="QU176" s="2"/>
      <c r="QV176" s="2"/>
      <c r="QW176" s="2"/>
      <c r="QX176" s="2"/>
      <c r="QY176" s="2"/>
      <c r="QZ176" s="2"/>
      <c r="RA176" s="2"/>
      <c r="RB176" s="2"/>
      <c r="RC176" s="2"/>
      <c r="RD176" s="2"/>
      <c r="RE176" s="2"/>
      <c r="RF176" s="2"/>
      <c r="RG176" s="2"/>
      <c r="RH176" s="2"/>
      <c r="RI176" s="2"/>
      <c r="RJ176" s="2"/>
      <c r="RK176" s="2"/>
      <c r="RL176" s="2"/>
      <c r="RM176" s="2"/>
      <c r="RN176" s="2"/>
      <c r="RO176" s="2"/>
      <c r="RP176" s="2"/>
      <c r="RQ176" s="2"/>
      <c r="RR176" s="2"/>
      <c r="RS176" s="2"/>
      <c r="RT176" s="2"/>
      <c r="RU176" s="2"/>
      <c r="RV176" s="2"/>
      <c r="RW176" s="2"/>
      <c r="RX176" s="2"/>
      <c r="RY176" s="2"/>
      <c r="RZ176" s="2"/>
      <c r="SA176" s="2"/>
      <c r="SB176" s="2"/>
      <c r="SC176" s="2"/>
      <c r="SD176" s="2"/>
      <c r="SE176" s="2"/>
      <c r="SF176" s="2"/>
      <c r="SG176" s="2"/>
      <c r="SH176" s="2"/>
      <c r="SI176" s="2"/>
      <c r="SJ176" s="2"/>
      <c r="SK176" s="2"/>
      <c r="SL176" s="2"/>
      <c r="SM176" s="2"/>
      <c r="SN176" s="2"/>
      <c r="SO176" s="2"/>
      <c r="SP176" s="2"/>
      <c r="SQ176" s="2"/>
      <c r="SR176" s="2"/>
      <c r="SS176" s="2"/>
      <c r="ST176" s="2"/>
      <c r="SU176" s="2"/>
      <c r="SV176" s="2"/>
      <c r="SW176" s="2"/>
      <c r="SX176" s="2"/>
      <c r="SY176" s="2"/>
      <c r="SZ176" s="2"/>
      <c r="TA176" s="2"/>
      <c r="TB176" s="2"/>
      <c r="TC176" s="2"/>
      <c r="TD176" s="2"/>
      <c r="TE176" s="2"/>
      <c r="TF176" s="2"/>
      <c r="TG176" s="2"/>
      <c r="TH176" s="2"/>
      <c r="TI176" s="2"/>
      <c r="TJ176" s="2"/>
      <c r="TK176" s="2"/>
      <c r="TL176" s="2"/>
      <c r="TM176" s="2"/>
      <c r="TN176" s="2"/>
      <c r="TO176" s="2"/>
      <c r="TP176" s="2"/>
      <c r="TQ176" s="2"/>
      <c r="TR176" s="2"/>
      <c r="TS176" s="2"/>
      <c r="TT176" s="2"/>
      <c r="TU176" s="2"/>
      <c r="TV176" s="2"/>
      <c r="TW176" s="2"/>
      <c r="TX176" s="2"/>
      <c r="TY176" s="2"/>
      <c r="TZ176" s="2"/>
      <c r="UA176" s="2"/>
      <c r="UB176" s="2"/>
      <c r="UC176" s="2"/>
      <c r="UD176" s="2"/>
      <c r="UE176" s="2"/>
      <c r="UF176" s="2"/>
      <c r="UG176" s="2"/>
      <c r="UH176" s="2"/>
      <c r="UI176" s="2"/>
      <c r="UJ176" s="2"/>
      <c r="UK176" s="2"/>
      <c r="UL176" s="2"/>
      <c r="UM176" s="2"/>
      <c r="UN176" s="2"/>
      <c r="UO176" s="2"/>
      <c r="UP176" s="2"/>
      <c r="UQ176" s="2"/>
      <c r="UR176" s="2"/>
      <c r="US176" s="2"/>
      <c r="UT176" s="2"/>
      <c r="UU176" s="2"/>
      <c r="UV176" s="2"/>
      <c r="UW176" s="2"/>
      <c r="UX176" s="2"/>
      <c r="UY176" s="2"/>
      <c r="UZ176" s="2"/>
      <c r="VA176" s="2"/>
      <c r="VB176" s="2"/>
      <c r="VC176" s="2"/>
      <c r="VD176" s="2"/>
      <c r="VE176" s="2"/>
      <c r="VF176" s="2"/>
      <c r="VG176" s="2"/>
      <c r="VH176" s="2"/>
      <c r="VI176" s="2"/>
      <c r="VJ176" s="2"/>
      <c r="VK176" s="2"/>
      <c r="VL176" s="2"/>
      <c r="VM176" s="2"/>
      <c r="VN176" s="2"/>
      <c r="VO176" s="2"/>
      <c r="VP176" s="2"/>
      <c r="VQ176" s="2"/>
      <c r="VR176" s="2"/>
      <c r="VS176" s="2"/>
      <c r="VT176" s="2"/>
      <c r="VU176" s="2"/>
      <c r="VV176" s="2"/>
      <c r="VW176" s="2"/>
      <c r="VX176" s="2"/>
      <c r="VY176" s="2"/>
      <c r="VZ176" s="2"/>
      <c r="WA176" s="2"/>
      <c r="WB176" s="2"/>
      <c r="WC176" s="2"/>
      <c r="WD176" s="2"/>
      <c r="WE176" s="2"/>
      <c r="WF176" s="2"/>
      <c r="WG176" s="2"/>
      <c r="WH176" s="2"/>
      <c r="WI176" s="2"/>
      <c r="WJ176" s="2"/>
      <c r="WK176" s="2"/>
      <c r="WL176" s="2"/>
      <c r="WM176" s="2"/>
      <c r="WN176" s="2"/>
      <c r="WO176" s="2"/>
      <c r="WP176" s="2"/>
      <c r="WQ176" s="2"/>
      <c r="WR176" s="2"/>
      <c r="WS176" s="2"/>
      <c r="WT176" s="2"/>
      <c r="WU176" s="2"/>
      <c r="WV176" s="2"/>
      <c r="WW176" s="2"/>
      <c r="WX176" s="2"/>
      <c r="WY176" s="2"/>
      <c r="WZ176" s="2"/>
      <c r="XA176" s="2"/>
      <c r="XB176" s="2"/>
      <c r="XC176" s="2"/>
      <c r="XD176" s="2"/>
      <c r="XE176" s="2"/>
      <c r="XF176" s="2"/>
      <c r="XG176" s="2"/>
      <c r="XH176" s="2"/>
      <c r="XI176" s="2"/>
      <c r="XJ176" s="2"/>
      <c r="XK176" s="2"/>
      <c r="XL176" s="2"/>
      <c r="XM176" s="2"/>
      <c r="XN176" s="2"/>
      <c r="XO176" s="2"/>
      <c r="XP176" s="2"/>
      <c r="XQ176" s="2"/>
      <c r="XR176" s="2"/>
      <c r="XS176" s="2"/>
      <c r="XT176" s="2"/>
      <c r="XU176" s="2"/>
      <c r="XV176" s="2"/>
      <c r="XW176" s="2"/>
      <c r="XX176" s="2"/>
      <c r="XY176" s="2"/>
      <c r="XZ176" s="2"/>
      <c r="YA176" s="2"/>
      <c r="YB176" s="2"/>
      <c r="YC176" s="2"/>
      <c r="YD176" s="2"/>
      <c r="YE176" s="2"/>
      <c r="YF176" s="2"/>
      <c r="YG176" s="2"/>
      <c r="YH176" s="2"/>
      <c r="YI176" s="2"/>
      <c r="YJ176" s="2"/>
      <c r="YK176" s="2"/>
      <c r="YL176" s="2"/>
      <c r="YM176" s="2"/>
      <c r="YN176" s="2"/>
      <c r="YO176" s="2"/>
      <c r="YP176" s="2"/>
      <c r="YQ176" s="2"/>
      <c r="YR176" s="2"/>
      <c r="YS176" s="2"/>
    </row>
    <row r="177" spans="2:669" ht="23.25" customHeight="1">
      <c r="B177" s="5">
        <v>170</v>
      </c>
      <c r="C177" s="12" t="str">
        <f t="shared" si="70"/>
        <v>6B115</v>
      </c>
      <c r="D177" s="13" t="s">
        <v>7</v>
      </c>
      <c r="E177" s="13">
        <v>438</v>
      </c>
      <c r="F177" s="13" t="s">
        <v>2239</v>
      </c>
      <c r="G177" s="14">
        <v>115</v>
      </c>
      <c r="H177" s="15"/>
      <c r="I177" s="15"/>
      <c r="J177" s="15"/>
      <c r="K177" s="15"/>
      <c r="L177" s="15"/>
      <c r="M177" s="15"/>
      <c r="N177" s="16"/>
      <c r="O177" s="15"/>
      <c r="P177" s="2"/>
      <c r="Q177" s="3">
        <v>170</v>
      </c>
      <c r="R177" s="4" t="str">
        <f t="shared" ca="1" si="71"/>
        <v>ŞAKİR 505</v>
      </c>
      <c r="S177" s="3"/>
      <c r="T177" s="3" t="str">
        <f t="shared" ca="1" si="72"/>
        <v>8D</v>
      </c>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c r="NB177" s="2"/>
      <c r="NC177" s="2"/>
      <c r="ND177" s="2"/>
      <c r="NE177" s="2"/>
      <c r="NF177" s="2"/>
      <c r="NG177" s="2"/>
      <c r="NH177" s="2"/>
      <c r="NI177" s="2"/>
      <c r="NJ177" s="2"/>
      <c r="NK177" s="2"/>
      <c r="NL177" s="2"/>
      <c r="NM177" s="2"/>
      <c r="NN177" s="2"/>
      <c r="NO177" s="2"/>
      <c r="NP177" s="2"/>
      <c r="NQ177" s="2"/>
      <c r="NR177" s="2"/>
      <c r="NS177" s="2"/>
      <c r="NT177" s="2"/>
      <c r="NU177" s="2"/>
      <c r="NV177" s="2"/>
      <c r="NW177" s="2"/>
      <c r="NX177" s="2"/>
      <c r="NY177" s="2"/>
      <c r="NZ177" s="2"/>
      <c r="OA177" s="2"/>
      <c r="OB177" s="2"/>
      <c r="OC177" s="2"/>
      <c r="OD177" s="2"/>
      <c r="OE177" s="2"/>
      <c r="OF177" s="2"/>
      <c r="OG177" s="2"/>
      <c r="OH177" s="2"/>
      <c r="OI177" s="2"/>
      <c r="OJ177" s="2"/>
      <c r="OK177" s="2"/>
      <c r="OL177" s="2"/>
      <c r="OM177" s="2"/>
      <c r="ON177" s="2"/>
      <c r="OO177" s="2"/>
      <c r="OP177" s="2"/>
      <c r="OQ177" s="2"/>
      <c r="OR177" s="2"/>
      <c r="OS177" s="2"/>
      <c r="OT177" s="2"/>
      <c r="OU177" s="2"/>
      <c r="OV177" s="2"/>
      <c r="OW177" s="2"/>
      <c r="OX177" s="2"/>
      <c r="OY177" s="2"/>
      <c r="OZ177" s="2"/>
      <c r="PA177" s="2"/>
      <c r="PB177" s="2"/>
      <c r="PC177" s="2"/>
      <c r="PD177" s="2"/>
      <c r="PE177" s="2"/>
      <c r="PF177" s="2"/>
      <c r="PG177" s="2"/>
      <c r="PH177" s="2"/>
      <c r="PI177" s="2"/>
      <c r="PJ177" s="2"/>
      <c r="PK177" s="2"/>
      <c r="PL177" s="2"/>
      <c r="PM177" s="2"/>
      <c r="PN177" s="2"/>
      <c r="PO177" s="2"/>
      <c r="PP177" s="2"/>
      <c r="PQ177" s="2"/>
      <c r="PR177" s="2"/>
      <c r="PS177" s="2"/>
      <c r="PT177" s="2"/>
      <c r="PU177" s="2"/>
      <c r="PV177" s="2"/>
      <c r="PW177" s="2"/>
      <c r="PX177" s="2"/>
      <c r="PY177" s="2"/>
      <c r="PZ177" s="2"/>
      <c r="QA177" s="2"/>
      <c r="QB177" s="2"/>
      <c r="QC177" s="2"/>
      <c r="QD177" s="2"/>
      <c r="QE177" s="2"/>
      <c r="QF177" s="2"/>
      <c r="QG177" s="2"/>
      <c r="QH177" s="2"/>
      <c r="QI177" s="2"/>
      <c r="QJ177" s="2"/>
      <c r="QK177" s="2"/>
      <c r="QL177" s="2"/>
      <c r="QM177" s="2"/>
      <c r="QN177" s="2"/>
      <c r="QO177" s="2"/>
      <c r="QP177" s="2"/>
      <c r="QQ177" s="2"/>
      <c r="QR177" s="2"/>
      <c r="QS177" s="2"/>
      <c r="QT177" s="2"/>
      <c r="QU177" s="2"/>
      <c r="QV177" s="2"/>
      <c r="QW177" s="2"/>
      <c r="QX177" s="2"/>
      <c r="QY177" s="2"/>
      <c r="QZ177" s="2"/>
      <c r="RA177" s="2"/>
      <c r="RB177" s="2"/>
      <c r="RC177" s="2"/>
      <c r="RD177" s="2"/>
      <c r="RE177" s="2"/>
      <c r="RF177" s="2"/>
      <c r="RG177" s="2"/>
      <c r="RH177" s="2"/>
      <c r="RI177" s="2"/>
      <c r="RJ177" s="2"/>
      <c r="RK177" s="2"/>
      <c r="RL177" s="2"/>
      <c r="RM177" s="2"/>
      <c r="RN177" s="2"/>
      <c r="RO177" s="2"/>
      <c r="RP177" s="2"/>
      <c r="RQ177" s="2"/>
      <c r="RR177" s="2"/>
      <c r="RS177" s="2"/>
      <c r="RT177" s="2"/>
      <c r="RU177" s="2"/>
      <c r="RV177" s="2"/>
      <c r="RW177" s="2"/>
      <c r="RX177" s="2"/>
      <c r="RY177" s="2"/>
      <c r="RZ177" s="2"/>
      <c r="SA177" s="2"/>
      <c r="SB177" s="2"/>
      <c r="SC177" s="2"/>
      <c r="SD177" s="2"/>
      <c r="SE177" s="2"/>
      <c r="SF177" s="2"/>
      <c r="SG177" s="2"/>
      <c r="SH177" s="2"/>
      <c r="SI177" s="2"/>
      <c r="SJ177" s="2"/>
      <c r="SK177" s="2"/>
      <c r="SL177" s="2"/>
      <c r="SM177" s="2"/>
      <c r="SN177" s="2"/>
      <c r="SO177" s="2"/>
      <c r="SP177" s="2"/>
      <c r="SQ177" s="2"/>
      <c r="SR177" s="2"/>
      <c r="SS177" s="2"/>
      <c r="ST177" s="2"/>
      <c r="SU177" s="2"/>
      <c r="SV177" s="2"/>
      <c r="SW177" s="2"/>
      <c r="SX177" s="2"/>
      <c r="SY177" s="2"/>
      <c r="SZ177" s="2"/>
      <c r="TA177" s="2"/>
      <c r="TB177" s="2"/>
      <c r="TC177" s="2"/>
      <c r="TD177" s="2"/>
      <c r="TE177" s="2"/>
      <c r="TF177" s="2"/>
      <c r="TG177" s="2"/>
      <c r="TH177" s="2"/>
      <c r="TI177" s="2"/>
      <c r="TJ177" s="2"/>
      <c r="TK177" s="2"/>
      <c r="TL177" s="2"/>
      <c r="TM177" s="2"/>
      <c r="TN177" s="2"/>
      <c r="TO177" s="2"/>
      <c r="TP177" s="2"/>
      <c r="TQ177" s="2"/>
      <c r="TR177" s="2"/>
      <c r="TS177" s="2"/>
      <c r="TT177" s="2"/>
      <c r="TU177" s="2"/>
      <c r="TV177" s="2"/>
      <c r="TW177" s="2"/>
      <c r="TX177" s="2"/>
      <c r="TY177" s="2"/>
      <c r="TZ177" s="2"/>
      <c r="UA177" s="2"/>
      <c r="UB177" s="2"/>
      <c r="UC177" s="2"/>
      <c r="UD177" s="2"/>
      <c r="UE177" s="2"/>
      <c r="UF177" s="2"/>
      <c r="UG177" s="2"/>
      <c r="UH177" s="2"/>
      <c r="UI177" s="2"/>
      <c r="UJ177" s="2"/>
      <c r="UK177" s="2"/>
      <c r="UL177" s="2"/>
      <c r="UM177" s="2"/>
      <c r="UN177" s="2"/>
      <c r="UO177" s="2"/>
      <c r="UP177" s="2"/>
      <c r="UQ177" s="2"/>
      <c r="UR177" s="2"/>
      <c r="US177" s="2"/>
      <c r="UT177" s="2"/>
      <c r="UU177" s="2"/>
      <c r="UV177" s="2"/>
      <c r="UW177" s="2"/>
      <c r="UX177" s="2"/>
      <c r="UY177" s="2"/>
      <c r="UZ177" s="2"/>
      <c r="VA177" s="2"/>
      <c r="VB177" s="2"/>
      <c r="VC177" s="2"/>
      <c r="VD177" s="2"/>
      <c r="VE177" s="2"/>
      <c r="VF177" s="2"/>
      <c r="VG177" s="2"/>
      <c r="VH177" s="2"/>
      <c r="VI177" s="2"/>
      <c r="VJ177" s="2"/>
      <c r="VK177" s="2"/>
      <c r="VL177" s="2"/>
      <c r="VM177" s="2"/>
      <c r="VN177" s="2"/>
      <c r="VO177" s="2"/>
      <c r="VP177" s="2"/>
      <c r="VQ177" s="2"/>
      <c r="VR177" s="2"/>
      <c r="VS177" s="2"/>
      <c r="VT177" s="2"/>
      <c r="VU177" s="2"/>
      <c r="VV177" s="2"/>
      <c r="VW177" s="2"/>
      <c r="VX177" s="2"/>
      <c r="VY177" s="2"/>
      <c r="VZ177" s="2"/>
      <c r="WA177" s="2"/>
      <c r="WB177" s="2"/>
      <c r="WC177" s="2"/>
      <c r="WD177" s="2"/>
      <c r="WE177" s="2"/>
      <c r="WF177" s="2"/>
      <c r="WG177" s="2"/>
      <c r="WH177" s="2"/>
      <c r="WI177" s="2"/>
      <c r="WJ177" s="2"/>
      <c r="WK177" s="2"/>
      <c r="WL177" s="2"/>
      <c r="WM177" s="2"/>
      <c r="WN177" s="2"/>
      <c r="WO177" s="2"/>
      <c r="WP177" s="2"/>
      <c r="WQ177" s="2"/>
      <c r="WR177" s="2"/>
      <c r="WS177" s="2"/>
      <c r="WT177" s="2"/>
      <c r="WU177" s="2"/>
      <c r="WV177" s="2"/>
      <c r="WW177" s="2"/>
      <c r="WX177" s="2"/>
      <c r="WY177" s="2"/>
      <c r="WZ177" s="2"/>
      <c r="XA177" s="2"/>
      <c r="XB177" s="2"/>
      <c r="XC177" s="2"/>
      <c r="XD177" s="2"/>
      <c r="XE177" s="2"/>
      <c r="XF177" s="2"/>
      <c r="XG177" s="2"/>
      <c r="XH177" s="2"/>
      <c r="XI177" s="2"/>
      <c r="XJ177" s="2"/>
      <c r="XK177" s="2"/>
      <c r="XL177" s="2"/>
      <c r="XM177" s="2"/>
      <c r="XN177" s="2"/>
      <c r="XO177" s="2"/>
      <c r="XP177" s="2"/>
      <c r="XQ177" s="2"/>
      <c r="XR177" s="2"/>
      <c r="XS177" s="2"/>
      <c r="XT177" s="2"/>
      <c r="XU177" s="2"/>
      <c r="XV177" s="2"/>
      <c r="XW177" s="2"/>
      <c r="XX177" s="2"/>
      <c r="XY177" s="2"/>
      <c r="XZ177" s="2"/>
      <c r="YA177" s="2"/>
      <c r="YB177" s="2"/>
      <c r="YC177" s="2"/>
      <c r="YD177" s="2"/>
      <c r="YE177" s="2"/>
      <c r="YF177" s="2"/>
      <c r="YG177" s="2"/>
      <c r="YH177" s="2"/>
      <c r="YI177" s="2"/>
      <c r="YJ177" s="2"/>
      <c r="YK177" s="2"/>
      <c r="YL177" s="2"/>
      <c r="YM177" s="2"/>
      <c r="YN177" s="2"/>
      <c r="YO177" s="2"/>
      <c r="YP177" s="2"/>
      <c r="YQ177" s="2"/>
      <c r="YR177" s="2"/>
      <c r="YS177" s="2"/>
    </row>
    <row r="178" spans="2:669" ht="23.25" customHeight="1">
      <c r="B178" s="5">
        <v>171</v>
      </c>
      <c r="C178" s="12" t="str">
        <f t="shared" si="70"/>
        <v>6B116</v>
      </c>
      <c r="D178" s="13" t="s">
        <v>7</v>
      </c>
      <c r="E178" s="13">
        <v>454</v>
      </c>
      <c r="F178" s="13" t="s">
        <v>2240</v>
      </c>
      <c r="G178" s="14">
        <v>116</v>
      </c>
      <c r="H178" s="15"/>
      <c r="I178" s="15"/>
      <c r="J178" s="15"/>
      <c r="K178" s="15"/>
      <c r="L178" s="15"/>
      <c r="M178" s="15"/>
      <c r="N178" s="16"/>
      <c r="O178" s="15"/>
      <c r="P178" s="2"/>
      <c r="Q178" s="3">
        <v>171</v>
      </c>
      <c r="R178" s="4" t="str">
        <f t="shared" ca="1" si="71"/>
        <v>ŞAKİR 527</v>
      </c>
      <c r="S178" s="3"/>
      <c r="T178" s="3" t="str">
        <f t="shared" ca="1" si="72"/>
        <v>8E</v>
      </c>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c r="NB178" s="2"/>
      <c r="NC178" s="2"/>
      <c r="ND178" s="2"/>
      <c r="NE178" s="2"/>
      <c r="NF178" s="2"/>
      <c r="NG178" s="2"/>
      <c r="NH178" s="2"/>
      <c r="NI178" s="2"/>
      <c r="NJ178" s="2"/>
      <c r="NK178" s="2"/>
      <c r="NL178" s="2"/>
      <c r="NM178" s="2"/>
      <c r="NN178" s="2"/>
      <c r="NO178" s="2"/>
      <c r="NP178" s="2"/>
      <c r="NQ178" s="2"/>
      <c r="NR178" s="2"/>
      <c r="NS178" s="2"/>
      <c r="NT178" s="2"/>
      <c r="NU178" s="2"/>
      <c r="NV178" s="2"/>
      <c r="NW178" s="2"/>
      <c r="NX178" s="2"/>
      <c r="NY178" s="2"/>
      <c r="NZ178" s="2"/>
      <c r="OA178" s="2"/>
      <c r="OB178" s="2"/>
      <c r="OC178" s="2"/>
      <c r="OD178" s="2"/>
      <c r="OE178" s="2"/>
      <c r="OF178" s="2"/>
      <c r="OG178" s="2"/>
      <c r="OH178" s="2"/>
      <c r="OI178" s="2"/>
      <c r="OJ178" s="2"/>
      <c r="OK178" s="2"/>
      <c r="OL178" s="2"/>
      <c r="OM178" s="2"/>
      <c r="ON178" s="2"/>
      <c r="OO178" s="2"/>
      <c r="OP178" s="2"/>
      <c r="OQ178" s="2"/>
      <c r="OR178" s="2"/>
      <c r="OS178" s="2"/>
      <c r="OT178" s="2"/>
      <c r="OU178" s="2"/>
      <c r="OV178" s="2"/>
      <c r="OW178" s="2"/>
      <c r="OX178" s="2"/>
      <c r="OY178" s="2"/>
      <c r="OZ178" s="2"/>
      <c r="PA178" s="2"/>
      <c r="PB178" s="2"/>
      <c r="PC178" s="2"/>
      <c r="PD178" s="2"/>
      <c r="PE178" s="2"/>
      <c r="PF178" s="2"/>
      <c r="PG178" s="2"/>
      <c r="PH178" s="2"/>
      <c r="PI178" s="2"/>
      <c r="PJ178" s="2"/>
      <c r="PK178" s="2"/>
      <c r="PL178" s="2"/>
      <c r="PM178" s="2"/>
      <c r="PN178" s="2"/>
      <c r="PO178" s="2"/>
      <c r="PP178" s="2"/>
      <c r="PQ178" s="2"/>
      <c r="PR178" s="2"/>
      <c r="PS178" s="2"/>
      <c r="PT178" s="2"/>
      <c r="PU178" s="2"/>
      <c r="PV178" s="2"/>
      <c r="PW178" s="2"/>
      <c r="PX178" s="2"/>
      <c r="PY178" s="2"/>
      <c r="PZ178" s="2"/>
      <c r="QA178" s="2"/>
      <c r="QB178" s="2"/>
      <c r="QC178" s="2"/>
      <c r="QD178" s="2"/>
      <c r="QE178" s="2"/>
      <c r="QF178" s="2"/>
      <c r="QG178" s="2"/>
      <c r="QH178" s="2"/>
      <c r="QI178" s="2"/>
      <c r="QJ178" s="2"/>
      <c r="QK178" s="2"/>
      <c r="QL178" s="2"/>
      <c r="QM178" s="2"/>
      <c r="QN178" s="2"/>
      <c r="QO178" s="2"/>
      <c r="QP178" s="2"/>
      <c r="QQ178" s="2"/>
      <c r="QR178" s="2"/>
      <c r="QS178" s="2"/>
      <c r="QT178" s="2"/>
      <c r="QU178" s="2"/>
      <c r="QV178" s="2"/>
      <c r="QW178" s="2"/>
      <c r="QX178" s="2"/>
      <c r="QY178" s="2"/>
      <c r="QZ178" s="2"/>
      <c r="RA178" s="2"/>
      <c r="RB178" s="2"/>
      <c r="RC178" s="2"/>
      <c r="RD178" s="2"/>
      <c r="RE178" s="2"/>
      <c r="RF178" s="2"/>
      <c r="RG178" s="2"/>
      <c r="RH178" s="2"/>
      <c r="RI178" s="2"/>
      <c r="RJ178" s="2"/>
      <c r="RK178" s="2"/>
      <c r="RL178" s="2"/>
      <c r="RM178" s="2"/>
      <c r="RN178" s="2"/>
      <c r="RO178" s="2"/>
      <c r="RP178" s="2"/>
      <c r="RQ178" s="2"/>
      <c r="RR178" s="2"/>
      <c r="RS178" s="2"/>
      <c r="RT178" s="2"/>
      <c r="RU178" s="2"/>
      <c r="RV178" s="2"/>
      <c r="RW178" s="2"/>
      <c r="RX178" s="2"/>
      <c r="RY178" s="2"/>
      <c r="RZ178" s="2"/>
      <c r="SA178" s="2"/>
      <c r="SB178" s="2"/>
      <c r="SC178" s="2"/>
      <c r="SD178" s="2"/>
      <c r="SE178" s="2"/>
      <c r="SF178" s="2"/>
      <c r="SG178" s="2"/>
      <c r="SH178" s="2"/>
      <c r="SI178" s="2"/>
      <c r="SJ178" s="2"/>
      <c r="SK178" s="2"/>
      <c r="SL178" s="2"/>
      <c r="SM178" s="2"/>
      <c r="SN178" s="2"/>
      <c r="SO178" s="2"/>
      <c r="SP178" s="2"/>
      <c r="SQ178" s="2"/>
      <c r="SR178" s="2"/>
      <c r="SS178" s="2"/>
      <c r="ST178" s="2"/>
      <c r="SU178" s="2"/>
      <c r="SV178" s="2"/>
      <c r="SW178" s="2"/>
      <c r="SX178" s="2"/>
      <c r="SY178" s="2"/>
      <c r="SZ178" s="2"/>
      <c r="TA178" s="2"/>
      <c r="TB178" s="2"/>
      <c r="TC178" s="2"/>
      <c r="TD178" s="2"/>
      <c r="TE178" s="2"/>
      <c r="TF178" s="2"/>
      <c r="TG178" s="2"/>
      <c r="TH178" s="2"/>
      <c r="TI178" s="2"/>
      <c r="TJ178" s="2"/>
      <c r="TK178" s="2"/>
      <c r="TL178" s="2"/>
      <c r="TM178" s="2"/>
      <c r="TN178" s="2"/>
      <c r="TO178" s="2"/>
      <c r="TP178" s="2"/>
      <c r="TQ178" s="2"/>
      <c r="TR178" s="2"/>
      <c r="TS178" s="2"/>
      <c r="TT178" s="2"/>
      <c r="TU178" s="2"/>
      <c r="TV178" s="2"/>
      <c r="TW178" s="2"/>
      <c r="TX178" s="2"/>
      <c r="TY178" s="2"/>
      <c r="TZ178" s="2"/>
      <c r="UA178" s="2"/>
      <c r="UB178" s="2"/>
      <c r="UC178" s="2"/>
      <c r="UD178" s="2"/>
      <c r="UE178" s="2"/>
      <c r="UF178" s="2"/>
      <c r="UG178" s="2"/>
      <c r="UH178" s="2"/>
      <c r="UI178" s="2"/>
      <c r="UJ178" s="2"/>
      <c r="UK178" s="2"/>
      <c r="UL178" s="2"/>
      <c r="UM178" s="2"/>
      <c r="UN178" s="2"/>
      <c r="UO178" s="2"/>
      <c r="UP178" s="2"/>
      <c r="UQ178" s="2"/>
      <c r="UR178" s="2"/>
      <c r="US178" s="2"/>
      <c r="UT178" s="2"/>
      <c r="UU178" s="2"/>
      <c r="UV178" s="2"/>
      <c r="UW178" s="2"/>
      <c r="UX178" s="2"/>
      <c r="UY178" s="2"/>
      <c r="UZ178" s="2"/>
      <c r="VA178" s="2"/>
      <c r="VB178" s="2"/>
      <c r="VC178" s="2"/>
      <c r="VD178" s="2"/>
      <c r="VE178" s="2"/>
      <c r="VF178" s="2"/>
      <c r="VG178" s="2"/>
      <c r="VH178" s="2"/>
      <c r="VI178" s="2"/>
      <c r="VJ178" s="2"/>
      <c r="VK178" s="2"/>
      <c r="VL178" s="2"/>
      <c r="VM178" s="2"/>
      <c r="VN178" s="2"/>
      <c r="VO178" s="2"/>
      <c r="VP178" s="2"/>
      <c r="VQ178" s="2"/>
      <c r="VR178" s="2"/>
      <c r="VS178" s="2"/>
      <c r="VT178" s="2"/>
      <c r="VU178" s="2"/>
      <c r="VV178" s="2"/>
      <c r="VW178" s="2"/>
      <c r="VX178" s="2"/>
      <c r="VY178" s="2"/>
      <c r="VZ178" s="2"/>
      <c r="WA178" s="2"/>
      <c r="WB178" s="2"/>
      <c r="WC178" s="2"/>
      <c r="WD178" s="2"/>
      <c r="WE178" s="2"/>
      <c r="WF178" s="2"/>
      <c r="WG178" s="2"/>
      <c r="WH178" s="2"/>
      <c r="WI178" s="2"/>
      <c r="WJ178" s="2"/>
      <c r="WK178" s="2"/>
      <c r="WL178" s="2"/>
      <c r="WM178" s="2"/>
      <c r="WN178" s="2"/>
      <c r="WO178" s="2"/>
      <c r="WP178" s="2"/>
      <c r="WQ178" s="2"/>
      <c r="WR178" s="2"/>
      <c r="WS178" s="2"/>
      <c r="WT178" s="2"/>
      <c r="WU178" s="2"/>
      <c r="WV178" s="2"/>
      <c r="WW178" s="2"/>
      <c r="WX178" s="2"/>
      <c r="WY178" s="2"/>
      <c r="WZ178" s="2"/>
      <c r="XA178" s="2"/>
      <c r="XB178" s="2"/>
      <c r="XC178" s="2"/>
      <c r="XD178" s="2"/>
      <c r="XE178" s="2"/>
      <c r="XF178" s="2"/>
      <c r="XG178" s="2"/>
      <c r="XH178" s="2"/>
      <c r="XI178" s="2"/>
      <c r="XJ178" s="2"/>
      <c r="XK178" s="2"/>
      <c r="XL178" s="2"/>
      <c r="XM178" s="2"/>
      <c r="XN178" s="2"/>
      <c r="XO178" s="2"/>
      <c r="XP178" s="2"/>
      <c r="XQ178" s="2"/>
      <c r="XR178" s="2"/>
      <c r="XS178" s="2"/>
      <c r="XT178" s="2"/>
      <c r="XU178" s="2"/>
      <c r="XV178" s="2"/>
      <c r="XW178" s="2"/>
      <c r="XX178" s="2"/>
      <c r="XY178" s="2"/>
      <c r="XZ178" s="2"/>
      <c r="YA178" s="2"/>
      <c r="YB178" s="2"/>
      <c r="YC178" s="2"/>
      <c r="YD178" s="2"/>
      <c r="YE178" s="2"/>
      <c r="YF178" s="2"/>
      <c r="YG178" s="2"/>
      <c r="YH178" s="2"/>
      <c r="YI178" s="2"/>
      <c r="YJ178" s="2"/>
      <c r="YK178" s="2"/>
      <c r="YL178" s="2"/>
      <c r="YM178" s="2"/>
      <c r="YN178" s="2"/>
      <c r="YO178" s="2"/>
      <c r="YP178" s="2"/>
      <c r="YQ178" s="2"/>
      <c r="YR178" s="2"/>
      <c r="YS178" s="2"/>
    </row>
    <row r="179" spans="2:669" ht="23.25" customHeight="1">
      <c r="B179" s="5">
        <v>172</v>
      </c>
      <c r="C179" s="12" t="str">
        <f t="shared" si="70"/>
        <v>6B117</v>
      </c>
      <c r="D179" s="13" t="s">
        <v>7</v>
      </c>
      <c r="E179" s="13">
        <v>503</v>
      </c>
      <c r="F179" s="13" t="s">
        <v>2241</v>
      </c>
      <c r="G179" s="14">
        <v>117</v>
      </c>
      <c r="H179" s="15"/>
      <c r="I179" s="15"/>
      <c r="J179" s="15"/>
      <c r="K179" s="15"/>
      <c r="L179" s="15"/>
      <c r="M179" s="15"/>
      <c r="N179" s="16"/>
      <c r="O179" s="15"/>
      <c r="P179" s="2"/>
      <c r="Q179" s="3">
        <v>172</v>
      </c>
      <c r="R179" s="4" t="str">
        <f t="shared" ca="1" si="71"/>
        <v>ŞAKİR 108</v>
      </c>
      <c r="S179" s="3"/>
      <c r="T179" s="3" t="str">
        <f t="shared" ca="1" si="72"/>
        <v>5E</v>
      </c>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c r="NB179" s="2"/>
      <c r="NC179" s="2"/>
      <c r="ND179" s="2"/>
      <c r="NE179" s="2"/>
      <c r="NF179" s="2"/>
      <c r="NG179" s="2"/>
      <c r="NH179" s="2"/>
      <c r="NI179" s="2"/>
      <c r="NJ179" s="2"/>
      <c r="NK179" s="2"/>
      <c r="NL179" s="2"/>
      <c r="NM179" s="2"/>
      <c r="NN179" s="2"/>
      <c r="NO179" s="2"/>
      <c r="NP179" s="2"/>
      <c r="NQ179" s="2"/>
      <c r="NR179" s="2"/>
      <c r="NS179" s="2"/>
      <c r="NT179" s="2"/>
      <c r="NU179" s="2"/>
      <c r="NV179" s="2"/>
      <c r="NW179" s="2"/>
      <c r="NX179" s="2"/>
      <c r="NY179" s="2"/>
      <c r="NZ179" s="2"/>
      <c r="OA179" s="2"/>
      <c r="OB179" s="2"/>
      <c r="OC179" s="2"/>
      <c r="OD179" s="2"/>
      <c r="OE179" s="2"/>
      <c r="OF179" s="2"/>
      <c r="OG179" s="2"/>
      <c r="OH179" s="2"/>
      <c r="OI179" s="2"/>
      <c r="OJ179" s="2"/>
      <c r="OK179" s="2"/>
      <c r="OL179" s="2"/>
      <c r="OM179" s="2"/>
      <c r="ON179" s="2"/>
      <c r="OO179" s="2"/>
      <c r="OP179" s="2"/>
      <c r="OQ179" s="2"/>
      <c r="OR179" s="2"/>
      <c r="OS179" s="2"/>
      <c r="OT179" s="2"/>
      <c r="OU179" s="2"/>
      <c r="OV179" s="2"/>
      <c r="OW179" s="2"/>
      <c r="OX179" s="2"/>
      <c r="OY179" s="2"/>
      <c r="OZ179" s="2"/>
      <c r="PA179" s="2"/>
      <c r="PB179" s="2"/>
      <c r="PC179" s="2"/>
      <c r="PD179" s="2"/>
      <c r="PE179" s="2"/>
      <c r="PF179" s="2"/>
      <c r="PG179" s="2"/>
      <c r="PH179" s="2"/>
      <c r="PI179" s="2"/>
      <c r="PJ179" s="2"/>
      <c r="PK179" s="2"/>
      <c r="PL179" s="2"/>
      <c r="PM179" s="2"/>
      <c r="PN179" s="2"/>
      <c r="PO179" s="2"/>
      <c r="PP179" s="2"/>
      <c r="PQ179" s="2"/>
      <c r="PR179" s="2"/>
      <c r="PS179" s="2"/>
      <c r="PT179" s="2"/>
      <c r="PU179" s="2"/>
      <c r="PV179" s="2"/>
      <c r="PW179" s="2"/>
      <c r="PX179" s="2"/>
      <c r="PY179" s="2"/>
      <c r="PZ179" s="2"/>
      <c r="QA179" s="2"/>
      <c r="QB179" s="2"/>
      <c r="QC179" s="2"/>
      <c r="QD179" s="2"/>
      <c r="QE179" s="2"/>
      <c r="QF179" s="2"/>
      <c r="QG179" s="2"/>
      <c r="QH179" s="2"/>
      <c r="QI179" s="2"/>
      <c r="QJ179" s="2"/>
      <c r="QK179" s="2"/>
      <c r="QL179" s="2"/>
      <c r="QM179" s="2"/>
      <c r="QN179" s="2"/>
      <c r="QO179" s="2"/>
      <c r="QP179" s="2"/>
      <c r="QQ179" s="2"/>
      <c r="QR179" s="2"/>
      <c r="QS179" s="2"/>
      <c r="QT179" s="2"/>
      <c r="QU179" s="2"/>
      <c r="QV179" s="2"/>
      <c r="QW179" s="2"/>
      <c r="QX179" s="2"/>
      <c r="QY179" s="2"/>
      <c r="QZ179" s="2"/>
      <c r="RA179" s="2"/>
      <c r="RB179" s="2"/>
      <c r="RC179" s="2"/>
      <c r="RD179" s="2"/>
      <c r="RE179" s="2"/>
      <c r="RF179" s="2"/>
      <c r="RG179" s="2"/>
      <c r="RH179" s="2"/>
      <c r="RI179" s="2"/>
      <c r="RJ179" s="2"/>
      <c r="RK179" s="2"/>
      <c r="RL179" s="2"/>
      <c r="RM179" s="2"/>
      <c r="RN179" s="2"/>
      <c r="RO179" s="2"/>
      <c r="RP179" s="2"/>
      <c r="RQ179" s="2"/>
      <c r="RR179" s="2"/>
      <c r="RS179" s="2"/>
      <c r="RT179" s="2"/>
      <c r="RU179" s="2"/>
      <c r="RV179" s="2"/>
      <c r="RW179" s="2"/>
      <c r="RX179" s="2"/>
      <c r="RY179" s="2"/>
      <c r="RZ179" s="2"/>
      <c r="SA179" s="2"/>
      <c r="SB179" s="2"/>
      <c r="SC179" s="2"/>
      <c r="SD179" s="2"/>
      <c r="SE179" s="2"/>
      <c r="SF179" s="2"/>
      <c r="SG179" s="2"/>
      <c r="SH179" s="2"/>
      <c r="SI179" s="2"/>
      <c r="SJ179" s="2"/>
      <c r="SK179" s="2"/>
      <c r="SL179" s="2"/>
      <c r="SM179" s="2"/>
      <c r="SN179" s="2"/>
      <c r="SO179" s="2"/>
      <c r="SP179" s="2"/>
      <c r="SQ179" s="2"/>
      <c r="SR179" s="2"/>
      <c r="SS179" s="2"/>
      <c r="ST179" s="2"/>
      <c r="SU179" s="2"/>
      <c r="SV179" s="2"/>
      <c r="SW179" s="2"/>
      <c r="SX179" s="2"/>
      <c r="SY179" s="2"/>
      <c r="SZ179" s="2"/>
      <c r="TA179" s="2"/>
      <c r="TB179" s="2"/>
      <c r="TC179" s="2"/>
      <c r="TD179" s="2"/>
      <c r="TE179" s="2"/>
      <c r="TF179" s="2"/>
      <c r="TG179" s="2"/>
      <c r="TH179" s="2"/>
      <c r="TI179" s="2"/>
      <c r="TJ179" s="2"/>
      <c r="TK179" s="2"/>
      <c r="TL179" s="2"/>
      <c r="TM179" s="2"/>
      <c r="TN179" s="2"/>
      <c r="TO179" s="2"/>
      <c r="TP179" s="2"/>
      <c r="TQ179" s="2"/>
      <c r="TR179" s="2"/>
      <c r="TS179" s="2"/>
      <c r="TT179" s="2"/>
      <c r="TU179" s="2"/>
      <c r="TV179" s="2"/>
      <c r="TW179" s="2"/>
      <c r="TX179" s="2"/>
      <c r="TY179" s="2"/>
      <c r="TZ179" s="2"/>
      <c r="UA179" s="2"/>
      <c r="UB179" s="2"/>
      <c r="UC179" s="2"/>
      <c r="UD179" s="2"/>
      <c r="UE179" s="2"/>
      <c r="UF179" s="2"/>
      <c r="UG179" s="2"/>
      <c r="UH179" s="2"/>
      <c r="UI179" s="2"/>
      <c r="UJ179" s="2"/>
      <c r="UK179" s="2"/>
      <c r="UL179" s="2"/>
      <c r="UM179" s="2"/>
      <c r="UN179" s="2"/>
      <c r="UO179" s="2"/>
      <c r="UP179" s="2"/>
      <c r="UQ179" s="2"/>
      <c r="UR179" s="2"/>
      <c r="US179" s="2"/>
      <c r="UT179" s="2"/>
      <c r="UU179" s="2"/>
      <c r="UV179" s="2"/>
      <c r="UW179" s="2"/>
      <c r="UX179" s="2"/>
      <c r="UY179" s="2"/>
      <c r="UZ179" s="2"/>
      <c r="VA179" s="2"/>
      <c r="VB179" s="2"/>
      <c r="VC179" s="2"/>
      <c r="VD179" s="2"/>
      <c r="VE179" s="2"/>
      <c r="VF179" s="2"/>
      <c r="VG179" s="2"/>
      <c r="VH179" s="2"/>
      <c r="VI179" s="2"/>
      <c r="VJ179" s="2"/>
      <c r="VK179" s="2"/>
      <c r="VL179" s="2"/>
      <c r="VM179" s="2"/>
      <c r="VN179" s="2"/>
      <c r="VO179" s="2"/>
      <c r="VP179" s="2"/>
      <c r="VQ179" s="2"/>
      <c r="VR179" s="2"/>
      <c r="VS179" s="2"/>
      <c r="VT179" s="2"/>
      <c r="VU179" s="2"/>
      <c r="VV179" s="2"/>
      <c r="VW179" s="2"/>
      <c r="VX179" s="2"/>
      <c r="VY179" s="2"/>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2"/>
      <c r="YA179" s="2"/>
      <c r="YB179" s="2"/>
      <c r="YC179" s="2"/>
      <c r="YD179" s="2"/>
      <c r="YE179" s="2"/>
      <c r="YF179" s="2"/>
      <c r="YG179" s="2"/>
      <c r="YH179" s="2"/>
      <c r="YI179" s="2"/>
      <c r="YJ179" s="2"/>
      <c r="YK179" s="2"/>
      <c r="YL179" s="2"/>
      <c r="YM179" s="2"/>
      <c r="YN179" s="2"/>
      <c r="YO179" s="2"/>
      <c r="YP179" s="2"/>
      <c r="YQ179" s="2"/>
      <c r="YR179" s="2"/>
      <c r="YS179" s="2"/>
    </row>
    <row r="180" spans="2:669" ht="23.25" customHeight="1">
      <c r="B180" s="5">
        <v>173</v>
      </c>
      <c r="C180" s="12" t="str">
        <f t="shared" si="70"/>
        <v>6B118</v>
      </c>
      <c r="D180" s="13" t="s">
        <v>7</v>
      </c>
      <c r="E180" s="13">
        <v>656</v>
      </c>
      <c r="F180" s="13" t="s">
        <v>2242</v>
      </c>
      <c r="G180" s="14">
        <v>118</v>
      </c>
      <c r="H180" s="15"/>
      <c r="I180" s="15"/>
      <c r="J180" s="15"/>
      <c r="K180" s="15"/>
      <c r="L180" s="15"/>
      <c r="M180" s="15"/>
      <c r="N180" s="16"/>
      <c r="O180" s="15"/>
      <c r="P180" s="2"/>
      <c r="Q180" s="3">
        <v>173</v>
      </c>
      <c r="R180" s="4" t="str">
        <f t="shared" ca="1" si="71"/>
        <v>ŞAKİR 506</v>
      </c>
      <c r="S180" s="3"/>
      <c r="T180" s="3" t="str">
        <f t="shared" ca="1" si="72"/>
        <v>8D</v>
      </c>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c r="LY180" s="2"/>
      <c r="LZ180" s="2"/>
      <c r="MA180" s="2"/>
      <c r="MB180" s="2"/>
      <c r="MC180" s="2"/>
      <c r="MD180" s="2"/>
      <c r="ME180" s="2"/>
      <c r="MF180" s="2"/>
      <c r="MG180" s="2"/>
      <c r="MH180" s="2"/>
      <c r="MI180" s="2"/>
      <c r="MJ180" s="2"/>
      <c r="MK180" s="2"/>
      <c r="ML180" s="2"/>
      <c r="MM180" s="2"/>
      <c r="MN180" s="2"/>
      <c r="MO180" s="2"/>
      <c r="MP180" s="2"/>
      <c r="MQ180" s="2"/>
      <c r="MR180" s="2"/>
      <c r="MS180" s="2"/>
      <c r="MT180" s="2"/>
      <c r="MU180" s="2"/>
      <c r="MV180" s="2"/>
      <c r="MW180" s="2"/>
      <c r="MX180" s="2"/>
      <c r="MY180" s="2"/>
      <c r="MZ180" s="2"/>
      <c r="NA180" s="2"/>
      <c r="NB180" s="2"/>
      <c r="NC180" s="2"/>
      <c r="ND180" s="2"/>
      <c r="NE180" s="2"/>
      <c r="NF180" s="2"/>
      <c r="NG180" s="2"/>
      <c r="NH180" s="2"/>
      <c r="NI180" s="2"/>
      <c r="NJ180" s="2"/>
      <c r="NK180" s="2"/>
      <c r="NL180" s="2"/>
      <c r="NM180" s="2"/>
      <c r="NN180" s="2"/>
      <c r="NO180" s="2"/>
      <c r="NP180" s="2"/>
      <c r="NQ180" s="2"/>
      <c r="NR180" s="2"/>
      <c r="NS180" s="2"/>
      <c r="NT180" s="2"/>
      <c r="NU180" s="2"/>
      <c r="NV180" s="2"/>
      <c r="NW180" s="2"/>
      <c r="NX180" s="2"/>
      <c r="NY180" s="2"/>
      <c r="NZ180" s="2"/>
      <c r="OA180" s="2"/>
      <c r="OB180" s="2"/>
      <c r="OC180" s="2"/>
      <c r="OD180" s="2"/>
      <c r="OE180" s="2"/>
      <c r="OF180" s="2"/>
      <c r="OG180" s="2"/>
      <c r="OH180" s="2"/>
      <c r="OI180" s="2"/>
      <c r="OJ180" s="2"/>
      <c r="OK180" s="2"/>
      <c r="OL180" s="2"/>
      <c r="OM180" s="2"/>
      <c r="ON180" s="2"/>
      <c r="OO180" s="2"/>
      <c r="OP180" s="2"/>
      <c r="OQ180" s="2"/>
      <c r="OR180" s="2"/>
      <c r="OS180" s="2"/>
      <c r="OT180" s="2"/>
      <c r="OU180" s="2"/>
      <c r="OV180" s="2"/>
      <c r="OW180" s="2"/>
      <c r="OX180" s="2"/>
      <c r="OY180" s="2"/>
      <c r="OZ180" s="2"/>
      <c r="PA180" s="2"/>
      <c r="PB180" s="2"/>
      <c r="PC180" s="2"/>
      <c r="PD180" s="2"/>
      <c r="PE180" s="2"/>
      <c r="PF180" s="2"/>
      <c r="PG180" s="2"/>
      <c r="PH180" s="2"/>
      <c r="PI180" s="2"/>
      <c r="PJ180" s="2"/>
      <c r="PK180" s="2"/>
      <c r="PL180" s="2"/>
      <c r="PM180" s="2"/>
      <c r="PN180" s="2"/>
      <c r="PO180" s="2"/>
      <c r="PP180" s="2"/>
      <c r="PQ180" s="2"/>
      <c r="PR180" s="2"/>
      <c r="PS180" s="2"/>
      <c r="PT180" s="2"/>
      <c r="PU180" s="2"/>
      <c r="PV180" s="2"/>
      <c r="PW180" s="2"/>
      <c r="PX180" s="2"/>
      <c r="PY180" s="2"/>
      <c r="PZ180" s="2"/>
      <c r="QA180" s="2"/>
      <c r="QB180" s="2"/>
      <c r="QC180" s="2"/>
      <c r="QD180" s="2"/>
      <c r="QE180" s="2"/>
      <c r="QF180" s="2"/>
      <c r="QG180" s="2"/>
      <c r="QH180" s="2"/>
      <c r="QI180" s="2"/>
      <c r="QJ180" s="2"/>
      <c r="QK180" s="2"/>
      <c r="QL180" s="2"/>
      <c r="QM180" s="2"/>
      <c r="QN180" s="2"/>
      <c r="QO180" s="2"/>
      <c r="QP180" s="2"/>
      <c r="QQ180" s="2"/>
      <c r="QR180" s="2"/>
      <c r="QS180" s="2"/>
      <c r="QT180" s="2"/>
      <c r="QU180" s="2"/>
      <c r="QV180" s="2"/>
      <c r="QW180" s="2"/>
      <c r="QX180" s="2"/>
      <c r="QY180" s="2"/>
      <c r="QZ180" s="2"/>
      <c r="RA180" s="2"/>
      <c r="RB180" s="2"/>
      <c r="RC180" s="2"/>
      <c r="RD180" s="2"/>
      <c r="RE180" s="2"/>
      <c r="RF180" s="2"/>
      <c r="RG180" s="2"/>
      <c r="RH180" s="2"/>
      <c r="RI180" s="2"/>
      <c r="RJ180" s="2"/>
      <c r="RK180" s="2"/>
      <c r="RL180" s="2"/>
      <c r="RM180" s="2"/>
      <c r="RN180" s="2"/>
      <c r="RO180" s="2"/>
      <c r="RP180" s="2"/>
      <c r="RQ180" s="2"/>
      <c r="RR180" s="2"/>
      <c r="RS180" s="2"/>
      <c r="RT180" s="2"/>
      <c r="RU180" s="2"/>
      <c r="RV180" s="2"/>
      <c r="RW180" s="2"/>
      <c r="RX180" s="2"/>
      <c r="RY180" s="2"/>
      <c r="RZ180" s="2"/>
      <c r="SA180" s="2"/>
      <c r="SB180" s="2"/>
      <c r="SC180" s="2"/>
      <c r="SD180" s="2"/>
      <c r="SE180" s="2"/>
      <c r="SF180" s="2"/>
      <c r="SG180" s="2"/>
      <c r="SH180" s="2"/>
      <c r="SI180" s="2"/>
      <c r="SJ180" s="2"/>
      <c r="SK180" s="2"/>
      <c r="SL180" s="2"/>
      <c r="SM180" s="2"/>
      <c r="SN180" s="2"/>
      <c r="SO180" s="2"/>
      <c r="SP180" s="2"/>
      <c r="SQ180" s="2"/>
      <c r="SR180" s="2"/>
      <c r="SS180" s="2"/>
      <c r="ST180" s="2"/>
      <c r="SU180" s="2"/>
      <c r="SV180" s="2"/>
      <c r="SW180" s="2"/>
      <c r="SX180" s="2"/>
      <c r="SY180" s="2"/>
      <c r="SZ180" s="2"/>
      <c r="TA180" s="2"/>
      <c r="TB180" s="2"/>
      <c r="TC180" s="2"/>
      <c r="TD180" s="2"/>
      <c r="TE180" s="2"/>
      <c r="TF180" s="2"/>
      <c r="TG180" s="2"/>
      <c r="TH180" s="2"/>
      <c r="TI180" s="2"/>
      <c r="TJ180" s="2"/>
      <c r="TK180" s="2"/>
      <c r="TL180" s="2"/>
      <c r="TM180" s="2"/>
      <c r="TN180" s="2"/>
      <c r="TO180" s="2"/>
      <c r="TP180" s="2"/>
      <c r="TQ180" s="2"/>
      <c r="TR180" s="2"/>
      <c r="TS180" s="2"/>
      <c r="TT180" s="2"/>
      <c r="TU180" s="2"/>
      <c r="TV180" s="2"/>
      <c r="TW180" s="2"/>
      <c r="TX180" s="2"/>
      <c r="TY180" s="2"/>
      <c r="TZ180" s="2"/>
      <c r="UA180" s="2"/>
      <c r="UB180" s="2"/>
      <c r="UC180" s="2"/>
      <c r="UD180" s="2"/>
      <c r="UE180" s="2"/>
      <c r="UF180" s="2"/>
      <c r="UG180" s="2"/>
      <c r="UH180" s="2"/>
      <c r="UI180" s="2"/>
      <c r="UJ180" s="2"/>
      <c r="UK180" s="2"/>
      <c r="UL180" s="2"/>
      <c r="UM180" s="2"/>
      <c r="UN180" s="2"/>
      <c r="UO180" s="2"/>
      <c r="UP180" s="2"/>
      <c r="UQ180" s="2"/>
      <c r="UR180" s="2"/>
      <c r="US180" s="2"/>
      <c r="UT180" s="2"/>
      <c r="UU180" s="2"/>
      <c r="UV180" s="2"/>
      <c r="UW180" s="2"/>
      <c r="UX180" s="2"/>
      <c r="UY180" s="2"/>
      <c r="UZ180" s="2"/>
      <c r="VA180" s="2"/>
      <c r="VB180" s="2"/>
      <c r="VC180" s="2"/>
      <c r="VD180" s="2"/>
      <c r="VE180" s="2"/>
      <c r="VF180" s="2"/>
      <c r="VG180" s="2"/>
      <c r="VH180" s="2"/>
      <c r="VI180" s="2"/>
      <c r="VJ180" s="2"/>
      <c r="VK180" s="2"/>
      <c r="VL180" s="2"/>
      <c r="VM180" s="2"/>
      <c r="VN180" s="2"/>
      <c r="VO180" s="2"/>
      <c r="VP180" s="2"/>
      <c r="VQ180" s="2"/>
      <c r="VR180" s="2"/>
      <c r="VS180" s="2"/>
      <c r="VT180" s="2"/>
      <c r="VU180" s="2"/>
      <c r="VV180" s="2"/>
      <c r="VW180" s="2"/>
      <c r="VX180" s="2"/>
      <c r="VY180" s="2"/>
      <c r="VZ180" s="2"/>
      <c r="WA180" s="2"/>
      <c r="WB180" s="2"/>
      <c r="WC180" s="2"/>
      <c r="WD180" s="2"/>
      <c r="WE180" s="2"/>
      <c r="WF180" s="2"/>
      <c r="WG180" s="2"/>
      <c r="WH180" s="2"/>
      <c r="WI180" s="2"/>
      <c r="WJ180" s="2"/>
      <c r="WK180" s="2"/>
      <c r="WL180" s="2"/>
      <c r="WM180" s="2"/>
      <c r="WN180" s="2"/>
      <c r="WO180" s="2"/>
      <c r="WP180" s="2"/>
      <c r="WQ180" s="2"/>
      <c r="WR180" s="2"/>
      <c r="WS180" s="2"/>
      <c r="WT180" s="2"/>
      <c r="WU180" s="2"/>
      <c r="WV180" s="2"/>
      <c r="WW180" s="2"/>
      <c r="WX180" s="2"/>
      <c r="WY180" s="2"/>
      <c r="WZ180" s="2"/>
      <c r="XA180" s="2"/>
      <c r="XB180" s="2"/>
      <c r="XC180" s="2"/>
      <c r="XD180" s="2"/>
      <c r="XE180" s="2"/>
      <c r="XF180" s="2"/>
      <c r="XG180" s="2"/>
      <c r="XH180" s="2"/>
      <c r="XI180" s="2"/>
      <c r="XJ180" s="2"/>
      <c r="XK180" s="2"/>
      <c r="XL180" s="2"/>
      <c r="XM180" s="2"/>
      <c r="XN180" s="2"/>
      <c r="XO180" s="2"/>
      <c r="XP180" s="2"/>
      <c r="XQ180" s="2"/>
      <c r="XR180" s="2"/>
      <c r="XS180" s="2"/>
      <c r="XT180" s="2"/>
      <c r="XU180" s="2"/>
      <c r="XV180" s="2"/>
      <c r="XW180" s="2"/>
      <c r="XX180" s="2"/>
      <c r="XY180" s="2"/>
      <c r="XZ180" s="2"/>
      <c r="YA180" s="2"/>
      <c r="YB180" s="2"/>
      <c r="YC180" s="2"/>
      <c r="YD180" s="2"/>
      <c r="YE180" s="2"/>
      <c r="YF180" s="2"/>
      <c r="YG180" s="2"/>
      <c r="YH180" s="2"/>
      <c r="YI180" s="2"/>
      <c r="YJ180" s="2"/>
      <c r="YK180" s="2"/>
      <c r="YL180" s="2"/>
      <c r="YM180" s="2"/>
      <c r="YN180" s="2"/>
      <c r="YO180" s="2"/>
      <c r="YP180" s="2"/>
      <c r="YQ180" s="2"/>
      <c r="YR180" s="2"/>
      <c r="YS180" s="2"/>
    </row>
    <row r="181" spans="2:669" ht="23.25" customHeight="1">
      <c r="B181" s="5">
        <v>174</v>
      </c>
      <c r="C181" s="12" t="str">
        <f t="shared" si="70"/>
        <v>6B119</v>
      </c>
      <c r="D181" s="13" t="s">
        <v>7</v>
      </c>
      <c r="E181" s="13">
        <v>747</v>
      </c>
      <c r="F181" s="13" t="s">
        <v>2243</v>
      </c>
      <c r="G181" s="14">
        <v>119</v>
      </c>
      <c r="H181" s="15"/>
      <c r="I181" s="15"/>
      <c r="J181" s="15"/>
      <c r="K181" s="15"/>
      <c r="L181" s="15"/>
      <c r="M181" s="15"/>
      <c r="N181" s="16"/>
      <c r="O181" s="15"/>
      <c r="P181" s="2"/>
      <c r="Q181" s="3">
        <v>174</v>
      </c>
      <c r="R181" s="4" t="str">
        <f t="shared" ca="1" si="71"/>
        <v>ŞAKİR 368</v>
      </c>
      <c r="S181" s="3"/>
      <c r="T181" s="3" t="str">
        <f t="shared" ca="1" si="72"/>
        <v>7E</v>
      </c>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c r="NB181" s="2"/>
      <c r="NC181" s="2"/>
      <c r="ND181" s="2"/>
      <c r="NE181" s="2"/>
      <c r="NF181" s="2"/>
      <c r="NG181" s="2"/>
      <c r="NH181" s="2"/>
      <c r="NI181" s="2"/>
      <c r="NJ181" s="2"/>
      <c r="NK181" s="2"/>
      <c r="NL181" s="2"/>
      <c r="NM181" s="2"/>
      <c r="NN181" s="2"/>
      <c r="NO181" s="2"/>
      <c r="NP181" s="2"/>
      <c r="NQ181" s="2"/>
      <c r="NR181" s="2"/>
      <c r="NS181" s="2"/>
      <c r="NT181" s="2"/>
      <c r="NU181" s="2"/>
      <c r="NV181" s="2"/>
      <c r="NW181" s="2"/>
      <c r="NX181" s="2"/>
      <c r="NY181" s="2"/>
      <c r="NZ181" s="2"/>
      <c r="OA181" s="2"/>
      <c r="OB181" s="2"/>
      <c r="OC181" s="2"/>
      <c r="OD181" s="2"/>
      <c r="OE181" s="2"/>
      <c r="OF181" s="2"/>
      <c r="OG181" s="2"/>
      <c r="OH181" s="2"/>
      <c r="OI181" s="2"/>
      <c r="OJ181" s="2"/>
      <c r="OK181" s="2"/>
      <c r="OL181" s="2"/>
      <c r="OM181" s="2"/>
      <c r="ON181" s="2"/>
      <c r="OO181" s="2"/>
      <c r="OP181" s="2"/>
      <c r="OQ181" s="2"/>
      <c r="OR181" s="2"/>
      <c r="OS181" s="2"/>
      <c r="OT181" s="2"/>
      <c r="OU181" s="2"/>
      <c r="OV181" s="2"/>
      <c r="OW181" s="2"/>
      <c r="OX181" s="2"/>
      <c r="OY181" s="2"/>
      <c r="OZ181" s="2"/>
      <c r="PA181" s="2"/>
      <c r="PB181" s="2"/>
      <c r="PC181" s="2"/>
      <c r="PD181" s="2"/>
      <c r="PE181" s="2"/>
      <c r="PF181" s="2"/>
      <c r="PG181" s="2"/>
      <c r="PH181" s="2"/>
      <c r="PI181" s="2"/>
      <c r="PJ181" s="2"/>
      <c r="PK181" s="2"/>
      <c r="PL181" s="2"/>
      <c r="PM181" s="2"/>
      <c r="PN181" s="2"/>
      <c r="PO181" s="2"/>
      <c r="PP181" s="2"/>
      <c r="PQ181" s="2"/>
      <c r="PR181" s="2"/>
      <c r="PS181" s="2"/>
      <c r="PT181" s="2"/>
      <c r="PU181" s="2"/>
      <c r="PV181" s="2"/>
      <c r="PW181" s="2"/>
      <c r="PX181" s="2"/>
      <c r="PY181" s="2"/>
      <c r="PZ181" s="2"/>
      <c r="QA181" s="2"/>
      <c r="QB181" s="2"/>
      <c r="QC181" s="2"/>
      <c r="QD181" s="2"/>
      <c r="QE181" s="2"/>
      <c r="QF181" s="2"/>
      <c r="QG181" s="2"/>
      <c r="QH181" s="2"/>
      <c r="QI181" s="2"/>
      <c r="QJ181" s="2"/>
      <c r="QK181" s="2"/>
      <c r="QL181" s="2"/>
      <c r="QM181" s="2"/>
      <c r="QN181" s="2"/>
      <c r="QO181" s="2"/>
      <c r="QP181" s="2"/>
      <c r="QQ181" s="2"/>
      <c r="QR181" s="2"/>
      <c r="QS181" s="2"/>
      <c r="QT181" s="2"/>
      <c r="QU181" s="2"/>
      <c r="QV181" s="2"/>
      <c r="QW181" s="2"/>
      <c r="QX181" s="2"/>
      <c r="QY181" s="2"/>
      <c r="QZ181" s="2"/>
      <c r="RA181" s="2"/>
      <c r="RB181" s="2"/>
      <c r="RC181" s="2"/>
      <c r="RD181" s="2"/>
      <c r="RE181" s="2"/>
      <c r="RF181" s="2"/>
      <c r="RG181" s="2"/>
      <c r="RH181" s="2"/>
      <c r="RI181" s="2"/>
      <c r="RJ181" s="2"/>
      <c r="RK181" s="2"/>
      <c r="RL181" s="2"/>
      <c r="RM181" s="2"/>
      <c r="RN181" s="2"/>
      <c r="RO181" s="2"/>
      <c r="RP181" s="2"/>
      <c r="RQ181" s="2"/>
      <c r="RR181" s="2"/>
      <c r="RS181" s="2"/>
      <c r="RT181" s="2"/>
      <c r="RU181" s="2"/>
      <c r="RV181" s="2"/>
      <c r="RW181" s="2"/>
      <c r="RX181" s="2"/>
      <c r="RY181" s="2"/>
      <c r="RZ181" s="2"/>
      <c r="SA181" s="2"/>
      <c r="SB181" s="2"/>
      <c r="SC181" s="2"/>
      <c r="SD181" s="2"/>
      <c r="SE181" s="2"/>
      <c r="SF181" s="2"/>
      <c r="SG181" s="2"/>
      <c r="SH181" s="2"/>
      <c r="SI181" s="2"/>
      <c r="SJ181" s="2"/>
      <c r="SK181" s="2"/>
      <c r="SL181" s="2"/>
      <c r="SM181" s="2"/>
      <c r="SN181" s="2"/>
      <c r="SO181" s="2"/>
      <c r="SP181" s="2"/>
      <c r="SQ181" s="2"/>
      <c r="SR181" s="2"/>
      <c r="SS181" s="2"/>
      <c r="ST181" s="2"/>
      <c r="SU181" s="2"/>
      <c r="SV181" s="2"/>
      <c r="SW181" s="2"/>
      <c r="SX181" s="2"/>
      <c r="SY181" s="2"/>
      <c r="SZ181" s="2"/>
      <c r="TA181" s="2"/>
      <c r="TB181" s="2"/>
      <c r="TC181" s="2"/>
      <c r="TD181" s="2"/>
      <c r="TE181" s="2"/>
      <c r="TF181" s="2"/>
      <c r="TG181" s="2"/>
      <c r="TH181" s="2"/>
      <c r="TI181" s="2"/>
      <c r="TJ181" s="2"/>
      <c r="TK181" s="2"/>
      <c r="TL181" s="2"/>
      <c r="TM181" s="2"/>
      <c r="TN181" s="2"/>
      <c r="TO181" s="2"/>
      <c r="TP181" s="2"/>
      <c r="TQ181" s="2"/>
      <c r="TR181" s="2"/>
      <c r="TS181" s="2"/>
      <c r="TT181" s="2"/>
      <c r="TU181" s="2"/>
      <c r="TV181" s="2"/>
      <c r="TW181" s="2"/>
      <c r="TX181" s="2"/>
      <c r="TY181" s="2"/>
      <c r="TZ181" s="2"/>
      <c r="UA181" s="2"/>
      <c r="UB181" s="2"/>
      <c r="UC181" s="2"/>
      <c r="UD181" s="2"/>
      <c r="UE181" s="2"/>
      <c r="UF181" s="2"/>
      <c r="UG181" s="2"/>
      <c r="UH181" s="2"/>
      <c r="UI181" s="2"/>
      <c r="UJ181" s="2"/>
      <c r="UK181" s="2"/>
      <c r="UL181" s="2"/>
      <c r="UM181" s="2"/>
      <c r="UN181" s="2"/>
      <c r="UO181" s="2"/>
      <c r="UP181" s="2"/>
      <c r="UQ181" s="2"/>
      <c r="UR181" s="2"/>
      <c r="US181" s="2"/>
      <c r="UT181" s="2"/>
      <c r="UU181" s="2"/>
      <c r="UV181" s="2"/>
      <c r="UW181" s="2"/>
      <c r="UX181" s="2"/>
      <c r="UY181" s="2"/>
      <c r="UZ181" s="2"/>
      <c r="VA181" s="2"/>
      <c r="VB181" s="2"/>
      <c r="VC181" s="2"/>
      <c r="VD181" s="2"/>
      <c r="VE181" s="2"/>
      <c r="VF181" s="2"/>
      <c r="VG181" s="2"/>
      <c r="VH181" s="2"/>
      <c r="VI181" s="2"/>
      <c r="VJ181" s="2"/>
      <c r="VK181" s="2"/>
      <c r="VL181" s="2"/>
      <c r="VM181" s="2"/>
      <c r="VN181" s="2"/>
      <c r="VO181" s="2"/>
      <c r="VP181" s="2"/>
      <c r="VQ181" s="2"/>
      <c r="VR181" s="2"/>
      <c r="VS181" s="2"/>
      <c r="VT181" s="2"/>
      <c r="VU181" s="2"/>
      <c r="VV181" s="2"/>
      <c r="VW181" s="2"/>
      <c r="VX181" s="2"/>
      <c r="VY181" s="2"/>
      <c r="VZ181" s="2"/>
      <c r="WA181" s="2"/>
      <c r="WB181" s="2"/>
      <c r="WC181" s="2"/>
      <c r="WD181" s="2"/>
      <c r="WE181" s="2"/>
      <c r="WF181" s="2"/>
      <c r="WG181" s="2"/>
      <c r="WH181" s="2"/>
      <c r="WI181" s="2"/>
      <c r="WJ181" s="2"/>
      <c r="WK181" s="2"/>
      <c r="WL181" s="2"/>
      <c r="WM181" s="2"/>
      <c r="WN181" s="2"/>
      <c r="WO181" s="2"/>
      <c r="WP181" s="2"/>
      <c r="WQ181" s="2"/>
      <c r="WR181" s="2"/>
      <c r="WS181" s="2"/>
      <c r="WT181" s="2"/>
      <c r="WU181" s="2"/>
      <c r="WV181" s="2"/>
      <c r="WW181" s="2"/>
      <c r="WX181" s="2"/>
      <c r="WY181" s="2"/>
      <c r="WZ181" s="2"/>
      <c r="XA181" s="2"/>
      <c r="XB181" s="2"/>
      <c r="XC181" s="2"/>
      <c r="XD181" s="2"/>
      <c r="XE181" s="2"/>
      <c r="XF181" s="2"/>
      <c r="XG181" s="2"/>
      <c r="XH181" s="2"/>
      <c r="XI181" s="2"/>
      <c r="XJ181" s="2"/>
      <c r="XK181" s="2"/>
      <c r="XL181" s="2"/>
      <c r="XM181" s="2"/>
      <c r="XN181" s="2"/>
      <c r="XO181" s="2"/>
      <c r="XP181" s="2"/>
      <c r="XQ181" s="2"/>
      <c r="XR181" s="2"/>
      <c r="XS181" s="2"/>
      <c r="XT181" s="2"/>
      <c r="XU181" s="2"/>
      <c r="XV181" s="2"/>
      <c r="XW181" s="2"/>
      <c r="XX181" s="2"/>
      <c r="XY181" s="2"/>
      <c r="XZ181" s="2"/>
      <c r="YA181" s="2"/>
      <c r="YB181" s="2"/>
      <c r="YC181" s="2"/>
      <c r="YD181" s="2"/>
      <c r="YE181" s="2"/>
      <c r="YF181" s="2"/>
      <c r="YG181" s="2"/>
      <c r="YH181" s="2"/>
      <c r="YI181" s="2"/>
      <c r="YJ181" s="2"/>
      <c r="YK181" s="2"/>
      <c r="YL181" s="2"/>
      <c r="YM181" s="2"/>
      <c r="YN181" s="2"/>
      <c r="YO181" s="2"/>
      <c r="YP181" s="2"/>
      <c r="YQ181" s="2"/>
      <c r="YR181" s="2"/>
      <c r="YS181" s="2"/>
    </row>
    <row r="182" spans="2:669" ht="23.25" customHeight="1">
      <c r="B182" s="5">
        <v>175</v>
      </c>
      <c r="C182" s="12" t="str">
        <f t="shared" si="70"/>
        <v>6C101</v>
      </c>
      <c r="D182" s="13" t="s">
        <v>8</v>
      </c>
      <c r="E182" s="13">
        <v>177</v>
      </c>
      <c r="F182" s="13" t="s">
        <v>2244</v>
      </c>
      <c r="G182" s="14">
        <v>101</v>
      </c>
      <c r="H182" s="15"/>
      <c r="I182" s="15"/>
      <c r="J182" s="15"/>
      <c r="K182" s="15"/>
      <c r="L182" s="15"/>
      <c r="M182" s="15"/>
      <c r="N182" s="16"/>
      <c r="O182" s="15"/>
      <c r="P182" s="2"/>
      <c r="Q182" s="3">
        <v>175</v>
      </c>
      <c r="R182" s="4" t="str">
        <f t="shared" ca="1" si="71"/>
        <v>ŞAKİR 235</v>
      </c>
      <c r="S182" s="3"/>
      <c r="T182" s="3" t="str">
        <f t="shared" ca="1" si="72"/>
        <v>6F</v>
      </c>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c r="LY182" s="2"/>
      <c r="LZ182" s="2"/>
      <c r="MA182" s="2"/>
      <c r="MB182" s="2"/>
      <c r="MC182" s="2"/>
      <c r="MD182" s="2"/>
      <c r="ME182" s="2"/>
      <c r="MF182" s="2"/>
      <c r="MG182" s="2"/>
      <c r="MH182" s="2"/>
      <c r="MI182" s="2"/>
      <c r="MJ182" s="2"/>
      <c r="MK182" s="2"/>
      <c r="ML182" s="2"/>
      <c r="MM182" s="2"/>
      <c r="MN182" s="2"/>
      <c r="MO182" s="2"/>
      <c r="MP182" s="2"/>
      <c r="MQ182" s="2"/>
      <c r="MR182" s="2"/>
      <c r="MS182" s="2"/>
      <c r="MT182" s="2"/>
      <c r="MU182" s="2"/>
      <c r="MV182" s="2"/>
      <c r="MW182" s="2"/>
      <c r="MX182" s="2"/>
      <c r="MY182" s="2"/>
      <c r="MZ182" s="2"/>
      <c r="NA182" s="2"/>
      <c r="NB182" s="2"/>
      <c r="NC182" s="2"/>
      <c r="ND182" s="2"/>
      <c r="NE182" s="2"/>
      <c r="NF182" s="2"/>
      <c r="NG182" s="2"/>
      <c r="NH182" s="2"/>
      <c r="NI182" s="2"/>
      <c r="NJ182" s="2"/>
      <c r="NK182" s="2"/>
      <c r="NL182" s="2"/>
      <c r="NM182" s="2"/>
      <c r="NN182" s="2"/>
      <c r="NO182" s="2"/>
      <c r="NP182" s="2"/>
      <c r="NQ182" s="2"/>
      <c r="NR182" s="2"/>
      <c r="NS182" s="2"/>
      <c r="NT182" s="2"/>
      <c r="NU182" s="2"/>
      <c r="NV182" s="2"/>
      <c r="NW182" s="2"/>
      <c r="NX182" s="2"/>
      <c r="NY182" s="2"/>
      <c r="NZ182" s="2"/>
      <c r="OA182" s="2"/>
      <c r="OB182" s="2"/>
      <c r="OC182" s="2"/>
      <c r="OD182" s="2"/>
      <c r="OE182" s="2"/>
      <c r="OF182" s="2"/>
      <c r="OG182" s="2"/>
      <c r="OH182" s="2"/>
      <c r="OI182" s="2"/>
      <c r="OJ182" s="2"/>
      <c r="OK182" s="2"/>
      <c r="OL182" s="2"/>
      <c r="OM182" s="2"/>
      <c r="ON182" s="2"/>
      <c r="OO182" s="2"/>
      <c r="OP182" s="2"/>
      <c r="OQ182" s="2"/>
      <c r="OR182" s="2"/>
      <c r="OS182" s="2"/>
      <c r="OT182" s="2"/>
      <c r="OU182" s="2"/>
      <c r="OV182" s="2"/>
      <c r="OW182" s="2"/>
      <c r="OX182" s="2"/>
      <c r="OY182" s="2"/>
      <c r="OZ182" s="2"/>
      <c r="PA182" s="2"/>
      <c r="PB182" s="2"/>
      <c r="PC182" s="2"/>
      <c r="PD182" s="2"/>
      <c r="PE182" s="2"/>
      <c r="PF182" s="2"/>
      <c r="PG182" s="2"/>
      <c r="PH182" s="2"/>
      <c r="PI182" s="2"/>
      <c r="PJ182" s="2"/>
      <c r="PK182" s="2"/>
      <c r="PL182" s="2"/>
      <c r="PM182" s="2"/>
      <c r="PN182" s="2"/>
      <c r="PO182" s="2"/>
      <c r="PP182" s="2"/>
      <c r="PQ182" s="2"/>
      <c r="PR182" s="2"/>
      <c r="PS182" s="2"/>
      <c r="PT182" s="2"/>
      <c r="PU182" s="2"/>
      <c r="PV182" s="2"/>
      <c r="PW182" s="2"/>
      <c r="PX182" s="2"/>
      <c r="PY182" s="2"/>
      <c r="PZ182" s="2"/>
      <c r="QA182" s="2"/>
      <c r="QB182" s="2"/>
      <c r="QC182" s="2"/>
      <c r="QD182" s="2"/>
      <c r="QE182" s="2"/>
      <c r="QF182" s="2"/>
      <c r="QG182" s="2"/>
      <c r="QH182" s="2"/>
      <c r="QI182" s="2"/>
      <c r="QJ182" s="2"/>
      <c r="QK182" s="2"/>
      <c r="QL182" s="2"/>
      <c r="QM182" s="2"/>
      <c r="QN182" s="2"/>
      <c r="QO182" s="2"/>
      <c r="QP182" s="2"/>
      <c r="QQ182" s="2"/>
      <c r="QR182" s="2"/>
      <c r="QS182" s="2"/>
      <c r="QT182" s="2"/>
      <c r="QU182" s="2"/>
      <c r="QV182" s="2"/>
      <c r="QW182" s="2"/>
      <c r="QX182" s="2"/>
      <c r="QY182" s="2"/>
      <c r="QZ182" s="2"/>
      <c r="RA182" s="2"/>
      <c r="RB182" s="2"/>
      <c r="RC182" s="2"/>
      <c r="RD182" s="2"/>
      <c r="RE182" s="2"/>
      <c r="RF182" s="2"/>
      <c r="RG182" s="2"/>
      <c r="RH182" s="2"/>
      <c r="RI182" s="2"/>
      <c r="RJ182" s="2"/>
      <c r="RK182" s="2"/>
      <c r="RL182" s="2"/>
      <c r="RM182" s="2"/>
      <c r="RN182" s="2"/>
      <c r="RO182" s="2"/>
      <c r="RP182" s="2"/>
      <c r="RQ182" s="2"/>
      <c r="RR182" s="2"/>
      <c r="RS182" s="2"/>
      <c r="RT182" s="2"/>
      <c r="RU182" s="2"/>
      <c r="RV182" s="2"/>
      <c r="RW182" s="2"/>
      <c r="RX182" s="2"/>
      <c r="RY182" s="2"/>
      <c r="RZ182" s="2"/>
      <c r="SA182" s="2"/>
      <c r="SB182" s="2"/>
      <c r="SC182" s="2"/>
      <c r="SD182" s="2"/>
      <c r="SE182" s="2"/>
      <c r="SF182" s="2"/>
      <c r="SG182" s="2"/>
      <c r="SH182" s="2"/>
      <c r="SI182" s="2"/>
      <c r="SJ182" s="2"/>
      <c r="SK182" s="2"/>
      <c r="SL182" s="2"/>
      <c r="SM182" s="2"/>
      <c r="SN182" s="2"/>
      <c r="SO182" s="2"/>
      <c r="SP182" s="2"/>
      <c r="SQ182" s="2"/>
      <c r="SR182" s="2"/>
      <c r="SS182" s="2"/>
      <c r="ST182" s="2"/>
      <c r="SU182" s="2"/>
      <c r="SV182" s="2"/>
      <c r="SW182" s="2"/>
      <c r="SX182" s="2"/>
      <c r="SY182" s="2"/>
      <c r="SZ182" s="2"/>
      <c r="TA182" s="2"/>
      <c r="TB182" s="2"/>
      <c r="TC182" s="2"/>
      <c r="TD182" s="2"/>
      <c r="TE182" s="2"/>
      <c r="TF182" s="2"/>
      <c r="TG182" s="2"/>
      <c r="TH182" s="2"/>
      <c r="TI182" s="2"/>
      <c r="TJ182" s="2"/>
      <c r="TK182" s="2"/>
      <c r="TL182" s="2"/>
      <c r="TM182" s="2"/>
      <c r="TN182" s="2"/>
      <c r="TO182" s="2"/>
      <c r="TP182" s="2"/>
      <c r="TQ182" s="2"/>
      <c r="TR182" s="2"/>
      <c r="TS182" s="2"/>
      <c r="TT182" s="2"/>
      <c r="TU182" s="2"/>
      <c r="TV182" s="2"/>
      <c r="TW182" s="2"/>
      <c r="TX182" s="2"/>
      <c r="TY182" s="2"/>
      <c r="TZ182" s="2"/>
      <c r="UA182" s="2"/>
      <c r="UB182" s="2"/>
      <c r="UC182" s="2"/>
      <c r="UD182" s="2"/>
      <c r="UE182" s="2"/>
      <c r="UF182" s="2"/>
      <c r="UG182" s="2"/>
      <c r="UH182" s="2"/>
      <c r="UI182" s="2"/>
      <c r="UJ182" s="2"/>
      <c r="UK182" s="2"/>
      <c r="UL182" s="2"/>
      <c r="UM182" s="2"/>
      <c r="UN182" s="2"/>
      <c r="UO182" s="2"/>
      <c r="UP182" s="2"/>
      <c r="UQ182" s="2"/>
      <c r="UR182" s="2"/>
      <c r="US182" s="2"/>
      <c r="UT182" s="2"/>
      <c r="UU182" s="2"/>
      <c r="UV182" s="2"/>
      <c r="UW182" s="2"/>
      <c r="UX182" s="2"/>
      <c r="UY182" s="2"/>
      <c r="UZ182" s="2"/>
      <c r="VA182" s="2"/>
      <c r="VB182" s="2"/>
      <c r="VC182" s="2"/>
      <c r="VD182" s="2"/>
      <c r="VE182" s="2"/>
      <c r="VF182" s="2"/>
      <c r="VG182" s="2"/>
      <c r="VH182" s="2"/>
      <c r="VI182" s="2"/>
      <c r="VJ182" s="2"/>
      <c r="VK182" s="2"/>
      <c r="VL182" s="2"/>
      <c r="VM182" s="2"/>
      <c r="VN182" s="2"/>
      <c r="VO182" s="2"/>
      <c r="VP182" s="2"/>
      <c r="VQ182" s="2"/>
      <c r="VR182" s="2"/>
      <c r="VS182" s="2"/>
      <c r="VT182" s="2"/>
      <c r="VU182" s="2"/>
      <c r="VV182" s="2"/>
      <c r="VW182" s="2"/>
      <c r="VX182" s="2"/>
      <c r="VY182" s="2"/>
      <c r="VZ182" s="2"/>
      <c r="WA182" s="2"/>
      <c r="WB182" s="2"/>
      <c r="WC182" s="2"/>
      <c r="WD182" s="2"/>
      <c r="WE182" s="2"/>
      <c r="WF182" s="2"/>
      <c r="WG182" s="2"/>
      <c r="WH182" s="2"/>
      <c r="WI182" s="2"/>
      <c r="WJ182" s="2"/>
      <c r="WK182" s="2"/>
      <c r="WL182" s="2"/>
      <c r="WM182" s="2"/>
      <c r="WN182" s="2"/>
      <c r="WO182" s="2"/>
      <c r="WP182" s="2"/>
      <c r="WQ182" s="2"/>
      <c r="WR182" s="2"/>
      <c r="WS182" s="2"/>
      <c r="WT182" s="2"/>
      <c r="WU182" s="2"/>
      <c r="WV182" s="2"/>
      <c r="WW182" s="2"/>
      <c r="WX182" s="2"/>
      <c r="WY182" s="2"/>
      <c r="WZ182" s="2"/>
      <c r="XA182" s="2"/>
      <c r="XB182" s="2"/>
      <c r="XC182" s="2"/>
      <c r="XD182" s="2"/>
      <c r="XE182" s="2"/>
      <c r="XF182" s="2"/>
      <c r="XG182" s="2"/>
      <c r="XH182" s="2"/>
      <c r="XI182" s="2"/>
      <c r="XJ182" s="2"/>
      <c r="XK182" s="2"/>
      <c r="XL182" s="2"/>
      <c r="XM182" s="2"/>
      <c r="XN182" s="2"/>
      <c r="XO182" s="2"/>
      <c r="XP182" s="2"/>
      <c r="XQ182" s="2"/>
      <c r="XR182" s="2"/>
      <c r="XS182" s="2"/>
      <c r="XT182" s="2"/>
      <c r="XU182" s="2"/>
      <c r="XV182" s="2"/>
      <c r="XW182" s="2"/>
      <c r="XX182" s="2"/>
      <c r="XY182" s="2"/>
      <c r="XZ182" s="2"/>
      <c r="YA182" s="2"/>
      <c r="YB182" s="2"/>
      <c r="YC182" s="2"/>
      <c r="YD182" s="2"/>
      <c r="YE182" s="2"/>
      <c r="YF182" s="2"/>
      <c r="YG182" s="2"/>
      <c r="YH182" s="2"/>
      <c r="YI182" s="2"/>
      <c r="YJ182" s="2"/>
      <c r="YK182" s="2"/>
      <c r="YL182" s="2"/>
      <c r="YM182" s="2"/>
      <c r="YN182" s="2"/>
      <c r="YO182" s="2"/>
      <c r="YP182" s="2"/>
      <c r="YQ182" s="2"/>
      <c r="YR182" s="2"/>
      <c r="YS182" s="2"/>
    </row>
    <row r="183" spans="2:669" ht="23.25" customHeight="1">
      <c r="B183" s="5">
        <v>176</v>
      </c>
      <c r="C183" s="12" t="str">
        <f t="shared" si="70"/>
        <v>6C102</v>
      </c>
      <c r="D183" s="13" t="s">
        <v>8</v>
      </c>
      <c r="E183" s="13">
        <v>178</v>
      </c>
      <c r="F183" s="13" t="s">
        <v>2245</v>
      </c>
      <c r="G183" s="14">
        <v>102</v>
      </c>
      <c r="H183" s="15"/>
      <c r="I183" s="15"/>
      <c r="J183" s="15"/>
      <c r="K183" s="15"/>
      <c r="L183" s="15"/>
      <c r="M183" s="15"/>
      <c r="N183" s="16"/>
      <c r="O183" s="15"/>
      <c r="P183" s="2"/>
      <c r="Q183" s="3">
        <v>176</v>
      </c>
      <c r="R183" s="4" t="str">
        <f t="shared" ca="1" si="71"/>
        <v>ŞAKİR 198</v>
      </c>
      <c r="S183" s="3"/>
      <c r="T183" s="3" t="str">
        <f t="shared" ca="1" si="72"/>
        <v>6D</v>
      </c>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c r="NB183" s="2"/>
      <c r="NC183" s="2"/>
      <c r="ND183" s="2"/>
      <c r="NE183" s="2"/>
      <c r="NF183" s="2"/>
      <c r="NG183" s="2"/>
      <c r="NH183" s="2"/>
      <c r="NI183" s="2"/>
      <c r="NJ183" s="2"/>
      <c r="NK183" s="2"/>
      <c r="NL183" s="2"/>
      <c r="NM183" s="2"/>
      <c r="NN183" s="2"/>
      <c r="NO183" s="2"/>
      <c r="NP183" s="2"/>
      <c r="NQ183" s="2"/>
      <c r="NR183" s="2"/>
      <c r="NS183" s="2"/>
      <c r="NT183" s="2"/>
      <c r="NU183" s="2"/>
      <c r="NV183" s="2"/>
      <c r="NW183" s="2"/>
      <c r="NX183" s="2"/>
      <c r="NY183" s="2"/>
      <c r="NZ183" s="2"/>
      <c r="OA183" s="2"/>
      <c r="OB183" s="2"/>
      <c r="OC183" s="2"/>
      <c r="OD183" s="2"/>
      <c r="OE183" s="2"/>
      <c r="OF183" s="2"/>
      <c r="OG183" s="2"/>
      <c r="OH183" s="2"/>
      <c r="OI183" s="2"/>
      <c r="OJ183" s="2"/>
      <c r="OK183" s="2"/>
      <c r="OL183" s="2"/>
      <c r="OM183" s="2"/>
      <c r="ON183" s="2"/>
      <c r="OO183" s="2"/>
      <c r="OP183" s="2"/>
      <c r="OQ183" s="2"/>
      <c r="OR183" s="2"/>
      <c r="OS183" s="2"/>
      <c r="OT183" s="2"/>
      <c r="OU183" s="2"/>
      <c r="OV183" s="2"/>
      <c r="OW183" s="2"/>
      <c r="OX183" s="2"/>
      <c r="OY183" s="2"/>
      <c r="OZ183" s="2"/>
      <c r="PA183" s="2"/>
      <c r="PB183" s="2"/>
      <c r="PC183" s="2"/>
      <c r="PD183" s="2"/>
      <c r="PE183" s="2"/>
      <c r="PF183" s="2"/>
      <c r="PG183" s="2"/>
      <c r="PH183" s="2"/>
      <c r="PI183" s="2"/>
      <c r="PJ183" s="2"/>
      <c r="PK183" s="2"/>
      <c r="PL183" s="2"/>
      <c r="PM183" s="2"/>
      <c r="PN183" s="2"/>
      <c r="PO183" s="2"/>
      <c r="PP183" s="2"/>
      <c r="PQ183" s="2"/>
      <c r="PR183" s="2"/>
      <c r="PS183" s="2"/>
      <c r="PT183" s="2"/>
      <c r="PU183" s="2"/>
      <c r="PV183" s="2"/>
      <c r="PW183" s="2"/>
      <c r="PX183" s="2"/>
      <c r="PY183" s="2"/>
      <c r="PZ183" s="2"/>
      <c r="QA183" s="2"/>
      <c r="QB183" s="2"/>
      <c r="QC183" s="2"/>
      <c r="QD183" s="2"/>
      <c r="QE183" s="2"/>
      <c r="QF183" s="2"/>
      <c r="QG183" s="2"/>
      <c r="QH183" s="2"/>
      <c r="QI183" s="2"/>
      <c r="QJ183" s="2"/>
      <c r="QK183" s="2"/>
      <c r="QL183" s="2"/>
      <c r="QM183" s="2"/>
      <c r="QN183" s="2"/>
      <c r="QO183" s="2"/>
      <c r="QP183" s="2"/>
      <c r="QQ183" s="2"/>
      <c r="QR183" s="2"/>
      <c r="QS183" s="2"/>
      <c r="QT183" s="2"/>
      <c r="QU183" s="2"/>
      <c r="QV183" s="2"/>
      <c r="QW183" s="2"/>
      <c r="QX183" s="2"/>
      <c r="QY183" s="2"/>
      <c r="QZ183" s="2"/>
      <c r="RA183" s="2"/>
      <c r="RB183" s="2"/>
      <c r="RC183" s="2"/>
      <c r="RD183" s="2"/>
      <c r="RE183" s="2"/>
      <c r="RF183" s="2"/>
      <c r="RG183" s="2"/>
      <c r="RH183" s="2"/>
      <c r="RI183" s="2"/>
      <c r="RJ183" s="2"/>
      <c r="RK183" s="2"/>
      <c r="RL183" s="2"/>
      <c r="RM183" s="2"/>
      <c r="RN183" s="2"/>
      <c r="RO183" s="2"/>
      <c r="RP183" s="2"/>
      <c r="RQ183" s="2"/>
      <c r="RR183" s="2"/>
      <c r="RS183" s="2"/>
      <c r="RT183" s="2"/>
      <c r="RU183" s="2"/>
      <c r="RV183" s="2"/>
      <c r="RW183" s="2"/>
      <c r="RX183" s="2"/>
      <c r="RY183" s="2"/>
      <c r="RZ183" s="2"/>
      <c r="SA183" s="2"/>
      <c r="SB183" s="2"/>
      <c r="SC183" s="2"/>
      <c r="SD183" s="2"/>
      <c r="SE183" s="2"/>
      <c r="SF183" s="2"/>
      <c r="SG183" s="2"/>
      <c r="SH183" s="2"/>
      <c r="SI183" s="2"/>
      <c r="SJ183" s="2"/>
      <c r="SK183" s="2"/>
      <c r="SL183" s="2"/>
      <c r="SM183" s="2"/>
      <c r="SN183" s="2"/>
      <c r="SO183" s="2"/>
      <c r="SP183" s="2"/>
      <c r="SQ183" s="2"/>
      <c r="SR183" s="2"/>
      <c r="SS183" s="2"/>
      <c r="ST183" s="2"/>
      <c r="SU183" s="2"/>
      <c r="SV183" s="2"/>
      <c r="SW183" s="2"/>
      <c r="SX183" s="2"/>
      <c r="SY183" s="2"/>
      <c r="SZ183" s="2"/>
      <c r="TA183" s="2"/>
      <c r="TB183" s="2"/>
      <c r="TC183" s="2"/>
      <c r="TD183" s="2"/>
      <c r="TE183" s="2"/>
      <c r="TF183" s="2"/>
      <c r="TG183" s="2"/>
      <c r="TH183" s="2"/>
      <c r="TI183" s="2"/>
      <c r="TJ183" s="2"/>
      <c r="TK183" s="2"/>
      <c r="TL183" s="2"/>
      <c r="TM183" s="2"/>
      <c r="TN183" s="2"/>
      <c r="TO183" s="2"/>
      <c r="TP183" s="2"/>
      <c r="TQ183" s="2"/>
      <c r="TR183" s="2"/>
      <c r="TS183" s="2"/>
      <c r="TT183" s="2"/>
      <c r="TU183" s="2"/>
      <c r="TV183" s="2"/>
      <c r="TW183" s="2"/>
      <c r="TX183" s="2"/>
      <c r="TY183" s="2"/>
      <c r="TZ183" s="2"/>
      <c r="UA183" s="2"/>
      <c r="UB183" s="2"/>
      <c r="UC183" s="2"/>
      <c r="UD183" s="2"/>
      <c r="UE183" s="2"/>
      <c r="UF183" s="2"/>
      <c r="UG183" s="2"/>
      <c r="UH183" s="2"/>
      <c r="UI183" s="2"/>
      <c r="UJ183" s="2"/>
      <c r="UK183" s="2"/>
      <c r="UL183" s="2"/>
      <c r="UM183" s="2"/>
      <c r="UN183" s="2"/>
      <c r="UO183" s="2"/>
      <c r="UP183" s="2"/>
      <c r="UQ183" s="2"/>
      <c r="UR183" s="2"/>
      <c r="US183" s="2"/>
      <c r="UT183" s="2"/>
      <c r="UU183" s="2"/>
      <c r="UV183" s="2"/>
      <c r="UW183" s="2"/>
      <c r="UX183" s="2"/>
      <c r="UY183" s="2"/>
      <c r="UZ183" s="2"/>
      <c r="VA183" s="2"/>
      <c r="VB183" s="2"/>
      <c r="VC183" s="2"/>
      <c r="VD183" s="2"/>
      <c r="VE183" s="2"/>
      <c r="VF183" s="2"/>
      <c r="VG183" s="2"/>
      <c r="VH183" s="2"/>
      <c r="VI183" s="2"/>
      <c r="VJ183" s="2"/>
      <c r="VK183" s="2"/>
      <c r="VL183" s="2"/>
      <c r="VM183" s="2"/>
      <c r="VN183" s="2"/>
      <c r="VO183" s="2"/>
      <c r="VP183" s="2"/>
      <c r="VQ183" s="2"/>
      <c r="VR183" s="2"/>
      <c r="VS183" s="2"/>
      <c r="VT183" s="2"/>
      <c r="VU183" s="2"/>
      <c r="VV183" s="2"/>
      <c r="VW183" s="2"/>
      <c r="VX183" s="2"/>
      <c r="VY183" s="2"/>
      <c r="VZ183" s="2"/>
      <c r="WA183" s="2"/>
      <c r="WB183" s="2"/>
      <c r="WC183" s="2"/>
      <c r="WD183" s="2"/>
      <c r="WE183" s="2"/>
      <c r="WF183" s="2"/>
      <c r="WG183" s="2"/>
      <c r="WH183" s="2"/>
      <c r="WI183" s="2"/>
      <c r="WJ183" s="2"/>
      <c r="WK183" s="2"/>
      <c r="WL183" s="2"/>
      <c r="WM183" s="2"/>
      <c r="WN183" s="2"/>
      <c r="WO183" s="2"/>
      <c r="WP183" s="2"/>
      <c r="WQ183" s="2"/>
      <c r="WR183" s="2"/>
      <c r="WS183" s="2"/>
      <c r="WT183" s="2"/>
      <c r="WU183" s="2"/>
      <c r="WV183" s="2"/>
      <c r="WW183" s="2"/>
      <c r="WX183" s="2"/>
      <c r="WY183" s="2"/>
      <c r="WZ183" s="2"/>
      <c r="XA183" s="2"/>
      <c r="XB183" s="2"/>
      <c r="XC183" s="2"/>
      <c r="XD183" s="2"/>
      <c r="XE183" s="2"/>
      <c r="XF183" s="2"/>
      <c r="XG183" s="2"/>
      <c r="XH183" s="2"/>
      <c r="XI183" s="2"/>
      <c r="XJ183" s="2"/>
      <c r="XK183" s="2"/>
      <c r="XL183" s="2"/>
      <c r="XM183" s="2"/>
      <c r="XN183" s="2"/>
      <c r="XO183" s="2"/>
      <c r="XP183" s="2"/>
      <c r="XQ183" s="2"/>
      <c r="XR183" s="2"/>
      <c r="XS183" s="2"/>
      <c r="XT183" s="2"/>
      <c r="XU183" s="2"/>
      <c r="XV183" s="2"/>
      <c r="XW183" s="2"/>
      <c r="XX183" s="2"/>
      <c r="XY183" s="2"/>
      <c r="XZ183" s="2"/>
      <c r="YA183" s="2"/>
      <c r="YB183" s="2"/>
      <c r="YC183" s="2"/>
      <c r="YD183" s="2"/>
      <c r="YE183" s="2"/>
      <c r="YF183" s="2"/>
      <c r="YG183" s="2"/>
      <c r="YH183" s="2"/>
      <c r="YI183" s="2"/>
      <c r="YJ183" s="2"/>
      <c r="YK183" s="2"/>
      <c r="YL183" s="2"/>
      <c r="YM183" s="2"/>
      <c r="YN183" s="2"/>
      <c r="YO183" s="2"/>
      <c r="YP183" s="2"/>
      <c r="YQ183" s="2"/>
      <c r="YR183" s="2"/>
      <c r="YS183" s="2"/>
    </row>
    <row r="184" spans="2:669" ht="23.25" customHeight="1">
      <c r="B184" s="5">
        <v>177</v>
      </c>
      <c r="C184" s="12" t="str">
        <f t="shared" si="70"/>
        <v>6C103</v>
      </c>
      <c r="D184" s="13" t="s">
        <v>8</v>
      </c>
      <c r="E184" s="13">
        <v>180</v>
      </c>
      <c r="F184" s="13" t="s">
        <v>2246</v>
      </c>
      <c r="G184" s="14">
        <v>103</v>
      </c>
      <c r="H184" s="15"/>
      <c r="I184" s="15"/>
      <c r="J184" s="15"/>
      <c r="K184" s="15"/>
      <c r="L184" s="15"/>
      <c r="M184" s="15"/>
      <c r="N184" s="16"/>
      <c r="O184" s="15"/>
      <c r="P184" s="2"/>
      <c r="Q184" s="3">
        <v>177</v>
      </c>
      <c r="R184" s="4" t="str">
        <f t="shared" ca="1" si="71"/>
        <v>ŞAKİR 175</v>
      </c>
      <c r="S184" s="3"/>
      <c r="T184" s="3" t="str">
        <f t="shared" ca="1" si="72"/>
        <v>6C</v>
      </c>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c r="NB184" s="2"/>
      <c r="NC184" s="2"/>
      <c r="ND184" s="2"/>
      <c r="NE184" s="2"/>
      <c r="NF184" s="2"/>
      <c r="NG184" s="2"/>
      <c r="NH184" s="2"/>
      <c r="NI184" s="2"/>
      <c r="NJ184" s="2"/>
      <c r="NK184" s="2"/>
      <c r="NL184" s="2"/>
      <c r="NM184" s="2"/>
      <c r="NN184" s="2"/>
      <c r="NO184" s="2"/>
      <c r="NP184" s="2"/>
      <c r="NQ184" s="2"/>
      <c r="NR184" s="2"/>
      <c r="NS184" s="2"/>
      <c r="NT184" s="2"/>
      <c r="NU184" s="2"/>
      <c r="NV184" s="2"/>
      <c r="NW184" s="2"/>
      <c r="NX184" s="2"/>
      <c r="NY184" s="2"/>
      <c r="NZ184" s="2"/>
      <c r="OA184" s="2"/>
      <c r="OB184" s="2"/>
      <c r="OC184" s="2"/>
      <c r="OD184" s="2"/>
      <c r="OE184" s="2"/>
      <c r="OF184" s="2"/>
      <c r="OG184" s="2"/>
      <c r="OH184" s="2"/>
      <c r="OI184" s="2"/>
      <c r="OJ184" s="2"/>
      <c r="OK184" s="2"/>
      <c r="OL184" s="2"/>
      <c r="OM184" s="2"/>
      <c r="ON184" s="2"/>
      <c r="OO184" s="2"/>
      <c r="OP184" s="2"/>
      <c r="OQ184" s="2"/>
      <c r="OR184" s="2"/>
      <c r="OS184" s="2"/>
      <c r="OT184" s="2"/>
      <c r="OU184" s="2"/>
      <c r="OV184" s="2"/>
      <c r="OW184" s="2"/>
      <c r="OX184" s="2"/>
      <c r="OY184" s="2"/>
      <c r="OZ184" s="2"/>
      <c r="PA184" s="2"/>
      <c r="PB184" s="2"/>
      <c r="PC184" s="2"/>
      <c r="PD184" s="2"/>
      <c r="PE184" s="2"/>
      <c r="PF184" s="2"/>
      <c r="PG184" s="2"/>
      <c r="PH184" s="2"/>
      <c r="PI184" s="2"/>
      <c r="PJ184" s="2"/>
      <c r="PK184" s="2"/>
      <c r="PL184" s="2"/>
      <c r="PM184" s="2"/>
      <c r="PN184" s="2"/>
      <c r="PO184" s="2"/>
      <c r="PP184" s="2"/>
      <c r="PQ184" s="2"/>
      <c r="PR184" s="2"/>
      <c r="PS184" s="2"/>
      <c r="PT184" s="2"/>
      <c r="PU184" s="2"/>
      <c r="PV184" s="2"/>
      <c r="PW184" s="2"/>
      <c r="PX184" s="2"/>
      <c r="PY184" s="2"/>
      <c r="PZ184" s="2"/>
      <c r="QA184" s="2"/>
      <c r="QB184" s="2"/>
      <c r="QC184" s="2"/>
      <c r="QD184" s="2"/>
      <c r="QE184" s="2"/>
      <c r="QF184" s="2"/>
      <c r="QG184" s="2"/>
      <c r="QH184" s="2"/>
      <c r="QI184" s="2"/>
      <c r="QJ184" s="2"/>
      <c r="QK184" s="2"/>
      <c r="QL184" s="2"/>
      <c r="QM184" s="2"/>
      <c r="QN184" s="2"/>
      <c r="QO184" s="2"/>
      <c r="QP184" s="2"/>
      <c r="QQ184" s="2"/>
      <c r="QR184" s="2"/>
      <c r="QS184" s="2"/>
      <c r="QT184" s="2"/>
      <c r="QU184" s="2"/>
      <c r="QV184" s="2"/>
      <c r="QW184" s="2"/>
      <c r="QX184" s="2"/>
      <c r="QY184" s="2"/>
      <c r="QZ184" s="2"/>
      <c r="RA184" s="2"/>
      <c r="RB184" s="2"/>
      <c r="RC184" s="2"/>
      <c r="RD184" s="2"/>
      <c r="RE184" s="2"/>
      <c r="RF184" s="2"/>
      <c r="RG184" s="2"/>
      <c r="RH184" s="2"/>
      <c r="RI184" s="2"/>
      <c r="RJ184" s="2"/>
      <c r="RK184" s="2"/>
      <c r="RL184" s="2"/>
      <c r="RM184" s="2"/>
      <c r="RN184" s="2"/>
      <c r="RO184" s="2"/>
      <c r="RP184" s="2"/>
      <c r="RQ184" s="2"/>
      <c r="RR184" s="2"/>
      <c r="RS184" s="2"/>
      <c r="RT184" s="2"/>
      <c r="RU184" s="2"/>
      <c r="RV184" s="2"/>
      <c r="RW184" s="2"/>
      <c r="RX184" s="2"/>
      <c r="RY184" s="2"/>
      <c r="RZ184" s="2"/>
      <c r="SA184" s="2"/>
      <c r="SB184" s="2"/>
      <c r="SC184" s="2"/>
      <c r="SD184" s="2"/>
      <c r="SE184" s="2"/>
      <c r="SF184" s="2"/>
      <c r="SG184" s="2"/>
      <c r="SH184" s="2"/>
      <c r="SI184" s="2"/>
      <c r="SJ184" s="2"/>
      <c r="SK184" s="2"/>
      <c r="SL184" s="2"/>
      <c r="SM184" s="2"/>
      <c r="SN184" s="2"/>
      <c r="SO184" s="2"/>
      <c r="SP184" s="2"/>
      <c r="SQ184" s="2"/>
      <c r="SR184" s="2"/>
      <c r="SS184" s="2"/>
      <c r="ST184" s="2"/>
      <c r="SU184" s="2"/>
      <c r="SV184" s="2"/>
      <c r="SW184" s="2"/>
      <c r="SX184" s="2"/>
      <c r="SY184" s="2"/>
      <c r="SZ184" s="2"/>
      <c r="TA184" s="2"/>
      <c r="TB184" s="2"/>
      <c r="TC184" s="2"/>
      <c r="TD184" s="2"/>
      <c r="TE184" s="2"/>
      <c r="TF184" s="2"/>
      <c r="TG184" s="2"/>
      <c r="TH184" s="2"/>
      <c r="TI184" s="2"/>
      <c r="TJ184" s="2"/>
      <c r="TK184" s="2"/>
      <c r="TL184" s="2"/>
      <c r="TM184" s="2"/>
      <c r="TN184" s="2"/>
      <c r="TO184" s="2"/>
      <c r="TP184" s="2"/>
      <c r="TQ184" s="2"/>
      <c r="TR184" s="2"/>
      <c r="TS184" s="2"/>
      <c r="TT184" s="2"/>
      <c r="TU184" s="2"/>
      <c r="TV184" s="2"/>
      <c r="TW184" s="2"/>
      <c r="TX184" s="2"/>
      <c r="TY184" s="2"/>
      <c r="TZ184" s="2"/>
      <c r="UA184" s="2"/>
      <c r="UB184" s="2"/>
      <c r="UC184" s="2"/>
      <c r="UD184" s="2"/>
      <c r="UE184" s="2"/>
      <c r="UF184" s="2"/>
      <c r="UG184" s="2"/>
      <c r="UH184" s="2"/>
      <c r="UI184" s="2"/>
      <c r="UJ184" s="2"/>
      <c r="UK184" s="2"/>
      <c r="UL184" s="2"/>
      <c r="UM184" s="2"/>
      <c r="UN184" s="2"/>
      <c r="UO184" s="2"/>
      <c r="UP184" s="2"/>
      <c r="UQ184" s="2"/>
      <c r="UR184" s="2"/>
      <c r="US184" s="2"/>
      <c r="UT184" s="2"/>
      <c r="UU184" s="2"/>
      <c r="UV184" s="2"/>
      <c r="UW184" s="2"/>
      <c r="UX184" s="2"/>
      <c r="UY184" s="2"/>
      <c r="UZ184" s="2"/>
      <c r="VA184" s="2"/>
      <c r="VB184" s="2"/>
      <c r="VC184" s="2"/>
      <c r="VD184" s="2"/>
      <c r="VE184" s="2"/>
      <c r="VF184" s="2"/>
      <c r="VG184" s="2"/>
      <c r="VH184" s="2"/>
      <c r="VI184" s="2"/>
      <c r="VJ184" s="2"/>
      <c r="VK184" s="2"/>
      <c r="VL184" s="2"/>
      <c r="VM184" s="2"/>
      <c r="VN184" s="2"/>
      <c r="VO184" s="2"/>
      <c r="VP184" s="2"/>
      <c r="VQ184" s="2"/>
      <c r="VR184" s="2"/>
      <c r="VS184" s="2"/>
      <c r="VT184" s="2"/>
      <c r="VU184" s="2"/>
      <c r="VV184" s="2"/>
      <c r="VW184" s="2"/>
      <c r="VX184" s="2"/>
      <c r="VY184" s="2"/>
      <c r="VZ184" s="2"/>
      <c r="WA184" s="2"/>
      <c r="WB184" s="2"/>
      <c r="WC184" s="2"/>
      <c r="WD184" s="2"/>
      <c r="WE184" s="2"/>
      <c r="WF184" s="2"/>
      <c r="WG184" s="2"/>
      <c r="WH184" s="2"/>
      <c r="WI184" s="2"/>
      <c r="WJ184" s="2"/>
      <c r="WK184" s="2"/>
      <c r="WL184" s="2"/>
      <c r="WM184" s="2"/>
      <c r="WN184" s="2"/>
      <c r="WO184" s="2"/>
      <c r="WP184" s="2"/>
      <c r="WQ184" s="2"/>
      <c r="WR184" s="2"/>
      <c r="WS184" s="2"/>
      <c r="WT184" s="2"/>
      <c r="WU184" s="2"/>
      <c r="WV184" s="2"/>
      <c r="WW184" s="2"/>
      <c r="WX184" s="2"/>
      <c r="WY184" s="2"/>
      <c r="WZ184" s="2"/>
      <c r="XA184" s="2"/>
      <c r="XB184" s="2"/>
      <c r="XC184" s="2"/>
      <c r="XD184" s="2"/>
      <c r="XE184" s="2"/>
      <c r="XF184" s="2"/>
      <c r="XG184" s="2"/>
      <c r="XH184" s="2"/>
      <c r="XI184" s="2"/>
      <c r="XJ184" s="2"/>
      <c r="XK184" s="2"/>
      <c r="XL184" s="2"/>
      <c r="XM184" s="2"/>
      <c r="XN184" s="2"/>
      <c r="XO184" s="2"/>
      <c r="XP184" s="2"/>
      <c r="XQ184" s="2"/>
      <c r="XR184" s="2"/>
      <c r="XS184" s="2"/>
      <c r="XT184" s="2"/>
      <c r="XU184" s="2"/>
      <c r="XV184" s="2"/>
      <c r="XW184" s="2"/>
      <c r="XX184" s="2"/>
      <c r="XY184" s="2"/>
      <c r="XZ184" s="2"/>
      <c r="YA184" s="2"/>
      <c r="YB184" s="2"/>
      <c r="YC184" s="2"/>
      <c r="YD184" s="2"/>
      <c r="YE184" s="2"/>
      <c r="YF184" s="2"/>
      <c r="YG184" s="2"/>
      <c r="YH184" s="2"/>
      <c r="YI184" s="2"/>
      <c r="YJ184" s="2"/>
      <c r="YK184" s="2"/>
      <c r="YL184" s="2"/>
      <c r="YM184" s="2"/>
      <c r="YN184" s="2"/>
      <c r="YO184" s="2"/>
      <c r="YP184" s="2"/>
      <c r="YQ184" s="2"/>
      <c r="YR184" s="2"/>
      <c r="YS184" s="2"/>
    </row>
    <row r="185" spans="2:669" ht="23.25" customHeight="1">
      <c r="B185" s="5">
        <v>178</v>
      </c>
      <c r="C185" s="12" t="str">
        <f t="shared" si="70"/>
        <v>6C104</v>
      </c>
      <c r="D185" s="13" t="s">
        <v>8</v>
      </c>
      <c r="E185" s="13">
        <v>187</v>
      </c>
      <c r="F185" s="13" t="s">
        <v>2247</v>
      </c>
      <c r="G185" s="14">
        <v>104</v>
      </c>
      <c r="H185" s="15"/>
      <c r="I185" s="15"/>
      <c r="J185" s="15"/>
      <c r="K185" s="15"/>
      <c r="L185" s="15"/>
      <c r="M185" s="15"/>
      <c r="N185" s="16"/>
      <c r="O185" s="15"/>
      <c r="P185" s="2"/>
      <c r="Q185" s="3">
        <v>178</v>
      </c>
      <c r="R185" s="4" t="str">
        <f t="shared" ca="1" si="71"/>
        <v>ŞAKİR 176</v>
      </c>
      <c r="S185" s="3"/>
      <c r="T185" s="3" t="str">
        <f t="shared" ca="1" si="72"/>
        <v>6C</v>
      </c>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c r="NB185" s="2"/>
      <c r="NC185" s="2"/>
      <c r="ND185" s="2"/>
      <c r="NE185" s="2"/>
      <c r="NF185" s="2"/>
      <c r="NG185" s="2"/>
      <c r="NH185" s="2"/>
      <c r="NI185" s="2"/>
      <c r="NJ185" s="2"/>
      <c r="NK185" s="2"/>
      <c r="NL185" s="2"/>
      <c r="NM185" s="2"/>
      <c r="NN185" s="2"/>
      <c r="NO185" s="2"/>
      <c r="NP185" s="2"/>
      <c r="NQ185" s="2"/>
      <c r="NR185" s="2"/>
      <c r="NS185" s="2"/>
      <c r="NT185" s="2"/>
      <c r="NU185" s="2"/>
      <c r="NV185" s="2"/>
      <c r="NW185" s="2"/>
      <c r="NX185" s="2"/>
      <c r="NY185" s="2"/>
      <c r="NZ185" s="2"/>
      <c r="OA185" s="2"/>
      <c r="OB185" s="2"/>
      <c r="OC185" s="2"/>
      <c r="OD185" s="2"/>
      <c r="OE185" s="2"/>
      <c r="OF185" s="2"/>
      <c r="OG185" s="2"/>
      <c r="OH185" s="2"/>
      <c r="OI185" s="2"/>
      <c r="OJ185" s="2"/>
      <c r="OK185" s="2"/>
      <c r="OL185" s="2"/>
      <c r="OM185" s="2"/>
      <c r="ON185" s="2"/>
      <c r="OO185" s="2"/>
      <c r="OP185" s="2"/>
      <c r="OQ185" s="2"/>
      <c r="OR185" s="2"/>
      <c r="OS185" s="2"/>
      <c r="OT185" s="2"/>
      <c r="OU185" s="2"/>
      <c r="OV185" s="2"/>
      <c r="OW185" s="2"/>
      <c r="OX185" s="2"/>
      <c r="OY185" s="2"/>
      <c r="OZ185" s="2"/>
      <c r="PA185" s="2"/>
      <c r="PB185" s="2"/>
      <c r="PC185" s="2"/>
      <c r="PD185" s="2"/>
      <c r="PE185" s="2"/>
      <c r="PF185" s="2"/>
      <c r="PG185" s="2"/>
      <c r="PH185" s="2"/>
      <c r="PI185" s="2"/>
      <c r="PJ185" s="2"/>
      <c r="PK185" s="2"/>
      <c r="PL185" s="2"/>
      <c r="PM185" s="2"/>
      <c r="PN185" s="2"/>
      <c r="PO185" s="2"/>
      <c r="PP185" s="2"/>
      <c r="PQ185" s="2"/>
      <c r="PR185" s="2"/>
      <c r="PS185" s="2"/>
      <c r="PT185" s="2"/>
      <c r="PU185" s="2"/>
      <c r="PV185" s="2"/>
      <c r="PW185" s="2"/>
      <c r="PX185" s="2"/>
      <c r="PY185" s="2"/>
      <c r="PZ185" s="2"/>
      <c r="QA185" s="2"/>
      <c r="QB185" s="2"/>
      <c r="QC185" s="2"/>
      <c r="QD185" s="2"/>
      <c r="QE185" s="2"/>
      <c r="QF185" s="2"/>
      <c r="QG185" s="2"/>
      <c r="QH185" s="2"/>
      <c r="QI185" s="2"/>
      <c r="QJ185" s="2"/>
      <c r="QK185" s="2"/>
      <c r="QL185" s="2"/>
      <c r="QM185" s="2"/>
      <c r="QN185" s="2"/>
      <c r="QO185" s="2"/>
      <c r="QP185" s="2"/>
      <c r="QQ185" s="2"/>
      <c r="QR185" s="2"/>
      <c r="QS185" s="2"/>
      <c r="QT185" s="2"/>
      <c r="QU185" s="2"/>
      <c r="QV185" s="2"/>
      <c r="QW185" s="2"/>
      <c r="QX185" s="2"/>
      <c r="QY185" s="2"/>
      <c r="QZ185" s="2"/>
      <c r="RA185" s="2"/>
      <c r="RB185" s="2"/>
      <c r="RC185" s="2"/>
      <c r="RD185" s="2"/>
      <c r="RE185" s="2"/>
      <c r="RF185" s="2"/>
      <c r="RG185" s="2"/>
      <c r="RH185" s="2"/>
      <c r="RI185" s="2"/>
      <c r="RJ185" s="2"/>
      <c r="RK185" s="2"/>
      <c r="RL185" s="2"/>
      <c r="RM185" s="2"/>
      <c r="RN185" s="2"/>
      <c r="RO185" s="2"/>
      <c r="RP185" s="2"/>
      <c r="RQ185" s="2"/>
      <c r="RR185" s="2"/>
      <c r="RS185" s="2"/>
      <c r="RT185" s="2"/>
      <c r="RU185" s="2"/>
      <c r="RV185" s="2"/>
      <c r="RW185" s="2"/>
      <c r="RX185" s="2"/>
      <c r="RY185" s="2"/>
      <c r="RZ185" s="2"/>
      <c r="SA185" s="2"/>
      <c r="SB185" s="2"/>
      <c r="SC185" s="2"/>
      <c r="SD185" s="2"/>
      <c r="SE185" s="2"/>
      <c r="SF185" s="2"/>
      <c r="SG185" s="2"/>
      <c r="SH185" s="2"/>
      <c r="SI185" s="2"/>
      <c r="SJ185" s="2"/>
      <c r="SK185" s="2"/>
      <c r="SL185" s="2"/>
      <c r="SM185" s="2"/>
      <c r="SN185" s="2"/>
      <c r="SO185" s="2"/>
      <c r="SP185" s="2"/>
      <c r="SQ185" s="2"/>
      <c r="SR185" s="2"/>
      <c r="SS185" s="2"/>
      <c r="ST185" s="2"/>
      <c r="SU185" s="2"/>
      <c r="SV185" s="2"/>
      <c r="SW185" s="2"/>
      <c r="SX185" s="2"/>
      <c r="SY185" s="2"/>
      <c r="SZ185" s="2"/>
      <c r="TA185" s="2"/>
      <c r="TB185" s="2"/>
      <c r="TC185" s="2"/>
      <c r="TD185" s="2"/>
      <c r="TE185" s="2"/>
      <c r="TF185" s="2"/>
      <c r="TG185" s="2"/>
      <c r="TH185" s="2"/>
      <c r="TI185" s="2"/>
      <c r="TJ185" s="2"/>
      <c r="TK185" s="2"/>
      <c r="TL185" s="2"/>
      <c r="TM185" s="2"/>
      <c r="TN185" s="2"/>
      <c r="TO185" s="2"/>
      <c r="TP185" s="2"/>
      <c r="TQ185" s="2"/>
      <c r="TR185" s="2"/>
      <c r="TS185" s="2"/>
      <c r="TT185" s="2"/>
      <c r="TU185" s="2"/>
      <c r="TV185" s="2"/>
      <c r="TW185" s="2"/>
      <c r="TX185" s="2"/>
      <c r="TY185" s="2"/>
      <c r="TZ185" s="2"/>
      <c r="UA185" s="2"/>
      <c r="UB185" s="2"/>
      <c r="UC185" s="2"/>
      <c r="UD185" s="2"/>
      <c r="UE185" s="2"/>
      <c r="UF185" s="2"/>
      <c r="UG185" s="2"/>
      <c r="UH185" s="2"/>
      <c r="UI185" s="2"/>
      <c r="UJ185" s="2"/>
      <c r="UK185" s="2"/>
      <c r="UL185" s="2"/>
      <c r="UM185" s="2"/>
      <c r="UN185" s="2"/>
      <c r="UO185" s="2"/>
      <c r="UP185" s="2"/>
      <c r="UQ185" s="2"/>
      <c r="UR185" s="2"/>
      <c r="US185" s="2"/>
      <c r="UT185" s="2"/>
      <c r="UU185" s="2"/>
      <c r="UV185" s="2"/>
      <c r="UW185" s="2"/>
      <c r="UX185" s="2"/>
      <c r="UY185" s="2"/>
      <c r="UZ185" s="2"/>
      <c r="VA185" s="2"/>
      <c r="VB185" s="2"/>
      <c r="VC185" s="2"/>
      <c r="VD185" s="2"/>
      <c r="VE185" s="2"/>
      <c r="VF185" s="2"/>
      <c r="VG185" s="2"/>
      <c r="VH185" s="2"/>
      <c r="VI185" s="2"/>
      <c r="VJ185" s="2"/>
      <c r="VK185" s="2"/>
      <c r="VL185" s="2"/>
      <c r="VM185" s="2"/>
      <c r="VN185" s="2"/>
      <c r="VO185" s="2"/>
      <c r="VP185" s="2"/>
      <c r="VQ185" s="2"/>
      <c r="VR185" s="2"/>
      <c r="VS185" s="2"/>
      <c r="VT185" s="2"/>
      <c r="VU185" s="2"/>
      <c r="VV185" s="2"/>
      <c r="VW185" s="2"/>
      <c r="VX185" s="2"/>
      <c r="VY185" s="2"/>
      <c r="VZ185" s="2"/>
      <c r="WA185" s="2"/>
      <c r="WB185" s="2"/>
      <c r="WC185" s="2"/>
      <c r="WD185" s="2"/>
      <c r="WE185" s="2"/>
      <c r="WF185" s="2"/>
      <c r="WG185" s="2"/>
      <c r="WH185" s="2"/>
      <c r="WI185" s="2"/>
      <c r="WJ185" s="2"/>
      <c r="WK185" s="2"/>
      <c r="WL185" s="2"/>
      <c r="WM185" s="2"/>
      <c r="WN185" s="2"/>
      <c r="WO185" s="2"/>
      <c r="WP185" s="2"/>
      <c r="WQ185" s="2"/>
      <c r="WR185" s="2"/>
      <c r="WS185" s="2"/>
      <c r="WT185" s="2"/>
      <c r="WU185" s="2"/>
      <c r="WV185" s="2"/>
      <c r="WW185" s="2"/>
      <c r="WX185" s="2"/>
      <c r="WY185" s="2"/>
      <c r="WZ185" s="2"/>
      <c r="XA185" s="2"/>
      <c r="XB185" s="2"/>
      <c r="XC185" s="2"/>
      <c r="XD185" s="2"/>
      <c r="XE185" s="2"/>
      <c r="XF185" s="2"/>
      <c r="XG185" s="2"/>
      <c r="XH185" s="2"/>
      <c r="XI185" s="2"/>
      <c r="XJ185" s="2"/>
      <c r="XK185" s="2"/>
      <c r="XL185" s="2"/>
      <c r="XM185" s="2"/>
      <c r="XN185" s="2"/>
      <c r="XO185" s="2"/>
      <c r="XP185" s="2"/>
      <c r="XQ185" s="2"/>
      <c r="XR185" s="2"/>
      <c r="XS185" s="2"/>
      <c r="XT185" s="2"/>
      <c r="XU185" s="2"/>
      <c r="XV185" s="2"/>
      <c r="XW185" s="2"/>
      <c r="XX185" s="2"/>
      <c r="XY185" s="2"/>
      <c r="XZ185" s="2"/>
      <c r="YA185" s="2"/>
      <c r="YB185" s="2"/>
      <c r="YC185" s="2"/>
      <c r="YD185" s="2"/>
      <c r="YE185" s="2"/>
      <c r="YF185" s="2"/>
      <c r="YG185" s="2"/>
      <c r="YH185" s="2"/>
      <c r="YI185" s="2"/>
      <c r="YJ185" s="2"/>
      <c r="YK185" s="2"/>
      <c r="YL185" s="2"/>
      <c r="YM185" s="2"/>
      <c r="YN185" s="2"/>
      <c r="YO185" s="2"/>
      <c r="YP185" s="2"/>
      <c r="YQ185" s="2"/>
      <c r="YR185" s="2"/>
      <c r="YS185" s="2"/>
    </row>
    <row r="186" spans="2:669" ht="23.25" customHeight="1">
      <c r="B186" s="5">
        <v>179</v>
      </c>
      <c r="C186" s="12" t="str">
        <f t="shared" si="70"/>
        <v>6C105</v>
      </c>
      <c r="D186" s="13" t="s">
        <v>8</v>
      </c>
      <c r="E186" s="13">
        <v>197</v>
      </c>
      <c r="F186" s="13" t="s">
        <v>2248</v>
      </c>
      <c r="G186" s="14">
        <v>105</v>
      </c>
      <c r="H186" s="15"/>
      <c r="I186" s="15"/>
      <c r="J186" s="15"/>
      <c r="K186" s="15"/>
      <c r="L186" s="15"/>
      <c r="M186" s="15"/>
      <c r="N186" s="16"/>
      <c r="O186" s="15"/>
      <c r="P186" s="2"/>
      <c r="Q186" s="3">
        <v>179</v>
      </c>
      <c r="R186" s="4" t="str">
        <f t="shared" ca="1" si="71"/>
        <v>ŞAKİR 369</v>
      </c>
      <c r="S186" s="3"/>
      <c r="T186" s="3" t="str">
        <f t="shared" ca="1" si="72"/>
        <v>7E</v>
      </c>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c r="LY186" s="2"/>
      <c r="LZ186" s="2"/>
      <c r="MA186" s="2"/>
      <c r="MB186" s="2"/>
      <c r="MC186" s="2"/>
      <c r="MD186" s="2"/>
      <c r="ME186" s="2"/>
      <c r="MF186" s="2"/>
      <c r="MG186" s="2"/>
      <c r="MH186" s="2"/>
      <c r="MI186" s="2"/>
      <c r="MJ186" s="2"/>
      <c r="MK186" s="2"/>
      <c r="ML186" s="2"/>
      <c r="MM186" s="2"/>
      <c r="MN186" s="2"/>
      <c r="MO186" s="2"/>
      <c r="MP186" s="2"/>
      <c r="MQ186" s="2"/>
      <c r="MR186" s="2"/>
      <c r="MS186" s="2"/>
      <c r="MT186" s="2"/>
      <c r="MU186" s="2"/>
      <c r="MV186" s="2"/>
      <c r="MW186" s="2"/>
      <c r="MX186" s="2"/>
      <c r="MY186" s="2"/>
      <c r="MZ186" s="2"/>
      <c r="NA186" s="2"/>
      <c r="NB186" s="2"/>
      <c r="NC186" s="2"/>
      <c r="ND186" s="2"/>
      <c r="NE186" s="2"/>
      <c r="NF186" s="2"/>
      <c r="NG186" s="2"/>
      <c r="NH186" s="2"/>
      <c r="NI186" s="2"/>
      <c r="NJ186" s="2"/>
      <c r="NK186" s="2"/>
      <c r="NL186" s="2"/>
      <c r="NM186" s="2"/>
      <c r="NN186" s="2"/>
      <c r="NO186" s="2"/>
      <c r="NP186" s="2"/>
      <c r="NQ186" s="2"/>
      <c r="NR186" s="2"/>
      <c r="NS186" s="2"/>
      <c r="NT186" s="2"/>
      <c r="NU186" s="2"/>
      <c r="NV186" s="2"/>
      <c r="NW186" s="2"/>
      <c r="NX186" s="2"/>
      <c r="NY186" s="2"/>
      <c r="NZ186" s="2"/>
      <c r="OA186" s="2"/>
      <c r="OB186" s="2"/>
      <c r="OC186" s="2"/>
      <c r="OD186" s="2"/>
      <c r="OE186" s="2"/>
      <c r="OF186" s="2"/>
      <c r="OG186" s="2"/>
      <c r="OH186" s="2"/>
      <c r="OI186" s="2"/>
      <c r="OJ186" s="2"/>
      <c r="OK186" s="2"/>
      <c r="OL186" s="2"/>
      <c r="OM186" s="2"/>
      <c r="ON186" s="2"/>
      <c r="OO186" s="2"/>
      <c r="OP186" s="2"/>
      <c r="OQ186" s="2"/>
      <c r="OR186" s="2"/>
      <c r="OS186" s="2"/>
      <c r="OT186" s="2"/>
      <c r="OU186" s="2"/>
      <c r="OV186" s="2"/>
      <c r="OW186" s="2"/>
      <c r="OX186" s="2"/>
      <c r="OY186" s="2"/>
      <c r="OZ186" s="2"/>
      <c r="PA186" s="2"/>
      <c r="PB186" s="2"/>
      <c r="PC186" s="2"/>
      <c r="PD186" s="2"/>
      <c r="PE186" s="2"/>
      <c r="PF186" s="2"/>
      <c r="PG186" s="2"/>
      <c r="PH186" s="2"/>
      <c r="PI186" s="2"/>
      <c r="PJ186" s="2"/>
      <c r="PK186" s="2"/>
      <c r="PL186" s="2"/>
      <c r="PM186" s="2"/>
      <c r="PN186" s="2"/>
      <c r="PO186" s="2"/>
      <c r="PP186" s="2"/>
      <c r="PQ186" s="2"/>
      <c r="PR186" s="2"/>
      <c r="PS186" s="2"/>
      <c r="PT186" s="2"/>
      <c r="PU186" s="2"/>
      <c r="PV186" s="2"/>
      <c r="PW186" s="2"/>
      <c r="PX186" s="2"/>
      <c r="PY186" s="2"/>
      <c r="PZ186" s="2"/>
      <c r="QA186" s="2"/>
      <c r="QB186" s="2"/>
      <c r="QC186" s="2"/>
      <c r="QD186" s="2"/>
      <c r="QE186" s="2"/>
      <c r="QF186" s="2"/>
      <c r="QG186" s="2"/>
      <c r="QH186" s="2"/>
      <c r="QI186" s="2"/>
      <c r="QJ186" s="2"/>
      <c r="QK186" s="2"/>
      <c r="QL186" s="2"/>
      <c r="QM186" s="2"/>
      <c r="QN186" s="2"/>
      <c r="QO186" s="2"/>
      <c r="QP186" s="2"/>
      <c r="QQ186" s="2"/>
      <c r="QR186" s="2"/>
      <c r="QS186" s="2"/>
      <c r="QT186" s="2"/>
      <c r="QU186" s="2"/>
      <c r="QV186" s="2"/>
      <c r="QW186" s="2"/>
      <c r="QX186" s="2"/>
      <c r="QY186" s="2"/>
      <c r="QZ186" s="2"/>
      <c r="RA186" s="2"/>
      <c r="RB186" s="2"/>
      <c r="RC186" s="2"/>
      <c r="RD186" s="2"/>
      <c r="RE186" s="2"/>
      <c r="RF186" s="2"/>
      <c r="RG186" s="2"/>
      <c r="RH186" s="2"/>
      <c r="RI186" s="2"/>
      <c r="RJ186" s="2"/>
      <c r="RK186" s="2"/>
      <c r="RL186" s="2"/>
      <c r="RM186" s="2"/>
      <c r="RN186" s="2"/>
      <c r="RO186" s="2"/>
      <c r="RP186" s="2"/>
      <c r="RQ186" s="2"/>
      <c r="RR186" s="2"/>
      <c r="RS186" s="2"/>
      <c r="RT186" s="2"/>
      <c r="RU186" s="2"/>
      <c r="RV186" s="2"/>
      <c r="RW186" s="2"/>
      <c r="RX186" s="2"/>
      <c r="RY186" s="2"/>
      <c r="RZ186" s="2"/>
      <c r="SA186" s="2"/>
      <c r="SB186" s="2"/>
      <c r="SC186" s="2"/>
      <c r="SD186" s="2"/>
      <c r="SE186" s="2"/>
      <c r="SF186" s="2"/>
      <c r="SG186" s="2"/>
      <c r="SH186" s="2"/>
      <c r="SI186" s="2"/>
      <c r="SJ186" s="2"/>
      <c r="SK186" s="2"/>
      <c r="SL186" s="2"/>
      <c r="SM186" s="2"/>
      <c r="SN186" s="2"/>
      <c r="SO186" s="2"/>
      <c r="SP186" s="2"/>
      <c r="SQ186" s="2"/>
      <c r="SR186" s="2"/>
      <c r="SS186" s="2"/>
      <c r="ST186" s="2"/>
      <c r="SU186" s="2"/>
      <c r="SV186" s="2"/>
      <c r="SW186" s="2"/>
      <c r="SX186" s="2"/>
      <c r="SY186" s="2"/>
      <c r="SZ186" s="2"/>
      <c r="TA186" s="2"/>
      <c r="TB186" s="2"/>
      <c r="TC186" s="2"/>
      <c r="TD186" s="2"/>
      <c r="TE186" s="2"/>
      <c r="TF186" s="2"/>
      <c r="TG186" s="2"/>
      <c r="TH186" s="2"/>
      <c r="TI186" s="2"/>
      <c r="TJ186" s="2"/>
      <c r="TK186" s="2"/>
      <c r="TL186" s="2"/>
      <c r="TM186" s="2"/>
      <c r="TN186" s="2"/>
      <c r="TO186" s="2"/>
      <c r="TP186" s="2"/>
      <c r="TQ186" s="2"/>
      <c r="TR186" s="2"/>
      <c r="TS186" s="2"/>
      <c r="TT186" s="2"/>
      <c r="TU186" s="2"/>
      <c r="TV186" s="2"/>
      <c r="TW186" s="2"/>
      <c r="TX186" s="2"/>
      <c r="TY186" s="2"/>
      <c r="TZ186" s="2"/>
      <c r="UA186" s="2"/>
      <c r="UB186" s="2"/>
      <c r="UC186" s="2"/>
      <c r="UD186" s="2"/>
      <c r="UE186" s="2"/>
      <c r="UF186" s="2"/>
      <c r="UG186" s="2"/>
      <c r="UH186" s="2"/>
      <c r="UI186" s="2"/>
      <c r="UJ186" s="2"/>
      <c r="UK186" s="2"/>
      <c r="UL186" s="2"/>
      <c r="UM186" s="2"/>
      <c r="UN186" s="2"/>
      <c r="UO186" s="2"/>
      <c r="UP186" s="2"/>
      <c r="UQ186" s="2"/>
      <c r="UR186" s="2"/>
      <c r="US186" s="2"/>
      <c r="UT186" s="2"/>
      <c r="UU186" s="2"/>
      <c r="UV186" s="2"/>
      <c r="UW186" s="2"/>
      <c r="UX186" s="2"/>
      <c r="UY186" s="2"/>
      <c r="UZ186" s="2"/>
      <c r="VA186" s="2"/>
      <c r="VB186" s="2"/>
      <c r="VC186" s="2"/>
      <c r="VD186" s="2"/>
      <c r="VE186" s="2"/>
      <c r="VF186" s="2"/>
      <c r="VG186" s="2"/>
      <c r="VH186" s="2"/>
      <c r="VI186" s="2"/>
      <c r="VJ186" s="2"/>
      <c r="VK186" s="2"/>
      <c r="VL186" s="2"/>
      <c r="VM186" s="2"/>
      <c r="VN186" s="2"/>
      <c r="VO186" s="2"/>
      <c r="VP186" s="2"/>
      <c r="VQ186" s="2"/>
      <c r="VR186" s="2"/>
      <c r="VS186" s="2"/>
      <c r="VT186" s="2"/>
      <c r="VU186" s="2"/>
      <c r="VV186" s="2"/>
      <c r="VW186" s="2"/>
      <c r="VX186" s="2"/>
      <c r="VY186" s="2"/>
      <c r="VZ186" s="2"/>
      <c r="WA186" s="2"/>
      <c r="WB186" s="2"/>
      <c r="WC186" s="2"/>
      <c r="WD186" s="2"/>
      <c r="WE186" s="2"/>
      <c r="WF186" s="2"/>
      <c r="WG186" s="2"/>
      <c r="WH186" s="2"/>
      <c r="WI186" s="2"/>
      <c r="WJ186" s="2"/>
      <c r="WK186" s="2"/>
      <c r="WL186" s="2"/>
      <c r="WM186" s="2"/>
      <c r="WN186" s="2"/>
      <c r="WO186" s="2"/>
      <c r="WP186" s="2"/>
      <c r="WQ186" s="2"/>
      <c r="WR186" s="2"/>
      <c r="WS186" s="2"/>
      <c r="WT186" s="2"/>
      <c r="WU186" s="2"/>
      <c r="WV186" s="2"/>
      <c r="WW186" s="2"/>
      <c r="WX186" s="2"/>
      <c r="WY186" s="2"/>
      <c r="WZ186" s="2"/>
      <c r="XA186" s="2"/>
      <c r="XB186" s="2"/>
      <c r="XC186" s="2"/>
      <c r="XD186" s="2"/>
      <c r="XE186" s="2"/>
      <c r="XF186" s="2"/>
      <c r="XG186" s="2"/>
      <c r="XH186" s="2"/>
      <c r="XI186" s="2"/>
      <c r="XJ186" s="2"/>
      <c r="XK186" s="2"/>
      <c r="XL186" s="2"/>
      <c r="XM186" s="2"/>
      <c r="XN186" s="2"/>
      <c r="XO186" s="2"/>
      <c r="XP186" s="2"/>
      <c r="XQ186" s="2"/>
      <c r="XR186" s="2"/>
      <c r="XS186" s="2"/>
      <c r="XT186" s="2"/>
      <c r="XU186" s="2"/>
      <c r="XV186" s="2"/>
      <c r="XW186" s="2"/>
      <c r="XX186" s="2"/>
      <c r="XY186" s="2"/>
      <c r="XZ186" s="2"/>
      <c r="YA186" s="2"/>
      <c r="YB186" s="2"/>
      <c r="YC186" s="2"/>
      <c r="YD186" s="2"/>
      <c r="YE186" s="2"/>
      <c r="YF186" s="2"/>
      <c r="YG186" s="2"/>
      <c r="YH186" s="2"/>
      <c r="YI186" s="2"/>
      <c r="YJ186" s="2"/>
      <c r="YK186" s="2"/>
      <c r="YL186" s="2"/>
      <c r="YM186" s="2"/>
      <c r="YN186" s="2"/>
      <c r="YO186" s="2"/>
      <c r="YP186" s="2"/>
      <c r="YQ186" s="2"/>
      <c r="YR186" s="2"/>
      <c r="YS186" s="2"/>
    </row>
    <row r="187" spans="2:669" ht="23.25" customHeight="1">
      <c r="B187" s="5">
        <v>180</v>
      </c>
      <c r="C187" s="12" t="str">
        <f t="shared" si="70"/>
        <v>6C106</v>
      </c>
      <c r="D187" s="13" t="s">
        <v>8</v>
      </c>
      <c r="E187" s="13">
        <v>217</v>
      </c>
      <c r="F187" s="13" t="s">
        <v>2249</v>
      </c>
      <c r="G187" s="14">
        <v>106</v>
      </c>
      <c r="H187" s="15"/>
      <c r="I187" s="15"/>
      <c r="J187" s="15"/>
      <c r="K187" s="15"/>
      <c r="L187" s="15"/>
      <c r="M187" s="15"/>
      <c r="N187" s="16"/>
      <c r="O187" s="15"/>
      <c r="P187" s="2"/>
      <c r="Q187" s="3">
        <v>180</v>
      </c>
      <c r="R187" s="4" t="str">
        <f t="shared" ca="1" si="71"/>
        <v>ŞAKİR 177</v>
      </c>
      <c r="S187" s="3"/>
      <c r="T187" s="3" t="str">
        <f t="shared" ca="1" si="72"/>
        <v>6C</v>
      </c>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c r="NB187" s="2"/>
      <c r="NC187" s="2"/>
      <c r="ND187" s="2"/>
      <c r="NE187" s="2"/>
      <c r="NF187" s="2"/>
      <c r="NG187" s="2"/>
      <c r="NH187" s="2"/>
      <c r="NI187" s="2"/>
      <c r="NJ187" s="2"/>
      <c r="NK187" s="2"/>
      <c r="NL187" s="2"/>
      <c r="NM187" s="2"/>
      <c r="NN187" s="2"/>
      <c r="NO187" s="2"/>
      <c r="NP187" s="2"/>
      <c r="NQ187" s="2"/>
      <c r="NR187" s="2"/>
      <c r="NS187" s="2"/>
      <c r="NT187" s="2"/>
      <c r="NU187" s="2"/>
      <c r="NV187" s="2"/>
      <c r="NW187" s="2"/>
      <c r="NX187" s="2"/>
      <c r="NY187" s="2"/>
      <c r="NZ187" s="2"/>
      <c r="OA187" s="2"/>
      <c r="OB187" s="2"/>
      <c r="OC187" s="2"/>
      <c r="OD187" s="2"/>
      <c r="OE187" s="2"/>
      <c r="OF187" s="2"/>
      <c r="OG187" s="2"/>
      <c r="OH187" s="2"/>
      <c r="OI187" s="2"/>
      <c r="OJ187" s="2"/>
      <c r="OK187" s="2"/>
      <c r="OL187" s="2"/>
      <c r="OM187" s="2"/>
      <c r="ON187" s="2"/>
      <c r="OO187" s="2"/>
      <c r="OP187" s="2"/>
      <c r="OQ187" s="2"/>
      <c r="OR187" s="2"/>
      <c r="OS187" s="2"/>
      <c r="OT187" s="2"/>
      <c r="OU187" s="2"/>
      <c r="OV187" s="2"/>
      <c r="OW187" s="2"/>
      <c r="OX187" s="2"/>
      <c r="OY187" s="2"/>
      <c r="OZ187" s="2"/>
      <c r="PA187" s="2"/>
      <c r="PB187" s="2"/>
      <c r="PC187" s="2"/>
      <c r="PD187" s="2"/>
      <c r="PE187" s="2"/>
      <c r="PF187" s="2"/>
      <c r="PG187" s="2"/>
      <c r="PH187" s="2"/>
      <c r="PI187" s="2"/>
      <c r="PJ187" s="2"/>
      <c r="PK187" s="2"/>
      <c r="PL187" s="2"/>
      <c r="PM187" s="2"/>
      <c r="PN187" s="2"/>
      <c r="PO187" s="2"/>
      <c r="PP187" s="2"/>
      <c r="PQ187" s="2"/>
      <c r="PR187" s="2"/>
      <c r="PS187" s="2"/>
      <c r="PT187" s="2"/>
      <c r="PU187" s="2"/>
      <c r="PV187" s="2"/>
      <c r="PW187" s="2"/>
      <c r="PX187" s="2"/>
      <c r="PY187" s="2"/>
      <c r="PZ187" s="2"/>
      <c r="QA187" s="2"/>
      <c r="QB187" s="2"/>
      <c r="QC187" s="2"/>
      <c r="QD187" s="2"/>
      <c r="QE187" s="2"/>
      <c r="QF187" s="2"/>
      <c r="QG187" s="2"/>
      <c r="QH187" s="2"/>
      <c r="QI187" s="2"/>
      <c r="QJ187" s="2"/>
      <c r="QK187" s="2"/>
      <c r="QL187" s="2"/>
      <c r="QM187" s="2"/>
      <c r="QN187" s="2"/>
      <c r="QO187" s="2"/>
      <c r="QP187" s="2"/>
      <c r="QQ187" s="2"/>
      <c r="QR187" s="2"/>
      <c r="QS187" s="2"/>
      <c r="QT187" s="2"/>
      <c r="QU187" s="2"/>
      <c r="QV187" s="2"/>
      <c r="QW187" s="2"/>
      <c r="QX187" s="2"/>
      <c r="QY187" s="2"/>
      <c r="QZ187" s="2"/>
      <c r="RA187" s="2"/>
      <c r="RB187" s="2"/>
      <c r="RC187" s="2"/>
      <c r="RD187" s="2"/>
      <c r="RE187" s="2"/>
      <c r="RF187" s="2"/>
      <c r="RG187" s="2"/>
      <c r="RH187" s="2"/>
      <c r="RI187" s="2"/>
      <c r="RJ187" s="2"/>
      <c r="RK187" s="2"/>
      <c r="RL187" s="2"/>
      <c r="RM187" s="2"/>
      <c r="RN187" s="2"/>
      <c r="RO187" s="2"/>
      <c r="RP187" s="2"/>
      <c r="RQ187" s="2"/>
      <c r="RR187" s="2"/>
      <c r="RS187" s="2"/>
      <c r="RT187" s="2"/>
      <c r="RU187" s="2"/>
      <c r="RV187" s="2"/>
      <c r="RW187" s="2"/>
      <c r="RX187" s="2"/>
      <c r="RY187" s="2"/>
      <c r="RZ187" s="2"/>
      <c r="SA187" s="2"/>
      <c r="SB187" s="2"/>
      <c r="SC187" s="2"/>
      <c r="SD187" s="2"/>
      <c r="SE187" s="2"/>
      <c r="SF187" s="2"/>
      <c r="SG187" s="2"/>
      <c r="SH187" s="2"/>
      <c r="SI187" s="2"/>
      <c r="SJ187" s="2"/>
      <c r="SK187" s="2"/>
      <c r="SL187" s="2"/>
      <c r="SM187" s="2"/>
      <c r="SN187" s="2"/>
      <c r="SO187" s="2"/>
      <c r="SP187" s="2"/>
      <c r="SQ187" s="2"/>
      <c r="SR187" s="2"/>
      <c r="SS187" s="2"/>
      <c r="ST187" s="2"/>
      <c r="SU187" s="2"/>
      <c r="SV187" s="2"/>
      <c r="SW187" s="2"/>
      <c r="SX187" s="2"/>
      <c r="SY187" s="2"/>
      <c r="SZ187" s="2"/>
      <c r="TA187" s="2"/>
      <c r="TB187" s="2"/>
      <c r="TC187" s="2"/>
      <c r="TD187" s="2"/>
      <c r="TE187" s="2"/>
      <c r="TF187" s="2"/>
      <c r="TG187" s="2"/>
      <c r="TH187" s="2"/>
      <c r="TI187" s="2"/>
      <c r="TJ187" s="2"/>
      <c r="TK187" s="2"/>
      <c r="TL187" s="2"/>
      <c r="TM187" s="2"/>
      <c r="TN187" s="2"/>
      <c r="TO187" s="2"/>
      <c r="TP187" s="2"/>
      <c r="TQ187" s="2"/>
      <c r="TR187" s="2"/>
      <c r="TS187" s="2"/>
      <c r="TT187" s="2"/>
      <c r="TU187" s="2"/>
      <c r="TV187" s="2"/>
      <c r="TW187" s="2"/>
      <c r="TX187" s="2"/>
      <c r="TY187" s="2"/>
      <c r="TZ187" s="2"/>
      <c r="UA187" s="2"/>
      <c r="UB187" s="2"/>
      <c r="UC187" s="2"/>
      <c r="UD187" s="2"/>
      <c r="UE187" s="2"/>
      <c r="UF187" s="2"/>
      <c r="UG187" s="2"/>
      <c r="UH187" s="2"/>
      <c r="UI187" s="2"/>
      <c r="UJ187" s="2"/>
      <c r="UK187" s="2"/>
      <c r="UL187" s="2"/>
      <c r="UM187" s="2"/>
      <c r="UN187" s="2"/>
      <c r="UO187" s="2"/>
      <c r="UP187" s="2"/>
      <c r="UQ187" s="2"/>
      <c r="UR187" s="2"/>
      <c r="US187" s="2"/>
      <c r="UT187" s="2"/>
      <c r="UU187" s="2"/>
      <c r="UV187" s="2"/>
      <c r="UW187" s="2"/>
      <c r="UX187" s="2"/>
      <c r="UY187" s="2"/>
      <c r="UZ187" s="2"/>
      <c r="VA187" s="2"/>
      <c r="VB187" s="2"/>
      <c r="VC187" s="2"/>
      <c r="VD187" s="2"/>
      <c r="VE187" s="2"/>
      <c r="VF187" s="2"/>
      <c r="VG187" s="2"/>
      <c r="VH187" s="2"/>
      <c r="VI187" s="2"/>
      <c r="VJ187" s="2"/>
      <c r="VK187" s="2"/>
      <c r="VL187" s="2"/>
      <c r="VM187" s="2"/>
      <c r="VN187" s="2"/>
      <c r="VO187" s="2"/>
      <c r="VP187" s="2"/>
      <c r="VQ187" s="2"/>
      <c r="VR187" s="2"/>
      <c r="VS187" s="2"/>
      <c r="VT187" s="2"/>
      <c r="VU187" s="2"/>
      <c r="VV187" s="2"/>
      <c r="VW187" s="2"/>
      <c r="VX187" s="2"/>
      <c r="VY187" s="2"/>
      <c r="VZ187" s="2"/>
      <c r="WA187" s="2"/>
      <c r="WB187" s="2"/>
      <c r="WC187" s="2"/>
      <c r="WD187" s="2"/>
      <c r="WE187" s="2"/>
      <c r="WF187" s="2"/>
      <c r="WG187" s="2"/>
      <c r="WH187" s="2"/>
      <c r="WI187" s="2"/>
      <c r="WJ187" s="2"/>
      <c r="WK187" s="2"/>
      <c r="WL187" s="2"/>
      <c r="WM187" s="2"/>
      <c r="WN187" s="2"/>
      <c r="WO187" s="2"/>
      <c r="WP187" s="2"/>
      <c r="WQ187" s="2"/>
      <c r="WR187" s="2"/>
      <c r="WS187" s="2"/>
      <c r="WT187" s="2"/>
      <c r="WU187" s="2"/>
      <c r="WV187" s="2"/>
      <c r="WW187" s="2"/>
      <c r="WX187" s="2"/>
      <c r="WY187" s="2"/>
      <c r="WZ187" s="2"/>
      <c r="XA187" s="2"/>
      <c r="XB187" s="2"/>
      <c r="XC187" s="2"/>
      <c r="XD187" s="2"/>
      <c r="XE187" s="2"/>
      <c r="XF187" s="2"/>
      <c r="XG187" s="2"/>
      <c r="XH187" s="2"/>
      <c r="XI187" s="2"/>
      <c r="XJ187" s="2"/>
      <c r="XK187" s="2"/>
      <c r="XL187" s="2"/>
      <c r="XM187" s="2"/>
      <c r="XN187" s="2"/>
      <c r="XO187" s="2"/>
      <c r="XP187" s="2"/>
      <c r="XQ187" s="2"/>
      <c r="XR187" s="2"/>
      <c r="XS187" s="2"/>
      <c r="XT187" s="2"/>
      <c r="XU187" s="2"/>
      <c r="XV187" s="2"/>
      <c r="XW187" s="2"/>
      <c r="XX187" s="2"/>
      <c r="XY187" s="2"/>
      <c r="XZ187" s="2"/>
      <c r="YA187" s="2"/>
      <c r="YB187" s="2"/>
      <c r="YC187" s="2"/>
      <c r="YD187" s="2"/>
      <c r="YE187" s="2"/>
      <c r="YF187" s="2"/>
      <c r="YG187" s="2"/>
      <c r="YH187" s="2"/>
      <c r="YI187" s="2"/>
      <c r="YJ187" s="2"/>
      <c r="YK187" s="2"/>
      <c r="YL187" s="2"/>
      <c r="YM187" s="2"/>
      <c r="YN187" s="2"/>
      <c r="YO187" s="2"/>
      <c r="YP187" s="2"/>
      <c r="YQ187" s="2"/>
      <c r="YR187" s="2"/>
      <c r="YS187" s="2"/>
    </row>
    <row r="188" spans="2:669" ht="23.25" customHeight="1">
      <c r="B188" s="5">
        <v>181</v>
      </c>
      <c r="C188" s="12" t="str">
        <f t="shared" si="70"/>
        <v>6C107</v>
      </c>
      <c r="D188" s="13" t="s">
        <v>8</v>
      </c>
      <c r="E188" s="13">
        <v>223</v>
      </c>
      <c r="F188" s="13" t="s">
        <v>2250</v>
      </c>
      <c r="G188" s="14">
        <v>107</v>
      </c>
      <c r="H188" s="15"/>
      <c r="I188" s="15"/>
      <c r="J188" s="15"/>
      <c r="K188" s="15"/>
      <c r="L188" s="15"/>
      <c r="M188" s="15"/>
      <c r="N188" s="16"/>
      <c r="O188" s="15"/>
      <c r="P188" s="2"/>
      <c r="Q188" s="3">
        <v>181</v>
      </c>
      <c r="R188" s="4" t="str">
        <f t="shared" ca="1" si="71"/>
        <v>ŞAKİR 370</v>
      </c>
      <c r="S188" s="3"/>
      <c r="T188" s="3" t="str">
        <f t="shared" ca="1" si="72"/>
        <v>7E</v>
      </c>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c r="LY188" s="2"/>
      <c r="LZ188" s="2"/>
      <c r="MA188" s="2"/>
      <c r="MB188" s="2"/>
      <c r="MC188" s="2"/>
      <c r="MD188" s="2"/>
      <c r="ME188" s="2"/>
      <c r="MF188" s="2"/>
      <c r="MG188" s="2"/>
      <c r="MH188" s="2"/>
      <c r="MI188" s="2"/>
      <c r="MJ188" s="2"/>
      <c r="MK188" s="2"/>
      <c r="ML188" s="2"/>
      <c r="MM188" s="2"/>
      <c r="MN188" s="2"/>
      <c r="MO188" s="2"/>
      <c r="MP188" s="2"/>
      <c r="MQ188" s="2"/>
      <c r="MR188" s="2"/>
      <c r="MS188" s="2"/>
      <c r="MT188" s="2"/>
      <c r="MU188" s="2"/>
      <c r="MV188" s="2"/>
      <c r="MW188" s="2"/>
      <c r="MX188" s="2"/>
      <c r="MY188" s="2"/>
      <c r="MZ188" s="2"/>
      <c r="NA188" s="2"/>
      <c r="NB188" s="2"/>
      <c r="NC188" s="2"/>
      <c r="ND188" s="2"/>
      <c r="NE188" s="2"/>
      <c r="NF188" s="2"/>
      <c r="NG188" s="2"/>
      <c r="NH188" s="2"/>
      <c r="NI188" s="2"/>
      <c r="NJ188" s="2"/>
      <c r="NK188" s="2"/>
      <c r="NL188" s="2"/>
      <c r="NM188" s="2"/>
      <c r="NN188" s="2"/>
      <c r="NO188" s="2"/>
      <c r="NP188" s="2"/>
      <c r="NQ188" s="2"/>
      <c r="NR188" s="2"/>
      <c r="NS188" s="2"/>
      <c r="NT188" s="2"/>
      <c r="NU188" s="2"/>
      <c r="NV188" s="2"/>
      <c r="NW188" s="2"/>
      <c r="NX188" s="2"/>
      <c r="NY188" s="2"/>
      <c r="NZ188" s="2"/>
      <c r="OA188" s="2"/>
      <c r="OB188" s="2"/>
      <c r="OC188" s="2"/>
      <c r="OD188" s="2"/>
      <c r="OE188" s="2"/>
      <c r="OF188" s="2"/>
      <c r="OG188" s="2"/>
      <c r="OH188" s="2"/>
      <c r="OI188" s="2"/>
      <c r="OJ188" s="2"/>
      <c r="OK188" s="2"/>
      <c r="OL188" s="2"/>
      <c r="OM188" s="2"/>
      <c r="ON188" s="2"/>
      <c r="OO188" s="2"/>
      <c r="OP188" s="2"/>
      <c r="OQ188" s="2"/>
      <c r="OR188" s="2"/>
      <c r="OS188" s="2"/>
      <c r="OT188" s="2"/>
      <c r="OU188" s="2"/>
      <c r="OV188" s="2"/>
      <c r="OW188" s="2"/>
      <c r="OX188" s="2"/>
      <c r="OY188" s="2"/>
      <c r="OZ188" s="2"/>
      <c r="PA188" s="2"/>
      <c r="PB188" s="2"/>
      <c r="PC188" s="2"/>
      <c r="PD188" s="2"/>
      <c r="PE188" s="2"/>
      <c r="PF188" s="2"/>
      <c r="PG188" s="2"/>
      <c r="PH188" s="2"/>
      <c r="PI188" s="2"/>
      <c r="PJ188" s="2"/>
      <c r="PK188" s="2"/>
      <c r="PL188" s="2"/>
      <c r="PM188" s="2"/>
      <c r="PN188" s="2"/>
      <c r="PO188" s="2"/>
      <c r="PP188" s="2"/>
      <c r="PQ188" s="2"/>
      <c r="PR188" s="2"/>
      <c r="PS188" s="2"/>
      <c r="PT188" s="2"/>
      <c r="PU188" s="2"/>
      <c r="PV188" s="2"/>
      <c r="PW188" s="2"/>
      <c r="PX188" s="2"/>
      <c r="PY188" s="2"/>
      <c r="PZ188" s="2"/>
      <c r="QA188" s="2"/>
      <c r="QB188" s="2"/>
      <c r="QC188" s="2"/>
      <c r="QD188" s="2"/>
      <c r="QE188" s="2"/>
      <c r="QF188" s="2"/>
      <c r="QG188" s="2"/>
      <c r="QH188" s="2"/>
      <c r="QI188" s="2"/>
      <c r="QJ188" s="2"/>
      <c r="QK188" s="2"/>
      <c r="QL188" s="2"/>
      <c r="QM188" s="2"/>
      <c r="QN188" s="2"/>
      <c r="QO188" s="2"/>
      <c r="QP188" s="2"/>
      <c r="QQ188" s="2"/>
      <c r="QR188" s="2"/>
      <c r="QS188" s="2"/>
      <c r="QT188" s="2"/>
      <c r="QU188" s="2"/>
      <c r="QV188" s="2"/>
      <c r="QW188" s="2"/>
      <c r="QX188" s="2"/>
      <c r="QY188" s="2"/>
      <c r="QZ188" s="2"/>
      <c r="RA188" s="2"/>
      <c r="RB188" s="2"/>
      <c r="RC188" s="2"/>
      <c r="RD188" s="2"/>
      <c r="RE188" s="2"/>
      <c r="RF188" s="2"/>
      <c r="RG188" s="2"/>
      <c r="RH188" s="2"/>
      <c r="RI188" s="2"/>
      <c r="RJ188" s="2"/>
      <c r="RK188" s="2"/>
      <c r="RL188" s="2"/>
      <c r="RM188" s="2"/>
      <c r="RN188" s="2"/>
      <c r="RO188" s="2"/>
      <c r="RP188" s="2"/>
      <c r="RQ188" s="2"/>
      <c r="RR188" s="2"/>
      <c r="RS188" s="2"/>
      <c r="RT188" s="2"/>
      <c r="RU188" s="2"/>
      <c r="RV188" s="2"/>
      <c r="RW188" s="2"/>
      <c r="RX188" s="2"/>
      <c r="RY188" s="2"/>
      <c r="RZ188" s="2"/>
      <c r="SA188" s="2"/>
      <c r="SB188" s="2"/>
      <c r="SC188" s="2"/>
      <c r="SD188" s="2"/>
      <c r="SE188" s="2"/>
      <c r="SF188" s="2"/>
      <c r="SG188" s="2"/>
      <c r="SH188" s="2"/>
      <c r="SI188" s="2"/>
      <c r="SJ188" s="2"/>
      <c r="SK188" s="2"/>
      <c r="SL188" s="2"/>
      <c r="SM188" s="2"/>
      <c r="SN188" s="2"/>
      <c r="SO188" s="2"/>
      <c r="SP188" s="2"/>
      <c r="SQ188" s="2"/>
      <c r="SR188" s="2"/>
      <c r="SS188" s="2"/>
      <c r="ST188" s="2"/>
      <c r="SU188" s="2"/>
      <c r="SV188" s="2"/>
      <c r="SW188" s="2"/>
      <c r="SX188" s="2"/>
      <c r="SY188" s="2"/>
      <c r="SZ188" s="2"/>
      <c r="TA188" s="2"/>
      <c r="TB188" s="2"/>
      <c r="TC188" s="2"/>
      <c r="TD188" s="2"/>
      <c r="TE188" s="2"/>
      <c r="TF188" s="2"/>
      <c r="TG188" s="2"/>
      <c r="TH188" s="2"/>
      <c r="TI188" s="2"/>
      <c r="TJ188" s="2"/>
      <c r="TK188" s="2"/>
      <c r="TL188" s="2"/>
      <c r="TM188" s="2"/>
      <c r="TN188" s="2"/>
      <c r="TO188" s="2"/>
      <c r="TP188" s="2"/>
      <c r="TQ188" s="2"/>
      <c r="TR188" s="2"/>
      <c r="TS188" s="2"/>
      <c r="TT188" s="2"/>
      <c r="TU188" s="2"/>
      <c r="TV188" s="2"/>
      <c r="TW188" s="2"/>
      <c r="TX188" s="2"/>
      <c r="TY188" s="2"/>
      <c r="TZ188" s="2"/>
      <c r="UA188" s="2"/>
      <c r="UB188" s="2"/>
      <c r="UC188" s="2"/>
      <c r="UD188" s="2"/>
      <c r="UE188" s="2"/>
      <c r="UF188" s="2"/>
      <c r="UG188" s="2"/>
      <c r="UH188" s="2"/>
      <c r="UI188" s="2"/>
      <c r="UJ188" s="2"/>
      <c r="UK188" s="2"/>
      <c r="UL188" s="2"/>
      <c r="UM188" s="2"/>
      <c r="UN188" s="2"/>
      <c r="UO188" s="2"/>
      <c r="UP188" s="2"/>
      <c r="UQ188" s="2"/>
      <c r="UR188" s="2"/>
      <c r="US188" s="2"/>
      <c r="UT188" s="2"/>
      <c r="UU188" s="2"/>
      <c r="UV188" s="2"/>
      <c r="UW188" s="2"/>
      <c r="UX188" s="2"/>
      <c r="UY188" s="2"/>
      <c r="UZ188" s="2"/>
      <c r="VA188" s="2"/>
      <c r="VB188" s="2"/>
      <c r="VC188" s="2"/>
      <c r="VD188" s="2"/>
      <c r="VE188" s="2"/>
      <c r="VF188" s="2"/>
      <c r="VG188" s="2"/>
      <c r="VH188" s="2"/>
      <c r="VI188" s="2"/>
      <c r="VJ188" s="2"/>
      <c r="VK188" s="2"/>
      <c r="VL188" s="2"/>
      <c r="VM188" s="2"/>
      <c r="VN188" s="2"/>
      <c r="VO188" s="2"/>
      <c r="VP188" s="2"/>
      <c r="VQ188" s="2"/>
      <c r="VR188" s="2"/>
      <c r="VS188" s="2"/>
      <c r="VT188" s="2"/>
      <c r="VU188" s="2"/>
      <c r="VV188" s="2"/>
      <c r="VW188" s="2"/>
      <c r="VX188" s="2"/>
      <c r="VY188" s="2"/>
      <c r="VZ188" s="2"/>
      <c r="WA188" s="2"/>
      <c r="WB188" s="2"/>
      <c r="WC188" s="2"/>
      <c r="WD188" s="2"/>
      <c r="WE188" s="2"/>
      <c r="WF188" s="2"/>
      <c r="WG188" s="2"/>
      <c r="WH188" s="2"/>
      <c r="WI188" s="2"/>
      <c r="WJ188" s="2"/>
      <c r="WK188" s="2"/>
      <c r="WL188" s="2"/>
      <c r="WM188" s="2"/>
      <c r="WN188" s="2"/>
      <c r="WO188" s="2"/>
      <c r="WP188" s="2"/>
      <c r="WQ188" s="2"/>
      <c r="WR188" s="2"/>
      <c r="WS188" s="2"/>
      <c r="WT188" s="2"/>
      <c r="WU188" s="2"/>
      <c r="WV188" s="2"/>
      <c r="WW188" s="2"/>
      <c r="WX188" s="2"/>
      <c r="WY188" s="2"/>
      <c r="WZ188" s="2"/>
      <c r="XA188" s="2"/>
      <c r="XB188" s="2"/>
      <c r="XC188" s="2"/>
      <c r="XD188" s="2"/>
      <c r="XE188" s="2"/>
      <c r="XF188" s="2"/>
      <c r="XG188" s="2"/>
      <c r="XH188" s="2"/>
      <c r="XI188" s="2"/>
      <c r="XJ188" s="2"/>
      <c r="XK188" s="2"/>
      <c r="XL188" s="2"/>
      <c r="XM188" s="2"/>
      <c r="XN188" s="2"/>
      <c r="XO188" s="2"/>
      <c r="XP188" s="2"/>
      <c r="XQ188" s="2"/>
      <c r="XR188" s="2"/>
      <c r="XS188" s="2"/>
      <c r="XT188" s="2"/>
      <c r="XU188" s="2"/>
      <c r="XV188" s="2"/>
      <c r="XW188" s="2"/>
      <c r="XX188" s="2"/>
      <c r="XY188" s="2"/>
      <c r="XZ188" s="2"/>
      <c r="YA188" s="2"/>
      <c r="YB188" s="2"/>
      <c r="YC188" s="2"/>
      <c r="YD188" s="2"/>
      <c r="YE188" s="2"/>
      <c r="YF188" s="2"/>
      <c r="YG188" s="2"/>
      <c r="YH188" s="2"/>
      <c r="YI188" s="2"/>
      <c r="YJ188" s="2"/>
      <c r="YK188" s="2"/>
      <c r="YL188" s="2"/>
      <c r="YM188" s="2"/>
      <c r="YN188" s="2"/>
      <c r="YO188" s="2"/>
      <c r="YP188" s="2"/>
      <c r="YQ188" s="2"/>
      <c r="YR188" s="2"/>
      <c r="YS188" s="2"/>
    </row>
    <row r="189" spans="2:669" ht="23.25" customHeight="1">
      <c r="B189" s="5">
        <v>182</v>
      </c>
      <c r="C189" s="12" t="str">
        <f t="shared" si="70"/>
        <v>6C108</v>
      </c>
      <c r="D189" s="13" t="s">
        <v>8</v>
      </c>
      <c r="E189" s="13">
        <v>230</v>
      </c>
      <c r="F189" s="13" t="s">
        <v>2251</v>
      </c>
      <c r="G189" s="14">
        <v>108</v>
      </c>
      <c r="H189" s="15"/>
      <c r="I189" s="15"/>
      <c r="J189" s="15"/>
      <c r="K189" s="15"/>
      <c r="L189" s="15"/>
      <c r="M189" s="15"/>
      <c r="N189" s="16"/>
      <c r="O189" s="15"/>
      <c r="P189" s="2"/>
      <c r="Q189" s="3">
        <v>182</v>
      </c>
      <c r="R189" s="4" t="str">
        <f t="shared" ca="1" si="71"/>
        <v>ŞAKİR 5</v>
      </c>
      <c r="S189" s="3"/>
      <c r="T189" s="3" t="str">
        <f t="shared" ca="1" si="72"/>
        <v>5A</v>
      </c>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c r="NB189" s="2"/>
      <c r="NC189" s="2"/>
      <c r="ND189" s="2"/>
      <c r="NE189" s="2"/>
      <c r="NF189" s="2"/>
      <c r="NG189" s="2"/>
      <c r="NH189" s="2"/>
      <c r="NI189" s="2"/>
      <c r="NJ189" s="2"/>
      <c r="NK189" s="2"/>
      <c r="NL189" s="2"/>
      <c r="NM189" s="2"/>
      <c r="NN189" s="2"/>
      <c r="NO189" s="2"/>
      <c r="NP189" s="2"/>
      <c r="NQ189" s="2"/>
      <c r="NR189" s="2"/>
      <c r="NS189" s="2"/>
      <c r="NT189" s="2"/>
      <c r="NU189" s="2"/>
      <c r="NV189" s="2"/>
      <c r="NW189" s="2"/>
      <c r="NX189" s="2"/>
      <c r="NY189" s="2"/>
      <c r="NZ189" s="2"/>
      <c r="OA189" s="2"/>
      <c r="OB189" s="2"/>
      <c r="OC189" s="2"/>
      <c r="OD189" s="2"/>
      <c r="OE189" s="2"/>
      <c r="OF189" s="2"/>
      <c r="OG189" s="2"/>
      <c r="OH189" s="2"/>
      <c r="OI189" s="2"/>
      <c r="OJ189" s="2"/>
      <c r="OK189" s="2"/>
      <c r="OL189" s="2"/>
      <c r="OM189" s="2"/>
      <c r="ON189" s="2"/>
      <c r="OO189" s="2"/>
      <c r="OP189" s="2"/>
      <c r="OQ189" s="2"/>
      <c r="OR189" s="2"/>
      <c r="OS189" s="2"/>
      <c r="OT189" s="2"/>
      <c r="OU189" s="2"/>
      <c r="OV189" s="2"/>
      <c r="OW189" s="2"/>
      <c r="OX189" s="2"/>
      <c r="OY189" s="2"/>
      <c r="OZ189" s="2"/>
      <c r="PA189" s="2"/>
      <c r="PB189" s="2"/>
      <c r="PC189" s="2"/>
      <c r="PD189" s="2"/>
      <c r="PE189" s="2"/>
      <c r="PF189" s="2"/>
      <c r="PG189" s="2"/>
      <c r="PH189" s="2"/>
      <c r="PI189" s="2"/>
      <c r="PJ189" s="2"/>
      <c r="PK189" s="2"/>
      <c r="PL189" s="2"/>
      <c r="PM189" s="2"/>
      <c r="PN189" s="2"/>
      <c r="PO189" s="2"/>
      <c r="PP189" s="2"/>
      <c r="PQ189" s="2"/>
      <c r="PR189" s="2"/>
      <c r="PS189" s="2"/>
      <c r="PT189" s="2"/>
      <c r="PU189" s="2"/>
      <c r="PV189" s="2"/>
      <c r="PW189" s="2"/>
      <c r="PX189" s="2"/>
      <c r="PY189" s="2"/>
      <c r="PZ189" s="2"/>
      <c r="QA189" s="2"/>
      <c r="QB189" s="2"/>
      <c r="QC189" s="2"/>
      <c r="QD189" s="2"/>
      <c r="QE189" s="2"/>
      <c r="QF189" s="2"/>
      <c r="QG189" s="2"/>
      <c r="QH189" s="2"/>
      <c r="QI189" s="2"/>
      <c r="QJ189" s="2"/>
      <c r="QK189" s="2"/>
      <c r="QL189" s="2"/>
      <c r="QM189" s="2"/>
      <c r="QN189" s="2"/>
      <c r="QO189" s="2"/>
      <c r="QP189" s="2"/>
      <c r="QQ189" s="2"/>
      <c r="QR189" s="2"/>
      <c r="QS189" s="2"/>
      <c r="QT189" s="2"/>
      <c r="QU189" s="2"/>
      <c r="QV189" s="2"/>
      <c r="QW189" s="2"/>
      <c r="QX189" s="2"/>
      <c r="QY189" s="2"/>
      <c r="QZ189" s="2"/>
      <c r="RA189" s="2"/>
      <c r="RB189" s="2"/>
      <c r="RC189" s="2"/>
      <c r="RD189" s="2"/>
      <c r="RE189" s="2"/>
      <c r="RF189" s="2"/>
      <c r="RG189" s="2"/>
      <c r="RH189" s="2"/>
      <c r="RI189" s="2"/>
      <c r="RJ189" s="2"/>
      <c r="RK189" s="2"/>
      <c r="RL189" s="2"/>
      <c r="RM189" s="2"/>
      <c r="RN189" s="2"/>
      <c r="RO189" s="2"/>
      <c r="RP189" s="2"/>
      <c r="RQ189" s="2"/>
      <c r="RR189" s="2"/>
      <c r="RS189" s="2"/>
      <c r="RT189" s="2"/>
      <c r="RU189" s="2"/>
      <c r="RV189" s="2"/>
      <c r="RW189" s="2"/>
      <c r="RX189" s="2"/>
      <c r="RY189" s="2"/>
      <c r="RZ189" s="2"/>
      <c r="SA189" s="2"/>
      <c r="SB189" s="2"/>
      <c r="SC189" s="2"/>
      <c r="SD189" s="2"/>
      <c r="SE189" s="2"/>
      <c r="SF189" s="2"/>
      <c r="SG189" s="2"/>
      <c r="SH189" s="2"/>
      <c r="SI189" s="2"/>
      <c r="SJ189" s="2"/>
      <c r="SK189" s="2"/>
      <c r="SL189" s="2"/>
      <c r="SM189" s="2"/>
      <c r="SN189" s="2"/>
      <c r="SO189" s="2"/>
      <c r="SP189" s="2"/>
      <c r="SQ189" s="2"/>
      <c r="SR189" s="2"/>
      <c r="SS189" s="2"/>
      <c r="ST189" s="2"/>
      <c r="SU189" s="2"/>
      <c r="SV189" s="2"/>
      <c r="SW189" s="2"/>
      <c r="SX189" s="2"/>
      <c r="SY189" s="2"/>
      <c r="SZ189" s="2"/>
      <c r="TA189" s="2"/>
      <c r="TB189" s="2"/>
      <c r="TC189" s="2"/>
      <c r="TD189" s="2"/>
      <c r="TE189" s="2"/>
      <c r="TF189" s="2"/>
      <c r="TG189" s="2"/>
      <c r="TH189" s="2"/>
      <c r="TI189" s="2"/>
      <c r="TJ189" s="2"/>
      <c r="TK189" s="2"/>
      <c r="TL189" s="2"/>
      <c r="TM189" s="2"/>
      <c r="TN189" s="2"/>
      <c r="TO189" s="2"/>
      <c r="TP189" s="2"/>
      <c r="TQ189" s="2"/>
      <c r="TR189" s="2"/>
      <c r="TS189" s="2"/>
      <c r="TT189" s="2"/>
      <c r="TU189" s="2"/>
      <c r="TV189" s="2"/>
      <c r="TW189" s="2"/>
      <c r="TX189" s="2"/>
      <c r="TY189" s="2"/>
      <c r="TZ189" s="2"/>
      <c r="UA189" s="2"/>
      <c r="UB189" s="2"/>
      <c r="UC189" s="2"/>
      <c r="UD189" s="2"/>
      <c r="UE189" s="2"/>
      <c r="UF189" s="2"/>
      <c r="UG189" s="2"/>
      <c r="UH189" s="2"/>
      <c r="UI189" s="2"/>
      <c r="UJ189" s="2"/>
      <c r="UK189" s="2"/>
      <c r="UL189" s="2"/>
      <c r="UM189" s="2"/>
      <c r="UN189" s="2"/>
      <c r="UO189" s="2"/>
      <c r="UP189" s="2"/>
      <c r="UQ189" s="2"/>
      <c r="UR189" s="2"/>
      <c r="US189" s="2"/>
      <c r="UT189" s="2"/>
      <c r="UU189" s="2"/>
      <c r="UV189" s="2"/>
      <c r="UW189" s="2"/>
      <c r="UX189" s="2"/>
      <c r="UY189" s="2"/>
      <c r="UZ189" s="2"/>
      <c r="VA189" s="2"/>
      <c r="VB189" s="2"/>
      <c r="VC189" s="2"/>
      <c r="VD189" s="2"/>
      <c r="VE189" s="2"/>
      <c r="VF189" s="2"/>
      <c r="VG189" s="2"/>
      <c r="VH189" s="2"/>
      <c r="VI189" s="2"/>
      <c r="VJ189" s="2"/>
      <c r="VK189" s="2"/>
      <c r="VL189" s="2"/>
      <c r="VM189" s="2"/>
      <c r="VN189" s="2"/>
      <c r="VO189" s="2"/>
      <c r="VP189" s="2"/>
      <c r="VQ189" s="2"/>
      <c r="VR189" s="2"/>
      <c r="VS189" s="2"/>
      <c r="VT189" s="2"/>
      <c r="VU189" s="2"/>
      <c r="VV189" s="2"/>
      <c r="VW189" s="2"/>
      <c r="VX189" s="2"/>
      <c r="VY189" s="2"/>
      <c r="VZ189" s="2"/>
      <c r="WA189" s="2"/>
      <c r="WB189" s="2"/>
      <c r="WC189" s="2"/>
      <c r="WD189" s="2"/>
      <c r="WE189" s="2"/>
      <c r="WF189" s="2"/>
      <c r="WG189" s="2"/>
      <c r="WH189" s="2"/>
      <c r="WI189" s="2"/>
      <c r="WJ189" s="2"/>
      <c r="WK189" s="2"/>
      <c r="WL189" s="2"/>
      <c r="WM189" s="2"/>
      <c r="WN189" s="2"/>
      <c r="WO189" s="2"/>
      <c r="WP189" s="2"/>
      <c r="WQ189" s="2"/>
      <c r="WR189" s="2"/>
      <c r="WS189" s="2"/>
      <c r="WT189" s="2"/>
      <c r="WU189" s="2"/>
      <c r="WV189" s="2"/>
      <c r="WW189" s="2"/>
      <c r="WX189" s="2"/>
      <c r="WY189" s="2"/>
      <c r="WZ189" s="2"/>
      <c r="XA189" s="2"/>
      <c r="XB189" s="2"/>
      <c r="XC189" s="2"/>
      <c r="XD189" s="2"/>
      <c r="XE189" s="2"/>
      <c r="XF189" s="2"/>
      <c r="XG189" s="2"/>
      <c r="XH189" s="2"/>
      <c r="XI189" s="2"/>
      <c r="XJ189" s="2"/>
      <c r="XK189" s="2"/>
      <c r="XL189" s="2"/>
      <c r="XM189" s="2"/>
      <c r="XN189" s="2"/>
      <c r="XO189" s="2"/>
      <c r="XP189" s="2"/>
      <c r="XQ189" s="2"/>
      <c r="XR189" s="2"/>
      <c r="XS189" s="2"/>
      <c r="XT189" s="2"/>
      <c r="XU189" s="2"/>
      <c r="XV189" s="2"/>
      <c r="XW189" s="2"/>
      <c r="XX189" s="2"/>
      <c r="XY189" s="2"/>
      <c r="XZ189" s="2"/>
      <c r="YA189" s="2"/>
      <c r="YB189" s="2"/>
      <c r="YC189" s="2"/>
      <c r="YD189" s="2"/>
      <c r="YE189" s="2"/>
      <c r="YF189" s="2"/>
      <c r="YG189" s="2"/>
      <c r="YH189" s="2"/>
      <c r="YI189" s="2"/>
      <c r="YJ189" s="2"/>
      <c r="YK189" s="2"/>
      <c r="YL189" s="2"/>
      <c r="YM189" s="2"/>
      <c r="YN189" s="2"/>
      <c r="YO189" s="2"/>
      <c r="YP189" s="2"/>
      <c r="YQ189" s="2"/>
      <c r="YR189" s="2"/>
      <c r="YS189" s="2"/>
    </row>
    <row r="190" spans="2:669" ht="23.25" customHeight="1">
      <c r="B190" s="5">
        <v>183</v>
      </c>
      <c r="C190" s="12" t="str">
        <f t="shared" si="70"/>
        <v>6C109</v>
      </c>
      <c r="D190" s="13" t="s">
        <v>8</v>
      </c>
      <c r="E190" s="13">
        <v>339</v>
      </c>
      <c r="F190" s="13" t="s">
        <v>2252</v>
      </c>
      <c r="G190" s="14">
        <v>109</v>
      </c>
      <c r="H190" s="15"/>
      <c r="I190" s="15"/>
      <c r="J190" s="15"/>
      <c r="K190" s="15"/>
      <c r="L190" s="15"/>
      <c r="M190" s="15"/>
      <c r="N190" s="16"/>
      <c r="O190" s="15"/>
      <c r="P190" s="2"/>
      <c r="Q190" s="3">
        <v>183</v>
      </c>
      <c r="R190" s="4" t="str">
        <f t="shared" ca="1" si="71"/>
        <v>ŞAKİR 343</v>
      </c>
      <c r="S190" s="3"/>
      <c r="T190" s="3" t="str">
        <f t="shared" ca="1" si="72"/>
        <v>7D</v>
      </c>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c r="NB190" s="2"/>
      <c r="NC190" s="2"/>
      <c r="ND190" s="2"/>
      <c r="NE190" s="2"/>
      <c r="NF190" s="2"/>
      <c r="NG190" s="2"/>
      <c r="NH190" s="2"/>
      <c r="NI190" s="2"/>
      <c r="NJ190" s="2"/>
      <c r="NK190" s="2"/>
      <c r="NL190" s="2"/>
      <c r="NM190" s="2"/>
      <c r="NN190" s="2"/>
      <c r="NO190" s="2"/>
      <c r="NP190" s="2"/>
      <c r="NQ190" s="2"/>
      <c r="NR190" s="2"/>
      <c r="NS190" s="2"/>
      <c r="NT190" s="2"/>
      <c r="NU190" s="2"/>
      <c r="NV190" s="2"/>
      <c r="NW190" s="2"/>
      <c r="NX190" s="2"/>
      <c r="NY190" s="2"/>
      <c r="NZ190" s="2"/>
      <c r="OA190" s="2"/>
      <c r="OB190" s="2"/>
      <c r="OC190" s="2"/>
      <c r="OD190" s="2"/>
      <c r="OE190" s="2"/>
      <c r="OF190" s="2"/>
      <c r="OG190" s="2"/>
      <c r="OH190" s="2"/>
      <c r="OI190" s="2"/>
      <c r="OJ190" s="2"/>
      <c r="OK190" s="2"/>
      <c r="OL190" s="2"/>
      <c r="OM190" s="2"/>
      <c r="ON190" s="2"/>
      <c r="OO190" s="2"/>
      <c r="OP190" s="2"/>
      <c r="OQ190" s="2"/>
      <c r="OR190" s="2"/>
      <c r="OS190" s="2"/>
      <c r="OT190" s="2"/>
      <c r="OU190" s="2"/>
      <c r="OV190" s="2"/>
      <c r="OW190" s="2"/>
      <c r="OX190" s="2"/>
      <c r="OY190" s="2"/>
      <c r="OZ190" s="2"/>
      <c r="PA190" s="2"/>
      <c r="PB190" s="2"/>
      <c r="PC190" s="2"/>
      <c r="PD190" s="2"/>
      <c r="PE190" s="2"/>
      <c r="PF190" s="2"/>
      <c r="PG190" s="2"/>
      <c r="PH190" s="2"/>
      <c r="PI190" s="2"/>
      <c r="PJ190" s="2"/>
      <c r="PK190" s="2"/>
      <c r="PL190" s="2"/>
      <c r="PM190" s="2"/>
      <c r="PN190" s="2"/>
      <c r="PO190" s="2"/>
      <c r="PP190" s="2"/>
      <c r="PQ190" s="2"/>
      <c r="PR190" s="2"/>
      <c r="PS190" s="2"/>
      <c r="PT190" s="2"/>
      <c r="PU190" s="2"/>
      <c r="PV190" s="2"/>
      <c r="PW190" s="2"/>
      <c r="PX190" s="2"/>
      <c r="PY190" s="2"/>
      <c r="PZ190" s="2"/>
      <c r="QA190" s="2"/>
      <c r="QB190" s="2"/>
      <c r="QC190" s="2"/>
      <c r="QD190" s="2"/>
      <c r="QE190" s="2"/>
      <c r="QF190" s="2"/>
      <c r="QG190" s="2"/>
      <c r="QH190" s="2"/>
      <c r="QI190" s="2"/>
      <c r="QJ190" s="2"/>
      <c r="QK190" s="2"/>
      <c r="QL190" s="2"/>
      <c r="QM190" s="2"/>
      <c r="QN190" s="2"/>
      <c r="QO190" s="2"/>
      <c r="QP190" s="2"/>
      <c r="QQ190" s="2"/>
      <c r="QR190" s="2"/>
      <c r="QS190" s="2"/>
      <c r="QT190" s="2"/>
      <c r="QU190" s="2"/>
      <c r="QV190" s="2"/>
      <c r="QW190" s="2"/>
      <c r="QX190" s="2"/>
      <c r="QY190" s="2"/>
      <c r="QZ190" s="2"/>
      <c r="RA190" s="2"/>
      <c r="RB190" s="2"/>
      <c r="RC190" s="2"/>
      <c r="RD190" s="2"/>
      <c r="RE190" s="2"/>
      <c r="RF190" s="2"/>
      <c r="RG190" s="2"/>
      <c r="RH190" s="2"/>
      <c r="RI190" s="2"/>
      <c r="RJ190" s="2"/>
      <c r="RK190" s="2"/>
      <c r="RL190" s="2"/>
      <c r="RM190" s="2"/>
      <c r="RN190" s="2"/>
      <c r="RO190" s="2"/>
      <c r="RP190" s="2"/>
      <c r="RQ190" s="2"/>
      <c r="RR190" s="2"/>
      <c r="RS190" s="2"/>
      <c r="RT190" s="2"/>
      <c r="RU190" s="2"/>
      <c r="RV190" s="2"/>
      <c r="RW190" s="2"/>
      <c r="RX190" s="2"/>
      <c r="RY190" s="2"/>
      <c r="RZ190" s="2"/>
      <c r="SA190" s="2"/>
      <c r="SB190" s="2"/>
      <c r="SC190" s="2"/>
      <c r="SD190" s="2"/>
      <c r="SE190" s="2"/>
      <c r="SF190" s="2"/>
      <c r="SG190" s="2"/>
      <c r="SH190" s="2"/>
      <c r="SI190" s="2"/>
      <c r="SJ190" s="2"/>
      <c r="SK190" s="2"/>
      <c r="SL190" s="2"/>
      <c r="SM190" s="2"/>
      <c r="SN190" s="2"/>
      <c r="SO190" s="2"/>
      <c r="SP190" s="2"/>
      <c r="SQ190" s="2"/>
      <c r="SR190" s="2"/>
      <c r="SS190" s="2"/>
      <c r="ST190" s="2"/>
      <c r="SU190" s="2"/>
      <c r="SV190" s="2"/>
      <c r="SW190" s="2"/>
      <c r="SX190" s="2"/>
      <c r="SY190" s="2"/>
      <c r="SZ190" s="2"/>
      <c r="TA190" s="2"/>
      <c r="TB190" s="2"/>
      <c r="TC190" s="2"/>
      <c r="TD190" s="2"/>
      <c r="TE190" s="2"/>
      <c r="TF190" s="2"/>
      <c r="TG190" s="2"/>
      <c r="TH190" s="2"/>
      <c r="TI190" s="2"/>
      <c r="TJ190" s="2"/>
      <c r="TK190" s="2"/>
      <c r="TL190" s="2"/>
      <c r="TM190" s="2"/>
      <c r="TN190" s="2"/>
      <c r="TO190" s="2"/>
      <c r="TP190" s="2"/>
      <c r="TQ190" s="2"/>
      <c r="TR190" s="2"/>
      <c r="TS190" s="2"/>
      <c r="TT190" s="2"/>
      <c r="TU190" s="2"/>
      <c r="TV190" s="2"/>
      <c r="TW190" s="2"/>
      <c r="TX190" s="2"/>
      <c r="TY190" s="2"/>
      <c r="TZ190" s="2"/>
      <c r="UA190" s="2"/>
      <c r="UB190" s="2"/>
      <c r="UC190" s="2"/>
      <c r="UD190" s="2"/>
      <c r="UE190" s="2"/>
      <c r="UF190" s="2"/>
      <c r="UG190" s="2"/>
      <c r="UH190" s="2"/>
      <c r="UI190" s="2"/>
      <c r="UJ190" s="2"/>
      <c r="UK190" s="2"/>
      <c r="UL190" s="2"/>
      <c r="UM190" s="2"/>
      <c r="UN190" s="2"/>
      <c r="UO190" s="2"/>
      <c r="UP190" s="2"/>
      <c r="UQ190" s="2"/>
      <c r="UR190" s="2"/>
      <c r="US190" s="2"/>
      <c r="UT190" s="2"/>
      <c r="UU190" s="2"/>
      <c r="UV190" s="2"/>
      <c r="UW190" s="2"/>
      <c r="UX190" s="2"/>
      <c r="UY190" s="2"/>
      <c r="UZ190" s="2"/>
      <c r="VA190" s="2"/>
      <c r="VB190" s="2"/>
      <c r="VC190" s="2"/>
      <c r="VD190" s="2"/>
      <c r="VE190" s="2"/>
      <c r="VF190" s="2"/>
      <c r="VG190" s="2"/>
      <c r="VH190" s="2"/>
      <c r="VI190" s="2"/>
      <c r="VJ190" s="2"/>
      <c r="VK190" s="2"/>
      <c r="VL190" s="2"/>
      <c r="VM190" s="2"/>
      <c r="VN190" s="2"/>
      <c r="VO190" s="2"/>
      <c r="VP190" s="2"/>
      <c r="VQ190" s="2"/>
      <c r="VR190" s="2"/>
      <c r="VS190" s="2"/>
      <c r="VT190" s="2"/>
      <c r="VU190" s="2"/>
      <c r="VV190" s="2"/>
      <c r="VW190" s="2"/>
      <c r="VX190" s="2"/>
      <c r="VY190" s="2"/>
      <c r="VZ190" s="2"/>
      <c r="WA190" s="2"/>
      <c r="WB190" s="2"/>
      <c r="WC190" s="2"/>
      <c r="WD190" s="2"/>
      <c r="WE190" s="2"/>
      <c r="WF190" s="2"/>
      <c r="WG190" s="2"/>
      <c r="WH190" s="2"/>
      <c r="WI190" s="2"/>
      <c r="WJ190" s="2"/>
      <c r="WK190" s="2"/>
      <c r="WL190" s="2"/>
      <c r="WM190" s="2"/>
      <c r="WN190" s="2"/>
      <c r="WO190" s="2"/>
      <c r="WP190" s="2"/>
      <c r="WQ190" s="2"/>
      <c r="WR190" s="2"/>
      <c r="WS190" s="2"/>
      <c r="WT190" s="2"/>
      <c r="WU190" s="2"/>
      <c r="WV190" s="2"/>
      <c r="WW190" s="2"/>
      <c r="WX190" s="2"/>
      <c r="WY190" s="2"/>
      <c r="WZ190" s="2"/>
      <c r="XA190" s="2"/>
      <c r="XB190" s="2"/>
      <c r="XC190" s="2"/>
      <c r="XD190" s="2"/>
      <c r="XE190" s="2"/>
      <c r="XF190" s="2"/>
      <c r="XG190" s="2"/>
      <c r="XH190" s="2"/>
      <c r="XI190" s="2"/>
      <c r="XJ190" s="2"/>
      <c r="XK190" s="2"/>
      <c r="XL190" s="2"/>
      <c r="XM190" s="2"/>
      <c r="XN190" s="2"/>
      <c r="XO190" s="2"/>
      <c r="XP190" s="2"/>
      <c r="XQ190" s="2"/>
      <c r="XR190" s="2"/>
      <c r="XS190" s="2"/>
      <c r="XT190" s="2"/>
      <c r="XU190" s="2"/>
      <c r="XV190" s="2"/>
      <c r="XW190" s="2"/>
      <c r="XX190" s="2"/>
      <c r="XY190" s="2"/>
      <c r="XZ190" s="2"/>
      <c r="YA190" s="2"/>
      <c r="YB190" s="2"/>
      <c r="YC190" s="2"/>
      <c r="YD190" s="2"/>
      <c r="YE190" s="2"/>
      <c r="YF190" s="2"/>
      <c r="YG190" s="2"/>
      <c r="YH190" s="2"/>
      <c r="YI190" s="2"/>
      <c r="YJ190" s="2"/>
      <c r="YK190" s="2"/>
      <c r="YL190" s="2"/>
      <c r="YM190" s="2"/>
      <c r="YN190" s="2"/>
      <c r="YO190" s="2"/>
      <c r="YP190" s="2"/>
      <c r="YQ190" s="2"/>
      <c r="YR190" s="2"/>
      <c r="YS190" s="2"/>
    </row>
    <row r="191" spans="2:669" ht="23.25" customHeight="1">
      <c r="B191" s="5">
        <v>184</v>
      </c>
      <c r="C191" s="12" t="str">
        <f t="shared" si="70"/>
        <v>6C110</v>
      </c>
      <c r="D191" s="13" t="s">
        <v>8</v>
      </c>
      <c r="E191" s="13">
        <v>395</v>
      </c>
      <c r="F191" s="13" t="s">
        <v>2253</v>
      </c>
      <c r="G191" s="14">
        <v>110</v>
      </c>
      <c r="H191" s="15"/>
      <c r="I191" s="15"/>
      <c r="J191" s="15"/>
      <c r="K191" s="15"/>
      <c r="L191" s="15"/>
      <c r="M191" s="15"/>
      <c r="N191" s="16"/>
      <c r="O191" s="15"/>
      <c r="P191" s="2"/>
      <c r="Q191" s="3">
        <v>184</v>
      </c>
      <c r="R191" s="4" t="str">
        <f t="shared" ca="1" si="71"/>
        <v>ŞAKİR 290</v>
      </c>
      <c r="S191" s="3"/>
      <c r="T191" s="3" t="str">
        <f t="shared" ca="1" si="72"/>
        <v>7B</v>
      </c>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c r="NB191" s="2"/>
      <c r="NC191" s="2"/>
      <c r="ND191" s="2"/>
      <c r="NE191" s="2"/>
      <c r="NF191" s="2"/>
      <c r="NG191" s="2"/>
      <c r="NH191" s="2"/>
      <c r="NI191" s="2"/>
      <c r="NJ191" s="2"/>
      <c r="NK191" s="2"/>
      <c r="NL191" s="2"/>
      <c r="NM191" s="2"/>
      <c r="NN191" s="2"/>
      <c r="NO191" s="2"/>
      <c r="NP191" s="2"/>
      <c r="NQ191" s="2"/>
      <c r="NR191" s="2"/>
      <c r="NS191" s="2"/>
      <c r="NT191" s="2"/>
      <c r="NU191" s="2"/>
      <c r="NV191" s="2"/>
      <c r="NW191" s="2"/>
      <c r="NX191" s="2"/>
      <c r="NY191" s="2"/>
      <c r="NZ191" s="2"/>
      <c r="OA191" s="2"/>
      <c r="OB191" s="2"/>
      <c r="OC191" s="2"/>
      <c r="OD191" s="2"/>
      <c r="OE191" s="2"/>
      <c r="OF191" s="2"/>
      <c r="OG191" s="2"/>
      <c r="OH191" s="2"/>
      <c r="OI191" s="2"/>
      <c r="OJ191" s="2"/>
      <c r="OK191" s="2"/>
      <c r="OL191" s="2"/>
      <c r="OM191" s="2"/>
      <c r="ON191" s="2"/>
      <c r="OO191" s="2"/>
      <c r="OP191" s="2"/>
      <c r="OQ191" s="2"/>
      <c r="OR191" s="2"/>
      <c r="OS191" s="2"/>
      <c r="OT191" s="2"/>
      <c r="OU191" s="2"/>
      <c r="OV191" s="2"/>
      <c r="OW191" s="2"/>
      <c r="OX191" s="2"/>
      <c r="OY191" s="2"/>
      <c r="OZ191" s="2"/>
      <c r="PA191" s="2"/>
      <c r="PB191" s="2"/>
      <c r="PC191" s="2"/>
      <c r="PD191" s="2"/>
      <c r="PE191" s="2"/>
      <c r="PF191" s="2"/>
      <c r="PG191" s="2"/>
      <c r="PH191" s="2"/>
      <c r="PI191" s="2"/>
      <c r="PJ191" s="2"/>
      <c r="PK191" s="2"/>
      <c r="PL191" s="2"/>
      <c r="PM191" s="2"/>
      <c r="PN191" s="2"/>
      <c r="PO191" s="2"/>
      <c r="PP191" s="2"/>
      <c r="PQ191" s="2"/>
      <c r="PR191" s="2"/>
      <c r="PS191" s="2"/>
      <c r="PT191" s="2"/>
      <c r="PU191" s="2"/>
      <c r="PV191" s="2"/>
      <c r="PW191" s="2"/>
      <c r="PX191" s="2"/>
      <c r="PY191" s="2"/>
      <c r="PZ191" s="2"/>
      <c r="QA191" s="2"/>
      <c r="QB191" s="2"/>
      <c r="QC191" s="2"/>
      <c r="QD191" s="2"/>
      <c r="QE191" s="2"/>
      <c r="QF191" s="2"/>
      <c r="QG191" s="2"/>
      <c r="QH191" s="2"/>
      <c r="QI191" s="2"/>
      <c r="QJ191" s="2"/>
      <c r="QK191" s="2"/>
      <c r="QL191" s="2"/>
      <c r="QM191" s="2"/>
      <c r="QN191" s="2"/>
      <c r="QO191" s="2"/>
      <c r="QP191" s="2"/>
      <c r="QQ191" s="2"/>
      <c r="QR191" s="2"/>
      <c r="QS191" s="2"/>
      <c r="QT191" s="2"/>
      <c r="QU191" s="2"/>
      <c r="QV191" s="2"/>
      <c r="QW191" s="2"/>
      <c r="QX191" s="2"/>
      <c r="QY191" s="2"/>
      <c r="QZ191" s="2"/>
      <c r="RA191" s="2"/>
      <c r="RB191" s="2"/>
      <c r="RC191" s="2"/>
      <c r="RD191" s="2"/>
      <c r="RE191" s="2"/>
      <c r="RF191" s="2"/>
      <c r="RG191" s="2"/>
      <c r="RH191" s="2"/>
      <c r="RI191" s="2"/>
      <c r="RJ191" s="2"/>
      <c r="RK191" s="2"/>
      <c r="RL191" s="2"/>
      <c r="RM191" s="2"/>
      <c r="RN191" s="2"/>
      <c r="RO191" s="2"/>
      <c r="RP191" s="2"/>
      <c r="RQ191" s="2"/>
      <c r="RR191" s="2"/>
      <c r="RS191" s="2"/>
      <c r="RT191" s="2"/>
      <c r="RU191" s="2"/>
      <c r="RV191" s="2"/>
      <c r="RW191" s="2"/>
      <c r="RX191" s="2"/>
      <c r="RY191" s="2"/>
      <c r="RZ191" s="2"/>
      <c r="SA191" s="2"/>
      <c r="SB191" s="2"/>
      <c r="SC191" s="2"/>
      <c r="SD191" s="2"/>
      <c r="SE191" s="2"/>
      <c r="SF191" s="2"/>
      <c r="SG191" s="2"/>
      <c r="SH191" s="2"/>
      <c r="SI191" s="2"/>
      <c r="SJ191" s="2"/>
      <c r="SK191" s="2"/>
      <c r="SL191" s="2"/>
      <c r="SM191" s="2"/>
      <c r="SN191" s="2"/>
      <c r="SO191" s="2"/>
      <c r="SP191" s="2"/>
      <c r="SQ191" s="2"/>
      <c r="SR191" s="2"/>
      <c r="SS191" s="2"/>
      <c r="ST191" s="2"/>
      <c r="SU191" s="2"/>
      <c r="SV191" s="2"/>
      <c r="SW191" s="2"/>
      <c r="SX191" s="2"/>
      <c r="SY191" s="2"/>
      <c r="SZ191" s="2"/>
      <c r="TA191" s="2"/>
      <c r="TB191" s="2"/>
      <c r="TC191" s="2"/>
      <c r="TD191" s="2"/>
      <c r="TE191" s="2"/>
      <c r="TF191" s="2"/>
      <c r="TG191" s="2"/>
      <c r="TH191" s="2"/>
      <c r="TI191" s="2"/>
      <c r="TJ191" s="2"/>
      <c r="TK191" s="2"/>
      <c r="TL191" s="2"/>
      <c r="TM191" s="2"/>
      <c r="TN191" s="2"/>
      <c r="TO191" s="2"/>
      <c r="TP191" s="2"/>
      <c r="TQ191" s="2"/>
      <c r="TR191" s="2"/>
      <c r="TS191" s="2"/>
      <c r="TT191" s="2"/>
      <c r="TU191" s="2"/>
      <c r="TV191" s="2"/>
      <c r="TW191" s="2"/>
      <c r="TX191" s="2"/>
      <c r="TY191" s="2"/>
      <c r="TZ191" s="2"/>
      <c r="UA191" s="2"/>
      <c r="UB191" s="2"/>
      <c r="UC191" s="2"/>
      <c r="UD191" s="2"/>
      <c r="UE191" s="2"/>
      <c r="UF191" s="2"/>
      <c r="UG191" s="2"/>
      <c r="UH191" s="2"/>
      <c r="UI191" s="2"/>
      <c r="UJ191" s="2"/>
      <c r="UK191" s="2"/>
      <c r="UL191" s="2"/>
      <c r="UM191" s="2"/>
      <c r="UN191" s="2"/>
      <c r="UO191" s="2"/>
      <c r="UP191" s="2"/>
      <c r="UQ191" s="2"/>
      <c r="UR191" s="2"/>
      <c r="US191" s="2"/>
      <c r="UT191" s="2"/>
      <c r="UU191" s="2"/>
      <c r="UV191" s="2"/>
      <c r="UW191" s="2"/>
      <c r="UX191" s="2"/>
      <c r="UY191" s="2"/>
      <c r="UZ191" s="2"/>
      <c r="VA191" s="2"/>
      <c r="VB191" s="2"/>
      <c r="VC191" s="2"/>
      <c r="VD191" s="2"/>
      <c r="VE191" s="2"/>
      <c r="VF191" s="2"/>
      <c r="VG191" s="2"/>
      <c r="VH191" s="2"/>
      <c r="VI191" s="2"/>
      <c r="VJ191" s="2"/>
      <c r="VK191" s="2"/>
      <c r="VL191" s="2"/>
      <c r="VM191" s="2"/>
      <c r="VN191" s="2"/>
      <c r="VO191" s="2"/>
      <c r="VP191" s="2"/>
      <c r="VQ191" s="2"/>
      <c r="VR191" s="2"/>
      <c r="VS191" s="2"/>
      <c r="VT191" s="2"/>
      <c r="VU191" s="2"/>
      <c r="VV191" s="2"/>
      <c r="VW191" s="2"/>
      <c r="VX191" s="2"/>
      <c r="VY191" s="2"/>
      <c r="VZ191" s="2"/>
      <c r="WA191" s="2"/>
      <c r="WB191" s="2"/>
      <c r="WC191" s="2"/>
      <c r="WD191" s="2"/>
      <c r="WE191" s="2"/>
      <c r="WF191" s="2"/>
      <c r="WG191" s="2"/>
      <c r="WH191" s="2"/>
      <c r="WI191" s="2"/>
      <c r="WJ191" s="2"/>
      <c r="WK191" s="2"/>
      <c r="WL191" s="2"/>
      <c r="WM191" s="2"/>
      <c r="WN191" s="2"/>
      <c r="WO191" s="2"/>
      <c r="WP191" s="2"/>
      <c r="WQ191" s="2"/>
      <c r="WR191" s="2"/>
      <c r="WS191" s="2"/>
      <c r="WT191" s="2"/>
      <c r="WU191" s="2"/>
      <c r="WV191" s="2"/>
      <c r="WW191" s="2"/>
      <c r="WX191" s="2"/>
      <c r="WY191" s="2"/>
      <c r="WZ191" s="2"/>
      <c r="XA191" s="2"/>
      <c r="XB191" s="2"/>
      <c r="XC191" s="2"/>
      <c r="XD191" s="2"/>
      <c r="XE191" s="2"/>
      <c r="XF191" s="2"/>
      <c r="XG191" s="2"/>
      <c r="XH191" s="2"/>
      <c r="XI191" s="2"/>
      <c r="XJ191" s="2"/>
      <c r="XK191" s="2"/>
      <c r="XL191" s="2"/>
      <c r="XM191" s="2"/>
      <c r="XN191" s="2"/>
      <c r="XO191" s="2"/>
      <c r="XP191" s="2"/>
      <c r="XQ191" s="2"/>
      <c r="XR191" s="2"/>
      <c r="XS191" s="2"/>
      <c r="XT191" s="2"/>
      <c r="XU191" s="2"/>
      <c r="XV191" s="2"/>
      <c r="XW191" s="2"/>
      <c r="XX191" s="2"/>
      <c r="XY191" s="2"/>
      <c r="XZ191" s="2"/>
      <c r="YA191" s="2"/>
      <c r="YB191" s="2"/>
      <c r="YC191" s="2"/>
      <c r="YD191" s="2"/>
      <c r="YE191" s="2"/>
      <c r="YF191" s="2"/>
      <c r="YG191" s="2"/>
      <c r="YH191" s="2"/>
      <c r="YI191" s="2"/>
      <c r="YJ191" s="2"/>
      <c r="YK191" s="2"/>
      <c r="YL191" s="2"/>
      <c r="YM191" s="2"/>
      <c r="YN191" s="2"/>
      <c r="YO191" s="2"/>
      <c r="YP191" s="2"/>
      <c r="YQ191" s="2"/>
      <c r="YR191" s="2"/>
      <c r="YS191" s="2"/>
    </row>
    <row r="192" spans="2:669" ht="23.25" customHeight="1">
      <c r="B192" s="5">
        <v>185</v>
      </c>
      <c r="C192" s="12" t="str">
        <f t="shared" si="70"/>
        <v>6C111</v>
      </c>
      <c r="D192" s="13" t="s">
        <v>8</v>
      </c>
      <c r="E192" s="13">
        <v>419</v>
      </c>
      <c r="F192" s="13" t="s">
        <v>2254</v>
      </c>
      <c r="G192" s="14">
        <v>111</v>
      </c>
      <c r="H192" s="15"/>
      <c r="I192" s="15"/>
      <c r="J192" s="15"/>
      <c r="K192" s="15"/>
      <c r="L192" s="15"/>
      <c r="M192" s="15"/>
      <c r="N192" s="16"/>
      <c r="O192" s="15"/>
      <c r="P192" s="2"/>
      <c r="Q192" s="3">
        <v>185</v>
      </c>
      <c r="R192" s="4" t="str">
        <f t="shared" ca="1" si="71"/>
        <v>ŞAKİR 344</v>
      </c>
      <c r="S192" s="3"/>
      <c r="T192" s="3" t="str">
        <f t="shared" ca="1" si="72"/>
        <v>7D</v>
      </c>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c r="NB192" s="2"/>
      <c r="NC192" s="2"/>
      <c r="ND192" s="2"/>
      <c r="NE192" s="2"/>
      <c r="NF192" s="2"/>
      <c r="NG192" s="2"/>
      <c r="NH192" s="2"/>
      <c r="NI192" s="2"/>
      <c r="NJ192" s="2"/>
      <c r="NK192" s="2"/>
      <c r="NL192" s="2"/>
      <c r="NM192" s="2"/>
      <c r="NN192" s="2"/>
      <c r="NO192" s="2"/>
      <c r="NP192" s="2"/>
      <c r="NQ192" s="2"/>
      <c r="NR192" s="2"/>
      <c r="NS192" s="2"/>
      <c r="NT192" s="2"/>
      <c r="NU192" s="2"/>
      <c r="NV192" s="2"/>
      <c r="NW192" s="2"/>
      <c r="NX192" s="2"/>
      <c r="NY192" s="2"/>
      <c r="NZ192" s="2"/>
      <c r="OA192" s="2"/>
      <c r="OB192" s="2"/>
      <c r="OC192" s="2"/>
      <c r="OD192" s="2"/>
      <c r="OE192" s="2"/>
      <c r="OF192" s="2"/>
      <c r="OG192" s="2"/>
      <c r="OH192" s="2"/>
      <c r="OI192" s="2"/>
      <c r="OJ192" s="2"/>
      <c r="OK192" s="2"/>
      <c r="OL192" s="2"/>
      <c r="OM192" s="2"/>
      <c r="ON192" s="2"/>
      <c r="OO192" s="2"/>
      <c r="OP192" s="2"/>
      <c r="OQ192" s="2"/>
      <c r="OR192" s="2"/>
      <c r="OS192" s="2"/>
      <c r="OT192" s="2"/>
      <c r="OU192" s="2"/>
      <c r="OV192" s="2"/>
      <c r="OW192" s="2"/>
      <c r="OX192" s="2"/>
      <c r="OY192" s="2"/>
      <c r="OZ192" s="2"/>
      <c r="PA192" s="2"/>
      <c r="PB192" s="2"/>
      <c r="PC192" s="2"/>
      <c r="PD192" s="2"/>
      <c r="PE192" s="2"/>
      <c r="PF192" s="2"/>
      <c r="PG192" s="2"/>
      <c r="PH192" s="2"/>
      <c r="PI192" s="2"/>
      <c r="PJ192" s="2"/>
      <c r="PK192" s="2"/>
      <c r="PL192" s="2"/>
      <c r="PM192" s="2"/>
      <c r="PN192" s="2"/>
      <c r="PO192" s="2"/>
      <c r="PP192" s="2"/>
      <c r="PQ192" s="2"/>
      <c r="PR192" s="2"/>
      <c r="PS192" s="2"/>
      <c r="PT192" s="2"/>
      <c r="PU192" s="2"/>
      <c r="PV192" s="2"/>
      <c r="PW192" s="2"/>
      <c r="PX192" s="2"/>
      <c r="PY192" s="2"/>
      <c r="PZ192" s="2"/>
      <c r="QA192" s="2"/>
      <c r="QB192" s="2"/>
      <c r="QC192" s="2"/>
      <c r="QD192" s="2"/>
      <c r="QE192" s="2"/>
      <c r="QF192" s="2"/>
      <c r="QG192" s="2"/>
      <c r="QH192" s="2"/>
      <c r="QI192" s="2"/>
      <c r="QJ192" s="2"/>
      <c r="QK192" s="2"/>
      <c r="QL192" s="2"/>
      <c r="QM192" s="2"/>
      <c r="QN192" s="2"/>
      <c r="QO192" s="2"/>
      <c r="QP192" s="2"/>
      <c r="QQ192" s="2"/>
      <c r="QR192" s="2"/>
      <c r="QS192" s="2"/>
      <c r="QT192" s="2"/>
      <c r="QU192" s="2"/>
      <c r="QV192" s="2"/>
      <c r="QW192" s="2"/>
      <c r="QX192" s="2"/>
      <c r="QY192" s="2"/>
      <c r="QZ192" s="2"/>
      <c r="RA192" s="2"/>
      <c r="RB192" s="2"/>
      <c r="RC192" s="2"/>
      <c r="RD192" s="2"/>
      <c r="RE192" s="2"/>
      <c r="RF192" s="2"/>
      <c r="RG192" s="2"/>
      <c r="RH192" s="2"/>
      <c r="RI192" s="2"/>
      <c r="RJ192" s="2"/>
      <c r="RK192" s="2"/>
      <c r="RL192" s="2"/>
      <c r="RM192" s="2"/>
      <c r="RN192" s="2"/>
      <c r="RO192" s="2"/>
      <c r="RP192" s="2"/>
      <c r="RQ192" s="2"/>
      <c r="RR192" s="2"/>
      <c r="RS192" s="2"/>
      <c r="RT192" s="2"/>
      <c r="RU192" s="2"/>
      <c r="RV192" s="2"/>
      <c r="RW192" s="2"/>
      <c r="RX192" s="2"/>
      <c r="RY192" s="2"/>
      <c r="RZ192" s="2"/>
      <c r="SA192" s="2"/>
      <c r="SB192" s="2"/>
      <c r="SC192" s="2"/>
      <c r="SD192" s="2"/>
      <c r="SE192" s="2"/>
      <c r="SF192" s="2"/>
      <c r="SG192" s="2"/>
      <c r="SH192" s="2"/>
      <c r="SI192" s="2"/>
      <c r="SJ192" s="2"/>
      <c r="SK192" s="2"/>
      <c r="SL192" s="2"/>
      <c r="SM192" s="2"/>
      <c r="SN192" s="2"/>
      <c r="SO192" s="2"/>
      <c r="SP192" s="2"/>
      <c r="SQ192" s="2"/>
      <c r="SR192" s="2"/>
      <c r="SS192" s="2"/>
      <c r="ST192" s="2"/>
      <c r="SU192" s="2"/>
      <c r="SV192" s="2"/>
      <c r="SW192" s="2"/>
      <c r="SX192" s="2"/>
      <c r="SY192" s="2"/>
      <c r="SZ192" s="2"/>
      <c r="TA192" s="2"/>
      <c r="TB192" s="2"/>
      <c r="TC192" s="2"/>
      <c r="TD192" s="2"/>
      <c r="TE192" s="2"/>
      <c r="TF192" s="2"/>
      <c r="TG192" s="2"/>
      <c r="TH192" s="2"/>
      <c r="TI192" s="2"/>
      <c r="TJ192" s="2"/>
      <c r="TK192" s="2"/>
      <c r="TL192" s="2"/>
      <c r="TM192" s="2"/>
      <c r="TN192" s="2"/>
      <c r="TO192" s="2"/>
      <c r="TP192" s="2"/>
      <c r="TQ192" s="2"/>
      <c r="TR192" s="2"/>
      <c r="TS192" s="2"/>
      <c r="TT192" s="2"/>
      <c r="TU192" s="2"/>
      <c r="TV192" s="2"/>
      <c r="TW192" s="2"/>
      <c r="TX192" s="2"/>
      <c r="TY192" s="2"/>
      <c r="TZ192" s="2"/>
      <c r="UA192" s="2"/>
      <c r="UB192" s="2"/>
      <c r="UC192" s="2"/>
      <c r="UD192" s="2"/>
      <c r="UE192" s="2"/>
      <c r="UF192" s="2"/>
      <c r="UG192" s="2"/>
      <c r="UH192" s="2"/>
      <c r="UI192" s="2"/>
      <c r="UJ192" s="2"/>
      <c r="UK192" s="2"/>
      <c r="UL192" s="2"/>
      <c r="UM192" s="2"/>
      <c r="UN192" s="2"/>
      <c r="UO192" s="2"/>
      <c r="UP192" s="2"/>
      <c r="UQ192" s="2"/>
      <c r="UR192" s="2"/>
      <c r="US192" s="2"/>
      <c r="UT192" s="2"/>
      <c r="UU192" s="2"/>
      <c r="UV192" s="2"/>
      <c r="UW192" s="2"/>
      <c r="UX192" s="2"/>
      <c r="UY192" s="2"/>
      <c r="UZ192" s="2"/>
      <c r="VA192" s="2"/>
      <c r="VB192" s="2"/>
      <c r="VC192" s="2"/>
      <c r="VD192" s="2"/>
      <c r="VE192" s="2"/>
      <c r="VF192" s="2"/>
      <c r="VG192" s="2"/>
      <c r="VH192" s="2"/>
      <c r="VI192" s="2"/>
      <c r="VJ192" s="2"/>
      <c r="VK192" s="2"/>
      <c r="VL192" s="2"/>
      <c r="VM192" s="2"/>
      <c r="VN192" s="2"/>
      <c r="VO192" s="2"/>
      <c r="VP192" s="2"/>
      <c r="VQ192" s="2"/>
      <c r="VR192" s="2"/>
      <c r="VS192" s="2"/>
      <c r="VT192" s="2"/>
      <c r="VU192" s="2"/>
      <c r="VV192" s="2"/>
      <c r="VW192" s="2"/>
      <c r="VX192" s="2"/>
      <c r="VY192" s="2"/>
      <c r="VZ192" s="2"/>
      <c r="WA192" s="2"/>
      <c r="WB192" s="2"/>
      <c r="WC192" s="2"/>
      <c r="WD192" s="2"/>
      <c r="WE192" s="2"/>
      <c r="WF192" s="2"/>
      <c r="WG192" s="2"/>
      <c r="WH192" s="2"/>
      <c r="WI192" s="2"/>
      <c r="WJ192" s="2"/>
      <c r="WK192" s="2"/>
      <c r="WL192" s="2"/>
      <c r="WM192" s="2"/>
      <c r="WN192" s="2"/>
      <c r="WO192" s="2"/>
      <c r="WP192" s="2"/>
      <c r="WQ192" s="2"/>
      <c r="WR192" s="2"/>
      <c r="WS192" s="2"/>
      <c r="WT192" s="2"/>
      <c r="WU192" s="2"/>
      <c r="WV192" s="2"/>
      <c r="WW192" s="2"/>
      <c r="WX192" s="2"/>
      <c r="WY192" s="2"/>
      <c r="WZ192" s="2"/>
      <c r="XA192" s="2"/>
      <c r="XB192" s="2"/>
      <c r="XC192" s="2"/>
      <c r="XD192" s="2"/>
      <c r="XE192" s="2"/>
      <c r="XF192" s="2"/>
      <c r="XG192" s="2"/>
      <c r="XH192" s="2"/>
      <c r="XI192" s="2"/>
      <c r="XJ192" s="2"/>
      <c r="XK192" s="2"/>
      <c r="XL192" s="2"/>
      <c r="XM192" s="2"/>
      <c r="XN192" s="2"/>
      <c r="XO192" s="2"/>
      <c r="XP192" s="2"/>
      <c r="XQ192" s="2"/>
      <c r="XR192" s="2"/>
      <c r="XS192" s="2"/>
      <c r="XT192" s="2"/>
      <c r="XU192" s="2"/>
      <c r="XV192" s="2"/>
      <c r="XW192" s="2"/>
      <c r="XX192" s="2"/>
      <c r="XY192" s="2"/>
      <c r="XZ192" s="2"/>
      <c r="YA192" s="2"/>
      <c r="YB192" s="2"/>
      <c r="YC192" s="2"/>
      <c r="YD192" s="2"/>
      <c r="YE192" s="2"/>
      <c r="YF192" s="2"/>
      <c r="YG192" s="2"/>
      <c r="YH192" s="2"/>
      <c r="YI192" s="2"/>
      <c r="YJ192" s="2"/>
      <c r="YK192" s="2"/>
      <c r="YL192" s="2"/>
      <c r="YM192" s="2"/>
      <c r="YN192" s="2"/>
      <c r="YO192" s="2"/>
      <c r="YP192" s="2"/>
      <c r="YQ192" s="2"/>
      <c r="YR192" s="2"/>
      <c r="YS192" s="2"/>
    </row>
    <row r="193" spans="2:669" ht="23.25" customHeight="1">
      <c r="B193" s="5">
        <v>186</v>
      </c>
      <c r="C193" s="12" t="str">
        <f t="shared" si="70"/>
        <v>6C112</v>
      </c>
      <c r="D193" s="13" t="s">
        <v>8</v>
      </c>
      <c r="E193" s="13">
        <v>469</v>
      </c>
      <c r="F193" s="13" t="s">
        <v>2255</v>
      </c>
      <c r="G193" s="14">
        <v>112</v>
      </c>
      <c r="H193" s="15"/>
      <c r="I193" s="15"/>
      <c r="J193" s="15"/>
      <c r="K193" s="15"/>
      <c r="L193" s="15"/>
      <c r="M193" s="15"/>
      <c r="N193" s="16"/>
      <c r="O193" s="15"/>
      <c r="P193" s="2"/>
      <c r="Q193" s="3">
        <v>186</v>
      </c>
      <c r="R193" s="4" t="str">
        <f t="shared" ca="1" si="71"/>
        <v>ŞAKİR 371</v>
      </c>
      <c r="S193" s="3"/>
      <c r="T193" s="3" t="str">
        <f t="shared" ca="1" si="72"/>
        <v>7E</v>
      </c>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c r="NB193" s="2"/>
      <c r="NC193" s="2"/>
      <c r="ND193" s="2"/>
      <c r="NE193" s="2"/>
      <c r="NF193" s="2"/>
      <c r="NG193" s="2"/>
      <c r="NH193" s="2"/>
      <c r="NI193" s="2"/>
      <c r="NJ193" s="2"/>
      <c r="NK193" s="2"/>
      <c r="NL193" s="2"/>
      <c r="NM193" s="2"/>
      <c r="NN193" s="2"/>
      <c r="NO193" s="2"/>
      <c r="NP193" s="2"/>
      <c r="NQ193" s="2"/>
      <c r="NR193" s="2"/>
      <c r="NS193" s="2"/>
      <c r="NT193" s="2"/>
      <c r="NU193" s="2"/>
      <c r="NV193" s="2"/>
      <c r="NW193" s="2"/>
      <c r="NX193" s="2"/>
      <c r="NY193" s="2"/>
      <c r="NZ193" s="2"/>
      <c r="OA193" s="2"/>
      <c r="OB193" s="2"/>
      <c r="OC193" s="2"/>
      <c r="OD193" s="2"/>
      <c r="OE193" s="2"/>
      <c r="OF193" s="2"/>
      <c r="OG193" s="2"/>
      <c r="OH193" s="2"/>
      <c r="OI193" s="2"/>
      <c r="OJ193" s="2"/>
      <c r="OK193" s="2"/>
      <c r="OL193" s="2"/>
      <c r="OM193" s="2"/>
      <c r="ON193" s="2"/>
      <c r="OO193" s="2"/>
      <c r="OP193" s="2"/>
      <c r="OQ193" s="2"/>
      <c r="OR193" s="2"/>
      <c r="OS193" s="2"/>
      <c r="OT193" s="2"/>
      <c r="OU193" s="2"/>
      <c r="OV193" s="2"/>
      <c r="OW193" s="2"/>
      <c r="OX193" s="2"/>
      <c r="OY193" s="2"/>
      <c r="OZ193" s="2"/>
      <c r="PA193" s="2"/>
      <c r="PB193" s="2"/>
      <c r="PC193" s="2"/>
      <c r="PD193" s="2"/>
      <c r="PE193" s="2"/>
      <c r="PF193" s="2"/>
      <c r="PG193" s="2"/>
      <c r="PH193" s="2"/>
      <c r="PI193" s="2"/>
      <c r="PJ193" s="2"/>
      <c r="PK193" s="2"/>
      <c r="PL193" s="2"/>
      <c r="PM193" s="2"/>
      <c r="PN193" s="2"/>
      <c r="PO193" s="2"/>
      <c r="PP193" s="2"/>
      <c r="PQ193" s="2"/>
      <c r="PR193" s="2"/>
      <c r="PS193" s="2"/>
      <c r="PT193" s="2"/>
      <c r="PU193" s="2"/>
      <c r="PV193" s="2"/>
      <c r="PW193" s="2"/>
      <c r="PX193" s="2"/>
      <c r="PY193" s="2"/>
      <c r="PZ193" s="2"/>
      <c r="QA193" s="2"/>
      <c r="QB193" s="2"/>
      <c r="QC193" s="2"/>
      <c r="QD193" s="2"/>
      <c r="QE193" s="2"/>
      <c r="QF193" s="2"/>
      <c r="QG193" s="2"/>
      <c r="QH193" s="2"/>
      <c r="QI193" s="2"/>
      <c r="QJ193" s="2"/>
      <c r="QK193" s="2"/>
      <c r="QL193" s="2"/>
      <c r="QM193" s="2"/>
      <c r="QN193" s="2"/>
      <c r="QO193" s="2"/>
      <c r="QP193" s="2"/>
      <c r="QQ193" s="2"/>
      <c r="QR193" s="2"/>
      <c r="QS193" s="2"/>
      <c r="QT193" s="2"/>
      <c r="QU193" s="2"/>
      <c r="QV193" s="2"/>
      <c r="QW193" s="2"/>
      <c r="QX193" s="2"/>
      <c r="QY193" s="2"/>
      <c r="QZ193" s="2"/>
      <c r="RA193" s="2"/>
      <c r="RB193" s="2"/>
      <c r="RC193" s="2"/>
      <c r="RD193" s="2"/>
      <c r="RE193" s="2"/>
      <c r="RF193" s="2"/>
      <c r="RG193" s="2"/>
      <c r="RH193" s="2"/>
      <c r="RI193" s="2"/>
      <c r="RJ193" s="2"/>
      <c r="RK193" s="2"/>
      <c r="RL193" s="2"/>
      <c r="RM193" s="2"/>
      <c r="RN193" s="2"/>
      <c r="RO193" s="2"/>
      <c r="RP193" s="2"/>
      <c r="RQ193" s="2"/>
      <c r="RR193" s="2"/>
      <c r="RS193" s="2"/>
      <c r="RT193" s="2"/>
      <c r="RU193" s="2"/>
      <c r="RV193" s="2"/>
      <c r="RW193" s="2"/>
      <c r="RX193" s="2"/>
      <c r="RY193" s="2"/>
      <c r="RZ193" s="2"/>
      <c r="SA193" s="2"/>
      <c r="SB193" s="2"/>
      <c r="SC193" s="2"/>
      <c r="SD193" s="2"/>
      <c r="SE193" s="2"/>
      <c r="SF193" s="2"/>
      <c r="SG193" s="2"/>
      <c r="SH193" s="2"/>
      <c r="SI193" s="2"/>
      <c r="SJ193" s="2"/>
      <c r="SK193" s="2"/>
      <c r="SL193" s="2"/>
      <c r="SM193" s="2"/>
      <c r="SN193" s="2"/>
      <c r="SO193" s="2"/>
      <c r="SP193" s="2"/>
      <c r="SQ193" s="2"/>
      <c r="SR193" s="2"/>
      <c r="SS193" s="2"/>
      <c r="ST193" s="2"/>
      <c r="SU193" s="2"/>
      <c r="SV193" s="2"/>
      <c r="SW193" s="2"/>
      <c r="SX193" s="2"/>
      <c r="SY193" s="2"/>
      <c r="SZ193" s="2"/>
      <c r="TA193" s="2"/>
      <c r="TB193" s="2"/>
      <c r="TC193" s="2"/>
      <c r="TD193" s="2"/>
      <c r="TE193" s="2"/>
      <c r="TF193" s="2"/>
      <c r="TG193" s="2"/>
      <c r="TH193" s="2"/>
      <c r="TI193" s="2"/>
      <c r="TJ193" s="2"/>
      <c r="TK193" s="2"/>
      <c r="TL193" s="2"/>
      <c r="TM193" s="2"/>
      <c r="TN193" s="2"/>
      <c r="TO193" s="2"/>
      <c r="TP193" s="2"/>
      <c r="TQ193" s="2"/>
      <c r="TR193" s="2"/>
      <c r="TS193" s="2"/>
      <c r="TT193" s="2"/>
      <c r="TU193" s="2"/>
      <c r="TV193" s="2"/>
      <c r="TW193" s="2"/>
      <c r="TX193" s="2"/>
      <c r="TY193" s="2"/>
      <c r="TZ193" s="2"/>
      <c r="UA193" s="2"/>
      <c r="UB193" s="2"/>
      <c r="UC193" s="2"/>
      <c r="UD193" s="2"/>
      <c r="UE193" s="2"/>
      <c r="UF193" s="2"/>
      <c r="UG193" s="2"/>
      <c r="UH193" s="2"/>
      <c r="UI193" s="2"/>
      <c r="UJ193" s="2"/>
      <c r="UK193" s="2"/>
      <c r="UL193" s="2"/>
      <c r="UM193" s="2"/>
      <c r="UN193" s="2"/>
      <c r="UO193" s="2"/>
      <c r="UP193" s="2"/>
      <c r="UQ193" s="2"/>
      <c r="UR193" s="2"/>
      <c r="US193" s="2"/>
      <c r="UT193" s="2"/>
      <c r="UU193" s="2"/>
      <c r="UV193" s="2"/>
      <c r="UW193" s="2"/>
      <c r="UX193" s="2"/>
      <c r="UY193" s="2"/>
      <c r="UZ193" s="2"/>
      <c r="VA193" s="2"/>
      <c r="VB193" s="2"/>
      <c r="VC193" s="2"/>
      <c r="VD193" s="2"/>
      <c r="VE193" s="2"/>
      <c r="VF193" s="2"/>
      <c r="VG193" s="2"/>
      <c r="VH193" s="2"/>
      <c r="VI193" s="2"/>
      <c r="VJ193" s="2"/>
      <c r="VK193" s="2"/>
      <c r="VL193" s="2"/>
      <c r="VM193" s="2"/>
      <c r="VN193" s="2"/>
      <c r="VO193" s="2"/>
      <c r="VP193" s="2"/>
      <c r="VQ193" s="2"/>
      <c r="VR193" s="2"/>
      <c r="VS193" s="2"/>
      <c r="VT193" s="2"/>
      <c r="VU193" s="2"/>
      <c r="VV193" s="2"/>
      <c r="VW193" s="2"/>
      <c r="VX193" s="2"/>
      <c r="VY193" s="2"/>
      <c r="VZ193" s="2"/>
      <c r="WA193" s="2"/>
      <c r="WB193" s="2"/>
      <c r="WC193" s="2"/>
      <c r="WD193" s="2"/>
      <c r="WE193" s="2"/>
      <c r="WF193" s="2"/>
      <c r="WG193" s="2"/>
      <c r="WH193" s="2"/>
      <c r="WI193" s="2"/>
      <c r="WJ193" s="2"/>
      <c r="WK193" s="2"/>
      <c r="WL193" s="2"/>
      <c r="WM193" s="2"/>
      <c r="WN193" s="2"/>
      <c r="WO193" s="2"/>
      <c r="WP193" s="2"/>
      <c r="WQ193" s="2"/>
      <c r="WR193" s="2"/>
      <c r="WS193" s="2"/>
      <c r="WT193" s="2"/>
      <c r="WU193" s="2"/>
      <c r="WV193" s="2"/>
      <c r="WW193" s="2"/>
      <c r="WX193" s="2"/>
      <c r="WY193" s="2"/>
      <c r="WZ193" s="2"/>
      <c r="XA193" s="2"/>
      <c r="XB193" s="2"/>
      <c r="XC193" s="2"/>
      <c r="XD193" s="2"/>
      <c r="XE193" s="2"/>
      <c r="XF193" s="2"/>
      <c r="XG193" s="2"/>
      <c r="XH193" s="2"/>
      <c r="XI193" s="2"/>
      <c r="XJ193" s="2"/>
      <c r="XK193" s="2"/>
      <c r="XL193" s="2"/>
      <c r="XM193" s="2"/>
      <c r="XN193" s="2"/>
      <c r="XO193" s="2"/>
      <c r="XP193" s="2"/>
      <c r="XQ193" s="2"/>
      <c r="XR193" s="2"/>
      <c r="XS193" s="2"/>
      <c r="XT193" s="2"/>
      <c r="XU193" s="2"/>
      <c r="XV193" s="2"/>
      <c r="XW193" s="2"/>
      <c r="XX193" s="2"/>
      <c r="XY193" s="2"/>
      <c r="XZ193" s="2"/>
      <c r="YA193" s="2"/>
      <c r="YB193" s="2"/>
      <c r="YC193" s="2"/>
      <c r="YD193" s="2"/>
      <c r="YE193" s="2"/>
      <c r="YF193" s="2"/>
      <c r="YG193" s="2"/>
      <c r="YH193" s="2"/>
      <c r="YI193" s="2"/>
      <c r="YJ193" s="2"/>
      <c r="YK193" s="2"/>
      <c r="YL193" s="2"/>
      <c r="YM193" s="2"/>
      <c r="YN193" s="2"/>
      <c r="YO193" s="2"/>
      <c r="YP193" s="2"/>
      <c r="YQ193" s="2"/>
      <c r="YR193" s="2"/>
      <c r="YS193" s="2"/>
    </row>
    <row r="194" spans="2:669" ht="23.25" customHeight="1">
      <c r="B194" s="5">
        <v>187</v>
      </c>
      <c r="C194" s="12" t="str">
        <f t="shared" si="70"/>
        <v>6C113</v>
      </c>
      <c r="D194" s="13" t="s">
        <v>8</v>
      </c>
      <c r="E194" s="13">
        <v>472</v>
      </c>
      <c r="F194" s="13" t="s">
        <v>2256</v>
      </c>
      <c r="G194" s="14">
        <v>113</v>
      </c>
      <c r="H194" s="15"/>
      <c r="I194" s="15"/>
      <c r="J194" s="15"/>
      <c r="K194" s="15"/>
      <c r="L194" s="15"/>
      <c r="M194" s="15"/>
      <c r="N194" s="16"/>
      <c r="O194" s="15"/>
      <c r="P194" s="2"/>
      <c r="Q194" s="3">
        <v>187</v>
      </c>
      <c r="R194" s="4" t="str">
        <f t="shared" ca="1" si="71"/>
        <v>ŞAKİR 178</v>
      </c>
      <c r="S194" s="3"/>
      <c r="T194" s="3" t="str">
        <f t="shared" ca="1" si="72"/>
        <v>6C</v>
      </c>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c r="NB194" s="2"/>
      <c r="NC194" s="2"/>
      <c r="ND194" s="2"/>
      <c r="NE194" s="2"/>
      <c r="NF194" s="2"/>
      <c r="NG194" s="2"/>
      <c r="NH194" s="2"/>
      <c r="NI194" s="2"/>
      <c r="NJ194" s="2"/>
      <c r="NK194" s="2"/>
      <c r="NL194" s="2"/>
      <c r="NM194" s="2"/>
      <c r="NN194" s="2"/>
      <c r="NO194" s="2"/>
      <c r="NP194" s="2"/>
      <c r="NQ194" s="2"/>
      <c r="NR194" s="2"/>
      <c r="NS194" s="2"/>
      <c r="NT194" s="2"/>
      <c r="NU194" s="2"/>
      <c r="NV194" s="2"/>
      <c r="NW194" s="2"/>
      <c r="NX194" s="2"/>
      <c r="NY194" s="2"/>
      <c r="NZ194" s="2"/>
      <c r="OA194" s="2"/>
      <c r="OB194" s="2"/>
      <c r="OC194" s="2"/>
      <c r="OD194" s="2"/>
      <c r="OE194" s="2"/>
      <c r="OF194" s="2"/>
      <c r="OG194" s="2"/>
      <c r="OH194" s="2"/>
      <c r="OI194" s="2"/>
      <c r="OJ194" s="2"/>
      <c r="OK194" s="2"/>
      <c r="OL194" s="2"/>
      <c r="OM194" s="2"/>
      <c r="ON194" s="2"/>
      <c r="OO194" s="2"/>
      <c r="OP194" s="2"/>
      <c r="OQ194" s="2"/>
      <c r="OR194" s="2"/>
      <c r="OS194" s="2"/>
      <c r="OT194" s="2"/>
      <c r="OU194" s="2"/>
      <c r="OV194" s="2"/>
      <c r="OW194" s="2"/>
      <c r="OX194" s="2"/>
      <c r="OY194" s="2"/>
      <c r="OZ194" s="2"/>
      <c r="PA194" s="2"/>
      <c r="PB194" s="2"/>
      <c r="PC194" s="2"/>
      <c r="PD194" s="2"/>
      <c r="PE194" s="2"/>
      <c r="PF194" s="2"/>
      <c r="PG194" s="2"/>
      <c r="PH194" s="2"/>
      <c r="PI194" s="2"/>
      <c r="PJ194" s="2"/>
      <c r="PK194" s="2"/>
      <c r="PL194" s="2"/>
      <c r="PM194" s="2"/>
      <c r="PN194" s="2"/>
      <c r="PO194" s="2"/>
      <c r="PP194" s="2"/>
      <c r="PQ194" s="2"/>
      <c r="PR194" s="2"/>
      <c r="PS194" s="2"/>
      <c r="PT194" s="2"/>
      <c r="PU194" s="2"/>
      <c r="PV194" s="2"/>
      <c r="PW194" s="2"/>
      <c r="PX194" s="2"/>
      <c r="PY194" s="2"/>
      <c r="PZ194" s="2"/>
      <c r="QA194" s="2"/>
      <c r="QB194" s="2"/>
      <c r="QC194" s="2"/>
      <c r="QD194" s="2"/>
      <c r="QE194" s="2"/>
      <c r="QF194" s="2"/>
      <c r="QG194" s="2"/>
      <c r="QH194" s="2"/>
      <c r="QI194" s="2"/>
      <c r="QJ194" s="2"/>
      <c r="QK194" s="2"/>
      <c r="QL194" s="2"/>
      <c r="QM194" s="2"/>
      <c r="QN194" s="2"/>
      <c r="QO194" s="2"/>
      <c r="QP194" s="2"/>
      <c r="QQ194" s="2"/>
      <c r="QR194" s="2"/>
      <c r="QS194" s="2"/>
      <c r="QT194" s="2"/>
      <c r="QU194" s="2"/>
      <c r="QV194" s="2"/>
      <c r="QW194" s="2"/>
      <c r="QX194" s="2"/>
      <c r="QY194" s="2"/>
      <c r="QZ194" s="2"/>
      <c r="RA194" s="2"/>
      <c r="RB194" s="2"/>
      <c r="RC194" s="2"/>
      <c r="RD194" s="2"/>
      <c r="RE194" s="2"/>
      <c r="RF194" s="2"/>
      <c r="RG194" s="2"/>
      <c r="RH194" s="2"/>
      <c r="RI194" s="2"/>
      <c r="RJ194" s="2"/>
      <c r="RK194" s="2"/>
      <c r="RL194" s="2"/>
      <c r="RM194" s="2"/>
      <c r="RN194" s="2"/>
      <c r="RO194" s="2"/>
      <c r="RP194" s="2"/>
      <c r="RQ194" s="2"/>
      <c r="RR194" s="2"/>
      <c r="RS194" s="2"/>
      <c r="RT194" s="2"/>
      <c r="RU194" s="2"/>
      <c r="RV194" s="2"/>
      <c r="RW194" s="2"/>
      <c r="RX194" s="2"/>
      <c r="RY194" s="2"/>
      <c r="RZ194" s="2"/>
      <c r="SA194" s="2"/>
      <c r="SB194" s="2"/>
      <c r="SC194" s="2"/>
      <c r="SD194" s="2"/>
      <c r="SE194" s="2"/>
      <c r="SF194" s="2"/>
      <c r="SG194" s="2"/>
      <c r="SH194" s="2"/>
      <c r="SI194" s="2"/>
      <c r="SJ194" s="2"/>
      <c r="SK194" s="2"/>
      <c r="SL194" s="2"/>
      <c r="SM194" s="2"/>
      <c r="SN194" s="2"/>
      <c r="SO194" s="2"/>
      <c r="SP194" s="2"/>
      <c r="SQ194" s="2"/>
      <c r="SR194" s="2"/>
      <c r="SS194" s="2"/>
      <c r="ST194" s="2"/>
      <c r="SU194" s="2"/>
      <c r="SV194" s="2"/>
      <c r="SW194" s="2"/>
      <c r="SX194" s="2"/>
      <c r="SY194" s="2"/>
      <c r="SZ194" s="2"/>
      <c r="TA194" s="2"/>
      <c r="TB194" s="2"/>
      <c r="TC194" s="2"/>
      <c r="TD194" s="2"/>
      <c r="TE194" s="2"/>
      <c r="TF194" s="2"/>
      <c r="TG194" s="2"/>
      <c r="TH194" s="2"/>
      <c r="TI194" s="2"/>
      <c r="TJ194" s="2"/>
      <c r="TK194" s="2"/>
      <c r="TL194" s="2"/>
      <c r="TM194" s="2"/>
      <c r="TN194" s="2"/>
      <c r="TO194" s="2"/>
      <c r="TP194" s="2"/>
      <c r="TQ194" s="2"/>
      <c r="TR194" s="2"/>
      <c r="TS194" s="2"/>
      <c r="TT194" s="2"/>
      <c r="TU194" s="2"/>
      <c r="TV194" s="2"/>
      <c r="TW194" s="2"/>
      <c r="TX194" s="2"/>
      <c r="TY194" s="2"/>
      <c r="TZ194" s="2"/>
      <c r="UA194" s="2"/>
      <c r="UB194" s="2"/>
      <c r="UC194" s="2"/>
      <c r="UD194" s="2"/>
      <c r="UE194" s="2"/>
      <c r="UF194" s="2"/>
      <c r="UG194" s="2"/>
      <c r="UH194" s="2"/>
      <c r="UI194" s="2"/>
      <c r="UJ194" s="2"/>
      <c r="UK194" s="2"/>
      <c r="UL194" s="2"/>
      <c r="UM194" s="2"/>
      <c r="UN194" s="2"/>
      <c r="UO194" s="2"/>
      <c r="UP194" s="2"/>
      <c r="UQ194" s="2"/>
      <c r="UR194" s="2"/>
      <c r="US194" s="2"/>
      <c r="UT194" s="2"/>
      <c r="UU194" s="2"/>
      <c r="UV194" s="2"/>
      <c r="UW194" s="2"/>
      <c r="UX194" s="2"/>
      <c r="UY194" s="2"/>
      <c r="UZ194" s="2"/>
      <c r="VA194" s="2"/>
      <c r="VB194" s="2"/>
      <c r="VC194" s="2"/>
      <c r="VD194" s="2"/>
      <c r="VE194" s="2"/>
      <c r="VF194" s="2"/>
      <c r="VG194" s="2"/>
      <c r="VH194" s="2"/>
      <c r="VI194" s="2"/>
      <c r="VJ194" s="2"/>
      <c r="VK194" s="2"/>
      <c r="VL194" s="2"/>
      <c r="VM194" s="2"/>
      <c r="VN194" s="2"/>
      <c r="VO194" s="2"/>
      <c r="VP194" s="2"/>
      <c r="VQ194" s="2"/>
      <c r="VR194" s="2"/>
      <c r="VS194" s="2"/>
      <c r="VT194" s="2"/>
      <c r="VU194" s="2"/>
      <c r="VV194" s="2"/>
      <c r="VW194" s="2"/>
      <c r="VX194" s="2"/>
      <c r="VY194" s="2"/>
      <c r="VZ194" s="2"/>
      <c r="WA194" s="2"/>
      <c r="WB194" s="2"/>
      <c r="WC194" s="2"/>
      <c r="WD194" s="2"/>
      <c r="WE194" s="2"/>
      <c r="WF194" s="2"/>
      <c r="WG194" s="2"/>
      <c r="WH194" s="2"/>
      <c r="WI194" s="2"/>
      <c r="WJ194" s="2"/>
      <c r="WK194" s="2"/>
      <c r="WL194" s="2"/>
      <c r="WM194" s="2"/>
      <c r="WN194" s="2"/>
      <c r="WO194" s="2"/>
      <c r="WP194" s="2"/>
      <c r="WQ194" s="2"/>
      <c r="WR194" s="2"/>
      <c r="WS194" s="2"/>
      <c r="WT194" s="2"/>
      <c r="WU194" s="2"/>
      <c r="WV194" s="2"/>
      <c r="WW194" s="2"/>
      <c r="WX194" s="2"/>
      <c r="WY194" s="2"/>
      <c r="WZ194" s="2"/>
      <c r="XA194" s="2"/>
      <c r="XB194" s="2"/>
      <c r="XC194" s="2"/>
      <c r="XD194" s="2"/>
      <c r="XE194" s="2"/>
      <c r="XF194" s="2"/>
      <c r="XG194" s="2"/>
      <c r="XH194" s="2"/>
      <c r="XI194" s="2"/>
      <c r="XJ194" s="2"/>
      <c r="XK194" s="2"/>
      <c r="XL194" s="2"/>
      <c r="XM194" s="2"/>
      <c r="XN194" s="2"/>
      <c r="XO194" s="2"/>
      <c r="XP194" s="2"/>
      <c r="XQ194" s="2"/>
      <c r="XR194" s="2"/>
      <c r="XS194" s="2"/>
      <c r="XT194" s="2"/>
      <c r="XU194" s="2"/>
      <c r="XV194" s="2"/>
      <c r="XW194" s="2"/>
      <c r="XX194" s="2"/>
      <c r="XY194" s="2"/>
      <c r="XZ194" s="2"/>
      <c r="YA194" s="2"/>
      <c r="YB194" s="2"/>
      <c r="YC194" s="2"/>
      <c r="YD194" s="2"/>
      <c r="YE194" s="2"/>
      <c r="YF194" s="2"/>
      <c r="YG194" s="2"/>
      <c r="YH194" s="2"/>
      <c r="YI194" s="2"/>
      <c r="YJ194" s="2"/>
      <c r="YK194" s="2"/>
      <c r="YL194" s="2"/>
      <c r="YM194" s="2"/>
      <c r="YN194" s="2"/>
      <c r="YO194" s="2"/>
      <c r="YP194" s="2"/>
      <c r="YQ194" s="2"/>
      <c r="YR194" s="2"/>
      <c r="YS194" s="2"/>
    </row>
    <row r="195" spans="2:669" ht="23.25" customHeight="1">
      <c r="B195" s="5">
        <v>188</v>
      </c>
      <c r="C195" s="12" t="str">
        <f t="shared" si="70"/>
        <v>6C114</v>
      </c>
      <c r="D195" s="13" t="s">
        <v>8</v>
      </c>
      <c r="E195" s="13">
        <v>480</v>
      </c>
      <c r="F195" s="13" t="s">
        <v>2257</v>
      </c>
      <c r="G195" s="14">
        <v>114</v>
      </c>
      <c r="H195" s="15"/>
      <c r="I195" s="15"/>
      <c r="J195" s="15"/>
      <c r="K195" s="15"/>
      <c r="L195" s="15"/>
      <c r="M195" s="15"/>
      <c r="N195" s="16"/>
      <c r="O195" s="15"/>
      <c r="P195" s="2"/>
      <c r="Q195" s="3">
        <v>188</v>
      </c>
      <c r="R195" s="4" t="str">
        <f t="shared" ca="1" si="71"/>
        <v>ŞAKİR 291</v>
      </c>
      <c r="S195" s="3"/>
      <c r="T195" s="3" t="str">
        <f t="shared" ca="1" si="72"/>
        <v>7B</v>
      </c>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c r="NB195" s="2"/>
      <c r="NC195" s="2"/>
      <c r="ND195" s="2"/>
      <c r="NE195" s="2"/>
      <c r="NF195" s="2"/>
      <c r="NG195" s="2"/>
      <c r="NH195" s="2"/>
      <c r="NI195" s="2"/>
      <c r="NJ195" s="2"/>
      <c r="NK195" s="2"/>
      <c r="NL195" s="2"/>
      <c r="NM195" s="2"/>
      <c r="NN195" s="2"/>
      <c r="NO195" s="2"/>
      <c r="NP195" s="2"/>
      <c r="NQ195" s="2"/>
      <c r="NR195" s="2"/>
      <c r="NS195" s="2"/>
      <c r="NT195" s="2"/>
      <c r="NU195" s="2"/>
      <c r="NV195" s="2"/>
      <c r="NW195" s="2"/>
      <c r="NX195" s="2"/>
      <c r="NY195" s="2"/>
      <c r="NZ195" s="2"/>
      <c r="OA195" s="2"/>
      <c r="OB195" s="2"/>
      <c r="OC195" s="2"/>
      <c r="OD195" s="2"/>
      <c r="OE195" s="2"/>
      <c r="OF195" s="2"/>
      <c r="OG195" s="2"/>
      <c r="OH195" s="2"/>
      <c r="OI195" s="2"/>
      <c r="OJ195" s="2"/>
      <c r="OK195" s="2"/>
      <c r="OL195" s="2"/>
      <c r="OM195" s="2"/>
      <c r="ON195" s="2"/>
      <c r="OO195" s="2"/>
      <c r="OP195" s="2"/>
      <c r="OQ195" s="2"/>
      <c r="OR195" s="2"/>
      <c r="OS195" s="2"/>
      <c r="OT195" s="2"/>
      <c r="OU195" s="2"/>
      <c r="OV195" s="2"/>
      <c r="OW195" s="2"/>
      <c r="OX195" s="2"/>
      <c r="OY195" s="2"/>
      <c r="OZ195" s="2"/>
      <c r="PA195" s="2"/>
      <c r="PB195" s="2"/>
      <c r="PC195" s="2"/>
      <c r="PD195" s="2"/>
      <c r="PE195" s="2"/>
      <c r="PF195" s="2"/>
      <c r="PG195" s="2"/>
      <c r="PH195" s="2"/>
      <c r="PI195" s="2"/>
      <c r="PJ195" s="2"/>
      <c r="PK195" s="2"/>
      <c r="PL195" s="2"/>
      <c r="PM195" s="2"/>
      <c r="PN195" s="2"/>
      <c r="PO195" s="2"/>
      <c r="PP195" s="2"/>
      <c r="PQ195" s="2"/>
      <c r="PR195" s="2"/>
      <c r="PS195" s="2"/>
      <c r="PT195" s="2"/>
      <c r="PU195" s="2"/>
      <c r="PV195" s="2"/>
      <c r="PW195" s="2"/>
      <c r="PX195" s="2"/>
      <c r="PY195" s="2"/>
      <c r="PZ195" s="2"/>
      <c r="QA195" s="2"/>
      <c r="QB195" s="2"/>
      <c r="QC195" s="2"/>
      <c r="QD195" s="2"/>
      <c r="QE195" s="2"/>
      <c r="QF195" s="2"/>
      <c r="QG195" s="2"/>
      <c r="QH195" s="2"/>
      <c r="QI195" s="2"/>
      <c r="QJ195" s="2"/>
      <c r="QK195" s="2"/>
      <c r="QL195" s="2"/>
      <c r="QM195" s="2"/>
      <c r="QN195" s="2"/>
      <c r="QO195" s="2"/>
      <c r="QP195" s="2"/>
      <c r="QQ195" s="2"/>
      <c r="QR195" s="2"/>
      <c r="QS195" s="2"/>
      <c r="QT195" s="2"/>
      <c r="QU195" s="2"/>
      <c r="QV195" s="2"/>
      <c r="QW195" s="2"/>
      <c r="QX195" s="2"/>
      <c r="QY195" s="2"/>
      <c r="QZ195" s="2"/>
      <c r="RA195" s="2"/>
      <c r="RB195" s="2"/>
      <c r="RC195" s="2"/>
      <c r="RD195" s="2"/>
      <c r="RE195" s="2"/>
      <c r="RF195" s="2"/>
      <c r="RG195" s="2"/>
      <c r="RH195" s="2"/>
      <c r="RI195" s="2"/>
      <c r="RJ195" s="2"/>
      <c r="RK195" s="2"/>
      <c r="RL195" s="2"/>
      <c r="RM195" s="2"/>
      <c r="RN195" s="2"/>
      <c r="RO195" s="2"/>
      <c r="RP195" s="2"/>
      <c r="RQ195" s="2"/>
      <c r="RR195" s="2"/>
      <c r="RS195" s="2"/>
      <c r="RT195" s="2"/>
      <c r="RU195" s="2"/>
      <c r="RV195" s="2"/>
      <c r="RW195" s="2"/>
      <c r="RX195" s="2"/>
      <c r="RY195" s="2"/>
      <c r="RZ195" s="2"/>
      <c r="SA195" s="2"/>
      <c r="SB195" s="2"/>
      <c r="SC195" s="2"/>
      <c r="SD195" s="2"/>
      <c r="SE195" s="2"/>
      <c r="SF195" s="2"/>
      <c r="SG195" s="2"/>
      <c r="SH195" s="2"/>
      <c r="SI195" s="2"/>
      <c r="SJ195" s="2"/>
      <c r="SK195" s="2"/>
      <c r="SL195" s="2"/>
      <c r="SM195" s="2"/>
      <c r="SN195" s="2"/>
      <c r="SO195" s="2"/>
      <c r="SP195" s="2"/>
      <c r="SQ195" s="2"/>
      <c r="SR195" s="2"/>
      <c r="SS195" s="2"/>
      <c r="ST195" s="2"/>
      <c r="SU195" s="2"/>
      <c r="SV195" s="2"/>
      <c r="SW195" s="2"/>
      <c r="SX195" s="2"/>
      <c r="SY195" s="2"/>
      <c r="SZ195" s="2"/>
      <c r="TA195" s="2"/>
      <c r="TB195" s="2"/>
      <c r="TC195" s="2"/>
      <c r="TD195" s="2"/>
      <c r="TE195" s="2"/>
      <c r="TF195" s="2"/>
      <c r="TG195" s="2"/>
      <c r="TH195" s="2"/>
      <c r="TI195" s="2"/>
      <c r="TJ195" s="2"/>
      <c r="TK195" s="2"/>
      <c r="TL195" s="2"/>
      <c r="TM195" s="2"/>
      <c r="TN195" s="2"/>
      <c r="TO195" s="2"/>
      <c r="TP195" s="2"/>
      <c r="TQ195" s="2"/>
      <c r="TR195" s="2"/>
      <c r="TS195" s="2"/>
      <c r="TT195" s="2"/>
      <c r="TU195" s="2"/>
      <c r="TV195" s="2"/>
      <c r="TW195" s="2"/>
      <c r="TX195" s="2"/>
      <c r="TY195" s="2"/>
      <c r="TZ195" s="2"/>
      <c r="UA195" s="2"/>
      <c r="UB195" s="2"/>
      <c r="UC195" s="2"/>
      <c r="UD195" s="2"/>
      <c r="UE195" s="2"/>
      <c r="UF195" s="2"/>
      <c r="UG195" s="2"/>
      <c r="UH195" s="2"/>
      <c r="UI195" s="2"/>
      <c r="UJ195" s="2"/>
      <c r="UK195" s="2"/>
      <c r="UL195" s="2"/>
      <c r="UM195" s="2"/>
      <c r="UN195" s="2"/>
      <c r="UO195" s="2"/>
      <c r="UP195" s="2"/>
      <c r="UQ195" s="2"/>
      <c r="UR195" s="2"/>
      <c r="US195" s="2"/>
      <c r="UT195" s="2"/>
      <c r="UU195" s="2"/>
      <c r="UV195" s="2"/>
      <c r="UW195" s="2"/>
      <c r="UX195" s="2"/>
      <c r="UY195" s="2"/>
      <c r="UZ195" s="2"/>
      <c r="VA195" s="2"/>
      <c r="VB195" s="2"/>
      <c r="VC195" s="2"/>
      <c r="VD195" s="2"/>
      <c r="VE195" s="2"/>
      <c r="VF195" s="2"/>
      <c r="VG195" s="2"/>
      <c r="VH195" s="2"/>
      <c r="VI195" s="2"/>
      <c r="VJ195" s="2"/>
      <c r="VK195" s="2"/>
      <c r="VL195" s="2"/>
      <c r="VM195" s="2"/>
      <c r="VN195" s="2"/>
      <c r="VO195" s="2"/>
      <c r="VP195" s="2"/>
      <c r="VQ195" s="2"/>
      <c r="VR195" s="2"/>
      <c r="VS195" s="2"/>
      <c r="VT195" s="2"/>
      <c r="VU195" s="2"/>
      <c r="VV195" s="2"/>
      <c r="VW195" s="2"/>
      <c r="VX195" s="2"/>
      <c r="VY195" s="2"/>
      <c r="VZ195" s="2"/>
      <c r="WA195" s="2"/>
      <c r="WB195" s="2"/>
      <c r="WC195" s="2"/>
      <c r="WD195" s="2"/>
      <c r="WE195" s="2"/>
      <c r="WF195" s="2"/>
      <c r="WG195" s="2"/>
      <c r="WH195" s="2"/>
      <c r="WI195" s="2"/>
      <c r="WJ195" s="2"/>
      <c r="WK195" s="2"/>
      <c r="WL195" s="2"/>
      <c r="WM195" s="2"/>
      <c r="WN195" s="2"/>
      <c r="WO195" s="2"/>
      <c r="WP195" s="2"/>
      <c r="WQ195" s="2"/>
      <c r="WR195" s="2"/>
      <c r="WS195" s="2"/>
      <c r="WT195" s="2"/>
      <c r="WU195" s="2"/>
      <c r="WV195" s="2"/>
      <c r="WW195" s="2"/>
      <c r="WX195" s="2"/>
      <c r="WY195" s="2"/>
      <c r="WZ195" s="2"/>
      <c r="XA195" s="2"/>
      <c r="XB195" s="2"/>
      <c r="XC195" s="2"/>
      <c r="XD195" s="2"/>
      <c r="XE195" s="2"/>
      <c r="XF195" s="2"/>
      <c r="XG195" s="2"/>
      <c r="XH195" s="2"/>
      <c r="XI195" s="2"/>
      <c r="XJ195" s="2"/>
      <c r="XK195" s="2"/>
      <c r="XL195" s="2"/>
      <c r="XM195" s="2"/>
      <c r="XN195" s="2"/>
      <c r="XO195" s="2"/>
      <c r="XP195" s="2"/>
      <c r="XQ195" s="2"/>
      <c r="XR195" s="2"/>
      <c r="XS195" s="2"/>
      <c r="XT195" s="2"/>
      <c r="XU195" s="2"/>
      <c r="XV195" s="2"/>
      <c r="XW195" s="2"/>
      <c r="XX195" s="2"/>
      <c r="XY195" s="2"/>
      <c r="XZ195" s="2"/>
      <c r="YA195" s="2"/>
      <c r="YB195" s="2"/>
      <c r="YC195" s="2"/>
      <c r="YD195" s="2"/>
      <c r="YE195" s="2"/>
      <c r="YF195" s="2"/>
      <c r="YG195" s="2"/>
      <c r="YH195" s="2"/>
      <c r="YI195" s="2"/>
      <c r="YJ195" s="2"/>
      <c r="YK195" s="2"/>
      <c r="YL195" s="2"/>
      <c r="YM195" s="2"/>
      <c r="YN195" s="2"/>
      <c r="YO195" s="2"/>
      <c r="YP195" s="2"/>
      <c r="YQ195" s="2"/>
      <c r="YR195" s="2"/>
      <c r="YS195" s="2"/>
    </row>
    <row r="196" spans="2:669" ht="23.25" customHeight="1">
      <c r="B196" s="5">
        <v>189</v>
      </c>
      <c r="C196" s="12" t="str">
        <f t="shared" si="70"/>
        <v>6C115</v>
      </c>
      <c r="D196" s="13" t="s">
        <v>8</v>
      </c>
      <c r="E196" s="13">
        <v>486</v>
      </c>
      <c r="F196" s="13" t="s">
        <v>2258</v>
      </c>
      <c r="G196" s="14">
        <v>115</v>
      </c>
      <c r="H196" s="15"/>
      <c r="I196" s="15"/>
      <c r="J196" s="15"/>
      <c r="K196" s="15"/>
      <c r="L196" s="15"/>
      <c r="M196" s="15"/>
      <c r="N196" s="16"/>
      <c r="O196" s="15"/>
      <c r="P196" s="2"/>
      <c r="Q196" s="3">
        <v>189</v>
      </c>
      <c r="R196" s="4" t="str">
        <f t="shared" ca="1" si="71"/>
        <v>ŞAKİR 262</v>
      </c>
      <c r="S196" s="3"/>
      <c r="T196" s="3" t="str">
        <f t="shared" ca="1" si="72"/>
        <v>7A</v>
      </c>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c r="LY196" s="2"/>
      <c r="LZ196" s="2"/>
      <c r="MA196" s="2"/>
      <c r="MB196" s="2"/>
      <c r="MC196" s="2"/>
      <c r="MD196" s="2"/>
      <c r="ME196" s="2"/>
      <c r="MF196" s="2"/>
      <c r="MG196" s="2"/>
      <c r="MH196" s="2"/>
      <c r="MI196" s="2"/>
      <c r="MJ196" s="2"/>
      <c r="MK196" s="2"/>
      <c r="ML196" s="2"/>
      <c r="MM196" s="2"/>
      <c r="MN196" s="2"/>
      <c r="MO196" s="2"/>
      <c r="MP196" s="2"/>
      <c r="MQ196" s="2"/>
      <c r="MR196" s="2"/>
      <c r="MS196" s="2"/>
      <c r="MT196" s="2"/>
      <c r="MU196" s="2"/>
      <c r="MV196" s="2"/>
      <c r="MW196" s="2"/>
      <c r="MX196" s="2"/>
      <c r="MY196" s="2"/>
      <c r="MZ196" s="2"/>
      <c r="NA196" s="2"/>
      <c r="NB196" s="2"/>
      <c r="NC196" s="2"/>
      <c r="ND196" s="2"/>
      <c r="NE196" s="2"/>
      <c r="NF196" s="2"/>
      <c r="NG196" s="2"/>
      <c r="NH196" s="2"/>
      <c r="NI196" s="2"/>
      <c r="NJ196" s="2"/>
      <c r="NK196" s="2"/>
      <c r="NL196" s="2"/>
      <c r="NM196" s="2"/>
      <c r="NN196" s="2"/>
      <c r="NO196" s="2"/>
      <c r="NP196" s="2"/>
      <c r="NQ196" s="2"/>
      <c r="NR196" s="2"/>
      <c r="NS196" s="2"/>
      <c r="NT196" s="2"/>
      <c r="NU196" s="2"/>
      <c r="NV196" s="2"/>
      <c r="NW196" s="2"/>
      <c r="NX196" s="2"/>
      <c r="NY196" s="2"/>
      <c r="NZ196" s="2"/>
      <c r="OA196" s="2"/>
      <c r="OB196" s="2"/>
      <c r="OC196" s="2"/>
      <c r="OD196" s="2"/>
      <c r="OE196" s="2"/>
      <c r="OF196" s="2"/>
      <c r="OG196" s="2"/>
      <c r="OH196" s="2"/>
      <c r="OI196" s="2"/>
      <c r="OJ196" s="2"/>
      <c r="OK196" s="2"/>
      <c r="OL196" s="2"/>
      <c r="OM196" s="2"/>
      <c r="ON196" s="2"/>
      <c r="OO196" s="2"/>
      <c r="OP196" s="2"/>
      <c r="OQ196" s="2"/>
      <c r="OR196" s="2"/>
      <c r="OS196" s="2"/>
      <c r="OT196" s="2"/>
      <c r="OU196" s="2"/>
      <c r="OV196" s="2"/>
      <c r="OW196" s="2"/>
      <c r="OX196" s="2"/>
      <c r="OY196" s="2"/>
      <c r="OZ196" s="2"/>
      <c r="PA196" s="2"/>
      <c r="PB196" s="2"/>
      <c r="PC196" s="2"/>
      <c r="PD196" s="2"/>
      <c r="PE196" s="2"/>
      <c r="PF196" s="2"/>
      <c r="PG196" s="2"/>
      <c r="PH196" s="2"/>
      <c r="PI196" s="2"/>
      <c r="PJ196" s="2"/>
      <c r="PK196" s="2"/>
      <c r="PL196" s="2"/>
      <c r="PM196" s="2"/>
      <c r="PN196" s="2"/>
      <c r="PO196" s="2"/>
      <c r="PP196" s="2"/>
      <c r="PQ196" s="2"/>
      <c r="PR196" s="2"/>
      <c r="PS196" s="2"/>
      <c r="PT196" s="2"/>
      <c r="PU196" s="2"/>
      <c r="PV196" s="2"/>
      <c r="PW196" s="2"/>
      <c r="PX196" s="2"/>
      <c r="PY196" s="2"/>
      <c r="PZ196" s="2"/>
      <c r="QA196" s="2"/>
      <c r="QB196" s="2"/>
      <c r="QC196" s="2"/>
      <c r="QD196" s="2"/>
      <c r="QE196" s="2"/>
      <c r="QF196" s="2"/>
      <c r="QG196" s="2"/>
      <c r="QH196" s="2"/>
      <c r="QI196" s="2"/>
      <c r="QJ196" s="2"/>
      <c r="QK196" s="2"/>
      <c r="QL196" s="2"/>
      <c r="QM196" s="2"/>
      <c r="QN196" s="2"/>
      <c r="QO196" s="2"/>
      <c r="QP196" s="2"/>
      <c r="QQ196" s="2"/>
      <c r="QR196" s="2"/>
      <c r="QS196" s="2"/>
      <c r="QT196" s="2"/>
      <c r="QU196" s="2"/>
      <c r="QV196" s="2"/>
      <c r="QW196" s="2"/>
      <c r="QX196" s="2"/>
      <c r="QY196" s="2"/>
      <c r="QZ196" s="2"/>
      <c r="RA196" s="2"/>
      <c r="RB196" s="2"/>
      <c r="RC196" s="2"/>
      <c r="RD196" s="2"/>
      <c r="RE196" s="2"/>
      <c r="RF196" s="2"/>
      <c r="RG196" s="2"/>
      <c r="RH196" s="2"/>
      <c r="RI196" s="2"/>
      <c r="RJ196" s="2"/>
      <c r="RK196" s="2"/>
      <c r="RL196" s="2"/>
      <c r="RM196" s="2"/>
      <c r="RN196" s="2"/>
      <c r="RO196" s="2"/>
      <c r="RP196" s="2"/>
      <c r="RQ196" s="2"/>
      <c r="RR196" s="2"/>
      <c r="RS196" s="2"/>
      <c r="RT196" s="2"/>
      <c r="RU196" s="2"/>
      <c r="RV196" s="2"/>
      <c r="RW196" s="2"/>
      <c r="RX196" s="2"/>
      <c r="RY196" s="2"/>
      <c r="RZ196" s="2"/>
      <c r="SA196" s="2"/>
      <c r="SB196" s="2"/>
      <c r="SC196" s="2"/>
      <c r="SD196" s="2"/>
      <c r="SE196" s="2"/>
      <c r="SF196" s="2"/>
      <c r="SG196" s="2"/>
      <c r="SH196" s="2"/>
      <c r="SI196" s="2"/>
      <c r="SJ196" s="2"/>
      <c r="SK196" s="2"/>
      <c r="SL196" s="2"/>
      <c r="SM196" s="2"/>
      <c r="SN196" s="2"/>
      <c r="SO196" s="2"/>
      <c r="SP196" s="2"/>
      <c r="SQ196" s="2"/>
      <c r="SR196" s="2"/>
      <c r="SS196" s="2"/>
      <c r="ST196" s="2"/>
      <c r="SU196" s="2"/>
      <c r="SV196" s="2"/>
      <c r="SW196" s="2"/>
      <c r="SX196" s="2"/>
      <c r="SY196" s="2"/>
      <c r="SZ196" s="2"/>
      <c r="TA196" s="2"/>
      <c r="TB196" s="2"/>
      <c r="TC196" s="2"/>
      <c r="TD196" s="2"/>
      <c r="TE196" s="2"/>
      <c r="TF196" s="2"/>
      <c r="TG196" s="2"/>
      <c r="TH196" s="2"/>
      <c r="TI196" s="2"/>
      <c r="TJ196" s="2"/>
      <c r="TK196" s="2"/>
      <c r="TL196" s="2"/>
      <c r="TM196" s="2"/>
      <c r="TN196" s="2"/>
      <c r="TO196" s="2"/>
      <c r="TP196" s="2"/>
      <c r="TQ196" s="2"/>
      <c r="TR196" s="2"/>
      <c r="TS196" s="2"/>
      <c r="TT196" s="2"/>
      <c r="TU196" s="2"/>
      <c r="TV196" s="2"/>
      <c r="TW196" s="2"/>
      <c r="TX196" s="2"/>
      <c r="TY196" s="2"/>
      <c r="TZ196" s="2"/>
      <c r="UA196" s="2"/>
      <c r="UB196" s="2"/>
      <c r="UC196" s="2"/>
      <c r="UD196" s="2"/>
      <c r="UE196" s="2"/>
      <c r="UF196" s="2"/>
      <c r="UG196" s="2"/>
      <c r="UH196" s="2"/>
      <c r="UI196" s="2"/>
      <c r="UJ196" s="2"/>
      <c r="UK196" s="2"/>
      <c r="UL196" s="2"/>
      <c r="UM196" s="2"/>
      <c r="UN196" s="2"/>
      <c r="UO196" s="2"/>
      <c r="UP196" s="2"/>
      <c r="UQ196" s="2"/>
      <c r="UR196" s="2"/>
      <c r="US196" s="2"/>
      <c r="UT196" s="2"/>
      <c r="UU196" s="2"/>
      <c r="UV196" s="2"/>
      <c r="UW196" s="2"/>
      <c r="UX196" s="2"/>
      <c r="UY196" s="2"/>
      <c r="UZ196" s="2"/>
      <c r="VA196" s="2"/>
      <c r="VB196" s="2"/>
      <c r="VC196" s="2"/>
      <c r="VD196" s="2"/>
      <c r="VE196" s="2"/>
      <c r="VF196" s="2"/>
      <c r="VG196" s="2"/>
      <c r="VH196" s="2"/>
      <c r="VI196" s="2"/>
      <c r="VJ196" s="2"/>
      <c r="VK196" s="2"/>
      <c r="VL196" s="2"/>
      <c r="VM196" s="2"/>
      <c r="VN196" s="2"/>
      <c r="VO196" s="2"/>
      <c r="VP196" s="2"/>
      <c r="VQ196" s="2"/>
      <c r="VR196" s="2"/>
      <c r="VS196" s="2"/>
      <c r="VT196" s="2"/>
      <c r="VU196" s="2"/>
      <c r="VV196" s="2"/>
      <c r="VW196" s="2"/>
      <c r="VX196" s="2"/>
      <c r="VY196" s="2"/>
      <c r="VZ196" s="2"/>
      <c r="WA196" s="2"/>
      <c r="WB196" s="2"/>
      <c r="WC196" s="2"/>
      <c r="WD196" s="2"/>
      <c r="WE196" s="2"/>
      <c r="WF196" s="2"/>
      <c r="WG196" s="2"/>
      <c r="WH196" s="2"/>
      <c r="WI196" s="2"/>
      <c r="WJ196" s="2"/>
      <c r="WK196" s="2"/>
      <c r="WL196" s="2"/>
      <c r="WM196" s="2"/>
      <c r="WN196" s="2"/>
      <c r="WO196" s="2"/>
      <c r="WP196" s="2"/>
      <c r="WQ196" s="2"/>
      <c r="WR196" s="2"/>
      <c r="WS196" s="2"/>
      <c r="WT196" s="2"/>
      <c r="WU196" s="2"/>
      <c r="WV196" s="2"/>
      <c r="WW196" s="2"/>
      <c r="WX196" s="2"/>
      <c r="WY196" s="2"/>
      <c r="WZ196" s="2"/>
      <c r="XA196" s="2"/>
      <c r="XB196" s="2"/>
      <c r="XC196" s="2"/>
      <c r="XD196" s="2"/>
      <c r="XE196" s="2"/>
      <c r="XF196" s="2"/>
      <c r="XG196" s="2"/>
      <c r="XH196" s="2"/>
      <c r="XI196" s="2"/>
      <c r="XJ196" s="2"/>
      <c r="XK196" s="2"/>
      <c r="XL196" s="2"/>
      <c r="XM196" s="2"/>
      <c r="XN196" s="2"/>
      <c r="XO196" s="2"/>
      <c r="XP196" s="2"/>
      <c r="XQ196" s="2"/>
      <c r="XR196" s="2"/>
      <c r="XS196" s="2"/>
      <c r="XT196" s="2"/>
      <c r="XU196" s="2"/>
      <c r="XV196" s="2"/>
      <c r="XW196" s="2"/>
      <c r="XX196" s="2"/>
      <c r="XY196" s="2"/>
      <c r="XZ196" s="2"/>
      <c r="YA196" s="2"/>
      <c r="YB196" s="2"/>
      <c r="YC196" s="2"/>
      <c r="YD196" s="2"/>
      <c r="YE196" s="2"/>
      <c r="YF196" s="2"/>
      <c r="YG196" s="2"/>
      <c r="YH196" s="2"/>
      <c r="YI196" s="2"/>
      <c r="YJ196" s="2"/>
      <c r="YK196" s="2"/>
      <c r="YL196" s="2"/>
      <c r="YM196" s="2"/>
      <c r="YN196" s="2"/>
      <c r="YO196" s="2"/>
      <c r="YP196" s="2"/>
      <c r="YQ196" s="2"/>
      <c r="YR196" s="2"/>
      <c r="YS196" s="2"/>
    </row>
    <row r="197" spans="2:669" ht="23.25" customHeight="1">
      <c r="B197" s="5">
        <v>190</v>
      </c>
      <c r="C197" s="12" t="str">
        <f t="shared" si="70"/>
        <v>6C116</v>
      </c>
      <c r="D197" s="13" t="s">
        <v>8</v>
      </c>
      <c r="E197" s="13">
        <v>665</v>
      </c>
      <c r="F197" s="13" t="s">
        <v>2259</v>
      </c>
      <c r="G197" s="14">
        <v>116</v>
      </c>
      <c r="H197" s="15"/>
      <c r="I197" s="15"/>
      <c r="J197" s="15"/>
      <c r="K197" s="15"/>
      <c r="L197" s="15"/>
      <c r="M197" s="15"/>
      <c r="N197" s="16"/>
      <c r="O197" s="15"/>
      <c r="P197" s="2"/>
      <c r="Q197" s="3">
        <v>190</v>
      </c>
      <c r="R197" s="4" t="str">
        <f t="shared" ca="1" si="71"/>
        <v>ŞAKİR 292</v>
      </c>
      <c r="S197" s="3"/>
      <c r="T197" s="3" t="str">
        <f t="shared" ca="1" si="72"/>
        <v>7B</v>
      </c>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c r="NB197" s="2"/>
      <c r="NC197" s="2"/>
      <c r="ND197" s="2"/>
      <c r="NE197" s="2"/>
      <c r="NF197" s="2"/>
      <c r="NG197" s="2"/>
      <c r="NH197" s="2"/>
      <c r="NI197" s="2"/>
      <c r="NJ197" s="2"/>
      <c r="NK197" s="2"/>
      <c r="NL197" s="2"/>
      <c r="NM197" s="2"/>
      <c r="NN197" s="2"/>
      <c r="NO197" s="2"/>
      <c r="NP197" s="2"/>
      <c r="NQ197" s="2"/>
      <c r="NR197" s="2"/>
      <c r="NS197" s="2"/>
      <c r="NT197" s="2"/>
      <c r="NU197" s="2"/>
      <c r="NV197" s="2"/>
      <c r="NW197" s="2"/>
      <c r="NX197" s="2"/>
      <c r="NY197" s="2"/>
      <c r="NZ197" s="2"/>
      <c r="OA197" s="2"/>
      <c r="OB197" s="2"/>
      <c r="OC197" s="2"/>
      <c r="OD197" s="2"/>
      <c r="OE197" s="2"/>
      <c r="OF197" s="2"/>
      <c r="OG197" s="2"/>
      <c r="OH197" s="2"/>
      <c r="OI197" s="2"/>
      <c r="OJ197" s="2"/>
      <c r="OK197" s="2"/>
      <c r="OL197" s="2"/>
      <c r="OM197" s="2"/>
      <c r="ON197" s="2"/>
      <c r="OO197" s="2"/>
      <c r="OP197" s="2"/>
      <c r="OQ197" s="2"/>
      <c r="OR197" s="2"/>
      <c r="OS197" s="2"/>
      <c r="OT197" s="2"/>
      <c r="OU197" s="2"/>
      <c r="OV197" s="2"/>
      <c r="OW197" s="2"/>
      <c r="OX197" s="2"/>
      <c r="OY197" s="2"/>
      <c r="OZ197" s="2"/>
      <c r="PA197" s="2"/>
      <c r="PB197" s="2"/>
      <c r="PC197" s="2"/>
      <c r="PD197" s="2"/>
      <c r="PE197" s="2"/>
      <c r="PF197" s="2"/>
      <c r="PG197" s="2"/>
      <c r="PH197" s="2"/>
      <c r="PI197" s="2"/>
      <c r="PJ197" s="2"/>
      <c r="PK197" s="2"/>
      <c r="PL197" s="2"/>
      <c r="PM197" s="2"/>
      <c r="PN197" s="2"/>
      <c r="PO197" s="2"/>
      <c r="PP197" s="2"/>
      <c r="PQ197" s="2"/>
      <c r="PR197" s="2"/>
      <c r="PS197" s="2"/>
      <c r="PT197" s="2"/>
      <c r="PU197" s="2"/>
      <c r="PV197" s="2"/>
      <c r="PW197" s="2"/>
      <c r="PX197" s="2"/>
      <c r="PY197" s="2"/>
      <c r="PZ197" s="2"/>
      <c r="QA197" s="2"/>
      <c r="QB197" s="2"/>
      <c r="QC197" s="2"/>
      <c r="QD197" s="2"/>
      <c r="QE197" s="2"/>
      <c r="QF197" s="2"/>
      <c r="QG197" s="2"/>
      <c r="QH197" s="2"/>
      <c r="QI197" s="2"/>
      <c r="QJ197" s="2"/>
      <c r="QK197" s="2"/>
      <c r="QL197" s="2"/>
      <c r="QM197" s="2"/>
      <c r="QN197" s="2"/>
      <c r="QO197" s="2"/>
      <c r="QP197" s="2"/>
      <c r="QQ197" s="2"/>
      <c r="QR197" s="2"/>
      <c r="QS197" s="2"/>
      <c r="QT197" s="2"/>
      <c r="QU197" s="2"/>
      <c r="QV197" s="2"/>
      <c r="QW197" s="2"/>
      <c r="QX197" s="2"/>
      <c r="QY197" s="2"/>
      <c r="QZ197" s="2"/>
      <c r="RA197" s="2"/>
      <c r="RB197" s="2"/>
      <c r="RC197" s="2"/>
      <c r="RD197" s="2"/>
      <c r="RE197" s="2"/>
      <c r="RF197" s="2"/>
      <c r="RG197" s="2"/>
      <c r="RH197" s="2"/>
      <c r="RI197" s="2"/>
      <c r="RJ197" s="2"/>
      <c r="RK197" s="2"/>
      <c r="RL197" s="2"/>
      <c r="RM197" s="2"/>
      <c r="RN197" s="2"/>
      <c r="RO197" s="2"/>
      <c r="RP197" s="2"/>
      <c r="RQ197" s="2"/>
      <c r="RR197" s="2"/>
      <c r="RS197" s="2"/>
      <c r="RT197" s="2"/>
      <c r="RU197" s="2"/>
      <c r="RV197" s="2"/>
      <c r="RW197" s="2"/>
      <c r="RX197" s="2"/>
      <c r="RY197" s="2"/>
      <c r="RZ197" s="2"/>
      <c r="SA197" s="2"/>
      <c r="SB197" s="2"/>
      <c r="SC197" s="2"/>
      <c r="SD197" s="2"/>
      <c r="SE197" s="2"/>
      <c r="SF197" s="2"/>
      <c r="SG197" s="2"/>
      <c r="SH197" s="2"/>
      <c r="SI197" s="2"/>
      <c r="SJ197" s="2"/>
      <c r="SK197" s="2"/>
      <c r="SL197" s="2"/>
      <c r="SM197" s="2"/>
      <c r="SN197" s="2"/>
      <c r="SO197" s="2"/>
      <c r="SP197" s="2"/>
      <c r="SQ197" s="2"/>
      <c r="SR197" s="2"/>
      <c r="SS197" s="2"/>
      <c r="ST197" s="2"/>
      <c r="SU197" s="2"/>
      <c r="SV197" s="2"/>
      <c r="SW197" s="2"/>
      <c r="SX197" s="2"/>
      <c r="SY197" s="2"/>
      <c r="SZ197" s="2"/>
      <c r="TA197" s="2"/>
      <c r="TB197" s="2"/>
      <c r="TC197" s="2"/>
      <c r="TD197" s="2"/>
      <c r="TE197" s="2"/>
      <c r="TF197" s="2"/>
      <c r="TG197" s="2"/>
      <c r="TH197" s="2"/>
      <c r="TI197" s="2"/>
      <c r="TJ197" s="2"/>
      <c r="TK197" s="2"/>
      <c r="TL197" s="2"/>
      <c r="TM197" s="2"/>
      <c r="TN197" s="2"/>
      <c r="TO197" s="2"/>
      <c r="TP197" s="2"/>
      <c r="TQ197" s="2"/>
      <c r="TR197" s="2"/>
      <c r="TS197" s="2"/>
      <c r="TT197" s="2"/>
      <c r="TU197" s="2"/>
      <c r="TV197" s="2"/>
      <c r="TW197" s="2"/>
      <c r="TX197" s="2"/>
      <c r="TY197" s="2"/>
      <c r="TZ197" s="2"/>
      <c r="UA197" s="2"/>
      <c r="UB197" s="2"/>
      <c r="UC197" s="2"/>
      <c r="UD197" s="2"/>
      <c r="UE197" s="2"/>
      <c r="UF197" s="2"/>
      <c r="UG197" s="2"/>
      <c r="UH197" s="2"/>
      <c r="UI197" s="2"/>
      <c r="UJ197" s="2"/>
      <c r="UK197" s="2"/>
      <c r="UL197" s="2"/>
      <c r="UM197" s="2"/>
      <c r="UN197" s="2"/>
      <c r="UO197" s="2"/>
      <c r="UP197" s="2"/>
      <c r="UQ197" s="2"/>
      <c r="UR197" s="2"/>
      <c r="US197" s="2"/>
      <c r="UT197" s="2"/>
      <c r="UU197" s="2"/>
      <c r="UV197" s="2"/>
      <c r="UW197" s="2"/>
      <c r="UX197" s="2"/>
      <c r="UY197" s="2"/>
      <c r="UZ197" s="2"/>
      <c r="VA197" s="2"/>
      <c r="VB197" s="2"/>
      <c r="VC197" s="2"/>
      <c r="VD197" s="2"/>
      <c r="VE197" s="2"/>
      <c r="VF197" s="2"/>
      <c r="VG197" s="2"/>
      <c r="VH197" s="2"/>
      <c r="VI197" s="2"/>
      <c r="VJ197" s="2"/>
      <c r="VK197" s="2"/>
      <c r="VL197" s="2"/>
      <c r="VM197" s="2"/>
      <c r="VN197" s="2"/>
      <c r="VO197" s="2"/>
      <c r="VP197" s="2"/>
      <c r="VQ197" s="2"/>
      <c r="VR197" s="2"/>
      <c r="VS197" s="2"/>
      <c r="VT197" s="2"/>
      <c r="VU197" s="2"/>
      <c r="VV197" s="2"/>
      <c r="VW197" s="2"/>
      <c r="VX197" s="2"/>
      <c r="VY197" s="2"/>
      <c r="VZ197" s="2"/>
      <c r="WA197" s="2"/>
      <c r="WB197" s="2"/>
      <c r="WC197" s="2"/>
      <c r="WD197" s="2"/>
      <c r="WE197" s="2"/>
      <c r="WF197" s="2"/>
      <c r="WG197" s="2"/>
      <c r="WH197" s="2"/>
      <c r="WI197" s="2"/>
      <c r="WJ197" s="2"/>
      <c r="WK197" s="2"/>
      <c r="WL197" s="2"/>
      <c r="WM197" s="2"/>
      <c r="WN197" s="2"/>
      <c r="WO197" s="2"/>
      <c r="WP197" s="2"/>
      <c r="WQ197" s="2"/>
      <c r="WR197" s="2"/>
      <c r="WS197" s="2"/>
      <c r="WT197" s="2"/>
      <c r="WU197" s="2"/>
      <c r="WV197" s="2"/>
      <c r="WW197" s="2"/>
      <c r="WX197" s="2"/>
      <c r="WY197" s="2"/>
      <c r="WZ197" s="2"/>
      <c r="XA197" s="2"/>
      <c r="XB197" s="2"/>
      <c r="XC197" s="2"/>
      <c r="XD197" s="2"/>
      <c r="XE197" s="2"/>
      <c r="XF197" s="2"/>
      <c r="XG197" s="2"/>
      <c r="XH197" s="2"/>
      <c r="XI197" s="2"/>
      <c r="XJ197" s="2"/>
      <c r="XK197" s="2"/>
      <c r="XL197" s="2"/>
      <c r="XM197" s="2"/>
      <c r="XN197" s="2"/>
      <c r="XO197" s="2"/>
      <c r="XP197" s="2"/>
      <c r="XQ197" s="2"/>
      <c r="XR197" s="2"/>
      <c r="XS197" s="2"/>
      <c r="XT197" s="2"/>
      <c r="XU197" s="2"/>
      <c r="XV197" s="2"/>
      <c r="XW197" s="2"/>
      <c r="XX197" s="2"/>
      <c r="XY197" s="2"/>
      <c r="XZ197" s="2"/>
      <c r="YA197" s="2"/>
      <c r="YB197" s="2"/>
      <c r="YC197" s="2"/>
      <c r="YD197" s="2"/>
      <c r="YE197" s="2"/>
      <c r="YF197" s="2"/>
      <c r="YG197" s="2"/>
      <c r="YH197" s="2"/>
      <c r="YI197" s="2"/>
      <c r="YJ197" s="2"/>
      <c r="YK197" s="2"/>
      <c r="YL197" s="2"/>
      <c r="YM197" s="2"/>
      <c r="YN197" s="2"/>
      <c r="YO197" s="2"/>
      <c r="YP197" s="2"/>
      <c r="YQ197" s="2"/>
      <c r="YR197" s="2"/>
      <c r="YS197" s="2"/>
    </row>
    <row r="198" spans="2:669" ht="23.25" customHeight="1">
      <c r="B198" s="5">
        <v>191</v>
      </c>
      <c r="C198" s="12" t="str">
        <f t="shared" si="70"/>
        <v>6C117</v>
      </c>
      <c r="D198" s="13" t="s">
        <v>8</v>
      </c>
      <c r="E198" s="13">
        <v>812</v>
      </c>
      <c r="F198" s="13" t="s">
        <v>2260</v>
      </c>
      <c r="G198" s="14">
        <v>117</v>
      </c>
      <c r="H198" s="15"/>
      <c r="I198" s="15"/>
      <c r="J198" s="15"/>
      <c r="K198" s="15"/>
      <c r="L198" s="15"/>
      <c r="M198" s="15"/>
      <c r="N198" s="16"/>
      <c r="O198" s="15"/>
      <c r="P198" s="2"/>
      <c r="Q198" s="3">
        <v>191</v>
      </c>
      <c r="R198" s="4" t="str">
        <f t="shared" ca="1" si="71"/>
        <v>ŞAKİR 109</v>
      </c>
      <c r="S198" s="3"/>
      <c r="T198" s="3" t="str">
        <f t="shared" ca="1" si="72"/>
        <v>5E</v>
      </c>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c r="NB198" s="2"/>
      <c r="NC198" s="2"/>
      <c r="ND198" s="2"/>
      <c r="NE198" s="2"/>
      <c r="NF198" s="2"/>
      <c r="NG198" s="2"/>
      <c r="NH198" s="2"/>
      <c r="NI198" s="2"/>
      <c r="NJ198" s="2"/>
      <c r="NK198" s="2"/>
      <c r="NL198" s="2"/>
      <c r="NM198" s="2"/>
      <c r="NN198" s="2"/>
      <c r="NO198" s="2"/>
      <c r="NP198" s="2"/>
      <c r="NQ198" s="2"/>
      <c r="NR198" s="2"/>
      <c r="NS198" s="2"/>
      <c r="NT198" s="2"/>
      <c r="NU198" s="2"/>
      <c r="NV198" s="2"/>
      <c r="NW198" s="2"/>
      <c r="NX198" s="2"/>
      <c r="NY198" s="2"/>
      <c r="NZ198" s="2"/>
      <c r="OA198" s="2"/>
      <c r="OB198" s="2"/>
      <c r="OC198" s="2"/>
      <c r="OD198" s="2"/>
      <c r="OE198" s="2"/>
      <c r="OF198" s="2"/>
      <c r="OG198" s="2"/>
      <c r="OH198" s="2"/>
      <c r="OI198" s="2"/>
      <c r="OJ198" s="2"/>
      <c r="OK198" s="2"/>
      <c r="OL198" s="2"/>
      <c r="OM198" s="2"/>
      <c r="ON198" s="2"/>
      <c r="OO198" s="2"/>
      <c r="OP198" s="2"/>
      <c r="OQ198" s="2"/>
      <c r="OR198" s="2"/>
      <c r="OS198" s="2"/>
      <c r="OT198" s="2"/>
      <c r="OU198" s="2"/>
      <c r="OV198" s="2"/>
      <c r="OW198" s="2"/>
      <c r="OX198" s="2"/>
      <c r="OY198" s="2"/>
      <c r="OZ198" s="2"/>
      <c r="PA198" s="2"/>
      <c r="PB198" s="2"/>
      <c r="PC198" s="2"/>
      <c r="PD198" s="2"/>
      <c r="PE198" s="2"/>
      <c r="PF198" s="2"/>
      <c r="PG198" s="2"/>
      <c r="PH198" s="2"/>
      <c r="PI198" s="2"/>
      <c r="PJ198" s="2"/>
      <c r="PK198" s="2"/>
      <c r="PL198" s="2"/>
      <c r="PM198" s="2"/>
      <c r="PN198" s="2"/>
      <c r="PO198" s="2"/>
      <c r="PP198" s="2"/>
      <c r="PQ198" s="2"/>
      <c r="PR198" s="2"/>
      <c r="PS198" s="2"/>
      <c r="PT198" s="2"/>
      <c r="PU198" s="2"/>
      <c r="PV198" s="2"/>
      <c r="PW198" s="2"/>
      <c r="PX198" s="2"/>
      <c r="PY198" s="2"/>
      <c r="PZ198" s="2"/>
      <c r="QA198" s="2"/>
      <c r="QB198" s="2"/>
      <c r="QC198" s="2"/>
      <c r="QD198" s="2"/>
      <c r="QE198" s="2"/>
      <c r="QF198" s="2"/>
      <c r="QG198" s="2"/>
      <c r="QH198" s="2"/>
      <c r="QI198" s="2"/>
      <c r="QJ198" s="2"/>
      <c r="QK198" s="2"/>
      <c r="QL198" s="2"/>
      <c r="QM198" s="2"/>
      <c r="QN198" s="2"/>
      <c r="QO198" s="2"/>
      <c r="QP198" s="2"/>
      <c r="QQ198" s="2"/>
      <c r="QR198" s="2"/>
      <c r="QS198" s="2"/>
      <c r="QT198" s="2"/>
      <c r="QU198" s="2"/>
      <c r="QV198" s="2"/>
      <c r="QW198" s="2"/>
      <c r="QX198" s="2"/>
      <c r="QY198" s="2"/>
      <c r="QZ198" s="2"/>
      <c r="RA198" s="2"/>
      <c r="RB198" s="2"/>
      <c r="RC198" s="2"/>
      <c r="RD198" s="2"/>
      <c r="RE198" s="2"/>
      <c r="RF198" s="2"/>
      <c r="RG198" s="2"/>
      <c r="RH198" s="2"/>
      <c r="RI198" s="2"/>
      <c r="RJ198" s="2"/>
      <c r="RK198" s="2"/>
      <c r="RL198" s="2"/>
      <c r="RM198" s="2"/>
      <c r="RN198" s="2"/>
      <c r="RO198" s="2"/>
      <c r="RP198" s="2"/>
      <c r="RQ198" s="2"/>
      <c r="RR198" s="2"/>
      <c r="RS198" s="2"/>
      <c r="RT198" s="2"/>
      <c r="RU198" s="2"/>
      <c r="RV198" s="2"/>
      <c r="RW198" s="2"/>
      <c r="RX198" s="2"/>
      <c r="RY198" s="2"/>
      <c r="RZ198" s="2"/>
      <c r="SA198" s="2"/>
      <c r="SB198" s="2"/>
      <c r="SC198" s="2"/>
      <c r="SD198" s="2"/>
      <c r="SE198" s="2"/>
      <c r="SF198" s="2"/>
      <c r="SG198" s="2"/>
      <c r="SH198" s="2"/>
      <c r="SI198" s="2"/>
      <c r="SJ198" s="2"/>
      <c r="SK198" s="2"/>
      <c r="SL198" s="2"/>
      <c r="SM198" s="2"/>
      <c r="SN198" s="2"/>
      <c r="SO198" s="2"/>
      <c r="SP198" s="2"/>
      <c r="SQ198" s="2"/>
      <c r="SR198" s="2"/>
      <c r="SS198" s="2"/>
      <c r="ST198" s="2"/>
      <c r="SU198" s="2"/>
      <c r="SV198" s="2"/>
      <c r="SW198" s="2"/>
      <c r="SX198" s="2"/>
      <c r="SY198" s="2"/>
      <c r="SZ198" s="2"/>
      <c r="TA198" s="2"/>
      <c r="TB198" s="2"/>
      <c r="TC198" s="2"/>
      <c r="TD198" s="2"/>
      <c r="TE198" s="2"/>
      <c r="TF198" s="2"/>
      <c r="TG198" s="2"/>
      <c r="TH198" s="2"/>
      <c r="TI198" s="2"/>
      <c r="TJ198" s="2"/>
      <c r="TK198" s="2"/>
      <c r="TL198" s="2"/>
      <c r="TM198" s="2"/>
      <c r="TN198" s="2"/>
      <c r="TO198" s="2"/>
      <c r="TP198" s="2"/>
      <c r="TQ198" s="2"/>
      <c r="TR198" s="2"/>
      <c r="TS198" s="2"/>
      <c r="TT198" s="2"/>
      <c r="TU198" s="2"/>
      <c r="TV198" s="2"/>
      <c r="TW198" s="2"/>
      <c r="TX198" s="2"/>
      <c r="TY198" s="2"/>
      <c r="TZ198" s="2"/>
      <c r="UA198" s="2"/>
      <c r="UB198" s="2"/>
      <c r="UC198" s="2"/>
      <c r="UD198" s="2"/>
      <c r="UE198" s="2"/>
      <c r="UF198" s="2"/>
      <c r="UG198" s="2"/>
      <c r="UH198" s="2"/>
      <c r="UI198" s="2"/>
      <c r="UJ198" s="2"/>
      <c r="UK198" s="2"/>
      <c r="UL198" s="2"/>
      <c r="UM198" s="2"/>
      <c r="UN198" s="2"/>
      <c r="UO198" s="2"/>
      <c r="UP198" s="2"/>
      <c r="UQ198" s="2"/>
      <c r="UR198" s="2"/>
      <c r="US198" s="2"/>
      <c r="UT198" s="2"/>
      <c r="UU198" s="2"/>
      <c r="UV198" s="2"/>
      <c r="UW198" s="2"/>
      <c r="UX198" s="2"/>
      <c r="UY198" s="2"/>
      <c r="UZ198" s="2"/>
      <c r="VA198" s="2"/>
      <c r="VB198" s="2"/>
      <c r="VC198" s="2"/>
      <c r="VD198" s="2"/>
      <c r="VE198" s="2"/>
      <c r="VF198" s="2"/>
      <c r="VG198" s="2"/>
      <c r="VH198" s="2"/>
      <c r="VI198" s="2"/>
      <c r="VJ198" s="2"/>
      <c r="VK198" s="2"/>
      <c r="VL198" s="2"/>
      <c r="VM198" s="2"/>
      <c r="VN198" s="2"/>
      <c r="VO198" s="2"/>
      <c r="VP198" s="2"/>
      <c r="VQ198" s="2"/>
      <c r="VR198" s="2"/>
      <c r="VS198" s="2"/>
      <c r="VT198" s="2"/>
      <c r="VU198" s="2"/>
      <c r="VV198" s="2"/>
      <c r="VW198" s="2"/>
      <c r="VX198" s="2"/>
      <c r="VY198" s="2"/>
      <c r="VZ198" s="2"/>
      <c r="WA198" s="2"/>
      <c r="WB198" s="2"/>
      <c r="WC198" s="2"/>
      <c r="WD198" s="2"/>
      <c r="WE198" s="2"/>
      <c r="WF198" s="2"/>
      <c r="WG198" s="2"/>
      <c r="WH198" s="2"/>
      <c r="WI198" s="2"/>
      <c r="WJ198" s="2"/>
      <c r="WK198" s="2"/>
      <c r="WL198" s="2"/>
      <c r="WM198" s="2"/>
      <c r="WN198" s="2"/>
      <c r="WO198" s="2"/>
      <c r="WP198" s="2"/>
      <c r="WQ198" s="2"/>
      <c r="WR198" s="2"/>
      <c r="WS198" s="2"/>
      <c r="WT198" s="2"/>
      <c r="WU198" s="2"/>
      <c r="WV198" s="2"/>
      <c r="WW198" s="2"/>
      <c r="WX198" s="2"/>
      <c r="WY198" s="2"/>
      <c r="WZ198" s="2"/>
      <c r="XA198" s="2"/>
      <c r="XB198" s="2"/>
      <c r="XC198" s="2"/>
      <c r="XD198" s="2"/>
      <c r="XE198" s="2"/>
      <c r="XF198" s="2"/>
      <c r="XG198" s="2"/>
      <c r="XH198" s="2"/>
      <c r="XI198" s="2"/>
      <c r="XJ198" s="2"/>
      <c r="XK198" s="2"/>
      <c r="XL198" s="2"/>
      <c r="XM198" s="2"/>
      <c r="XN198" s="2"/>
      <c r="XO198" s="2"/>
      <c r="XP198" s="2"/>
      <c r="XQ198" s="2"/>
      <c r="XR198" s="2"/>
      <c r="XS198" s="2"/>
      <c r="XT198" s="2"/>
      <c r="XU198" s="2"/>
      <c r="XV198" s="2"/>
      <c r="XW198" s="2"/>
      <c r="XX198" s="2"/>
      <c r="XY198" s="2"/>
      <c r="XZ198" s="2"/>
      <c r="YA198" s="2"/>
      <c r="YB198" s="2"/>
      <c r="YC198" s="2"/>
      <c r="YD198" s="2"/>
      <c r="YE198" s="2"/>
      <c r="YF198" s="2"/>
      <c r="YG198" s="2"/>
      <c r="YH198" s="2"/>
      <c r="YI198" s="2"/>
      <c r="YJ198" s="2"/>
      <c r="YK198" s="2"/>
      <c r="YL198" s="2"/>
      <c r="YM198" s="2"/>
      <c r="YN198" s="2"/>
      <c r="YO198" s="2"/>
      <c r="YP198" s="2"/>
      <c r="YQ198" s="2"/>
      <c r="YR198" s="2"/>
      <c r="YS198" s="2"/>
    </row>
    <row r="199" spans="2:669" ht="23.25" customHeight="1">
      <c r="B199" s="5">
        <v>192</v>
      </c>
      <c r="C199" s="12" t="str">
        <f t="shared" si="70"/>
        <v>6D101</v>
      </c>
      <c r="D199" s="13" t="s">
        <v>9</v>
      </c>
      <c r="E199" s="13">
        <v>103</v>
      </c>
      <c r="F199" s="13" t="s">
        <v>2261</v>
      </c>
      <c r="G199" s="14">
        <v>101</v>
      </c>
      <c r="H199" s="15"/>
      <c r="I199" s="15"/>
      <c r="J199" s="15"/>
      <c r="K199" s="15"/>
      <c r="L199" s="15"/>
      <c r="M199" s="15"/>
      <c r="N199" s="16"/>
      <c r="O199" s="15"/>
      <c r="P199" s="2"/>
      <c r="Q199" s="3">
        <v>192</v>
      </c>
      <c r="R199" s="4" t="str">
        <f t="shared" ca="1" si="71"/>
        <v>ŞAKİR 293</v>
      </c>
      <c r="S199" s="3"/>
      <c r="T199" s="3" t="str">
        <f t="shared" ca="1" si="72"/>
        <v>7B</v>
      </c>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c r="NB199" s="2"/>
      <c r="NC199" s="2"/>
      <c r="ND199" s="2"/>
      <c r="NE199" s="2"/>
      <c r="NF199" s="2"/>
      <c r="NG199" s="2"/>
      <c r="NH199" s="2"/>
      <c r="NI199" s="2"/>
      <c r="NJ199" s="2"/>
      <c r="NK199" s="2"/>
      <c r="NL199" s="2"/>
      <c r="NM199" s="2"/>
      <c r="NN199" s="2"/>
      <c r="NO199" s="2"/>
      <c r="NP199" s="2"/>
      <c r="NQ199" s="2"/>
      <c r="NR199" s="2"/>
      <c r="NS199" s="2"/>
      <c r="NT199" s="2"/>
      <c r="NU199" s="2"/>
      <c r="NV199" s="2"/>
      <c r="NW199" s="2"/>
      <c r="NX199" s="2"/>
      <c r="NY199" s="2"/>
      <c r="NZ199" s="2"/>
      <c r="OA199" s="2"/>
      <c r="OB199" s="2"/>
      <c r="OC199" s="2"/>
      <c r="OD199" s="2"/>
      <c r="OE199" s="2"/>
      <c r="OF199" s="2"/>
      <c r="OG199" s="2"/>
      <c r="OH199" s="2"/>
      <c r="OI199" s="2"/>
      <c r="OJ199" s="2"/>
      <c r="OK199" s="2"/>
      <c r="OL199" s="2"/>
      <c r="OM199" s="2"/>
      <c r="ON199" s="2"/>
      <c r="OO199" s="2"/>
      <c r="OP199" s="2"/>
      <c r="OQ199" s="2"/>
      <c r="OR199" s="2"/>
      <c r="OS199" s="2"/>
      <c r="OT199" s="2"/>
      <c r="OU199" s="2"/>
      <c r="OV199" s="2"/>
      <c r="OW199" s="2"/>
      <c r="OX199" s="2"/>
      <c r="OY199" s="2"/>
      <c r="OZ199" s="2"/>
      <c r="PA199" s="2"/>
      <c r="PB199" s="2"/>
      <c r="PC199" s="2"/>
      <c r="PD199" s="2"/>
      <c r="PE199" s="2"/>
      <c r="PF199" s="2"/>
      <c r="PG199" s="2"/>
      <c r="PH199" s="2"/>
      <c r="PI199" s="2"/>
      <c r="PJ199" s="2"/>
      <c r="PK199" s="2"/>
      <c r="PL199" s="2"/>
      <c r="PM199" s="2"/>
      <c r="PN199" s="2"/>
      <c r="PO199" s="2"/>
      <c r="PP199" s="2"/>
      <c r="PQ199" s="2"/>
      <c r="PR199" s="2"/>
      <c r="PS199" s="2"/>
      <c r="PT199" s="2"/>
      <c r="PU199" s="2"/>
      <c r="PV199" s="2"/>
      <c r="PW199" s="2"/>
      <c r="PX199" s="2"/>
      <c r="PY199" s="2"/>
      <c r="PZ199" s="2"/>
      <c r="QA199" s="2"/>
      <c r="QB199" s="2"/>
      <c r="QC199" s="2"/>
      <c r="QD199" s="2"/>
      <c r="QE199" s="2"/>
      <c r="QF199" s="2"/>
      <c r="QG199" s="2"/>
      <c r="QH199" s="2"/>
      <c r="QI199" s="2"/>
      <c r="QJ199" s="2"/>
      <c r="QK199" s="2"/>
      <c r="QL199" s="2"/>
      <c r="QM199" s="2"/>
      <c r="QN199" s="2"/>
      <c r="QO199" s="2"/>
      <c r="QP199" s="2"/>
      <c r="QQ199" s="2"/>
      <c r="QR199" s="2"/>
      <c r="QS199" s="2"/>
      <c r="QT199" s="2"/>
      <c r="QU199" s="2"/>
      <c r="QV199" s="2"/>
      <c r="QW199" s="2"/>
      <c r="QX199" s="2"/>
      <c r="QY199" s="2"/>
      <c r="QZ199" s="2"/>
      <c r="RA199" s="2"/>
      <c r="RB199" s="2"/>
      <c r="RC199" s="2"/>
      <c r="RD199" s="2"/>
      <c r="RE199" s="2"/>
      <c r="RF199" s="2"/>
      <c r="RG199" s="2"/>
      <c r="RH199" s="2"/>
      <c r="RI199" s="2"/>
      <c r="RJ199" s="2"/>
      <c r="RK199" s="2"/>
      <c r="RL199" s="2"/>
      <c r="RM199" s="2"/>
      <c r="RN199" s="2"/>
      <c r="RO199" s="2"/>
      <c r="RP199" s="2"/>
      <c r="RQ199" s="2"/>
      <c r="RR199" s="2"/>
      <c r="RS199" s="2"/>
      <c r="RT199" s="2"/>
      <c r="RU199" s="2"/>
      <c r="RV199" s="2"/>
      <c r="RW199" s="2"/>
      <c r="RX199" s="2"/>
      <c r="RY199" s="2"/>
      <c r="RZ199" s="2"/>
      <c r="SA199" s="2"/>
      <c r="SB199" s="2"/>
      <c r="SC199" s="2"/>
      <c r="SD199" s="2"/>
      <c r="SE199" s="2"/>
      <c r="SF199" s="2"/>
      <c r="SG199" s="2"/>
      <c r="SH199" s="2"/>
      <c r="SI199" s="2"/>
      <c r="SJ199" s="2"/>
      <c r="SK199" s="2"/>
      <c r="SL199" s="2"/>
      <c r="SM199" s="2"/>
      <c r="SN199" s="2"/>
      <c r="SO199" s="2"/>
      <c r="SP199" s="2"/>
      <c r="SQ199" s="2"/>
      <c r="SR199" s="2"/>
      <c r="SS199" s="2"/>
      <c r="ST199" s="2"/>
      <c r="SU199" s="2"/>
      <c r="SV199" s="2"/>
      <c r="SW199" s="2"/>
      <c r="SX199" s="2"/>
      <c r="SY199" s="2"/>
      <c r="SZ199" s="2"/>
      <c r="TA199" s="2"/>
      <c r="TB199" s="2"/>
      <c r="TC199" s="2"/>
      <c r="TD199" s="2"/>
      <c r="TE199" s="2"/>
      <c r="TF199" s="2"/>
      <c r="TG199" s="2"/>
      <c r="TH199" s="2"/>
      <c r="TI199" s="2"/>
      <c r="TJ199" s="2"/>
      <c r="TK199" s="2"/>
      <c r="TL199" s="2"/>
      <c r="TM199" s="2"/>
      <c r="TN199" s="2"/>
      <c r="TO199" s="2"/>
      <c r="TP199" s="2"/>
      <c r="TQ199" s="2"/>
      <c r="TR199" s="2"/>
      <c r="TS199" s="2"/>
      <c r="TT199" s="2"/>
      <c r="TU199" s="2"/>
      <c r="TV199" s="2"/>
      <c r="TW199" s="2"/>
      <c r="TX199" s="2"/>
      <c r="TY199" s="2"/>
      <c r="TZ199" s="2"/>
      <c r="UA199" s="2"/>
      <c r="UB199" s="2"/>
      <c r="UC199" s="2"/>
      <c r="UD199" s="2"/>
      <c r="UE199" s="2"/>
      <c r="UF199" s="2"/>
      <c r="UG199" s="2"/>
      <c r="UH199" s="2"/>
      <c r="UI199" s="2"/>
      <c r="UJ199" s="2"/>
      <c r="UK199" s="2"/>
      <c r="UL199" s="2"/>
      <c r="UM199" s="2"/>
      <c r="UN199" s="2"/>
      <c r="UO199" s="2"/>
      <c r="UP199" s="2"/>
      <c r="UQ199" s="2"/>
      <c r="UR199" s="2"/>
      <c r="US199" s="2"/>
      <c r="UT199" s="2"/>
      <c r="UU199" s="2"/>
      <c r="UV199" s="2"/>
      <c r="UW199" s="2"/>
      <c r="UX199" s="2"/>
      <c r="UY199" s="2"/>
      <c r="UZ199" s="2"/>
      <c r="VA199" s="2"/>
      <c r="VB199" s="2"/>
      <c r="VC199" s="2"/>
      <c r="VD199" s="2"/>
      <c r="VE199" s="2"/>
      <c r="VF199" s="2"/>
      <c r="VG199" s="2"/>
      <c r="VH199" s="2"/>
      <c r="VI199" s="2"/>
      <c r="VJ199" s="2"/>
      <c r="VK199" s="2"/>
      <c r="VL199" s="2"/>
      <c r="VM199" s="2"/>
      <c r="VN199" s="2"/>
      <c r="VO199" s="2"/>
      <c r="VP199" s="2"/>
      <c r="VQ199" s="2"/>
      <c r="VR199" s="2"/>
      <c r="VS199" s="2"/>
      <c r="VT199" s="2"/>
      <c r="VU199" s="2"/>
      <c r="VV199" s="2"/>
      <c r="VW199" s="2"/>
      <c r="VX199" s="2"/>
      <c r="VY199" s="2"/>
      <c r="VZ199" s="2"/>
      <c r="WA199" s="2"/>
      <c r="WB199" s="2"/>
      <c r="WC199" s="2"/>
      <c r="WD199" s="2"/>
      <c r="WE199" s="2"/>
      <c r="WF199" s="2"/>
      <c r="WG199" s="2"/>
      <c r="WH199" s="2"/>
      <c r="WI199" s="2"/>
      <c r="WJ199" s="2"/>
      <c r="WK199" s="2"/>
      <c r="WL199" s="2"/>
      <c r="WM199" s="2"/>
      <c r="WN199" s="2"/>
      <c r="WO199" s="2"/>
      <c r="WP199" s="2"/>
      <c r="WQ199" s="2"/>
      <c r="WR199" s="2"/>
      <c r="WS199" s="2"/>
      <c r="WT199" s="2"/>
      <c r="WU199" s="2"/>
      <c r="WV199" s="2"/>
      <c r="WW199" s="2"/>
      <c r="WX199" s="2"/>
      <c r="WY199" s="2"/>
      <c r="WZ199" s="2"/>
      <c r="XA199" s="2"/>
      <c r="XB199" s="2"/>
      <c r="XC199" s="2"/>
      <c r="XD199" s="2"/>
      <c r="XE199" s="2"/>
      <c r="XF199" s="2"/>
      <c r="XG199" s="2"/>
      <c r="XH199" s="2"/>
      <c r="XI199" s="2"/>
      <c r="XJ199" s="2"/>
      <c r="XK199" s="2"/>
      <c r="XL199" s="2"/>
      <c r="XM199" s="2"/>
      <c r="XN199" s="2"/>
      <c r="XO199" s="2"/>
      <c r="XP199" s="2"/>
      <c r="XQ199" s="2"/>
      <c r="XR199" s="2"/>
      <c r="XS199" s="2"/>
      <c r="XT199" s="2"/>
      <c r="XU199" s="2"/>
      <c r="XV199" s="2"/>
      <c r="XW199" s="2"/>
      <c r="XX199" s="2"/>
      <c r="XY199" s="2"/>
      <c r="XZ199" s="2"/>
      <c r="YA199" s="2"/>
      <c r="YB199" s="2"/>
      <c r="YC199" s="2"/>
      <c r="YD199" s="2"/>
      <c r="YE199" s="2"/>
      <c r="YF199" s="2"/>
      <c r="YG199" s="2"/>
      <c r="YH199" s="2"/>
      <c r="YI199" s="2"/>
      <c r="YJ199" s="2"/>
      <c r="YK199" s="2"/>
      <c r="YL199" s="2"/>
      <c r="YM199" s="2"/>
      <c r="YN199" s="2"/>
      <c r="YO199" s="2"/>
      <c r="YP199" s="2"/>
      <c r="YQ199" s="2"/>
      <c r="YR199" s="2"/>
      <c r="YS199" s="2"/>
    </row>
    <row r="200" spans="2:669" ht="23.25" customHeight="1">
      <c r="B200" s="5">
        <v>193</v>
      </c>
      <c r="C200" s="12" t="str">
        <f t="shared" ref="C200:C263" si="73">D200&amp;G200</f>
        <v>6D102</v>
      </c>
      <c r="D200" s="13" t="s">
        <v>9</v>
      </c>
      <c r="E200" s="13">
        <v>113</v>
      </c>
      <c r="F200" s="13" t="s">
        <v>2262</v>
      </c>
      <c r="G200" s="14">
        <v>102</v>
      </c>
      <c r="H200" s="15"/>
      <c r="I200" s="15"/>
      <c r="J200" s="15"/>
      <c r="K200" s="15"/>
      <c r="L200" s="15"/>
      <c r="M200" s="15"/>
      <c r="N200" s="16"/>
      <c r="O200" s="15"/>
      <c r="P200" s="2"/>
      <c r="Q200" s="3">
        <v>193</v>
      </c>
      <c r="R200" s="4" t="str">
        <f t="shared" ca="1" si="71"/>
        <v>ŞAKİR 507</v>
      </c>
      <c r="S200" s="3"/>
      <c r="T200" s="3" t="str">
        <f t="shared" ca="1" si="72"/>
        <v>8D</v>
      </c>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c r="NB200" s="2"/>
      <c r="NC200" s="2"/>
      <c r="ND200" s="2"/>
      <c r="NE200" s="2"/>
      <c r="NF200" s="2"/>
      <c r="NG200" s="2"/>
      <c r="NH200" s="2"/>
      <c r="NI200" s="2"/>
      <c r="NJ200" s="2"/>
      <c r="NK200" s="2"/>
      <c r="NL200" s="2"/>
      <c r="NM200" s="2"/>
      <c r="NN200" s="2"/>
      <c r="NO200" s="2"/>
      <c r="NP200" s="2"/>
      <c r="NQ200" s="2"/>
      <c r="NR200" s="2"/>
      <c r="NS200" s="2"/>
      <c r="NT200" s="2"/>
      <c r="NU200" s="2"/>
      <c r="NV200" s="2"/>
      <c r="NW200" s="2"/>
      <c r="NX200" s="2"/>
      <c r="NY200" s="2"/>
      <c r="NZ200" s="2"/>
      <c r="OA200" s="2"/>
      <c r="OB200" s="2"/>
      <c r="OC200" s="2"/>
      <c r="OD200" s="2"/>
      <c r="OE200" s="2"/>
      <c r="OF200" s="2"/>
      <c r="OG200" s="2"/>
      <c r="OH200" s="2"/>
      <c r="OI200" s="2"/>
      <c r="OJ200" s="2"/>
      <c r="OK200" s="2"/>
      <c r="OL200" s="2"/>
      <c r="OM200" s="2"/>
      <c r="ON200" s="2"/>
      <c r="OO200" s="2"/>
      <c r="OP200" s="2"/>
      <c r="OQ200" s="2"/>
      <c r="OR200" s="2"/>
      <c r="OS200" s="2"/>
      <c r="OT200" s="2"/>
      <c r="OU200" s="2"/>
      <c r="OV200" s="2"/>
      <c r="OW200" s="2"/>
      <c r="OX200" s="2"/>
      <c r="OY200" s="2"/>
      <c r="OZ200" s="2"/>
      <c r="PA200" s="2"/>
      <c r="PB200" s="2"/>
      <c r="PC200" s="2"/>
      <c r="PD200" s="2"/>
      <c r="PE200" s="2"/>
      <c r="PF200" s="2"/>
      <c r="PG200" s="2"/>
      <c r="PH200" s="2"/>
      <c r="PI200" s="2"/>
      <c r="PJ200" s="2"/>
      <c r="PK200" s="2"/>
      <c r="PL200" s="2"/>
      <c r="PM200" s="2"/>
      <c r="PN200" s="2"/>
      <c r="PO200" s="2"/>
      <c r="PP200" s="2"/>
      <c r="PQ200" s="2"/>
      <c r="PR200" s="2"/>
      <c r="PS200" s="2"/>
      <c r="PT200" s="2"/>
      <c r="PU200" s="2"/>
      <c r="PV200" s="2"/>
      <c r="PW200" s="2"/>
      <c r="PX200" s="2"/>
      <c r="PY200" s="2"/>
      <c r="PZ200" s="2"/>
      <c r="QA200" s="2"/>
      <c r="QB200" s="2"/>
      <c r="QC200" s="2"/>
      <c r="QD200" s="2"/>
      <c r="QE200" s="2"/>
      <c r="QF200" s="2"/>
      <c r="QG200" s="2"/>
      <c r="QH200" s="2"/>
      <c r="QI200" s="2"/>
      <c r="QJ200" s="2"/>
      <c r="QK200" s="2"/>
      <c r="QL200" s="2"/>
      <c r="QM200" s="2"/>
      <c r="QN200" s="2"/>
      <c r="QO200" s="2"/>
      <c r="QP200" s="2"/>
      <c r="QQ200" s="2"/>
      <c r="QR200" s="2"/>
      <c r="QS200" s="2"/>
      <c r="QT200" s="2"/>
      <c r="QU200" s="2"/>
      <c r="QV200" s="2"/>
      <c r="QW200" s="2"/>
      <c r="QX200" s="2"/>
      <c r="QY200" s="2"/>
      <c r="QZ200" s="2"/>
      <c r="RA200" s="2"/>
      <c r="RB200" s="2"/>
      <c r="RC200" s="2"/>
      <c r="RD200" s="2"/>
      <c r="RE200" s="2"/>
      <c r="RF200" s="2"/>
      <c r="RG200" s="2"/>
      <c r="RH200" s="2"/>
      <c r="RI200" s="2"/>
      <c r="RJ200" s="2"/>
      <c r="RK200" s="2"/>
      <c r="RL200" s="2"/>
      <c r="RM200" s="2"/>
      <c r="RN200" s="2"/>
      <c r="RO200" s="2"/>
      <c r="RP200" s="2"/>
      <c r="RQ200" s="2"/>
      <c r="RR200" s="2"/>
      <c r="RS200" s="2"/>
      <c r="RT200" s="2"/>
      <c r="RU200" s="2"/>
      <c r="RV200" s="2"/>
      <c r="RW200" s="2"/>
      <c r="RX200" s="2"/>
      <c r="RY200" s="2"/>
      <c r="RZ200" s="2"/>
      <c r="SA200" s="2"/>
      <c r="SB200" s="2"/>
      <c r="SC200" s="2"/>
      <c r="SD200" s="2"/>
      <c r="SE200" s="2"/>
      <c r="SF200" s="2"/>
      <c r="SG200" s="2"/>
      <c r="SH200" s="2"/>
      <c r="SI200" s="2"/>
      <c r="SJ200" s="2"/>
      <c r="SK200" s="2"/>
      <c r="SL200" s="2"/>
      <c r="SM200" s="2"/>
      <c r="SN200" s="2"/>
      <c r="SO200" s="2"/>
      <c r="SP200" s="2"/>
      <c r="SQ200" s="2"/>
      <c r="SR200" s="2"/>
      <c r="SS200" s="2"/>
      <c r="ST200" s="2"/>
      <c r="SU200" s="2"/>
      <c r="SV200" s="2"/>
      <c r="SW200" s="2"/>
      <c r="SX200" s="2"/>
      <c r="SY200" s="2"/>
      <c r="SZ200" s="2"/>
      <c r="TA200" s="2"/>
      <c r="TB200" s="2"/>
      <c r="TC200" s="2"/>
      <c r="TD200" s="2"/>
      <c r="TE200" s="2"/>
      <c r="TF200" s="2"/>
      <c r="TG200" s="2"/>
      <c r="TH200" s="2"/>
      <c r="TI200" s="2"/>
      <c r="TJ200" s="2"/>
      <c r="TK200" s="2"/>
      <c r="TL200" s="2"/>
      <c r="TM200" s="2"/>
      <c r="TN200" s="2"/>
      <c r="TO200" s="2"/>
      <c r="TP200" s="2"/>
      <c r="TQ200" s="2"/>
      <c r="TR200" s="2"/>
      <c r="TS200" s="2"/>
      <c r="TT200" s="2"/>
      <c r="TU200" s="2"/>
      <c r="TV200" s="2"/>
      <c r="TW200" s="2"/>
      <c r="TX200" s="2"/>
      <c r="TY200" s="2"/>
      <c r="TZ200" s="2"/>
      <c r="UA200" s="2"/>
      <c r="UB200" s="2"/>
      <c r="UC200" s="2"/>
      <c r="UD200" s="2"/>
      <c r="UE200" s="2"/>
      <c r="UF200" s="2"/>
      <c r="UG200" s="2"/>
      <c r="UH200" s="2"/>
      <c r="UI200" s="2"/>
      <c r="UJ200" s="2"/>
      <c r="UK200" s="2"/>
      <c r="UL200" s="2"/>
      <c r="UM200" s="2"/>
      <c r="UN200" s="2"/>
      <c r="UO200" s="2"/>
      <c r="UP200" s="2"/>
      <c r="UQ200" s="2"/>
      <c r="UR200" s="2"/>
      <c r="US200" s="2"/>
      <c r="UT200" s="2"/>
      <c r="UU200" s="2"/>
      <c r="UV200" s="2"/>
      <c r="UW200" s="2"/>
      <c r="UX200" s="2"/>
      <c r="UY200" s="2"/>
      <c r="UZ200" s="2"/>
      <c r="VA200" s="2"/>
      <c r="VB200" s="2"/>
      <c r="VC200" s="2"/>
      <c r="VD200" s="2"/>
      <c r="VE200" s="2"/>
      <c r="VF200" s="2"/>
      <c r="VG200" s="2"/>
      <c r="VH200" s="2"/>
      <c r="VI200" s="2"/>
      <c r="VJ200" s="2"/>
      <c r="VK200" s="2"/>
      <c r="VL200" s="2"/>
      <c r="VM200" s="2"/>
      <c r="VN200" s="2"/>
      <c r="VO200" s="2"/>
      <c r="VP200" s="2"/>
      <c r="VQ200" s="2"/>
      <c r="VR200" s="2"/>
      <c r="VS200" s="2"/>
      <c r="VT200" s="2"/>
      <c r="VU200" s="2"/>
      <c r="VV200" s="2"/>
      <c r="VW200" s="2"/>
      <c r="VX200" s="2"/>
      <c r="VY200" s="2"/>
      <c r="VZ200" s="2"/>
      <c r="WA200" s="2"/>
      <c r="WB200" s="2"/>
      <c r="WC200" s="2"/>
      <c r="WD200" s="2"/>
      <c r="WE200" s="2"/>
      <c r="WF200" s="2"/>
      <c r="WG200" s="2"/>
      <c r="WH200" s="2"/>
      <c r="WI200" s="2"/>
      <c r="WJ200" s="2"/>
      <c r="WK200" s="2"/>
      <c r="WL200" s="2"/>
      <c r="WM200" s="2"/>
      <c r="WN200" s="2"/>
      <c r="WO200" s="2"/>
      <c r="WP200" s="2"/>
      <c r="WQ200" s="2"/>
      <c r="WR200" s="2"/>
      <c r="WS200" s="2"/>
      <c r="WT200" s="2"/>
      <c r="WU200" s="2"/>
      <c r="WV200" s="2"/>
      <c r="WW200" s="2"/>
      <c r="WX200" s="2"/>
      <c r="WY200" s="2"/>
      <c r="WZ200" s="2"/>
      <c r="XA200" s="2"/>
      <c r="XB200" s="2"/>
      <c r="XC200" s="2"/>
      <c r="XD200" s="2"/>
      <c r="XE200" s="2"/>
      <c r="XF200" s="2"/>
      <c r="XG200" s="2"/>
      <c r="XH200" s="2"/>
      <c r="XI200" s="2"/>
      <c r="XJ200" s="2"/>
      <c r="XK200" s="2"/>
      <c r="XL200" s="2"/>
      <c r="XM200" s="2"/>
      <c r="XN200" s="2"/>
      <c r="XO200" s="2"/>
      <c r="XP200" s="2"/>
      <c r="XQ200" s="2"/>
      <c r="XR200" s="2"/>
      <c r="XS200" s="2"/>
      <c r="XT200" s="2"/>
      <c r="XU200" s="2"/>
      <c r="XV200" s="2"/>
      <c r="XW200" s="2"/>
      <c r="XX200" s="2"/>
      <c r="XY200" s="2"/>
      <c r="XZ200" s="2"/>
      <c r="YA200" s="2"/>
      <c r="YB200" s="2"/>
      <c r="YC200" s="2"/>
      <c r="YD200" s="2"/>
      <c r="YE200" s="2"/>
      <c r="YF200" s="2"/>
      <c r="YG200" s="2"/>
      <c r="YH200" s="2"/>
      <c r="YI200" s="2"/>
      <c r="YJ200" s="2"/>
      <c r="YK200" s="2"/>
      <c r="YL200" s="2"/>
      <c r="YM200" s="2"/>
      <c r="YN200" s="2"/>
      <c r="YO200" s="2"/>
      <c r="YP200" s="2"/>
      <c r="YQ200" s="2"/>
      <c r="YR200" s="2"/>
      <c r="YS200" s="2"/>
    </row>
    <row r="201" spans="2:669" ht="23.25" customHeight="1">
      <c r="B201" s="5">
        <v>194</v>
      </c>
      <c r="C201" s="12" t="str">
        <f t="shared" si="73"/>
        <v>6D103</v>
      </c>
      <c r="D201" s="13" t="s">
        <v>9</v>
      </c>
      <c r="E201" s="13">
        <v>116</v>
      </c>
      <c r="F201" s="13" t="s">
        <v>2263</v>
      </c>
      <c r="G201" s="14">
        <v>103</v>
      </c>
      <c r="H201" s="15"/>
      <c r="I201" s="15"/>
      <c r="J201" s="15"/>
      <c r="K201" s="15"/>
      <c r="L201" s="15"/>
      <c r="M201" s="15"/>
      <c r="N201" s="16"/>
      <c r="O201" s="15"/>
      <c r="P201" s="2"/>
      <c r="Q201" s="3">
        <v>194</v>
      </c>
      <c r="R201" s="4" t="str">
        <f t="shared" ref="R201:R264" ca="1" si="74">OFFSET($E$7,MATCH(Q201,$E$8:$E$1007,0),1)</f>
        <v>ŞAKİR 263</v>
      </c>
      <c r="S201" s="3"/>
      <c r="T201" s="3" t="str">
        <f t="shared" ref="T201:T264" ca="1" si="75">OFFSET($E$7,MATCH(Q201,$E$8:$E$1007,0),-1)</f>
        <v>7A</v>
      </c>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c r="NB201" s="2"/>
      <c r="NC201" s="2"/>
      <c r="ND201" s="2"/>
      <c r="NE201" s="2"/>
      <c r="NF201" s="2"/>
      <c r="NG201" s="2"/>
      <c r="NH201" s="2"/>
      <c r="NI201" s="2"/>
      <c r="NJ201" s="2"/>
      <c r="NK201" s="2"/>
      <c r="NL201" s="2"/>
      <c r="NM201" s="2"/>
      <c r="NN201" s="2"/>
      <c r="NO201" s="2"/>
      <c r="NP201" s="2"/>
      <c r="NQ201" s="2"/>
      <c r="NR201" s="2"/>
      <c r="NS201" s="2"/>
      <c r="NT201" s="2"/>
      <c r="NU201" s="2"/>
      <c r="NV201" s="2"/>
      <c r="NW201" s="2"/>
      <c r="NX201" s="2"/>
      <c r="NY201" s="2"/>
      <c r="NZ201" s="2"/>
      <c r="OA201" s="2"/>
      <c r="OB201" s="2"/>
      <c r="OC201" s="2"/>
      <c r="OD201" s="2"/>
      <c r="OE201" s="2"/>
      <c r="OF201" s="2"/>
      <c r="OG201" s="2"/>
      <c r="OH201" s="2"/>
      <c r="OI201" s="2"/>
      <c r="OJ201" s="2"/>
      <c r="OK201" s="2"/>
      <c r="OL201" s="2"/>
      <c r="OM201" s="2"/>
      <c r="ON201" s="2"/>
      <c r="OO201" s="2"/>
      <c r="OP201" s="2"/>
      <c r="OQ201" s="2"/>
      <c r="OR201" s="2"/>
      <c r="OS201" s="2"/>
      <c r="OT201" s="2"/>
      <c r="OU201" s="2"/>
      <c r="OV201" s="2"/>
      <c r="OW201" s="2"/>
      <c r="OX201" s="2"/>
      <c r="OY201" s="2"/>
      <c r="OZ201" s="2"/>
      <c r="PA201" s="2"/>
      <c r="PB201" s="2"/>
      <c r="PC201" s="2"/>
      <c r="PD201" s="2"/>
      <c r="PE201" s="2"/>
      <c r="PF201" s="2"/>
      <c r="PG201" s="2"/>
      <c r="PH201" s="2"/>
      <c r="PI201" s="2"/>
      <c r="PJ201" s="2"/>
      <c r="PK201" s="2"/>
      <c r="PL201" s="2"/>
      <c r="PM201" s="2"/>
      <c r="PN201" s="2"/>
      <c r="PO201" s="2"/>
      <c r="PP201" s="2"/>
      <c r="PQ201" s="2"/>
      <c r="PR201" s="2"/>
      <c r="PS201" s="2"/>
      <c r="PT201" s="2"/>
      <c r="PU201" s="2"/>
      <c r="PV201" s="2"/>
      <c r="PW201" s="2"/>
      <c r="PX201" s="2"/>
      <c r="PY201" s="2"/>
      <c r="PZ201" s="2"/>
      <c r="QA201" s="2"/>
      <c r="QB201" s="2"/>
      <c r="QC201" s="2"/>
      <c r="QD201" s="2"/>
      <c r="QE201" s="2"/>
      <c r="QF201" s="2"/>
      <c r="QG201" s="2"/>
      <c r="QH201" s="2"/>
      <c r="QI201" s="2"/>
      <c r="QJ201" s="2"/>
      <c r="QK201" s="2"/>
      <c r="QL201" s="2"/>
      <c r="QM201" s="2"/>
      <c r="QN201" s="2"/>
      <c r="QO201" s="2"/>
      <c r="QP201" s="2"/>
      <c r="QQ201" s="2"/>
      <c r="QR201" s="2"/>
      <c r="QS201" s="2"/>
      <c r="QT201" s="2"/>
      <c r="QU201" s="2"/>
      <c r="QV201" s="2"/>
      <c r="QW201" s="2"/>
      <c r="QX201" s="2"/>
      <c r="QY201" s="2"/>
      <c r="QZ201" s="2"/>
      <c r="RA201" s="2"/>
      <c r="RB201" s="2"/>
      <c r="RC201" s="2"/>
      <c r="RD201" s="2"/>
      <c r="RE201" s="2"/>
      <c r="RF201" s="2"/>
      <c r="RG201" s="2"/>
      <c r="RH201" s="2"/>
      <c r="RI201" s="2"/>
      <c r="RJ201" s="2"/>
      <c r="RK201" s="2"/>
      <c r="RL201" s="2"/>
      <c r="RM201" s="2"/>
      <c r="RN201" s="2"/>
      <c r="RO201" s="2"/>
      <c r="RP201" s="2"/>
      <c r="RQ201" s="2"/>
      <c r="RR201" s="2"/>
      <c r="RS201" s="2"/>
      <c r="RT201" s="2"/>
      <c r="RU201" s="2"/>
      <c r="RV201" s="2"/>
      <c r="RW201" s="2"/>
      <c r="RX201" s="2"/>
      <c r="RY201" s="2"/>
      <c r="RZ201" s="2"/>
      <c r="SA201" s="2"/>
      <c r="SB201" s="2"/>
      <c r="SC201" s="2"/>
      <c r="SD201" s="2"/>
      <c r="SE201" s="2"/>
      <c r="SF201" s="2"/>
      <c r="SG201" s="2"/>
      <c r="SH201" s="2"/>
      <c r="SI201" s="2"/>
      <c r="SJ201" s="2"/>
      <c r="SK201" s="2"/>
      <c r="SL201" s="2"/>
      <c r="SM201" s="2"/>
      <c r="SN201" s="2"/>
      <c r="SO201" s="2"/>
      <c r="SP201" s="2"/>
      <c r="SQ201" s="2"/>
      <c r="SR201" s="2"/>
      <c r="SS201" s="2"/>
      <c r="ST201" s="2"/>
      <c r="SU201" s="2"/>
      <c r="SV201" s="2"/>
      <c r="SW201" s="2"/>
      <c r="SX201" s="2"/>
      <c r="SY201" s="2"/>
      <c r="SZ201" s="2"/>
      <c r="TA201" s="2"/>
      <c r="TB201" s="2"/>
      <c r="TC201" s="2"/>
      <c r="TD201" s="2"/>
      <c r="TE201" s="2"/>
      <c r="TF201" s="2"/>
      <c r="TG201" s="2"/>
      <c r="TH201" s="2"/>
      <c r="TI201" s="2"/>
      <c r="TJ201" s="2"/>
      <c r="TK201" s="2"/>
      <c r="TL201" s="2"/>
      <c r="TM201" s="2"/>
      <c r="TN201" s="2"/>
      <c r="TO201" s="2"/>
      <c r="TP201" s="2"/>
      <c r="TQ201" s="2"/>
      <c r="TR201" s="2"/>
      <c r="TS201" s="2"/>
      <c r="TT201" s="2"/>
      <c r="TU201" s="2"/>
      <c r="TV201" s="2"/>
      <c r="TW201" s="2"/>
      <c r="TX201" s="2"/>
      <c r="TY201" s="2"/>
      <c r="TZ201" s="2"/>
      <c r="UA201" s="2"/>
      <c r="UB201" s="2"/>
      <c r="UC201" s="2"/>
      <c r="UD201" s="2"/>
      <c r="UE201" s="2"/>
      <c r="UF201" s="2"/>
      <c r="UG201" s="2"/>
      <c r="UH201" s="2"/>
      <c r="UI201" s="2"/>
      <c r="UJ201" s="2"/>
      <c r="UK201" s="2"/>
      <c r="UL201" s="2"/>
      <c r="UM201" s="2"/>
      <c r="UN201" s="2"/>
      <c r="UO201" s="2"/>
      <c r="UP201" s="2"/>
      <c r="UQ201" s="2"/>
      <c r="UR201" s="2"/>
      <c r="US201" s="2"/>
      <c r="UT201" s="2"/>
      <c r="UU201" s="2"/>
      <c r="UV201" s="2"/>
      <c r="UW201" s="2"/>
      <c r="UX201" s="2"/>
      <c r="UY201" s="2"/>
      <c r="UZ201" s="2"/>
      <c r="VA201" s="2"/>
      <c r="VB201" s="2"/>
      <c r="VC201" s="2"/>
      <c r="VD201" s="2"/>
      <c r="VE201" s="2"/>
      <c r="VF201" s="2"/>
      <c r="VG201" s="2"/>
      <c r="VH201" s="2"/>
      <c r="VI201" s="2"/>
      <c r="VJ201" s="2"/>
      <c r="VK201" s="2"/>
      <c r="VL201" s="2"/>
      <c r="VM201" s="2"/>
      <c r="VN201" s="2"/>
      <c r="VO201" s="2"/>
      <c r="VP201" s="2"/>
      <c r="VQ201" s="2"/>
      <c r="VR201" s="2"/>
      <c r="VS201" s="2"/>
      <c r="VT201" s="2"/>
      <c r="VU201" s="2"/>
      <c r="VV201" s="2"/>
      <c r="VW201" s="2"/>
      <c r="VX201" s="2"/>
      <c r="VY201" s="2"/>
      <c r="VZ201" s="2"/>
      <c r="WA201" s="2"/>
      <c r="WB201" s="2"/>
      <c r="WC201" s="2"/>
      <c r="WD201" s="2"/>
      <c r="WE201" s="2"/>
      <c r="WF201" s="2"/>
      <c r="WG201" s="2"/>
      <c r="WH201" s="2"/>
      <c r="WI201" s="2"/>
      <c r="WJ201" s="2"/>
      <c r="WK201" s="2"/>
      <c r="WL201" s="2"/>
      <c r="WM201" s="2"/>
      <c r="WN201" s="2"/>
      <c r="WO201" s="2"/>
      <c r="WP201" s="2"/>
      <c r="WQ201" s="2"/>
      <c r="WR201" s="2"/>
      <c r="WS201" s="2"/>
      <c r="WT201" s="2"/>
      <c r="WU201" s="2"/>
      <c r="WV201" s="2"/>
      <c r="WW201" s="2"/>
      <c r="WX201" s="2"/>
      <c r="WY201" s="2"/>
      <c r="WZ201" s="2"/>
      <c r="XA201" s="2"/>
      <c r="XB201" s="2"/>
      <c r="XC201" s="2"/>
      <c r="XD201" s="2"/>
      <c r="XE201" s="2"/>
      <c r="XF201" s="2"/>
      <c r="XG201" s="2"/>
      <c r="XH201" s="2"/>
      <c r="XI201" s="2"/>
      <c r="XJ201" s="2"/>
      <c r="XK201" s="2"/>
      <c r="XL201" s="2"/>
      <c r="XM201" s="2"/>
      <c r="XN201" s="2"/>
      <c r="XO201" s="2"/>
      <c r="XP201" s="2"/>
      <c r="XQ201" s="2"/>
      <c r="XR201" s="2"/>
      <c r="XS201" s="2"/>
      <c r="XT201" s="2"/>
      <c r="XU201" s="2"/>
      <c r="XV201" s="2"/>
      <c r="XW201" s="2"/>
      <c r="XX201" s="2"/>
      <c r="XY201" s="2"/>
      <c r="XZ201" s="2"/>
      <c r="YA201" s="2"/>
      <c r="YB201" s="2"/>
      <c r="YC201" s="2"/>
      <c r="YD201" s="2"/>
      <c r="YE201" s="2"/>
      <c r="YF201" s="2"/>
      <c r="YG201" s="2"/>
      <c r="YH201" s="2"/>
      <c r="YI201" s="2"/>
      <c r="YJ201" s="2"/>
      <c r="YK201" s="2"/>
      <c r="YL201" s="2"/>
      <c r="YM201" s="2"/>
      <c r="YN201" s="2"/>
      <c r="YO201" s="2"/>
      <c r="YP201" s="2"/>
      <c r="YQ201" s="2"/>
      <c r="YR201" s="2"/>
      <c r="YS201" s="2"/>
    </row>
    <row r="202" spans="2:669" ht="23.25" customHeight="1">
      <c r="B202" s="5">
        <v>195</v>
      </c>
      <c r="C202" s="12" t="str">
        <f t="shared" si="73"/>
        <v>6D104</v>
      </c>
      <c r="D202" s="13" t="s">
        <v>9</v>
      </c>
      <c r="E202" s="13">
        <v>120</v>
      </c>
      <c r="F202" s="13" t="s">
        <v>2264</v>
      </c>
      <c r="G202" s="14">
        <v>104</v>
      </c>
      <c r="H202" s="15"/>
      <c r="I202" s="15"/>
      <c r="J202" s="15"/>
      <c r="K202" s="15"/>
      <c r="L202" s="15"/>
      <c r="M202" s="15"/>
      <c r="N202" s="16"/>
      <c r="O202" s="15"/>
      <c r="P202" s="2"/>
      <c r="Q202" s="3">
        <v>195</v>
      </c>
      <c r="R202" s="4" t="str">
        <f t="shared" ca="1" si="74"/>
        <v>ŞAKİR 372</v>
      </c>
      <c r="S202" s="3"/>
      <c r="T202" s="3" t="str">
        <f t="shared" ca="1" si="75"/>
        <v>7E</v>
      </c>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c r="NB202" s="2"/>
      <c r="NC202" s="2"/>
      <c r="ND202" s="2"/>
      <c r="NE202" s="2"/>
      <c r="NF202" s="2"/>
      <c r="NG202" s="2"/>
      <c r="NH202" s="2"/>
      <c r="NI202" s="2"/>
      <c r="NJ202" s="2"/>
      <c r="NK202" s="2"/>
      <c r="NL202" s="2"/>
      <c r="NM202" s="2"/>
      <c r="NN202" s="2"/>
      <c r="NO202" s="2"/>
      <c r="NP202" s="2"/>
      <c r="NQ202" s="2"/>
      <c r="NR202" s="2"/>
      <c r="NS202" s="2"/>
      <c r="NT202" s="2"/>
      <c r="NU202" s="2"/>
      <c r="NV202" s="2"/>
      <c r="NW202" s="2"/>
      <c r="NX202" s="2"/>
      <c r="NY202" s="2"/>
      <c r="NZ202" s="2"/>
      <c r="OA202" s="2"/>
      <c r="OB202" s="2"/>
      <c r="OC202" s="2"/>
      <c r="OD202" s="2"/>
      <c r="OE202" s="2"/>
      <c r="OF202" s="2"/>
      <c r="OG202" s="2"/>
      <c r="OH202" s="2"/>
      <c r="OI202" s="2"/>
      <c r="OJ202" s="2"/>
      <c r="OK202" s="2"/>
      <c r="OL202" s="2"/>
      <c r="OM202" s="2"/>
      <c r="ON202" s="2"/>
      <c r="OO202" s="2"/>
      <c r="OP202" s="2"/>
      <c r="OQ202" s="2"/>
      <c r="OR202" s="2"/>
      <c r="OS202" s="2"/>
      <c r="OT202" s="2"/>
      <c r="OU202" s="2"/>
      <c r="OV202" s="2"/>
      <c r="OW202" s="2"/>
      <c r="OX202" s="2"/>
      <c r="OY202" s="2"/>
      <c r="OZ202" s="2"/>
      <c r="PA202" s="2"/>
      <c r="PB202" s="2"/>
      <c r="PC202" s="2"/>
      <c r="PD202" s="2"/>
      <c r="PE202" s="2"/>
      <c r="PF202" s="2"/>
      <c r="PG202" s="2"/>
      <c r="PH202" s="2"/>
      <c r="PI202" s="2"/>
      <c r="PJ202" s="2"/>
      <c r="PK202" s="2"/>
      <c r="PL202" s="2"/>
      <c r="PM202" s="2"/>
      <c r="PN202" s="2"/>
      <c r="PO202" s="2"/>
      <c r="PP202" s="2"/>
      <c r="PQ202" s="2"/>
      <c r="PR202" s="2"/>
      <c r="PS202" s="2"/>
      <c r="PT202" s="2"/>
      <c r="PU202" s="2"/>
      <c r="PV202" s="2"/>
      <c r="PW202" s="2"/>
      <c r="PX202" s="2"/>
      <c r="PY202" s="2"/>
      <c r="PZ202" s="2"/>
      <c r="QA202" s="2"/>
      <c r="QB202" s="2"/>
      <c r="QC202" s="2"/>
      <c r="QD202" s="2"/>
      <c r="QE202" s="2"/>
      <c r="QF202" s="2"/>
      <c r="QG202" s="2"/>
      <c r="QH202" s="2"/>
      <c r="QI202" s="2"/>
      <c r="QJ202" s="2"/>
      <c r="QK202" s="2"/>
      <c r="QL202" s="2"/>
      <c r="QM202" s="2"/>
      <c r="QN202" s="2"/>
      <c r="QO202" s="2"/>
      <c r="QP202" s="2"/>
      <c r="QQ202" s="2"/>
      <c r="QR202" s="2"/>
      <c r="QS202" s="2"/>
      <c r="QT202" s="2"/>
      <c r="QU202" s="2"/>
      <c r="QV202" s="2"/>
      <c r="QW202" s="2"/>
      <c r="QX202" s="2"/>
      <c r="QY202" s="2"/>
      <c r="QZ202" s="2"/>
      <c r="RA202" s="2"/>
      <c r="RB202" s="2"/>
      <c r="RC202" s="2"/>
      <c r="RD202" s="2"/>
      <c r="RE202" s="2"/>
      <c r="RF202" s="2"/>
      <c r="RG202" s="2"/>
      <c r="RH202" s="2"/>
      <c r="RI202" s="2"/>
      <c r="RJ202" s="2"/>
      <c r="RK202" s="2"/>
      <c r="RL202" s="2"/>
      <c r="RM202" s="2"/>
      <c r="RN202" s="2"/>
      <c r="RO202" s="2"/>
      <c r="RP202" s="2"/>
      <c r="RQ202" s="2"/>
      <c r="RR202" s="2"/>
      <c r="RS202" s="2"/>
      <c r="RT202" s="2"/>
      <c r="RU202" s="2"/>
      <c r="RV202" s="2"/>
      <c r="RW202" s="2"/>
      <c r="RX202" s="2"/>
      <c r="RY202" s="2"/>
      <c r="RZ202" s="2"/>
      <c r="SA202" s="2"/>
      <c r="SB202" s="2"/>
      <c r="SC202" s="2"/>
      <c r="SD202" s="2"/>
      <c r="SE202" s="2"/>
      <c r="SF202" s="2"/>
      <c r="SG202" s="2"/>
      <c r="SH202" s="2"/>
      <c r="SI202" s="2"/>
      <c r="SJ202" s="2"/>
      <c r="SK202" s="2"/>
      <c r="SL202" s="2"/>
      <c r="SM202" s="2"/>
      <c r="SN202" s="2"/>
      <c r="SO202" s="2"/>
      <c r="SP202" s="2"/>
      <c r="SQ202" s="2"/>
      <c r="SR202" s="2"/>
      <c r="SS202" s="2"/>
      <c r="ST202" s="2"/>
      <c r="SU202" s="2"/>
      <c r="SV202" s="2"/>
      <c r="SW202" s="2"/>
      <c r="SX202" s="2"/>
      <c r="SY202" s="2"/>
      <c r="SZ202" s="2"/>
      <c r="TA202" s="2"/>
      <c r="TB202" s="2"/>
      <c r="TC202" s="2"/>
      <c r="TD202" s="2"/>
      <c r="TE202" s="2"/>
      <c r="TF202" s="2"/>
      <c r="TG202" s="2"/>
      <c r="TH202" s="2"/>
      <c r="TI202" s="2"/>
      <c r="TJ202" s="2"/>
      <c r="TK202" s="2"/>
      <c r="TL202" s="2"/>
      <c r="TM202" s="2"/>
      <c r="TN202" s="2"/>
      <c r="TO202" s="2"/>
      <c r="TP202" s="2"/>
      <c r="TQ202" s="2"/>
      <c r="TR202" s="2"/>
      <c r="TS202" s="2"/>
      <c r="TT202" s="2"/>
      <c r="TU202" s="2"/>
      <c r="TV202" s="2"/>
      <c r="TW202" s="2"/>
      <c r="TX202" s="2"/>
      <c r="TY202" s="2"/>
      <c r="TZ202" s="2"/>
      <c r="UA202" s="2"/>
      <c r="UB202" s="2"/>
      <c r="UC202" s="2"/>
      <c r="UD202" s="2"/>
      <c r="UE202" s="2"/>
      <c r="UF202" s="2"/>
      <c r="UG202" s="2"/>
      <c r="UH202" s="2"/>
      <c r="UI202" s="2"/>
      <c r="UJ202" s="2"/>
      <c r="UK202" s="2"/>
      <c r="UL202" s="2"/>
      <c r="UM202" s="2"/>
      <c r="UN202" s="2"/>
      <c r="UO202" s="2"/>
      <c r="UP202" s="2"/>
      <c r="UQ202" s="2"/>
      <c r="UR202" s="2"/>
      <c r="US202" s="2"/>
      <c r="UT202" s="2"/>
      <c r="UU202" s="2"/>
      <c r="UV202" s="2"/>
      <c r="UW202" s="2"/>
      <c r="UX202" s="2"/>
      <c r="UY202" s="2"/>
      <c r="UZ202" s="2"/>
      <c r="VA202" s="2"/>
      <c r="VB202" s="2"/>
      <c r="VC202" s="2"/>
      <c r="VD202" s="2"/>
      <c r="VE202" s="2"/>
      <c r="VF202" s="2"/>
      <c r="VG202" s="2"/>
      <c r="VH202" s="2"/>
      <c r="VI202" s="2"/>
      <c r="VJ202" s="2"/>
      <c r="VK202" s="2"/>
      <c r="VL202" s="2"/>
      <c r="VM202" s="2"/>
      <c r="VN202" s="2"/>
      <c r="VO202" s="2"/>
      <c r="VP202" s="2"/>
      <c r="VQ202" s="2"/>
      <c r="VR202" s="2"/>
      <c r="VS202" s="2"/>
      <c r="VT202" s="2"/>
      <c r="VU202" s="2"/>
      <c r="VV202" s="2"/>
      <c r="VW202" s="2"/>
      <c r="VX202" s="2"/>
      <c r="VY202" s="2"/>
      <c r="VZ202" s="2"/>
      <c r="WA202" s="2"/>
      <c r="WB202" s="2"/>
      <c r="WC202" s="2"/>
      <c r="WD202" s="2"/>
      <c r="WE202" s="2"/>
      <c r="WF202" s="2"/>
      <c r="WG202" s="2"/>
      <c r="WH202" s="2"/>
      <c r="WI202" s="2"/>
      <c r="WJ202" s="2"/>
      <c r="WK202" s="2"/>
      <c r="WL202" s="2"/>
      <c r="WM202" s="2"/>
      <c r="WN202" s="2"/>
      <c r="WO202" s="2"/>
      <c r="WP202" s="2"/>
      <c r="WQ202" s="2"/>
      <c r="WR202" s="2"/>
      <c r="WS202" s="2"/>
      <c r="WT202" s="2"/>
      <c r="WU202" s="2"/>
      <c r="WV202" s="2"/>
      <c r="WW202" s="2"/>
      <c r="WX202" s="2"/>
      <c r="WY202" s="2"/>
      <c r="WZ202" s="2"/>
      <c r="XA202" s="2"/>
      <c r="XB202" s="2"/>
      <c r="XC202" s="2"/>
      <c r="XD202" s="2"/>
      <c r="XE202" s="2"/>
      <c r="XF202" s="2"/>
      <c r="XG202" s="2"/>
      <c r="XH202" s="2"/>
      <c r="XI202" s="2"/>
      <c r="XJ202" s="2"/>
      <c r="XK202" s="2"/>
      <c r="XL202" s="2"/>
      <c r="XM202" s="2"/>
      <c r="XN202" s="2"/>
      <c r="XO202" s="2"/>
      <c r="XP202" s="2"/>
      <c r="XQ202" s="2"/>
      <c r="XR202" s="2"/>
      <c r="XS202" s="2"/>
      <c r="XT202" s="2"/>
      <c r="XU202" s="2"/>
      <c r="XV202" s="2"/>
      <c r="XW202" s="2"/>
      <c r="XX202" s="2"/>
      <c r="XY202" s="2"/>
      <c r="XZ202" s="2"/>
      <c r="YA202" s="2"/>
      <c r="YB202" s="2"/>
      <c r="YC202" s="2"/>
      <c r="YD202" s="2"/>
      <c r="YE202" s="2"/>
      <c r="YF202" s="2"/>
      <c r="YG202" s="2"/>
      <c r="YH202" s="2"/>
      <c r="YI202" s="2"/>
      <c r="YJ202" s="2"/>
      <c r="YK202" s="2"/>
      <c r="YL202" s="2"/>
      <c r="YM202" s="2"/>
      <c r="YN202" s="2"/>
      <c r="YO202" s="2"/>
      <c r="YP202" s="2"/>
      <c r="YQ202" s="2"/>
      <c r="YR202" s="2"/>
      <c r="YS202" s="2"/>
    </row>
    <row r="203" spans="2:669" ht="23.25" customHeight="1">
      <c r="B203" s="5">
        <v>196</v>
      </c>
      <c r="C203" s="12" t="str">
        <f t="shared" si="73"/>
        <v>6D105</v>
      </c>
      <c r="D203" s="13" t="s">
        <v>9</v>
      </c>
      <c r="E203" s="13">
        <v>157</v>
      </c>
      <c r="F203" s="13" t="s">
        <v>2265</v>
      </c>
      <c r="G203" s="14">
        <v>105</v>
      </c>
      <c r="H203" s="15"/>
      <c r="I203" s="15"/>
      <c r="J203" s="15"/>
      <c r="K203" s="15"/>
      <c r="L203" s="15"/>
      <c r="M203" s="15"/>
      <c r="N203" s="16"/>
      <c r="O203" s="15"/>
      <c r="P203" s="2"/>
      <c r="Q203" s="3">
        <v>196</v>
      </c>
      <c r="R203" s="4" t="str">
        <f t="shared" ca="1" si="74"/>
        <v>ŞAKİR 373</v>
      </c>
      <c r="S203" s="3"/>
      <c r="T203" s="3" t="str">
        <f t="shared" ca="1" si="75"/>
        <v>7E</v>
      </c>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c r="NB203" s="2"/>
      <c r="NC203" s="2"/>
      <c r="ND203" s="2"/>
      <c r="NE203" s="2"/>
      <c r="NF203" s="2"/>
      <c r="NG203" s="2"/>
      <c r="NH203" s="2"/>
      <c r="NI203" s="2"/>
      <c r="NJ203" s="2"/>
      <c r="NK203" s="2"/>
      <c r="NL203" s="2"/>
      <c r="NM203" s="2"/>
      <c r="NN203" s="2"/>
      <c r="NO203" s="2"/>
      <c r="NP203" s="2"/>
      <c r="NQ203" s="2"/>
      <c r="NR203" s="2"/>
      <c r="NS203" s="2"/>
      <c r="NT203" s="2"/>
      <c r="NU203" s="2"/>
      <c r="NV203" s="2"/>
      <c r="NW203" s="2"/>
      <c r="NX203" s="2"/>
      <c r="NY203" s="2"/>
      <c r="NZ203" s="2"/>
      <c r="OA203" s="2"/>
      <c r="OB203" s="2"/>
      <c r="OC203" s="2"/>
      <c r="OD203" s="2"/>
      <c r="OE203" s="2"/>
      <c r="OF203" s="2"/>
      <c r="OG203" s="2"/>
      <c r="OH203" s="2"/>
      <c r="OI203" s="2"/>
      <c r="OJ203" s="2"/>
      <c r="OK203" s="2"/>
      <c r="OL203" s="2"/>
      <c r="OM203" s="2"/>
      <c r="ON203" s="2"/>
      <c r="OO203" s="2"/>
      <c r="OP203" s="2"/>
      <c r="OQ203" s="2"/>
      <c r="OR203" s="2"/>
      <c r="OS203" s="2"/>
      <c r="OT203" s="2"/>
      <c r="OU203" s="2"/>
      <c r="OV203" s="2"/>
      <c r="OW203" s="2"/>
      <c r="OX203" s="2"/>
      <c r="OY203" s="2"/>
      <c r="OZ203" s="2"/>
      <c r="PA203" s="2"/>
      <c r="PB203" s="2"/>
      <c r="PC203" s="2"/>
      <c r="PD203" s="2"/>
      <c r="PE203" s="2"/>
      <c r="PF203" s="2"/>
      <c r="PG203" s="2"/>
      <c r="PH203" s="2"/>
      <c r="PI203" s="2"/>
      <c r="PJ203" s="2"/>
      <c r="PK203" s="2"/>
      <c r="PL203" s="2"/>
      <c r="PM203" s="2"/>
      <c r="PN203" s="2"/>
      <c r="PO203" s="2"/>
      <c r="PP203" s="2"/>
      <c r="PQ203" s="2"/>
      <c r="PR203" s="2"/>
      <c r="PS203" s="2"/>
      <c r="PT203" s="2"/>
      <c r="PU203" s="2"/>
      <c r="PV203" s="2"/>
      <c r="PW203" s="2"/>
      <c r="PX203" s="2"/>
      <c r="PY203" s="2"/>
      <c r="PZ203" s="2"/>
      <c r="QA203" s="2"/>
      <c r="QB203" s="2"/>
      <c r="QC203" s="2"/>
      <c r="QD203" s="2"/>
      <c r="QE203" s="2"/>
      <c r="QF203" s="2"/>
      <c r="QG203" s="2"/>
      <c r="QH203" s="2"/>
      <c r="QI203" s="2"/>
      <c r="QJ203" s="2"/>
      <c r="QK203" s="2"/>
      <c r="QL203" s="2"/>
      <c r="QM203" s="2"/>
      <c r="QN203" s="2"/>
      <c r="QO203" s="2"/>
      <c r="QP203" s="2"/>
      <c r="QQ203" s="2"/>
      <c r="QR203" s="2"/>
      <c r="QS203" s="2"/>
      <c r="QT203" s="2"/>
      <c r="QU203" s="2"/>
      <c r="QV203" s="2"/>
      <c r="QW203" s="2"/>
      <c r="QX203" s="2"/>
      <c r="QY203" s="2"/>
      <c r="QZ203" s="2"/>
      <c r="RA203" s="2"/>
      <c r="RB203" s="2"/>
      <c r="RC203" s="2"/>
      <c r="RD203" s="2"/>
      <c r="RE203" s="2"/>
      <c r="RF203" s="2"/>
      <c r="RG203" s="2"/>
      <c r="RH203" s="2"/>
      <c r="RI203" s="2"/>
      <c r="RJ203" s="2"/>
      <c r="RK203" s="2"/>
      <c r="RL203" s="2"/>
      <c r="RM203" s="2"/>
      <c r="RN203" s="2"/>
      <c r="RO203" s="2"/>
      <c r="RP203" s="2"/>
      <c r="RQ203" s="2"/>
      <c r="RR203" s="2"/>
      <c r="RS203" s="2"/>
      <c r="RT203" s="2"/>
      <c r="RU203" s="2"/>
      <c r="RV203" s="2"/>
      <c r="RW203" s="2"/>
      <c r="RX203" s="2"/>
      <c r="RY203" s="2"/>
      <c r="RZ203" s="2"/>
      <c r="SA203" s="2"/>
      <c r="SB203" s="2"/>
      <c r="SC203" s="2"/>
      <c r="SD203" s="2"/>
      <c r="SE203" s="2"/>
      <c r="SF203" s="2"/>
      <c r="SG203" s="2"/>
      <c r="SH203" s="2"/>
      <c r="SI203" s="2"/>
      <c r="SJ203" s="2"/>
      <c r="SK203" s="2"/>
      <c r="SL203" s="2"/>
      <c r="SM203" s="2"/>
      <c r="SN203" s="2"/>
      <c r="SO203" s="2"/>
      <c r="SP203" s="2"/>
      <c r="SQ203" s="2"/>
      <c r="SR203" s="2"/>
      <c r="SS203" s="2"/>
      <c r="ST203" s="2"/>
      <c r="SU203" s="2"/>
      <c r="SV203" s="2"/>
      <c r="SW203" s="2"/>
      <c r="SX203" s="2"/>
      <c r="SY203" s="2"/>
      <c r="SZ203" s="2"/>
      <c r="TA203" s="2"/>
      <c r="TB203" s="2"/>
      <c r="TC203" s="2"/>
      <c r="TD203" s="2"/>
      <c r="TE203" s="2"/>
      <c r="TF203" s="2"/>
      <c r="TG203" s="2"/>
      <c r="TH203" s="2"/>
      <c r="TI203" s="2"/>
      <c r="TJ203" s="2"/>
      <c r="TK203" s="2"/>
      <c r="TL203" s="2"/>
      <c r="TM203" s="2"/>
      <c r="TN203" s="2"/>
      <c r="TO203" s="2"/>
      <c r="TP203" s="2"/>
      <c r="TQ203" s="2"/>
      <c r="TR203" s="2"/>
      <c r="TS203" s="2"/>
      <c r="TT203" s="2"/>
      <c r="TU203" s="2"/>
      <c r="TV203" s="2"/>
      <c r="TW203" s="2"/>
      <c r="TX203" s="2"/>
      <c r="TY203" s="2"/>
      <c r="TZ203" s="2"/>
      <c r="UA203" s="2"/>
      <c r="UB203" s="2"/>
      <c r="UC203" s="2"/>
      <c r="UD203" s="2"/>
      <c r="UE203" s="2"/>
      <c r="UF203" s="2"/>
      <c r="UG203" s="2"/>
      <c r="UH203" s="2"/>
      <c r="UI203" s="2"/>
      <c r="UJ203" s="2"/>
      <c r="UK203" s="2"/>
      <c r="UL203" s="2"/>
      <c r="UM203" s="2"/>
      <c r="UN203" s="2"/>
      <c r="UO203" s="2"/>
      <c r="UP203" s="2"/>
      <c r="UQ203" s="2"/>
      <c r="UR203" s="2"/>
      <c r="US203" s="2"/>
      <c r="UT203" s="2"/>
      <c r="UU203" s="2"/>
      <c r="UV203" s="2"/>
      <c r="UW203" s="2"/>
      <c r="UX203" s="2"/>
      <c r="UY203" s="2"/>
      <c r="UZ203" s="2"/>
      <c r="VA203" s="2"/>
      <c r="VB203" s="2"/>
      <c r="VC203" s="2"/>
      <c r="VD203" s="2"/>
      <c r="VE203" s="2"/>
      <c r="VF203" s="2"/>
      <c r="VG203" s="2"/>
      <c r="VH203" s="2"/>
      <c r="VI203" s="2"/>
      <c r="VJ203" s="2"/>
      <c r="VK203" s="2"/>
      <c r="VL203" s="2"/>
      <c r="VM203" s="2"/>
      <c r="VN203" s="2"/>
      <c r="VO203" s="2"/>
      <c r="VP203" s="2"/>
      <c r="VQ203" s="2"/>
      <c r="VR203" s="2"/>
      <c r="VS203" s="2"/>
      <c r="VT203" s="2"/>
      <c r="VU203" s="2"/>
      <c r="VV203" s="2"/>
      <c r="VW203" s="2"/>
      <c r="VX203" s="2"/>
      <c r="VY203" s="2"/>
      <c r="VZ203" s="2"/>
      <c r="WA203" s="2"/>
      <c r="WB203" s="2"/>
      <c r="WC203" s="2"/>
      <c r="WD203" s="2"/>
      <c r="WE203" s="2"/>
      <c r="WF203" s="2"/>
      <c r="WG203" s="2"/>
      <c r="WH203" s="2"/>
      <c r="WI203" s="2"/>
      <c r="WJ203" s="2"/>
      <c r="WK203" s="2"/>
      <c r="WL203" s="2"/>
      <c r="WM203" s="2"/>
      <c r="WN203" s="2"/>
      <c r="WO203" s="2"/>
      <c r="WP203" s="2"/>
      <c r="WQ203" s="2"/>
      <c r="WR203" s="2"/>
      <c r="WS203" s="2"/>
      <c r="WT203" s="2"/>
      <c r="WU203" s="2"/>
      <c r="WV203" s="2"/>
      <c r="WW203" s="2"/>
      <c r="WX203" s="2"/>
      <c r="WY203" s="2"/>
      <c r="WZ203" s="2"/>
      <c r="XA203" s="2"/>
      <c r="XB203" s="2"/>
      <c r="XC203" s="2"/>
      <c r="XD203" s="2"/>
      <c r="XE203" s="2"/>
      <c r="XF203" s="2"/>
      <c r="XG203" s="2"/>
      <c r="XH203" s="2"/>
      <c r="XI203" s="2"/>
      <c r="XJ203" s="2"/>
      <c r="XK203" s="2"/>
      <c r="XL203" s="2"/>
      <c r="XM203" s="2"/>
      <c r="XN203" s="2"/>
      <c r="XO203" s="2"/>
      <c r="XP203" s="2"/>
      <c r="XQ203" s="2"/>
      <c r="XR203" s="2"/>
      <c r="XS203" s="2"/>
      <c r="XT203" s="2"/>
      <c r="XU203" s="2"/>
      <c r="XV203" s="2"/>
      <c r="XW203" s="2"/>
      <c r="XX203" s="2"/>
      <c r="XY203" s="2"/>
      <c r="XZ203" s="2"/>
      <c r="YA203" s="2"/>
      <c r="YB203" s="2"/>
      <c r="YC203" s="2"/>
      <c r="YD203" s="2"/>
      <c r="YE203" s="2"/>
      <c r="YF203" s="2"/>
      <c r="YG203" s="2"/>
      <c r="YH203" s="2"/>
      <c r="YI203" s="2"/>
      <c r="YJ203" s="2"/>
      <c r="YK203" s="2"/>
      <c r="YL203" s="2"/>
      <c r="YM203" s="2"/>
      <c r="YN203" s="2"/>
      <c r="YO203" s="2"/>
      <c r="YP203" s="2"/>
      <c r="YQ203" s="2"/>
      <c r="YR203" s="2"/>
      <c r="YS203" s="2"/>
    </row>
    <row r="204" spans="2:669" ht="23.25" customHeight="1">
      <c r="B204" s="5">
        <v>197</v>
      </c>
      <c r="C204" s="12" t="str">
        <f t="shared" si="73"/>
        <v>6D106</v>
      </c>
      <c r="D204" s="13" t="s">
        <v>9</v>
      </c>
      <c r="E204" s="13">
        <v>167</v>
      </c>
      <c r="F204" s="13" t="s">
        <v>2266</v>
      </c>
      <c r="G204" s="14">
        <v>106</v>
      </c>
      <c r="H204" s="15"/>
      <c r="I204" s="15"/>
      <c r="J204" s="15"/>
      <c r="K204" s="15"/>
      <c r="L204" s="15"/>
      <c r="M204" s="15"/>
      <c r="N204" s="16"/>
      <c r="O204" s="15"/>
      <c r="P204" s="2"/>
      <c r="Q204" s="3">
        <v>197</v>
      </c>
      <c r="R204" s="4" t="str">
        <f t="shared" ca="1" si="74"/>
        <v>ŞAKİR 179</v>
      </c>
      <c r="S204" s="3"/>
      <c r="T204" s="3" t="str">
        <f t="shared" ca="1" si="75"/>
        <v>6C</v>
      </c>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c r="NB204" s="2"/>
      <c r="NC204" s="2"/>
      <c r="ND204" s="2"/>
      <c r="NE204" s="2"/>
      <c r="NF204" s="2"/>
      <c r="NG204" s="2"/>
      <c r="NH204" s="2"/>
      <c r="NI204" s="2"/>
      <c r="NJ204" s="2"/>
      <c r="NK204" s="2"/>
      <c r="NL204" s="2"/>
      <c r="NM204" s="2"/>
      <c r="NN204" s="2"/>
      <c r="NO204" s="2"/>
      <c r="NP204" s="2"/>
      <c r="NQ204" s="2"/>
      <c r="NR204" s="2"/>
      <c r="NS204" s="2"/>
      <c r="NT204" s="2"/>
      <c r="NU204" s="2"/>
      <c r="NV204" s="2"/>
      <c r="NW204" s="2"/>
      <c r="NX204" s="2"/>
      <c r="NY204" s="2"/>
      <c r="NZ204" s="2"/>
      <c r="OA204" s="2"/>
      <c r="OB204" s="2"/>
      <c r="OC204" s="2"/>
      <c r="OD204" s="2"/>
      <c r="OE204" s="2"/>
      <c r="OF204" s="2"/>
      <c r="OG204" s="2"/>
      <c r="OH204" s="2"/>
      <c r="OI204" s="2"/>
      <c r="OJ204" s="2"/>
      <c r="OK204" s="2"/>
      <c r="OL204" s="2"/>
      <c r="OM204" s="2"/>
      <c r="ON204" s="2"/>
      <c r="OO204" s="2"/>
      <c r="OP204" s="2"/>
      <c r="OQ204" s="2"/>
      <c r="OR204" s="2"/>
      <c r="OS204" s="2"/>
      <c r="OT204" s="2"/>
      <c r="OU204" s="2"/>
      <c r="OV204" s="2"/>
      <c r="OW204" s="2"/>
      <c r="OX204" s="2"/>
      <c r="OY204" s="2"/>
      <c r="OZ204" s="2"/>
      <c r="PA204" s="2"/>
      <c r="PB204" s="2"/>
      <c r="PC204" s="2"/>
      <c r="PD204" s="2"/>
      <c r="PE204" s="2"/>
      <c r="PF204" s="2"/>
      <c r="PG204" s="2"/>
      <c r="PH204" s="2"/>
      <c r="PI204" s="2"/>
      <c r="PJ204" s="2"/>
      <c r="PK204" s="2"/>
      <c r="PL204" s="2"/>
      <c r="PM204" s="2"/>
      <c r="PN204" s="2"/>
      <c r="PO204" s="2"/>
      <c r="PP204" s="2"/>
      <c r="PQ204" s="2"/>
      <c r="PR204" s="2"/>
      <c r="PS204" s="2"/>
      <c r="PT204" s="2"/>
      <c r="PU204" s="2"/>
      <c r="PV204" s="2"/>
      <c r="PW204" s="2"/>
      <c r="PX204" s="2"/>
      <c r="PY204" s="2"/>
      <c r="PZ204" s="2"/>
      <c r="QA204" s="2"/>
      <c r="QB204" s="2"/>
      <c r="QC204" s="2"/>
      <c r="QD204" s="2"/>
      <c r="QE204" s="2"/>
      <c r="QF204" s="2"/>
      <c r="QG204" s="2"/>
      <c r="QH204" s="2"/>
      <c r="QI204" s="2"/>
      <c r="QJ204" s="2"/>
      <c r="QK204" s="2"/>
      <c r="QL204" s="2"/>
      <c r="QM204" s="2"/>
      <c r="QN204" s="2"/>
      <c r="QO204" s="2"/>
      <c r="QP204" s="2"/>
      <c r="QQ204" s="2"/>
      <c r="QR204" s="2"/>
      <c r="QS204" s="2"/>
      <c r="QT204" s="2"/>
      <c r="QU204" s="2"/>
      <c r="QV204" s="2"/>
      <c r="QW204" s="2"/>
      <c r="QX204" s="2"/>
      <c r="QY204" s="2"/>
      <c r="QZ204" s="2"/>
      <c r="RA204" s="2"/>
      <c r="RB204" s="2"/>
      <c r="RC204" s="2"/>
      <c r="RD204" s="2"/>
      <c r="RE204" s="2"/>
      <c r="RF204" s="2"/>
      <c r="RG204" s="2"/>
      <c r="RH204" s="2"/>
      <c r="RI204" s="2"/>
      <c r="RJ204" s="2"/>
      <c r="RK204" s="2"/>
      <c r="RL204" s="2"/>
      <c r="RM204" s="2"/>
      <c r="RN204" s="2"/>
      <c r="RO204" s="2"/>
      <c r="RP204" s="2"/>
      <c r="RQ204" s="2"/>
      <c r="RR204" s="2"/>
      <c r="RS204" s="2"/>
      <c r="RT204" s="2"/>
      <c r="RU204" s="2"/>
      <c r="RV204" s="2"/>
      <c r="RW204" s="2"/>
      <c r="RX204" s="2"/>
      <c r="RY204" s="2"/>
      <c r="RZ204" s="2"/>
      <c r="SA204" s="2"/>
      <c r="SB204" s="2"/>
      <c r="SC204" s="2"/>
      <c r="SD204" s="2"/>
      <c r="SE204" s="2"/>
      <c r="SF204" s="2"/>
      <c r="SG204" s="2"/>
      <c r="SH204" s="2"/>
      <c r="SI204" s="2"/>
      <c r="SJ204" s="2"/>
      <c r="SK204" s="2"/>
      <c r="SL204" s="2"/>
      <c r="SM204" s="2"/>
      <c r="SN204" s="2"/>
      <c r="SO204" s="2"/>
      <c r="SP204" s="2"/>
      <c r="SQ204" s="2"/>
      <c r="SR204" s="2"/>
      <c r="SS204" s="2"/>
      <c r="ST204" s="2"/>
      <c r="SU204" s="2"/>
      <c r="SV204" s="2"/>
      <c r="SW204" s="2"/>
      <c r="SX204" s="2"/>
      <c r="SY204" s="2"/>
      <c r="SZ204" s="2"/>
      <c r="TA204" s="2"/>
      <c r="TB204" s="2"/>
      <c r="TC204" s="2"/>
      <c r="TD204" s="2"/>
      <c r="TE204" s="2"/>
      <c r="TF204" s="2"/>
      <c r="TG204" s="2"/>
      <c r="TH204" s="2"/>
      <c r="TI204" s="2"/>
      <c r="TJ204" s="2"/>
      <c r="TK204" s="2"/>
      <c r="TL204" s="2"/>
      <c r="TM204" s="2"/>
      <c r="TN204" s="2"/>
      <c r="TO204" s="2"/>
      <c r="TP204" s="2"/>
      <c r="TQ204" s="2"/>
      <c r="TR204" s="2"/>
      <c r="TS204" s="2"/>
      <c r="TT204" s="2"/>
      <c r="TU204" s="2"/>
      <c r="TV204" s="2"/>
      <c r="TW204" s="2"/>
      <c r="TX204" s="2"/>
      <c r="TY204" s="2"/>
      <c r="TZ204" s="2"/>
      <c r="UA204" s="2"/>
      <c r="UB204" s="2"/>
      <c r="UC204" s="2"/>
      <c r="UD204" s="2"/>
      <c r="UE204" s="2"/>
      <c r="UF204" s="2"/>
      <c r="UG204" s="2"/>
      <c r="UH204" s="2"/>
      <c r="UI204" s="2"/>
      <c r="UJ204" s="2"/>
      <c r="UK204" s="2"/>
      <c r="UL204" s="2"/>
      <c r="UM204" s="2"/>
      <c r="UN204" s="2"/>
      <c r="UO204" s="2"/>
      <c r="UP204" s="2"/>
      <c r="UQ204" s="2"/>
      <c r="UR204" s="2"/>
      <c r="US204" s="2"/>
      <c r="UT204" s="2"/>
      <c r="UU204" s="2"/>
      <c r="UV204" s="2"/>
      <c r="UW204" s="2"/>
      <c r="UX204" s="2"/>
      <c r="UY204" s="2"/>
      <c r="UZ204" s="2"/>
      <c r="VA204" s="2"/>
      <c r="VB204" s="2"/>
      <c r="VC204" s="2"/>
      <c r="VD204" s="2"/>
      <c r="VE204" s="2"/>
      <c r="VF204" s="2"/>
      <c r="VG204" s="2"/>
      <c r="VH204" s="2"/>
      <c r="VI204" s="2"/>
      <c r="VJ204" s="2"/>
      <c r="VK204" s="2"/>
      <c r="VL204" s="2"/>
      <c r="VM204" s="2"/>
      <c r="VN204" s="2"/>
      <c r="VO204" s="2"/>
      <c r="VP204" s="2"/>
      <c r="VQ204" s="2"/>
      <c r="VR204" s="2"/>
      <c r="VS204" s="2"/>
      <c r="VT204" s="2"/>
      <c r="VU204" s="2"/>
      <c r="VV204" s="2"/>
      <c r="VW204" s="2"/>
      <c r="VX204" s="2"/>
      <c r="VY204" s="2"/>
      <c r="VZ204" s="2"/>
      <c r="WA204" s="2"/>
      <c r="WB204" s="2"/>
      <c r="WC204" s="2"/>
      <c r="WD204" s="2"/>
      <c r="WE204" s="2"/>
      <c r="WF204" s="2"/>
      <c r="WG204" s="2"/>
      <c r="WH204" s="2"/>
      <c r="WI204" s="2"/>
      <c r="WJ204" s="2"/>
      <c r="WK204" s="2"/>
      <c r="WL204" s="2"/>
      <c r="WM204" s="2"/>
      <c r="WN204" s="2"/>
      <c r="WO204" s="2"/>
      <c r="WP204" s="2"/>
      <c r="WQ204" s="2"/>
      <c r="WR204" s="2"/>
      <c r="WS204" s="2"/>
      <c r="WT204" s="2"/>
      <c r="WU204" s="2"/>
      <c r="WV204" s="2"/>
      <c r="WW204" s="2"/>
      <c r="WX204" s="2"/>
      <c r="WY204" s="2"/>
      <c r="WZ204" s="2"/>
      <c r="XA204" s="2"/>
      <c r="XB204" s="2"/>
      <c r="XC204" s="2"/>
      <c r="XD204" s="2"/>
      <c r="XE204" s="2"/>
      <c r="XF204" s="2"/>
      <c r="XG204" s="2"/>
      <c r="XH204" s="2"/>
      <c r="XI204" s="2"/>
      <c r="XJ204" s="2"/>
      <c r="XK204" s="2"/>
      <c r="XL204" s="2"/>
      <c r="XM204" s="2"/>
      <c r="XN204" s="2"/>
      <c r="XO204" s="2"/>
      <c r="XP204" s="2"/>
      <c r="XQ204" s="2"/>
      <c r="XR204" s="2"/>
      <c r="XS204" s="2"/>
      <c r="XT204" s="2"/>
      <c r="XU204" s="2"/>
      <c r="XV204" s="2"/>
      <c r="XW204" s="2"/>
      <c r="XX204" s="2"/>
      <c r="XY204" s="2"/>
      <c r="XZ204" s="2"/>
      <c r="YA204" s="2"/>
      <c r="YB204" s="2"/>
      <c r="YC204" s="2"/>
      <c r="YD204" s="2"/>
      <c r="YE204" s="2"/>
      <c r="YF204" s="2"/>
      <c r="YG204" s="2"/>
      <c r="YH204" s="2"/>
      <c r="YI204" s="2"/>
      <c r="YJ204" s="2"/>
      <c r="YK204" s="2"/>
      <c r="YL204" s="2"/>
      <c r="YM204" s="2"/>
      <c r="YN204" s="2"/>
      <c r="YO204" s="2"/>
      <c r="YP204" s="2"/>
      <c r="YQ204" s="2"/>
      <c r="YR204" s="2"/>
      <c r="YS204" s="2"/>
    </row>
    <row r="205" spans="2:669" ht="23.25" customHeight="1">
      <c r="B205" s="5">
        <v>198</v>
      </c>
      <c r="C205" s="12" t="str">
        <f t="shared" si="73"/>
        <v>6D107</v>
      </c>
      <c r="D205" s="13" t="s">
        <v>9</v>
      </c>
      <c r="E205" s="13">
        <v>176</v>
      </c>
      <c r="F205" s="13" t="s">
        <v>2267</v>
      </c>
      <c r="G205" s="14">
        <v>107</v>
      </c>
      <c r="H205" s="15"/>
      <c r="I205" s="15"/>
      <c r="J205" s="15"/>
      <c r="K205" s="15"/>
      <c r="L205" s="15"/>
      <c r="M205" s="15"/>
      <c r="N205" s="16"/>
      <c r="O205" s="15"/>
      <c r="P205" s="2"/>
      <c r="Q205" s="3">
        <v>198</v>
      </c>
      <c r="R205" s="4" t="str">
        <f t="shared" ca="1" si="74"/>
        <v>ŞAKİR 395</v>
      </c>
      <c r="S205" s="3"/>
      <c r="T205" s="3" t="str">
        <f t="shared" ca="1" si="75"/>
        <v>7F</v>
      </c>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c r="LY205" s="2"/>
      <c r="LZ205" s="2"/>
      <c r="MA205" s="2"/>
      <c r="MB205" s="2"/>
      <c r="MC205" s="2"/>
      <c r="MD205" s="2"/>
      <c r="ME205" s="2"/>
      <c r="MF205" s="2"/>
      <c r="MG205" s="2"/>
      <c r="MH205" s="2"/>
      <c r="MI205" s="2"/>
      <c r="MJ205" s="2"/>
      <c r="MK205" s="2"/>
      <c r="ML205" s="2"/>
      <c r="MM205" s="2"/>
      <c r="MN205" s="2"/>
      <c r="MO205" s="2"/>
      <c r="MP205" s="2"/>
      <c r="MQ205" s="2"/>
      <c r="MR205" s="2"/>
      <c r="MS205" s="2"/>
      <c r="MT205" s="2"/>
      <c r="MU205" s="2"/>
      <c r="MV205" s="2"/>
      <c r="MW205" s="2"/>
      <c r="MX205" s="2"/>
      <c r="MY205" s="2"/>
      <c r="MZ205" s="2"/>
      <c r="NA205" s="2"/>
      <c r="NB205" s="2"/>
      <c r="NC205" s="2"/>
      <c r="ND205" s="2"/>
      <c r="NE205" s="2"/>
      <c r="NF205" s="2"/>
      <c r="NG205" s="2"/>
      <c r="NH205" s="2"/>
      <c r="NI205" s="2"/>
      <c r="NJ205" s="2"/>
      <c r="NK205" s="2"/>
      <c r="NL205" s="2"/>
      <c r="NM205" s="2"/>
      <c r="NN205" s="2"/>
      <c r="NO205" s="2"/>
      <c r="NP205" s="2"/>
      <c r="NQ205" s="2"/>
      <c r="NR205" s="2"/>
      <c r="NS205" s="2"/>
      <c r="NT205" s="2"/>
      <c r="NU205" s="2"/>
      <c r="NV205" s="2"/>
      <c r="NW205" s="2"/>
      <c r="NX205" s="2"/>
      <c r="NY205" s="2"/>
      <c r="NZ205" s="2"/>
      <c r="OA205" s="2"/>
      <c r="OB205" s="2"/>
      <c r="OC205" s="2"/>
      <c r="OD205" s="2"/>
      <c r="OE205" s="2"/>
      <c r="OF205" s="2"/>
      <c r="OG205" s="2"/>
      <c r="OH205" s="2"/>
      <c r="OI205" s="2"/>
      <c r="OJ205" s="2"/>
      <c r="OK205" s="2"/>
      <c r="OL205" s="2"/>
      <c r="OM205" s="2"/>
      <c r="ON205" s="2"/>
      <c r="OO205" s="2"/>
      <c r="OP205" s="2"/>
      <c r="OQ205" s="2"/>
      <c r="OR205" s="2"/>
      <c r="OS205" s="2"/>
      <c r="OT205" s="2"/>
      <c r="OU205" s="2"/>
      <c r="OV205" s="2"/>
      <c r="OW205" s="2"/>
      <c r="OX205" s="2"/>
      <c r="OY205" s="2"/>
      <c r="OZ205" s="2"/>
      <c r="PA205" s="2"/>
      <c r="PB205" s="2"/>
      <c r="PC205" s="2"/>
      <c r="PD205" s="2"/>
      <c r="PE205" s="2"/>
      <c r="PF205" s="2"/>
      <c r="PG205" s="2"/>
      <c r="PH205" s="2"/>
      <c r="PI205" s="2"/>
      <c r="PJ205" s="2"/>
      <c r="PK205" s="2"/>
      <c r="PL205" s="2"/>
      <c r="PM205" s="2"/>
      <c r="PN205" s="2"/>
      <c r="PO205" s="2"/>
      <c r="PP205" s="2"/>
      <c r="PQ205" s="2"/>
      <c r="PR205" s="2"/>
      <c r="PS205" s="2"/>
      <c r="PT205" s="2"/>
      <c r="PU205" s="2"/>
      <c r="PV205" s="2"/>
      <c r="PW205" s="2"/>
      <c r="PX205" s="2"/>
      <c r="PY205" s="2"/>
      <c r="PZ205" s="2"/>
      <c r="QA205" s="2"/>
      <c r="QB205" s="2"/>
      <c r="QC205" s="2"/>
      <c r="QD205" s="2"/>
      <c r="QE205" s="2"/>
      <c r="QF205" s="2"/>
      <c r="QG205" s="2"/>
      <c r="QH205" s="2"/>
      <c r="QI205" s="2"/>
      <c r="QJ205" s="2"/>
      <c r="QK205" s="2"/>
      <c r="QL205" s="2"/>
      <c r="QM205" s="2"/>
      <c r="QN205" s="2"/>
      <c r="QO205" s="2"/>
      <c r="QP205" s="2"/>
      <c r="QQ205" s="2"/>
      <c r="QR205" s="2"/>
      <c r="QS205" s="2"/>
      <c r="QT205" s="2"/>
      <c r="QU205" s="2"/>
      <c r="QV205" s="2"/>
      <c r="QW205" s="2"/>
      <c r="QX205" s="2"/>
      <c r="QY205" s="2"/>
      <c r="QZ205" s="2"/>
      <c r="RA205" s="2"/>
      <c r="RB205" s="2"/>
      <c r="RC205" s="2"/>
      <c r="RD205" s="2"/>
      <c r="RE205" s="2"/>
      <c r="RF205" s="2"/>
      <c r="RG205" s="2"/>
      <c r="RH205" s="2"/>
      <c r="RI205" s="2"/>
      <c r="RJ205" s="2"/>
      <c r="RK205" s="2"/>
      <c r="RL205" s="2"/>
      <c r="RM205" s="2"/>
      <c r="RN205" s="2"/>
      <c r="RO205" s="2"/>
      <c r="RP205" s="2"/>
      <c r="RQ205" s="2"/>
      <c r="RR205" s="2"/>
      <c r="RS205" s="2"/>
      <c r="RT205" s="2"/>
      <c r="RU205" s="2"/>
      <c r="RV205" s="2"/>
      <c r="RW205" s="2"/>
      <c r="RX205" s="2"/>
      <c r="RY205" s="2"/>
      <c r="RZ205" s="2"/>
      <c r="SA205" s="2"/>
      <c r="SB205" s="2"/>
      <c r="SC205" s="2"/>
      <c r="SD205" s="2"/>
      <c r="SE205" s="2"/>
      <c r="SF205" s="2"/>
      <c r="SG205" s="2"/>
      <c r="SH205" s="2"/>
      <c r="SI205" s="2"/>
      <c r="SJ205" s="2"/>
      <c r="SK205" s="2"/>
      <c r="SL205" s="2"/>
      <c r="SM205" s="2"/>
      <c r="SN205" s="2"/>
      <c r="SO205" s="2"/>
      <c r="SP205" s="2"/>
      <c r="SQ205" s="2"/>
      <c r="SR205" s="2"/>
      <c r="SS205" s="2"/>
      <c r="ST205" s="2"/>
      <c r="SU205" s="2"/>
      <c r="SV205" s="2"/>
      <c r="SW205" s="2"/>
      <c r="SX205" s="2"/>
      <c r="SY205" s="2"/>
      <c r="SZ205" s="2"/>
      <c r="TA205" s="2"/>
      <c r="TB205" s="2"/>
      <c r="TC205" s="2"/>
      <c r="TD205" s="2"/>
      <c r="TE205" s="2"/>
      <c r="TF205" s="2"/>
      <c r="TG205" s="2"/>
      <c r="TH205" s="2"/>
      <c r="TI205" s="2"/>
      <c r="TJ205" s="2"/>
      <c r="TK205" s="2"/>
      <c r="TL205" s="2"/>
      <c r="TM205" s="2"/>
      <c r="TN205" s="2"/>
      <c r="TO205" s="2"/>
      <c r="TP205" s="2"/>
      <c r="TQ205" s="2"/>
      <c r="TR205" s="2"/>
      <c r="TS205" s="2"/>
      <c r="TT205" s="2"/>
      <c r="TU205" s="2"/>
      <c r="TV205" s="2"/>
      <c r="TW205" s="2"/>
      <c r="TX205" s="2"/>
      <c r="TY205" s="2"/>
      <c r="TZ205" s="2"/>
      <c r="UA205" s="2"/>
      <c r="UB205" s="2"/>
      <c r="UC205" s="2"/>
      <c r="UD205" s="2"/>
      <c r="UE205" s="2"/>
      <c r="UF205" s="2"/>
      <c r="UG205" s="2"/>
      <c r="UH205" s="2"/>
      <c r="UI205" s="2"/>
      <c r="UJ205" s="2"/>
      <c r="UK205" s="2"/>
      <c r="UL205" s="2"/>
      <c r="UM205" s="2"/>
      <c r="UN205" s="2"/>
      <c r="UO205" s="2"/>
      <c r="UP205" s="2"/>
      <c r="UQ205" s="2"/>
      <c r="UR205" s="2"/>
      <c r="US205" s="2"/>
      <c r="UT205" s="2"/>
      <c r="UU205" s="2"/>
      <c r="UV205" s="2"/>
      <c r="UW205" s="2"/>
      <c r="UX205" s="2"/>
      <c r="UY205" s="2"/>
      <c r="UZ205" s="2"/>
      <c r="VA205" s="2"/>
      <c r="VB205" s="2"/>
      <c r="VC205" s="2"/>
      <c r="VD205" s="2"/>
      <c r="VE205" s="2"/>
      <c r="VF205" s="2"/>
      <c r="VG205" s="2"/>
      <c r="VH205" s="2"/>
      <c r="VI205" s="2"/>
      <c r="VJ205" s="2"/>
      <c r="VK205" s="2"/>
      <c r="VL205" s="2"/>
      <c r="VM205" s="2"/>
      <c r="VN205" s="2"/>
      <c r="VO205" s="2"/>
      <c r="VP205" s="2"/>
      <c r="VQ205" s="2"/>
      <c r="VR205" s="2"/>
      <c r="VS205" s="2"/>
      <c r="VT205" s="2"/>
      <c r="VU205" s="2"/>
      <c r="VV205" s="2"/>
      <c r="VW205" s="2"/>
      <c r="VX205" s="2"/>
      <c r="VY205" s="2"/>
      <c r="VZ205" s="2"/>
      <c r="WA205" s="2"/>
      <c r="WB205" s="2"/>
      <c r="WC205" s="2"/>
      <c r="WD205" s="2"/>
      <c r="WE205" s="2"/>
      <c r="WF205" s="2"/>
      <c r="WG205" s="2"/>
      <c r="WH205" s="2"/>
      <c r="WI205" s="2"/>
      <c r="WJ205" s="2"/>
      <c r="WK205" s="2"/>
      <c r="WL205" s="2"/>
      <c r="WM205" s="2"/>
      <c r="WN205" s="2"/>
      <c r="WO205" s="2"/>
      <c r="WP205" s="2"/>
      <c r="WQ205" s="2"/>
      <c r="WR205" s="2"/>
      <c r="WS205" s="2"/>
      <c r="WT205" s="2"/>
      <c r="WU205" s="2"/>
      <c r="WV205" s="2"/>
      <c r="WW205" s="2"/>
      <c r="WX205" s="2"/>
      <c r="WY205" s="2"/>
      <c r="WZ205" s="2"/>
      <c r="XA205" s="2"/>
      <c r="XB205" s="2"/>
      <c r="XC205" s="2"/>
      <c r="XD205" s="2"/>
      <c r="XE205" s="2"/>
      <c r="XF205" s="2"/>
      <c r="XG205" s="2"/>
      <c r="XH205" s="2"/>
      <c r="XI205" s="2"/>
      <c r="XJ205" s="2"/>
      <c r="XK205" s="2"/>
      <c r="XL205" s="2"/>
      <c r="XM205" s="2"/>
      <c r="XN205" s="2"/>
      <c r="XO205" s="2"/>
      <c r="XP205" s="2"/>
      <c r="XQ205" s="2"/>
      <c r="XR205" s="2"/>
      <c r="XS205" s="2"/>
      <c r="XT205" s="2"/>
      <c r="XU205" s="2"/>
      <c r="XV205" s="2"/>
      <c r="XW205" s="2"/>
      <c r="XX205" s="2"/>
      <c r="XY205" s="2"/>
      <c r="XZ205" s="2"/>
      <c r="YA205" s="2"/>
      <c r="YB205" s="2"/>
      <c r="YC205" s="2"/>
      <c r="YD205" s="2"/>
      <c r="YE205" s="2"/>
      <c r="YF205" s="2"/>
      <c r="YG205" s="2"/>
      <c r="YH205" s="2"/>
      <c r="YI205" s="2"/>
      <c r="YJ205" s="2"/>
      <c r="YK205" s="2"/>
      <c r="YL205" s="2"/>
      <c r="YM205" s="2"/>
      <c r="YN205" s="2"/>
      <c r="YO205" s="2"/>
      <c r="YP205" s="2"/>
      <c r="YQ205" s="2"/>
      <c r="YR205" s="2"/>
      <c r="YS205" s="2"/>
    </row>
    <row r="206" spans="2:669" ht="23.25" customHeight="1">
      <c r="B206" s="5">
        <v>199</v>
      </c>
      <c r="C206" s="12" t="str">
        <f t="shared" si="73"/>
        <v>6D108</v>
      </c>
      <c r="D206" s="13" t="s">
        <v>9</v>
      </c>
      <c r="E206" s="13">
        <v>225</v>
      </c>
      <c r="F206" s="13" t="s">
        <v>2268</v>
      </c>
      <c r="G206" s="14">
        <v>108</v>
      </c>
      <c r="H206" s="15"/>
      <c r="I206" s="15"/>
      <c r="J206" s="15"/>
      <c r="K206" s="15"/>
      <c r="L206" s="15"/>
      <c r="M206" s="15"/>
      <c r="N206" s="16"/>
      <c r="O206" s="15"/>
      <c r="P206" s="2"/>
      <c r="Q206" s="3">
        <v>199</v>
      </c>
      <c r="R206" s="4" t="str">
        <f t="shared" ca="1" si="74"/>
        <v>ŞAKİR 528</v>
      </c>
      <c r="S206" s="3"/>
      <c r="T206" s="3" t="str">
        <f t="shared" ca="1" si="75"/>
        <v>8E</v>
      </c>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c r="NB206" s="2"/>
      <c r="NC206" s="2"/>
      <c r="ND206" s="2"/>
      <c r="NE206" s="2"/>
      <c r="NF206" s="2"/>
      <c r="NG206" s="2"/>
      <c r="NH206" s="2"/>
      <c r="NI206" s="2"/>
      <c r="NJ206" s="2"/>
      <c r="NK206" s="2"/>
      <c r="NL206" s="2"/>
      <c r="NM206" s="2"/>
      <c r="NN206" s="2"/>
      <c r="NO206" s="2"/>
      <c r="NP206" s="2"/>
      <c r="NQ206" s="2"/>
      <c r="NR206" s="2"/>
      <c r="NS206" s="2"/>
      <c r="NT206" s="2"/>
      <c r="NU206" s="2"/>
      <c r="NV206" s="2"/>
      <c r="NW206" s="2"/>
      <c r="NX206" s="2"/>
      <c r="NY206" s="2"/>
      <c r="NZ206" s="2"/>
      <c r="OA206" s="2"/>
      <c r="OB206" s="2"/>
      <c r="OC206" s="2"/>
      <c r="OD206" s="2"/>
      <c r="OE206" s="2"/>
      <c r="OF206" s="2"/>
      <c r="OG206" s="2"/>
      <c r="OH206" s="2"/>
      <c r="OI206" s="2"/>
      <c r="OJ206" s="2"/>
      <c r="OK206" s="2"/>
      <c r="OL206" s="2"/>
      <c r="OM206" s="2"/>
      <c r="ON206" s="2"/>
      <c r="OO206" s="2"/>
      <c r="OP206" s="2"/>
      <c r="OQ206" s="2"/>
      <c r="OR206" s="2"/>
      <c r="OS206" s="2"/>
      <c r="OT206" s="2"/>
      <c r="OU206" s="2"/>
      <c r="OV206" s="2"/>
      <c r="OW206" s="2"/>
      <c r="OX206" s="2"/>
      <c r="OY206" s="2"/>
      <c r="OZ206" s="2"/>
      <c r="PA206" s="2"/>
      <c r="PB206" s="2"/>
      <c r="PC206" s="2"/>
      <c r="PD206" s="2"/>
      <c r="PE206" s="2"/>
      <c r="PF206" s="2"/>
      <c r="PG206" s="2"/>
      <c r="PH206" s="2"/>
      <c r="PI206" s="2"/>
      <c r="PJ206" s="2"/>
      <c r="PK206" s="2"/>
      <c r="PL206" s="2"/>
      <c r="PM206" s="2"/>
      <c r="PN206" s="2"/>
      <c r="PO206" s="2"/>
      <c r="PP206" s="2"/>
      <c r="PQ206" s="2"/>
      <c r="PR206" s="2"/>
      <c r="PS206" s="2"/>
      <c r="PT206" s="2"/>
      <c r="PU206" s="2"/>
      <c r="PV206" s="2"/>
      <c r="PW206" s="2"/>
      <c r="PX206" s="2"/>
      <c r="PY206" s="2"/>
      <c r="PZ206" s="2"/>
      <c r="QA206" s="2"/>
      <c r="QB206" s="2"/>
      <c r="QC206" s="2"/>
      <c r="QD206" s="2"/>
      <c r="QE206" s="2"/>
      <c r="QF206" s="2"/>
      <c r="QG206" s="2"/>
      <c r="QH206" s="2"/>
      <c r="QI206" s="2"/>
      <c r="QJ206" s="2"/>
      <c r="QK206" s="2"/>
      <c r="QL206" s="2"/>
      <c r="QM206" s="2"/>
      <c r="QN206" s="2"/>
      <c r="QO206" s="2"/>
      <c r="QP206" s="2"/>
      <c r="QQ206" s="2"/>
      <c r="QR206" s="2"/>
      <c r="QS206" s="2"/>
      <c r="QT206" s="2"/>
      <c r="QU206" s="2"/>
      <c r="QV206" s="2"/>
      <c r="QW206" s="2"/>
      <c r="QX206" s="2"/>
      <c r="QY206" s="2"/>
      <c r="QZ206" s="2"/>
      <c r="RA206" s="2"/>
      <c r="RB206" s="2"/>
      <c r="RC206" s="2"/>
      <c r="RD206" s="2"/>
      <c r="RE206" s="2"/>
      <c r="RF206" s="2"/>
      <c r="RG206" s="2"/>
      <c r="RH206" s="2"/>
      <c r="RI206" s="2"/>
      <c r="RJ206" s="2"/>
      <c r="RK206" s="2"/>
      <c r="RL206" s="2"/>
      <c r="RM206" s="2"/>
      <c r="RN206" s="2"/>
      <c r="RO206" s="2"/>
      <c r="RP206" s="2"/>
      <c r="RQ206" s="2"/>
      <c r="RR206" s="2"/>
      <c r="RS206" s="2"/>
      <c r="RT206" s="2"/>
      <c r="RU206" s="2"/>
      <c r="RV206" s="2"/>
      <c r="RW206" s="2"/>
      <c r="RX206" s="2"/>
      <c r="RY206" s="2"/>
      <c r="RZ206" s="2"/>
      <c r="SA206" s="2"/>
      <c r="SB206" s="2"/>
      <c r="SC206" s="2"/>
      <c r="SD206" s="2"/>
      <c r="SE206" s="2"/>
      <c r="SF206" s="2"/>
      <c r="SG206" s="2"/>
      <c r="SH206" s="2"/>
      <c r="SI206" s="2"/>
      <c r="SJ206" s="2"/>
      <c r="SK206" s="2"/>
      <c r="SL206" s="2"/>
      <c r="SM206" s="2"/>
      <c r="SN206" s="2"/>
      <c r="SO206" s="2"/>
      <c r="SP206" s="2"/>
      <c r="SQ206" s="2"/>
      <c r="SR206" s="2"/>
      <c r="SS206" s="2"/>
      <c r="ST206" s="2"/>
      <c r="SU206" s="2"/>
      <c r="SV206" s="2"/>
      <c r="SW206" s="2"/>
      <c r="SX206" s="2"/>
      <c r="SY206" s="2"/>
      <c r="SZ206" s="2"/>
      <c r="TA206" s="2"/>
      <c r="TB206" s="2"/>
      <c r="TC206" s="2"/>
      <c r="TD206" s="2"/>
      <c r="TE206" s="2"/>
      <c r="TF206" s="2"/>
      <c r="TG206" s="2"/>
      <c r="TH206" s="2"/>
      <c r="TI206" s="2"/>
      <c r="TJ206" s="2"/>
      <c r="TK206" s="2"/>
      <c r="TL206" s="2"/>
      <c r="TM206" s="2"/>
      <c r="TN206" s="2"/>
      <c r="TO206" s="2"/>
      <c r="TP206" s="2"/>
      <c r="TQ206" s="2"/>
      <c r="TR206" s="2"/>
      <c r="TS206" s="2"/>
      <c r="TT206" s="2"/>
      <c r="TU206" s="2"/>
      <c r="TV206" s="2"/>
      <c r="TW206" s="2"/>
      <c r="TX206" s="2"/>
      <c r="TY206" s="2"/>
      <c r="TZ206" s="2"/>
      <c r="UA206" s="2"/>
      <c r="UB206" s="2"/>
      <c r="UC206" s="2"/>
      <c r="UD206" s="2"/>
      <c r="UE206" s="2"/>
      <c r="UF206" s="2"/>
      <c r="UG206" s="2"/>
      <c r="UH206" s="2"/>
      <c r="UI206" s="2"/>
      <c r="UJ206" s="2"/>
      <c r="UK206" s="2"/>
      <c r="UL206" s="2"/>
      <c r="UM206" s="2"/>
      <c r="UN206" s="2"/>
      <c r="UO206" s="2"/>
      <c r="UP206" s="2"/>
      <c r="UQ206" s="2"/>
      <c r="UR206" s="2"/>
      <c r="US206" s="2"/>
      <c r="UT206" s="2"/>
      <c r="UU206" s="2"/>
      <c r="UV206" s="2"/>
      <c r="UW206" s="2"/>
      <c r="UX206" s="2"/>
      <c r="UY206" s="2"/>
      <c r="UZ206" s="2"/>
      <c r="VA206" s="2"/>
      <c r="VB206" s="2"/>
      <c r="VC206" s="2"/>
      <c r="VD206" s="2"/>
      <c r="VE206" s="2"/>
      <c r="VF206" s="2"/>
      <c r="VG206" s="2"/>
      <c r="VH206" s="2"/>
      <c r="VI206" s="2"/>
      <c r="VJ206" s="2"/>
      <c r="VK206" s="2"/>
      <c r="VL206" s="2"/>
      <c r="VM206" s="2"/>
      <c r="VN206" s="2"/>
      <c r="VO206" s="2"/>
      <c r="VP206" s="2"/>
      <c r="VQ206" s="2"/>
      <c r="VR206" s="2"/>
      <c r="VS206" s="2"/>
      <c r="VT206" s="2"/>
      <c r="VU206" s="2"/>
      <c r="VV206" s="2"/>
      <c r="VW206" s="2"/>
      <c r="VX206" s="2"/>
      <c r="VY206" s="2"/>
      <c r="VZ206" s="2"/>
      <c r="WA206" s="2"/>
      <c r="WB206" s="2"/>
      <c r="WC206" s="2"/>
      <c r="WD206" s="2"/>
      <c r="WE206" s="2"/>
      <c r="WF206" s="2"/>
      <c r="WG206" s="2"/>
      <c r="WH206" s="2"/>
      <c r="WI206" s="2"/>
      <c r="WJ206" s="2"/>
      <c r="WK206" s="2"/>
      <c r="WL206" s="2"/>
      <c r="WM206" s="2"/>
      <c r="WN206" s="2"/>
      <c r="WO206" s="2"/>
      <c r="WP206" s="2"/>
      <c r="WQ206" s="2"/>
      <c r="WR206" s="2"/>
      <c r="WS206" s="2"/>
      <c r="WT206" s="2"/>
      <c r="WU206" s="2"/>
      <c r="WV206" s="2"/>
      <c r="WW206" s="2"/>
      <c r="WX206" s="2"/>
      <c r="WY206" s="2"/>
      <c r="WZ206" s="2"/>
      <c r="XA206" s="2"/>
      <c r="XB206" s="2"/>
      <c r="XC206" s="2"/>
      <c r="XD206" s="2"/>
      <c r="XE206" s="2"/>
      <c r="XF206" s="2"/>
      <c r="XG206" s="2"/>
      <c r="XH206" s="2"/>
      <c r="XI206" s="2"/>
      <c r="XJ206" s="2"/>
      <c r="XK206" s="2"/>
      <c r="XL206" s="2"/>
      <c r="XM206" s="2"/>
      <c r="XN206" s="2"/>
      <c r="XO206" s="2"/>
      <c r="XP206" s="2"/>
      <c r="XQ206" s="2"/>
      <c r="XR206" s="2"/>
      <c r="XS206" s="2"/>
      <c r="XT206" s="2"/>
      <c r="XU206" s="2"/>
      <c r="XV206" s="2"/>
      <c r="XW206" s="2"/>
      <c r="XX206" s="2"/>
      <c r="XY206" s="2"/>
      <c r="XZ206" s="2"/>
      <c r="YA206" s="2"/>
      <c r="YB206" s="2"/>
      <c r="YC206" s="2"/>
      <c r="YD206" s="2"/>
      <c r="YE206" s="2"/>
      <c r="YF206" s="2"/>
      <c r="YG206" s="2"/>
      <c r="YH206" s="2"/>
      <c r="YI206" s="2"/>
      <c r="YJ206" s="2"/>
      <c r="YK206" s="2"/>
      <c r="YL206" s="2"/>
      <c r="YM206" s="2"/>
      <c r="YN206" s="2"/>
      <c r="YO206" s="2"/>
      <c r="YP206" s="2"/>
      <c r="YQ206" s="2"/>
      <c r="YR206" s="2"/>
      <c r="YS206" s="2"/>
    </row>
    <row r="207" spans="2:669" ht="23.25" customHeight="1">
      <c r="B207" s="5">
        <v>200</v>
      </c>
      <c r="C207" s="12" t="str">
        <f t="shared" si="73"/>
        <v>6D109</v>
      </c>
      <c r="D207" s="13" t="s">
        <v>9</v>
      </c>
      <c r="E207" s="13">
        <v>434</v>
      </c>
      <c r="F207" s="13" t="s">
        <v>2269</v>
      </c>
      <c r="G207" s="14">
        <v>109</v>
      </c>
      <c r="H207" s="15"/>
      <c r="I207" s="15"/>
      <c r="J207" s="15"/>
      <c r="K207" s="15"/>
      <c r="L207" s="15"/>
      <c r="M207" s="15"/>
      <c r="N207" s="16"/>
      <c r="O207" s="15"/>
      <c r="P207" s="2"/>
      <c r="Q207" s="3">
        <v>200</v>
      </c>
      <c r="R207" s="4" t="str">
        <f t="shared" ca="1" si="74"/>
        <v>ŞAKİR 294</v>
      </c>
      <c r="S207" s="3"/>
      <c r="T207" s="3" t="str">
        <f t="shared" ca="1" si="75"/>
        <v>7B</v>
      </c>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c r="NB207" s="2"/>
      <c r="NC207" s="2"/>
      <c r="ND207" s="2"/>
      <c r="NE207" s="2"/>
      <c r="NF207" s="2"/>
      <c r="NG207" s="2"/>
      <c r="NH207" s="2"/>
      <c r="NI207" s="2"/>
      <c r="NJ207" s="2"/>
      <c r="NK207" s="2"/>
      <c r="NL207" s="2"/>
      <c r="NM207" s="2"/>
      <c r="NN207" s="2"/>
      <c r="NO207" s="2"/>
      <c r="NP207" s="2"/>
      <c r="NQ207" s="2"/>
      <c r="NR207" s="2"/>
      <c r="NS207" s="2"/>
      <c r="NT207" s="2"/>
      <c r="NU207" s="2"/>
      <c r="NV207" s="2"/>
      <c r="NW207" s="2"/>
      <c r="NX207" s="2"/>
      <c r="NY207" s="2"/>
      <c r="NZ207" s="2"/>
      <c r="OA207" s="2"/>
      <c r="OB207" s="2"/>
      <c r="OC207" s="2"/>
      <c r="OD207" s="2"/>
      <c r="OE207" s="2"/>
      <c r="OF207" s="2"/>
      <c r="OG207" s="2"/>
      <c r="OH207" s="2"/>
      <c r="OI207" s="2"/>
      <c r="OJ207" s="2"/>
      <c r="OK207" s="2"/>
      <c r="OL207" s="2"/>
      <c r="OM207" s="2"/>
      <c r="ON207" s="2"/>
      <c r="OO207" s="2"/>
      <c r="OP207" s="2"/>
      <c r="OQ207" s="2"/>
      <c r="OR207" s="2"/>
      <c r="OS207" s="2"/>
      <c r="OT207" s="2"/>
      <c r="OU207" s="2"/>
      <c r="OV207" s="2"/>
      <c r="OW207" s="2"/>
      <c r="OX207" s="2"/>
      <c r="OY207" s="2"/>
      <c r="OZ207" s="2"/>
      <c r="PA207" s="2"/>
      <c r="PB207" s="2"/>
      <c r="PC207" s="2"/>
      <c r="PD207" s="2"/>
      <c r="PE207" s="2"/>
      <c r="PF207" s="2"/>
      <c r="PG207" s="2"/>
      <c r="PH207" s="2"/>
      <c r="PI207" s="2"/>
      <c r="PJ207" s="2"/>
      <c r="PK207" s="2"/>
      <c r="PL207" s="2"/>
      <c r="PM207" s="2"/>
      <c r="PN207" s="2"/>
      <c r="PO207" s="2"/>
      <c r="PP207" s="2"/>
      <c r="PQ207" s="2"/>
      <c r="PR207" s="2"/>
      <c r="PS207" s="2"/>
      <c r="PT207" s="2"/>
      <c r="PU207" s="2"/>
      <c r="PV207" s="2"/>
      <c r="PW207" s="2"/>
      <c r="PX207" s="2"/>
      <c r="PY207" s="2"/>
      <c r="PZ207" s="2"/>
      <c r="QA207" s="2"/>
      <c r="QB207" s="2"/>
      <c r="QC207" s="2"/>
      <c r="QD207" s="2"/>
      <c r="QE207" s="2"/>
      <c r="QF207" s="2"/>
      <c r="QG207" s="2"/>
      <c r="QH207" s="2"/>
      <c r="QI207" s="2"/>
      <c r="QJ207" s="2"/>
      <c r="QK207" s="2"/>
      <c r="QL207" s="2"/>
      <c r="QM207" s="2"/>
      <c r="QN207" s="2"/>
      <c r="QO207" s="2"/>
      <c r="QP207" s="2"/>
      <c r="QQ207" s="2"/>
      <c r="QR207" s="2"/>
      <c r="QS207" s="2"/>
      <c r="QT207" s="2"/>
      <c r="QU207" s="2"/>
      <c r="QV207" s="2"/>
      <c r="QW207" s="2"/>
      <c r="QX207" s="2"/>
      <c r="QY207" s="2"/>
      <c r="QZ207" s="2"/>
      <c r="RA207" s="2"/>
      <c r="RB207" s="2"/>
      <c r="RC207" s="2"/>
      <c r="RD207" s="2"/>
      <c r="RE207" s="2"/>
      <c r="RF207" s="2"/>
      <c r="RG207" s="2"/>
      <c r="RH207" s="2"/>
      <c r="RI207" s="2"/>
      <c r="RJ207" s="2"/>
      <c r="RK207" s="2"/>
      <c r="RL207" s="2"/>
      <c r="RM207" s="2"/>
      <c r="RN207" s="2"/>
      <c r="RO207" s="2"/>
      <c r="RP207" s="2"/>
      <c r="RQ207" s="2"/>
      <c r="RR207" s="2"/>
      <c r="RS207" s="2"/>
      <c r="RT207" s="2"/>
      <c r="RU207" s="2"/>
      <c r="RV207" s="2"/>
      <c r="RW207" s="2"/>
      <c r="RX207" s="2"/>
      <c r="RY207" s="2"/>
      <c r="RZ207" s="2"/>
      <c r="SA207" s="2"/>
      <c r="SB207" s="2"/>
      <c r="SC207" s="2"/>
      <c r="SD207" s="2"/>
      <c r="SE207" s="2"/>
      <c r="SF207" s="2"/>
      <c r="SG207" s="2"/>
      <c r="SH207" s="2"/>
      <c r="SI207" s="2"/>
      <c r="SJ207" s="2"/>
      <c r="SK207" s="2"/>
      <c r="SL207" s="2"/>
      <c r="SM207" s="2"/>
      <c r="SN207" s="2"/>
      <c r="SO207" s="2"/>
      <c r="SP207" s="2"/>
      <c r="SQ207" s="2"/>
      <c r="SR207" s="2"/>
      <c r="SS207" s="2"/>
      <c r="ST207" s="2"/>
      <c r="SU207" s="2"/>
      <c r="SV207" s="2"/>
      <c r="SW207" s="2"/>
      <c r="SX207" s="2"/>
      <c r="SY207" s="2"/>
      <c r="SZ207" s="2"/>
      <c r="TA207" s="2"/>
      <c r="TB207" s="2"/>
      <c r="TC207" s="2"/>
      <c r="TD207" s="2"/>
      <c r="TE207" s="2"/>
      <c r="TF207" s="2"/>
      <c r="TG207" s="2"/>
      <c r="TH207" s="2"/>
      <c r="TI207" s="2"/>
      <c r="TJ207" s="2"/>
      <c r="TK207" s="2"/>
      <c r="TL207" s="2"/>
      <c r="TM207" s="2"/>
      <c r="TN207" s="2"/>
      <c r="TO207" s="2"/>
      <c r="TP207" s="2"/>
      <c r="TQ207" s="2"/>
      <c r="TR207" s="2"/>
      <c r="TS207" s="2"/>
      <c r="TT207" s="2"/>
      <c r="TU207" s="2"/>
      <c r="TV207" s="2"/>
      <c r="TW207" s="2"/>
      <c r="TX207" s="2"/>
      <c r="TY207" s="2"/>
      <c r="TZ207" s="2"/>
      <c r="UA207" s="2"/>
      <c r="UB207" s="2"/>
      <c r="UC207" s="2"/>
      <c r="UD207" s="2"/>
      <c r="UE207" s="2"/>
      <c r="UF207" s="2"/>
      <c r="UG207" s="2"/>
      <c r="UH207" s="2"/>
      <c r="UI207" s="2"/>
      <c r="UJ207" s="2"/>
      <c r="UK207" s="2"/>
      <c r="UL207" s="2"/>
      <c r="UM207" s="2"/>
      <c r="UN207" s="2"/>
      <c r="UO207" s="2"/>
      <c r="UP207" s="2"/>
      <c r="UQ207" s="2"/>
      <c r="UR207" s="2"/>
      <c r="US207" s="2"/>
      <c r="UT207" s="2"/>
      <c r="UU207" s="2"/>
      <c r="UV207" s="2"/>
      <c r="UW207" s="2"/>
      <c r="UX207" s="2"/>
      <c r="UY207" s="2"/>
      <c r="UZ207" s="2"/>
      <c r="VA207" s="2"/>
      <c r="VB207" s="2"/>
      <c r="VC207" s="2"/>
      <c r="VD207" s="2"/>
      <c r="VE207" s="2"/>
      <c r="VF207" s="2"/>
      <c r="VG207" s="2"/>
      <c r="VH207" s="2"/>
      <c r="VI207" s="2"/>
      <c r="VJ207" s="2"/>
      <c r="VK207" s="2"/>
      <c r="VL207" s="2"/>
      <c r="VM207" s="2"/>
      <c r="VN207" s="2"/>
      <c r="VO207" s="2"/>
      <c r="VP207" s="2"/>
      <c r="VQ207" s="2"/>
      <c r="VR207" s="2"/>
      <c r="VS207" s="2"/>
      <c r="VT207" s="2"/>
      <c r="VU207" s="2"/>
      <c r="VV207" s="2"/>
      <c r="VW207" s="2"/>
      <c r="VX207" s="2"/>
      <c r="VY207" s="2"/>
      <c r="VZ207" s="2"/>
      <c r="WA207" s="2"/>
      <c r="WB207" s="2"/>
      <c r="WC207" s="2"/>
      <c r="WD207" s="2"/>
      <c r="WE207" s="2"/>
      <c r="WF207" s="2"/>
      <c r="WG207" s="2"/>
      <c r="WH207" s="2"/>
      <c r="WI207" s="2"/>
      <c r="WJ207" s="2"/>
      <c r="WK207" s="2"/>
      <c r="WL207" s="2"/>
      <c r="WM207" s="2"/>
      <c r="WN207" s="2"/>
      <c r="WO207" s="2"/>
      <c r="WP207" s="2"/>
      <c r="WQ207" s="2"/>
      <c r="WR207" s="2"/>
      <c r="WS207" s="2"/>
      <c r="WT207" s="2"/>
      <c r="WU207" s="2"/>
      <c r="WV207" s="2"/>
      <c r="WW207" s="2"/>
      <c r="WX207" s="2"/>
      <c r="WY207" s="2"/>
      <c r="WZ207" s="2"/>
      <c r="XA207" s="2"/>
      <c r="XB207" s="2"/>
      <c r="XC207" s="2"/>
      <c r="XD207" s="2"/>
      <c r="XE207" s="2"/>
      <c r="XF207" s="2"/>
      <c r="XG207" s="2"/>
      <c r="XH207" s="2"/>
      <c r="XI207" s="2"/>
      <c r="XJ207" s="2"/>
      <c r="XK207" s="2"/>
      <c r="XL207" s="2"/>
      <c r="XM207" s="2"/>
      <c r="XN207" s="2"/>
      <c r="XO207" s="2"/>
      <c r="XP207" s="2"/>
      <c r="XQ207" s="2"/>
      <c r="XR207" s="2"/>
      <c r="XS207" s="2"/>
      <c r="XT207" s="2"/>
      <c r="XU207" s="2"/>
      <c r="XV207" s="2"/>
      <c r="XW207" s="2"/>
      <c r="XX207" s="2"/>
      <c r="XY207" s="2"/>
      <c r="XZ207" s="2"/>
      <c r="YA207" s="2"/>
      <c r="YB207" s="2"/>
      <c r="YC207" s="2"/>
      <c r="YD207" s="2"/>
      <c r="YE207" s="2"/>
      <c r="YF207" s="2"/>
      <c r="YG207" s="2"/>
      <c r="YH207" s="2"/>
      <c r="YI207" s="2"/>
      <c r="YJ207" s="2"/>
      <c r="YK207" s="2"/>
      <c r="YL207" s="2"/>
      <c r="YM207" s="2"/>
      <c r="YN207" s="2"/>
      <c r="YO207" s="2"/>
      <c r="YP207" s="2"/>
      <c r="YQ207" s="2"/>
      <c r="YR207" s="2"/>
      <c r="YS207" s="2"/>
    </row>
    <row r="208" spans="2:669" ht="23.25" customHeight="1">
      <c r="B208" s="5">
        <v>201</v>
      </c>
      <c r="C208" s="12" t="str">
        <f t="shared" si="73"/>
        <v>6D110</v>
      </c>
      <c r="D208" s="13" t="s">
        <v>9</v>
      </c>
      <c r="E208" s="13">
        <v>449</v>
      </c>
      <c r="F208" s="13" t="s">
        <v>2270</v>
      </c>
      <c r="G208" s="14">
        <v>110</v>
      </c>
      <c r="H208" s="15"/>
      <c r="I208" s="15"/>
      <c r="J208" s="15"/>
      <c r="K208" s="15"/>
      <c r="L208" s="15"/>
      <c r="M208" s="15"/>
      <c r="N208" s="16"/>
      <c r="O208" s="15"/>
      <c r="P208" s="2"/>
      <c r="Q208" s="3">
        <v>201</v>
      </c>
      <c r="R208" s="4" t="str">
        <f t="shared" ca="1" si="74"/>
        <v>ŞAKİR 345</v>
      </c>
      <c r="S208" s="3"/>
      <c r="T208" s="3" t="str">
        <f t="shared" ca="1" si="75"/>
        <v>7D</v>
      </c>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c r="NB208" s="2"/>
      <c r="NC208" s="2"/>
      <c r="ND208" s="2"/>
      <c r="NE208" s="2"/>
      <c r="NF208" s="2"/>
      <c r="NG208" s="2"/>
      <c r="NH208" s="2"/>
      <c r="NI208" s="2"/>
      <c r="NJ208" s="2"/>
      <c r="NK208" s="2"/>
      <c r="NL208" s="2"/>
      <c r="NM208" s="2"/>
      <c r="NN208" s="2"/>
      <c r="NO208" s="2"/>
      <c r="NP208" s="2"/>
      <c r="NQ208" s="2"/>
      <c r="NR208" s="2"/>
      <c r="NS208" s="2"/>
      <c r="NT208" s="2"/>
      <c r="NU208" s="2"/>
      <c r="NV208" s="2"/>
      <c r="NW208" s="2"/>
      <c r="NX208" s="2"/>
      <c r="NY208" s="2"/>
      <c r="NZ208" s="2"/>
      <c r="OA208" s="2"/>
      <c r="OB208" s="2"/>
      <c r="OC208" s="2"/>
      <c r="OD208" s="2"/>
      <c r="OE208" s="2"/>
      <c r="OF208" s="2"/>
      <c r="OG208" s="2"/>
      <c r="OH208" s="2"/>
      <c r="OI208" s="2"/>
      <c r="OJ208" s="2"/>
      <c r="OK208" s="2"/>
      <c r="OL208" s="2"/>
      <c r="OM208" s="2"/>
      <c r="ON208" s="2"/>
      <c r="OO208" s="2"/>
      <c r="OP208" s="2"/>
      <c r="OQ208" s="2"/>
      <c r="OR208" s="2"/>
      <c r="OS208" s="2"/>
      <c r="OT208" s="2"/>
      <c r="OU208" s="2"/>
      <c r="OV208" s="2"/>
      <c r="OW208" s="2"/>
      <c r="OX208" s="2"/>
      <c r="OY208" s="2"/>
      <c r="OZ208" s="2"/>
      <c r="PA208" s="2"/>
      <c r="PB208" s="2"/>
      <c r="PC208" s="2"/>
      <c r="PD208" s="2"/>
      <c r="PE208" s="2"/>
      <c r="PF208" s="2"/>
      <c r="PG208" s="2"/>
      <c r="PH208" s="2"/>
      <c r="PI208" s="2"/>
      <c r="PJ208" s="2"/>
      <c r="PK208" s="2"/>
      <c r="PL208" s="2"/>
      <c r="PM208" s="2"/>
      <c r="PN208" s="2"/>
      <c r="PO208" s="2"/>
      <c r="PP208" s="2"/>
      <c r="PQ208" s="2"/>
      <c r="PR208" s="2"/>
      <c r="PS208" s="2"/>
      <c r="PT208" s="2"/>
      <c r="PU208" s="2"/>
      <c r="PV208" s="2"/>
      <c r="PW208" s="2"/>
      <c r="PX208" s="2"/>
      <c r="PY208" s="2"/>
      <c r="PZ208" s="2"/>
      <c r="QA208" s="2"/>
      <c r="QB208" s="2"/>
      <c r="QC208" s="2"/>
      <c r="QD208" s="2"/>
      <c r="QE208" s="2"/>
      <c r="QF208" s="2"/>
      <c r="QG208" s="2"/>
      <c r="QH208" s="2"/>
      <c r="QI208" s="2"/>
      <c r="QJ208" s="2"/>
      <c r="QK208" s="2"/>
      <c r="QL208" s="2"/>
      <c r="QM208" s="2"/>
      <c r="QN208" s="2"/>
      <c r="QO208" s="2"/>
      <c r="QP208" s="2"/>
      <c r="QQ208" s="2"/>
      <c r="QR208" s="2"/>
      <c r="QS208" s="2"/>
      <c r="QT208" s="2"/>
      <c r="QU208" s="2"/>
      <c r="QV208" s="2"/>
      <c r="QW208" s="2"/>
      <c r="QX208" s="2"/>
      <c r="QY208" s="2"/>
      <c r="QZ208" s="2"/>
      <c r="RA208" s="2"/>
      <c r="RB208" s="2"/>
      <c r="RC208" s="2"/>
      <c r="RD208" s="2"/>
      <c r="RE208" s="2"/>
      <c r="RF208" s="2"/>
      <c r="RG208" s="2"/>
      <c r="RH208" s="2"/>
      <c r="RI208" s="2"/>
      <c r="RJ208" s="2"/>
      <c r="RK208" s="2"/>
      <c r="RL208" s="2"/>
      <c r="RM208" s="2"/>
      <c r="RN208" s="2"/>
      <c r="RO208" s="2"/>
      <c r="RP208" s="2"/>
      <c r="RQ208" s="2"/>
      <c r="RR208" s="2"/>
      <c r="RS208" s="2"/>
      <c r="RT208" s="2"/>
      <c r="RU208" s="2"/>
      <c r="RV208" s="2"/>
      <c r="RW208" s="2"/>
      <c r="RX208" s="2"/>
      <c r="RY208" s="2"/>
      <c r="RZ208" s="2"/>
      <c r="SA208" s="2"/>
      <c r="SB208" s="2"/>
      <c r="SC208" s="2"/>
      <c r="SD208" s="2"/>
      <c r="SE208" s="2"/>
      <c r="SF208" s="2"/>
      <c r="SG208" s="2"/>
      <c r="SH208" s="2"/>
      <c r="SI208" s="2"/>
      <c r="SJ208" s="2"/>
      <c r="SK208" s="2"/>
      <c r="SL208" s="2"/>
      <c r="SM208" s="2"/>
      <c r="SN208" s="2"/>
      <c r="SO208" s="2"/>
      <c r="SP208" s="2"/>
      <c r="SQ208" s="2"/>
      <c r="SR208" s="2"/>
      <c r="SS208" s="2"/>
      <c r="ST208" s="2"/>
      <c r="SU208" s="2"/>
      <c r="SV208" s="2"/>
      <c r="SW208" s="2"/>
      <c r="SX208" s="2"/>
      <c r="SY208" s="2"/>
      <c r="SZ208" s="2"/>
      <c r="TA208" s="2"/>
      <c r="TB208" s="2"/>
      <c r="TC208" s="2"/>
      <c r="TD208" s="2"/>
      <c r="TE208" s="2"/>
      <c r="TF208" s="2"/>
      <c r="TG208" s="2"/>
      <c r="TH208" s="2"/>
      <c r="TI208" s="2"/>
      <c r="TJ208" s="2"/>
      <c r="TK208" s="2"/>
      <c r="TL208" s="2"/>
      <c r="TM208" s="2"/>
      <c r="TN208" s="2"/>
      <c r="TO208" s="2"/>
      <c r="TP208" s="2"/>
      <c r="TQ208" s="2"/>
      <c r="TR208" s="2"/>
      <c r="TS208" s="2"/>
      <c r="TT208" s="2"/>
      <c r="TU208" s="2"/>
      <c r="TV208" s="2"/>
      <c r="TW208" s="2"/>
      <c r="TX208" s="2"/>
      <c r="TY208" s="2"/>
      <c r="TZ208" s="2"/>
      <c r="UA208" s="2"/>
      <c r="UB208" s="2"/>
      <c r="UC208" s="2"/>
      <c r="UD208" s="2"/>
      <c r="UE208" s="2"/>
      <c r="UF208" s="2"/>
      <c r="UG208" s="2"/>
      <c r="UH208" s="2"/>
      <c r="UI208" s="2"/>
      <c r="UJ208" s="2"/>
      <c r="UK208" s="2"/>
      <c r="UL208" s="2"/>
      <c r="UM208" s="2"/>
      <c r="UN208" s="2"/>
      <c r="UO208" s="2"/>
      <c r="UP208" s="2"/>
      <c r="UQ208" s="2"/>
      <c r="UR208" s="2"/>
      <c r="US208" s="2"/>
      <c r="UT208" s="2"/>
      <c r="UU208" s="2"/>
      <c r="UV208" s="2"/>
      <c r="UW208" s="2"/>
      <c r="UX208" s="2"/>
      <c r="UY208" s="2"/>
      <c r="UZ208" s="2"/>
      <c r="VA208" s="2"/>
      <c r="VB208" s="2"/>
      <c r="VC208" s="2"/>
      <c r="VD208" s="2"/>
      <c r="VE208" s="2"/>
      <c r="VF208" s="2"/>
      <c r="VG208" s="2"/>
      <c r="VH208" s="2"/>
      <c r="VI208" s="2"/>
      <c r="VJ208" s="2"/>
      <c r="VK208" s="2"/>
      <c r="VL208" s="2"/>
      <c r="VM208" s="2"/>
      <c r="VN208" s="2"/>
      <c r="VO208" s="2"/>
      <c r="VP208" s="2"/>
      <c r="VQ208" s="2"/>
      <c r="VR208" s="2"/>
      <c r="VS208" s="2"/>
      <c r="VT208" s="2"/>
      <c r="VU208" s="2"/>
      <c r="VV208" s="2"/>
      <c r="VW208" s="2"/>
      <c r="VX208" s="2"/>
      <c r="VY208" s="2"/>
      <c r="VZ208" s="2"/>
      <c r="WA208" s="2"/>
      <c r="WB208" s="2"/>
      <c r="WC208" s="2"/>
      <c r="WD208" s="2"/>
      <c r="WE208" s="2"/>
      <c r="WF208" s="2"/>
      <c r="WG208" s="2"/>
      <c r="WH208" s="2"/>
      <c r="WI208" s="2"/>
      <c r="WJ208" s="2"/>
      <c r="WK208" s="2"/>
      <c r="WL208" s="2"/>
      <c r="WM208" s="2"/>
      <c r="WN208" s="2"/>
      <c r="WO208" s="2"/>
      <c r="WP208" s="2"/>
      <c r="WQ208" s="2"/>
      <c r="WR208" s="2"/>
      <c r="WS208" s="2"/>
      <c r="WT208" s="2"/>
      <c r="WU208" s="2"/>
      <c r="WV208" s="2"/>
      <c r="WW208" s="2"/>
      <c r="WX208" s="2"/>
      <c r="WY208" s="2"/>
      <c r="WZ208" s="2"/>
      <c r="XA208" s="2"/>
      <c r="XB208" s="2"/>
      <c r="XC208" s="2"/>
      <c r="XD208" s="2"/>
      <c r="XE208" s="2"/>
      <c r="XF208" s="2"/>
      <c r="XG208" s="2"/>
      <c r="XH208" s="2"/>
      <c r="XI208" s="2"/>
      <c r="XJ208" s="2"/>
      <c r="XK208" s="2"/>
      <c r="XL208" s="2"/>
      <c r="XM208" s="2"/>
      <c r="XN208" s="2"/>
      <c r="XO208" s="2"/>
      <c r="XP208" s="2"/>
      <c r="XQ208" s="2"/>
      <c r="XR208" s="2"/>
      <c r="XS208" s="2"/>
      <c r="XT208" s="2"/>
      <c r="XU208" s="2"/>
      <c r="XV208" s="2"/>
      <c r="XW208" s="2"/>
      <c r="XX208" s="2"/>
      <c r="XY208" s="2"/>
      <c r="XZ208" s="2"/>
      <c r="YA208" s="2"/>
      <c r="YB208" s="2"/>
      <c r="YC208" s="2"/>
      <c r="YD208" s="2"/>
      <c r="YE208" s="2"/>
      <c r="YF208" s="2"/>
      <c r="YG208" s="2"/>
      <c r="YH208" s="2"/>
      <c r="YI208" s="2"/>
      <c r="YJ208" s="2"/>
      <c r="YK208" s="2"/>
      <c r="YL208" s="2"/>
      <c r="YM208" s="2"/>
      <c r="YN208" s="2"/>
      <c r="YO208" s="2"/>
      <c r="YP208" s="2"/>
      <c r="YQ208" s="2"/>
      <c r="YR208" s="2"/>
      <c r="YS208" s="2"/>
    </row>
    <row r="209" spans="2:669" ht="23.25" customHeight="1">
      <c r="B209" s="5">
        <v>202</v>
      </c>
      <c r="C209" s="12" t="str">
        <f t="shared" si="73"/>
        <v>6D111</v>
      </c>
      <c r="D209" s="13" t="s">
        <v>9</v>
      </c>
      <c r="E209" s="13">
        <v>452</v>
      </c>
      <c r="F209" s="13" t="s">
        <v>2271</v>
      </c>
      <c r="G209" s="14">
        <v>111</v>
      </c>
      <c r="H209" s="15"/>
      <c r="I209" s="15"/>
      <c r="J209" s="15"/>
      <c r="K209" s="15"/>
      <c r="L209" s="15"/>
      <c r="M209" s="15"/>
      <c r="N209" s="16"/>
      <c r="O209" s="15"/>
      <c r="P209" s="2"/>
      <c r="Q209" s="3">
        <v>202</v>
      </c>
      <c r="R209" s="4" t="str">
        <f t="shared" ca="1" si="74"/>
        <v>ŞAKİR 264</v>
      </c>
      <c r="S209" s="3"/>
      <c r="T209" s="3" t="str">
        <f t="shared" ca="1" si="75"/>
        <v>7A</v>
      </c>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c r="NB209" s="2"/>
      <c r="NC209" s="2"/>
      <c r="ND209" s="2"/>
      <c r="NE209" s="2"/>
      <c r="NF209" s="2"/>
      <c r="NG209" s="2"/>
      <c r="NH209" s="2"/>
      <c r="NI209" s="2"/>
      <c r="NJ209" s="2"/>
      <c r="NK209" s="2"/>
      <c r="NL209" s="2"/>
      <c r="NM209" s="2"/>
      <c r="NN209" s="2"/>
      <c r="NO209" s="2"/>
      <c r="NP209" s="2"/>
      <c r="NQ209" s="2"/>
      <c r="NR209" s="2"/>
      <c r="NS209" s="2"/>
      <c r="NT209" s="2"/>
      <c r="NU209" s="2"/>
      <c r="NV209" s="2"/>
      <c r="NW209" s="2"/>
      <c r="NX209" s="2"/>
      <c r="NY209" s="2"/>
      <c r="NZ209" s="2"/>
      <c r="OA209" s="2"/>
      <c r="OB209" s="2"/>
      <c r="OC209" s="2"/>
      <c r="OD209" s="2"/>
      <c r="OE209" s="2"/>
      <c r="OF209" s="2"/>
      <c r="OG209" s="2"/>
      <c r="OH209" s="2"/>
      <c r="OI209" s="2"/>
      <c r="OJ209" s="2"/>
      <c r="OK209" s="2"/>
      <c r="OL209" s="2"/>
      <c r="OM209" s="2"/>
      <c r="ON209" s="2"/>
      <c r="OO209" s="2"/>
      <c r="OP209" s="2"/>
      <c r="OQ209" s="2"/>
      <c r="OR209" s="2"/>
      <c r="OS209" s="2"/>
      <c r="OT209" s="2"/>
      <c r="OU209" s="2"/>
      <c r="OV209" s="2"/>
      <c r="OW209" s="2"/>
      <c r="OX209" s="2"/>
      <c r="OY209" s="2"/>
      <c r="OZ209" s="2"/>
      <c r="PA209" s="2"/>
      <c r="PB209" s="2"/>
      <c r="PC209" s="2"/>
      <c r="PD209" s="2"/>
      <c r="PE209" s="2"/>
      <c r="PF209" s="2"/>
      <c r="PG209" s="2"/>
      <c r="PH209" s="2"/>
      <c r="PI209" s="2"/>
      <c r="PJ209" s="2"/>
      <c r="PK209" s="2"/>
      <c r="PL209" s="2"/>
      <c r="PM209" s="2"/>
      <c r="PN209" s="2"/>
      <c r="PO209" s="2"/>
      <c r="PP209" s="2"/>
      <c r="PQ209" s="2"/>
      <c r="PR209" s="2"/>
      <c r="PS209" s="2"/>
      <c r="PT209" s="2"/>
      <c r="PU209" s="2"/>
      <c r="PV209" s="2"/>
      <c r="PW209" s="2"/>
      <c r="PX209" s="2"/>
      <c r="PY209" s="2"/>
      <c r="PZ209" s="2"/>
      <c r="QA209" s="2"/>
      <c r="QB209" s="2"/>
      <c r="QC209" s="2"/>
      <c r="QD209" s="2"/>
      <c r="QE209" s="2"/>
      <c r="QF209" s="2"/>
      <c r="QG209" s="2"/>
      <c r="QH209" s="2"/>
      <c r="QI209" s="2"/>
      <c r="QJ209" s="2"/>
      <c r="QK209" s="2"/>
      <c r="QL209" s="2"/>
      <c r="QM209" s="2"/>
      <c r="QN209" s="2"/>
      <c r="QO209" s="2"/>
      <c r="QP209" s="2"/>
      <c r="QQ209" s="2"/>
      <c r="QR209" s="2"/>
      <c r="QS209" s="2"/>
      <c r="QT209" s="2"/>
      <c r="QU209" s="2"/>
      <c r="QV209" s="2"/>
      <c r="QW209" s="2"/>
      <c r="QX209" s="2"/>
      <c r="QY209" s="2"/>
      <c r="QZ209" s="2"/>
      <c r="RA209" s="2"/>
      <c r="RB209" s="2"/>
      <c r="RC209" s="2"/>
      <c r="RD209" s="2"/>
      <c r="RE209" s="2"/>
      <c r="RF209" s="2"/>
      <c r="RG209" s="2"/>
      <c r="RH209" s="2"/>
      <c r="RI209" s="2"/>
      <c r="RJ209" s="2"/>
      <c r="RK209" s="2"/>
      <c r="RL209" s="2"/>
      <c r="RM209" s="2"/>
      <c r="RN209" s="2"/>
      <c r="RO209" s="2"/>
      <c r="RP209" s="2"/>
      <c r="RQ209" s="2"/>
      <c r="RR209" s="2"/>
      <c r="RS209" s="2"/>
      <c r="RT209" s="2"/>
      <c r="RU209" s="2"/>
      <c r="RV209" s="2"/>
      <c r="RW209" s="2"/>
      <c r="RX209" s="2"/>
      <c r="RY209" s="2"/>
      <c r="RZ209" s="2"/>
      <c r="SA209" s="2"/>
      <c r="SB209" s="2"/>
      <c r="SC209" s="2"/>
      <c r="SD209" s="2"/>
      <c r="SE209" s="2"/>
      <c r="SF209" s="2"/>
      <c r="SG209" s="2"/>
      <c r="SH209" s="2"/>
      <c r="SI209" s="2"/>
      <c r="SJ209" s="2"/>
      <c r="SK209" s="2"/>
      <c r="SL209" s="2"/>
      <c r="SM209" s="2"/>
      <c r="SN209" s="2"/>
      <c r="SO209" s="2"/>
      <c r="SP209" s="2"/>
      <c r="SQ209" s="2"/>
      <c r="SR209" s="2"/>
      <c r="SS209" s="2"/>
      <c r="ST209" s="2"/>
      <c r="SU209" s="2"/>
      <c r="SV209" s="2"/>
      <c r="SW209" s="2"/>
      <c r="SX209" s="2"/>
      <c r="SY209" s="2"/>
      <c r="SZ209" s="2"/>
      <c r="TA209" s="2"/>
      <c r="TB209" s="2"/>
      <c r="TC209" s="2"/>
      <c r="TD209" s="2"/>
      <c r="TE209" s="2"/>
      <c r="TF209" s="2"/>
      <c r="TG209" s="2"/>
      <c r="TH209" s="2"/>
      <c r="TI209" s="2"/>
      <c r="TJ209" s="2"/>
      <c r="TK209" s="2"/>
      <c r="TL209" s="2"/>
      <c r="TM209" s="2"/>
      <c r="TN209" s="2"/>
      <c r="TO209" s="2"/>
      <c r="TP209" s="2"/>
      <c r="TQ209" s="2"/>
      <c r="TR209" s="2"/>
      <c r="TS209" s="2"/>
      <c r="TT209" s="2"/>
      <c r="TU209" s="2"/>
      <c r="TV209" s="2"/>
      <c r="TW209" s="2"/>
      <c r="TX209" s="2"/>
      <c r="TY209" s="2"/>
      <c r="TZ209" s="2"/>
      <c r="UA209" s="2"/>
      <c r="UB209" s="2"/>
      <c r="UC209" s="2"/>
      <c r="UD209" s="2"/>
      <c r="UE209" s="2"/>
      <c r="UF209" s="2"/>
      <c r="UG209" s="2"/>
      <c r="UH209" s="2"/>
      <c r="UI209" s="2"/>
      <c r="UJ209" s="2"/>
      <c r="UK209" s="2"/>
      <c r="UL209" s="2"/>
      <c r="UM209" s="2"/>
      <c r="UN209" s="2"/>
      <c r="UO209" s="2"/>
      <c r="UP209" s="2"/>
      <c r="UQ209" s="2"/>
      <c r="UR209" s="2"/>
      <c r="US209" s="2"/>
      <c r="UT209" s="2"/>
      <c r="UU209" s="2"/>
      <c r="UV209" s="2"/>
      <c r="UW209" s="2"/>
      <c r="UX209" s="2"/>
      <c r="UY209" s="2"/>
      <c r="UZ209" s="2"/>
      <c r="VA209" s="2"/>
      <c r="VB209" s="2"/>
      <c r="VC209" s="2"/>
      <c r="VD209" s="2"/>
      <c r="VE209" s="2"/>
      <c r="VF209" s="2"/>
      <c r="VG209" s="2"/>
      <c r="VH209" s="2"/>
      <c r="VI209" s="2"/>
      <c r="VJ209" s="2"/>
      <c r="VK209" s="2"/>
      <c r="VL209" s="2"/>
      <c r="VM209" s="2"/>
      <c r="VN209" s="2"/>
      <c r="VO209" s="2"/>
      <c r="VP209" s="2"/>
      <c r="VQ209" s="2"/>
      <c r="VR209" s="2"/>
      <c r="VS209" s="2"/>
      <c r="VT209" s="2"/>
      <c r="VU209" s="2"/>
      <c r="VV209" s="2"/>
      <c r="VW209" s="2"/>
      <c r="VX209" s="2"/>
      <c r="VY209" s="2"/>
      <c r="VZ209" s="2"/>
      <c r="WA209" s="2"/>
      <c r="WB209" s="2"/>
      <c r="WC209" s="2"/>
      <c r="WD209" s="2"/>
      <c r="WE209" s="2"/>
      <c r="WF209" s="2"/>
      <c r="WG209" s="2"/>
      <c r="WH209" s="2"/>
      <c r="WI209" s="2"/>
      <c r="WJ209" s="2"/>
      <c r="WK209" s="2"/>
      <c r="WL209" s="2"/>
      <c r="WM209" s="2"/>
      <c r="WN209" s="2"/>
      <c r="WO209" s="2"/>
      <c r="WP209" s="2"/>
      <c r="WQ209" s="2"/>
      <c r="WR209" s="2"/>
      <c r="WS209" s="2"/>
      <c r="WT209" s="2"/>
      <c r="WU209" s="2"/>
      <c r="WV209" s="2"/>
      <c r="WW209" s="2"/>
      <c r="WX209" s="2"/>
      <c r="WY209" s="2"/>
      <c r="WZ209" s="2"/>
      <c r="XA209" s="2"/>
      <c r="XB209" s="2"/>
      <c r="XC209" s="2"/>
      <c r="XD209" s="2"/>
      <c r="XE209" s="2"/>
      <c r="XF209" s="2"/>
      <c r="XG209" s="2"/>
      <c r="XH209" s="2"/>
      <c r="XI209" s="2"/>
      <c r="XJ209" s="2"/>
      <c r="XK209" s="2"/>
      <c r="XL209" s="2"/>
      <c r="XM209" s="2"/>
      <c r="XN209" s="2"/>
      <c r="XO209" s="2"/>
      <c r="XP209" s="2"/>
      <c r="XQ209" s="2"/>
      <c r="XR209" s="2"/>
      <c r="XS209" s="2"/>
      <c r="XT209" s="2"/>
      <c r="XU209" s="2"/>
      <c r="XV209" s="2"/>
      <c r="XW209" s="2"/>
      <c r="XX209" s="2"/>
      <c r="XY209" s="2"/>
      <c r="XZ209" s="2"/>
      <c r="YA209" s="2"/>
      <c r="YB209" s="2"/>
      <c r="YC209" s="2"/>
      <c r="YD209" s="2"/>
      <c r="YE209" s="2"/>
      <c r="YF209" s="2"/>
      <c r="YG209" s="2"/>
      <c r="YH209" s="2"/>
      <c r="YI209" s="2"/>
      <c r="YJ209" s="2"/>
      <c r="YK209" s="2"/>
      <c r="YL209" s="2"/>
      <c r="YM209" s="2"/>
      <c r="YN209" s="2"/>
      <c r="YO209" s="2"/>
      <c r="YP209" s="2"/>
      <c r="YQ209" s="2"/>
      <c r="YR209" s="2"/>
      <c r="YS209" s="2"/>
    </row>
    <row r="210" spans="2:669" ht="23.25" customHeight="1">
      <c r="B210" s="5">
        <v>203</v>
      </c>
      <c r="C210" s="12" t="str">
        <f t="shared" si="73"/>
        <v>6D112</v>
      </c>
      <c r="D210" s="13" t="s">
        <v>9</v>
      </c>
      <c r="E210" s="13">
        <v>455</v>
      </c>
      <c r="F210" s="13" t="s">
        <v>2272</v>
      </c>
      <c r="G210" s="14">
        <v>112</v>
      </c>
      <c r="H210" s="15"/>
      <c r="I210" s="15"/>
      <c r="J210" s="15"/>
      <c r="K210" s="15"/>
      <c r="L210" s="15"/>
      <c r="M210" s="15"/>
      <c r="N210" s="16"/>
      <c r="O210" s="15"/>
      <c r="P210" s="2"/>
      <c r="Q210" s="3">
        <v>203</v>
      </c>
      <c r="R210" s="4" t="str">
        <f t="shared" ca="1" si="74"/>
        <v>ŞAKİR 295</v>
      </c>
      <c r="S210" s="3"/>
      <c r="T210" s="3" t="str">
        <f t="shared" ca="1" si="75"/>
        <v>7B</v>
      </c>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c r="NB210" s="2"/>
      <c r="NC210" s="2"/>
      <c r="ND210" s="2"/>
      <c r="NE210" s="2"/>
      <c r="NF210" s="2"/>
      <c r="NG210" s="2"/>
      <c r="NH210" s="2"/>
      <c r="NI210" s="2"/>
      <c r="NJ210" s="2"/>
      <c r="NK210" s="2"/>
      <c r="NL210" s="2"/>
      <c r="NM210" s="2"/>
      <c r="NN210" s="2"/>
      <c r="NO210" s="2"/>
      <c r="NP210" s="2"/>
      <c r="NQ210" s="2"/>
      <c r="NR210" s="2"/>
      <c r="NS210" s="2"/>
      <c r="NT210" s="2"/>
      <c r="NU210" s="2"/>
      <c r="NV210" s="2"/>
      <c r="NW210" s="2"/>
      <c r="NX210" s="2"/>
      <c r="NY210" s="2"/>
      <c r="NZ210" s="2"/>
      <c r="OA210" s="2"/>
      <c r="OB210" s="2"/>
      <c r="OC210" s="2"/>
      <c r="OD210" s="2"/>
      <c r="OE210" s="2"/>
      <c r="OF210" s="2"/>
      <c r="OG210" s="2"/>
      <c r="OH210" s="2"/>
      <c r="OI210" s="2"/>
      <c r="OJ210" s="2"/>
      <c r="OK210" s="2"/>
      <c r="OL210" s="2"/>
      <c r="OM210" s="2"/>
      <c r="ON210" s="2"/>
      <c r="OO210" s="2"/>
      <c r="OP210" s="2"/>
      <c r="OQ210" s="2"/>
      <c r="OR210" s="2"/>
      <c r="OS210" s="2"/>
      <c r="OT210" s="2"/>
      <c r="OU210" s="2"/>
      <c r="OV210" s="2"/>
      <c r="OW210" s="2"/>
      <c r="OX210" s="2"/>
      <c r="OY210" s="2"/>
      <c r="OZ210" s="2"/>
      <c r="PA210" s="2"/>
      <c r="PB210" s="2"/>
      <c r="PC210" s="2"/>
      <c r="PD210" s="2"/>
      <c r="PE210" s="2"/>
      <c r="PF210" s="2"/>
      <c r="PG210" s="2"/>
      <c r="PH210" s="2"/>
      <c r="PI210" s="2"/>
      <c r="PJ210" s="2"/>
      <c r="PK210" s="2"/>
      <c r="PL210" s="2"/>
      <c r="PM210" s="2"/>
      <c r="PN210" s="2"/>
      <c r="PO210" s="2"/>
      <c r="PP210" s="2"/>
      <c r="PQ210" s="2"/>
      <c r="PR210" s="2"/>
      <c r="PS210" s="2"/>
      <c r="PT210" s="2"/>
      <c r="PU210" s="2"/>
      <c r="PV210" s="2"/>
      <c r="PW210" s="2"/>
      <c r="PX210" s="2"/>
      <c r="PY210" s="2"/>
      <c r="PZ210" s="2"/>
      <c r="QA210" s="2"/>
      <c r="QB210" s="2"/>
      <c r="QC210" s="2"/>
      <c r="QD210" s="2"/>
      <c r="QE210" s="2"/>
      <c r="QF210" s="2"/>
      <c r="QG210" s="2"/>
      <c r="QH210" s="2"/>
      <c r="QI210" s="2"/>
      <c r="QJ210" s="2"/>
      <c r="QK210" s="2"/>
      <c r="QL210" s="2"/>
      <c r="QM210" s="2"/>
      <c r="QN210" s="2"/>
      <c r="QO210" s="2"/>
      <c r="QP210" s="2"/>
      <c r="QQ210" s="2"/>
      <c r="QR210" s="2"/>
      <c r="QS210" s="2"/>
      <c r="QT210" s="2"/>
      <c r="QU210" s="2"/>
      <c r="QV210" s="2"/>
      <c r="QW210" s="2"/>
      <c r="QX210" s="2"/>
      <c r="QY210" s="2"/>
      <c r="QZ210" s="2"/>
      <c r="RA210" s="2"/>
      <c r="RB210" s="2"/>
      <c r="RC210" s="2"/>
      <c r="RD210" s="2"/>
      <c r="RE210" s="2"/>
      <c r="RF210" s="2"/>
      <c r="RG210" s="2"/>
      <c r="RH210" s="2"/>
      <c r="RI210" s="2"/>
      <c r="RJ210" s="2"/>
      <c r="RK210" s="2"/>
      <c r="RL210" s="2"/>
      <c r="RM210" s="2"/>
      <c r="RN210" s="2"/>
      <c r="RO210" s="2"/>
      <c r="RP210" s="2"/>
      <c r="RQ210" s="2"/>
      <c r="RR210" s="2"/>
      <c r="RS210" s="2"/>
      <c r="RT210" s="2"/>
      <c r="RU210" s="2"/>
      <c r="RV210" s="2"/>
      <c r="RW210" s="2"/>
      <c r="RX210" s="2"/>
      <c r="RY210" s="2"/>
      <c r="RZ210" s="2"/>
      <c r="SA210" s="2"/>
      <c r="SB210" s="2"/>
      <c r="SC210" s="2"/>
      <c r="SD210" s="2"/>
      <c r="SE210" s="2"/>
      <c r="SF210" s="2"/>
      <c r="SG210" s="2"/>
      <c r="SH210" s="2"/>
      <c r="SI210" s="2"/>
      <c r="SJ210" s="2"/>
      <c r="SK210" s="2"/>
      <c r="SL210" s="2"/>
      <c r="SM210" s="2"/>
      <c r="SN210" s="2"/>
      <c r="SO210" s="2"/>
      <c r="SP210" s="2"/>
      <c r="SQ210" s="2"/>
      <c r="SR210" s="2"/>
      <c r="SS210" s="2"/>
      <c r="ST210" s="2"/>
      <c r="SU210" s="2"/>
      <c r="SV210" s="2"/>
      <c r="SW210" s="2"/>
      <c r="SX210" s="2"/>
      <c r="SY210" s="2"/>
      <c r="SZ210" s="2"/>
      <c r="TA210" s="2"/>
      <c r="TB210" s="2"/>
      <c r="TC210" s="2"/>
      <c r="TD210" s="2"/>
      <c r="TE210" s="2"/>
      <c r="TF210" s="2"/>
      <c r="TG210" s="2"/>
      <c r="TH210" s="2"/>
      <c r="TI210" s="2"/>
      <c r="TJ210" s="2"/>
      <c r="TK210" s="2"/>
      <c r="TL210" s="2"/>
      <c r="TM210" s="2"/>
      <c r="TN210" s="2"/>
      <c r="TO210" s="2"/>
      <c r="TP210" s="2"/>
      <c r="TQ210" s="2"/>
      <c r="TR210" s="2"/>
      <c r="TS210" s="2"/>
      <c r="TT210" s="2"/>
      <c r="TU210" s="2"/>
      <c r="TV210" s="2"/>
      <c r="TW210" s="2"/>
      <c r="TX210" s="2"/>
      <c r="TY210" s="2"/>
      <c r="TZ210" s="2"/>
      <c r="UA210" s="2"/>
      <c r="UB210" s="2"/>
      <c r="UC210" s="2"/>
      <c r="UD210" s="2"/>
      <c r="UE210" s="2"/>
      <c r="UF210" s="2"/>
      <c r="UG210" s="2"/>
      <c r="UH210" s="2"/>
      <c r="UI210" s="2"/>
      <c r="UJ210" s="2"/>
      <c r="UK210" s="2"/>
      <c r="UL210" s="2"/>
      <c r="UM210" s="2"/>
      <c r="UN210" s="2"/>
      <c r="UO210" s="2"/>
      <c r="UP210" s="2"/>
      <c r="UQ210" s="2"/>
      <c r="UR210" s="2"/>
      <c r="US210" s="2"/>
      <c r="UT210" s="2"/>
      <c r="UU210" s="2"/>
      <c r="UV210" s="2"/>
      <c r="UW210" s="2"/>
      <c r="UX210" s="2"/>
      <c r="UY210" s="2"/>
      <c r="UZ210" s="2"/>
      <c r="VA210" s="2"/>
      <c r="VB210" s="2"/>
      <c r="VC210" s="2"/>
      <c r="VD210" s="2"/>
      <c r="VE210" s="2"/>
      <c r="VF210" s="2"/>
      <c r="VG210" s="2"/>
      <c r="VH210" s="2"/>
      <c r="VI210" s="2"/>
      <c r="VJ210" s="2"/>
      <c r="VK210" s="2"/>
      <c r="VL210" s="2"/>
      <c r="VM210" s="2"/>
      <c r="VN210" s="2"/>
      <c r="VO210" s="2"/>
      <c r="VP210" s="2"/>
      <c r="VQ210" s="2"/>
      <c r="VR210" s="2"/>
      <c r="VS210" s="2"/>
      <c r="VT210" s="2"/>
      <c r="VU210" s="2"/>
      <c r="VV210" s="2"/>
      <c r="VW210" s="2"/>
      <c r="VX210" s="2"/>
      <c r="VY210" s="2"/>
      <c r="VZ210" s="2"/>
      <c r="WA210" s="2"/>
      <c r="WB210" s="2"/>
      <c r="WC210" s="2"/>
      <c r="WD210" s="2"/>
      <c r="WE210" s="2"/>
      <c r="WF210" s="2"/>
      <c r="WG210" s="2"/>
      <c r="WH210" s="2"/>
      <c r="WI210" s="2"/>
      <c r="WJ210" s="2"/>
      <c r="WK210" s="2"/>
      <c r="WL210" s="2"/>
      <c r="WM210" s="2"/>
      <c r="WN210" s="2"/>
      <c r="WO210" s="2"/>
      <c r="WP210" s="2"/>
      <c r="WQ210" s="2"/>
      <c r="WR210" s="2"/>
      <c r="WS210" s="2"/>
      <c r="WT210" s="2"/>
      <c r="WU210" s="2"/>
      <c r="WV210" s="2"/>
      <c r="WW210" s="2"/>
      <c r="WX210" s="2"/>
      <c r="WY210" s="2"/>
      <c r="WZ210" s="2"/>
      <c r="XA210" s="2"/>
      <c r="XB210" s="2"/>
      <c r="XC210" s="2"/>
      <c r="XD210" s="2"/>
      <c r="XE210" s="2"/>
      <c r="XF210" s="2"/>
      <c r="XG210" s="2"/>
      <c r="XH210" s="2"/>
      <c r="XI210" s="2"/>
      <c r="XJ210" s="2"/>
      <c r="XK210" s="2"/>
      <c r="XL210" s="2"/>
      <c r="XM210" s="2"/>
      <c r="XN210" s="2"/>
      <c r="XO210" s="2"/>
      <c r="XP210" s="2"/>
      <c r="XQ210" s="2"/>
      <c r="XR210" s="2"/>
      <c r="XS210" s="2"/>
      <c r="XT210" s="2"/>
      <c r="XU210" s="2"/>
      <c r="XV210" s="2"/>
      <c r="XW210" s="2"/>
      <c r="XX210" s="2"/>
      <c r="XY210" s="2"/>
      <c r="XZ210" s="2"/>
      <c r="YA210" s="2"/>
      <c r="YB210" s="2"/>
      <c r="YC210" s="2"/>
      <c r="YD210" s="2"/>
      <c r="YE210" s="2"/>
      <c r="YF210" s="2"/>
      <c r="YG210" s="2"/>
      <c r="YH210" s="2"/>
      <c r="YI210" s="2"/>
      <c r="YJ210" s="2"/>
      <c r="YK210" s="2"/>
      <c r="YL210" s="2"/>
      <c r="YM210" s="2"/>
      <c r="YN210" s="2"/>
      <c r="YO210" s="2"/>
      <c r="YP210" s="2"/>
      <c r="YQ210" s="2"/>
      <c r="YR210" s="2"/>
      <c r="YS210" s="2"/>
    </row>
    <row r="211" spans="2:669" ht="23.25" customHeight="1">
      <c r="B211" s="5">
        <v>204</v>
      </c>
      <c r="C211" s="12" t="str">
        <f t="shared" si="73"/>
        <v>6D113</v>
      </c>
      <c r="D211" s="13" t="s">
        <v>9</v>
      </c>
      <c r="E211" s="13">
        <v>457</v>
      </c>
      <c r="F211" s="13" t="s">
        <v>2273</v>
      </c>
      <c r="G211" s="14">
        <v>113</v>
      </c>
      <c r="H211" s="15"/>
      <c r="I211" s="15"/>
      <c r="J211" s="15"/>
      <c r="K211" s="15"/>
      <c r="L211" s="15"/>
      <c r="M211" s="15"/>
      <c r="N211" s="16"/>
      <c r="O211" s="15"/>
      <c r="P211" s="2"/>
      <c r="Q211" s="3">
        <v>204</v>
      </c>
      <c r="R211" s="4" t="str">
        <f t="shared" ca="1" si="74"/>
        <v>ŞAKİR 396</v>
      </c>
      <c r="S211" s="3"/>
      <c r="T211" s="3" t="str">
        <f t="shared" ca="1" si="75"/>
        <v>7F</v>
      </c>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c r="NB211" s="2"/>
      <c r="NC211" s="2"/>
      <c r="ND211" s="2"/>
      <c r="NE211" s="2"/>
      <c r="NF211" s="2"/>
      <c r="NG211" s="2"/>
      <c r="NH211" s="2"/>
      <c r="NI211" s="2"/>
      <c r="NJ211" s="2"/>
      <c r="NK211" s="2"/>
      <c r="NL211" s="2"/>
      <c r="NM211" s="2"/>
      <c r="NN211" s="2"/>
      <c r="NO211" s="2"/>
      <c r="NP211" s="2"/>
      <c r="NQ211" s="2"/>
      <c r="NR211" s="2"/>
      <c r="NS211" s="2"/>
      <c r="NT211" s="2"/>
      <c r="NU211" s="2"/>
      <c r="NV211" s="2"/>
      <c r="NW211" s="2"/>
      <c r="NX211" s="2"/>
      <c r="NY211" s="2"/>
      <c r="NZ211" s="2"/>
      <c r="OA211" s="2"/>
      <c r="OB211" s="2"/>
      <c r="OC211" s="2"/>
      <c r="OD211" s="2"/>
      <c r="OE211" s="2"/>
      <c r="OF211" s="2"/>
      <c r="OG211" s="2"/>
      <c r="OH211" s="2"/>
      <c r="OI211" s="2"/>
      <c r="OJ211" s="2"/>
      <c r="OK211" s="2"/>
      <c r="OL211" s="2"/>
      <c r="OM211" s="2"/>
      <c r="ON211" s="2"/>
      <c r="OO211" s="2"/>
      <c r="OP211" s="2"/>
      <c r="OQ211" s="2"/>
      <c r="OR211" s="2"/>
      <c r="OS211" s="2"/>
      <c r="OT211" s="2"/>
      <c r="OU211" s="2"/>
      <c r="OV211" s="2"/>
      <c r="OW211" s="2"/>
      <c r="OX211" s="2"/>
      <c r="OY211" s="2"/>
      <c r="OZ211" s="2"/>
      <c r="PA211" s="2"/>
      <c r="PB211" s="2"/>
      <c r="PC211" s="2"/>
      <c r="PD211" s="2"/>
      <c r="PE211" s="2"/>
      <c r="PF211" s="2"/>
      <c r="PG211" s="2"/>
      <c r="PH211" s="2"/>
      <c r="PI211" s="2"/>
      <c r="PJ211" s="2"/>
      <c r="PK211" s="2"/>
      <c r="PL211" s="2"/>
      <c r="PM211" s="2"/>
      <c r="PN211" s="2"/>
      <c r="PO211" s="2"/>
      <c r="PP211" s="2"/>
      <c r="PQ211" s="2"/>
      <c r="PR211" s="2"/>
      <c r="PS211" s="2"/>
      <c r="PT211" s="2"/>
      <c r="PU211" s="2"/>
      <c r="PV211" s="2"/>
      <c r="PW211" s="2"/>
      <c r="PX211" s="2"/>
      <c r="PY211" s="2"/>
      <c r="PZ211" s="2"/>
      <c r="QA211" s="2"/>
      <c r="QB211" s="2"/>
      <c r="QC211" s="2"/>
      <c r="QD211" s="2"/>
      <c r="QE211" s="2"/>
      <c r="QF211" s="2"/>
      <c r="QG211" s="2"/>
      <c r="QH211" s="2"/>
      <c r="QI211" s="2"/>
      <c r="QJ211" s="2"/>
      <c r="QK211" s="2"/>
      <c r="QL211" s="2"/>
      <c r="QM211" s="2"/>
      <c r="QN211" s="2"/>
      <c r="QO211" s="2"/>
      <c r="QP211" s="2"/>
      <c r="QQ211" s="2"/>
      <c r="QR211" s="2"/>
      <c r="QS211" s="2"/>
      <c r="QT211" s="2"/>
      <c r="QU211" s="2"/>
      <c r="QV211" s="2"/>
      <c r="QW211" s="2"/>
      <c r="QX211" s="2"/>
      <c r="QY211" s="2"/>
      <c r="QZ211" s="2"/>
      <c r="RA211" s="2"/>
      <c r="RB211" s="2"/>
      <c r="RC211" s="2"/>
      <c r="RD211" s="2"/>
      <c r="RE211" s="2"/>
      <c r="RF211" s="2"/>
      <c r="RG211" s="2"/>
      <c r="RH211" s="2"/>
      <c r="RI211" s="2"/>
      <c r="RJ211" s="2"/>
      <c r="RK211" s="2"/>
      <c r="RL211" s="2"/>
      <c r="RM211" s="2"/>
      <c r="RN211" s="2"/>
      <c r="RO211" s="2"/>
      <c r="RP211" s="2"/>
      <c r="RQ211" s="2"/>
      <c r="RR211" s="2"/>
      <c r="RS211" s="2"/>
      <c r="RT211" s="2"/>
      <c r="RU211" s="2"/>
      <c r="RV211" s="2"/>
      <c r="RW211" s="2"/>
      <c r="RX211" s="2"/>
      <c r="RY211" s="2"/>
      <c r="RZ211" s="2"/>
      <c r="SA211" s="2"/>
      <c r="SB211" s="2"/>
      <c r="SC211" s="2"/>
      <c r="SD211" s="2"/>
      <c r="SE211" s="2"/>
      <c r="SF211" s="2"/>
      <c r="SG211" s="2"/>
      <c r="SH211" s="2"/>
      <c r="SI211" s="2"/>
      <c r="SJ211" s="2"/>
      <c r="SK211" s="2"/>
      <c r="SL211" s="2"/>
      <c r="SM211" s="2"/>
      <c r="SN211" s="2"/>
      <c r="SO211" s="2"/>
      <c r="SP211" s="2"/>
      <c r="SQ211" s="2"/>
      <c r="SR211" s="2"/>
      <c r="SS211" s="2"/>
      <c r="ST211" s="2"/>
      <c r="SU211" s="2"/>
      <c r="SV211" s="2"/>
      <c r="SW211" s="2"/>
      <c r="SX211" s="2"/>
      <c r="SY211" s="2"/>
      <c r="SZ211" s="2"/>
      <c r="TA211" s="2"/>
      <c r="TB211" s="2"/>
      <c r="TC211" s="2"/>
      <c r="TD211" s="2"/>
      <c r="TE211" s="2"/>
      <c r="TF211" s="2"/>
      <c r="TG211" s="2"/>
      <c r="TH211" s="2"/>
      <c r="TI211" s="2"/>
      <c r="TJ211" s="2"/>
      <c r="TK211" s="2"/>
      <c r="TL211" s="2"/>
      <c r="TM211" s="2"/>
      <c r="TN211" s="2"/>
      <c r="TO211" s="2"/>
      <c r="TP211" s="2"/>
      <c r="TQ211" s="2"/>
      <c r="TR211" s="2"/>
      <c r="TS211" s="2"/>
      <c r="TT211" s="2"/>
      <c r="TU211" s="2"/>
      <c r="TV211" s="2"/>
      <c r="TW211" s="2"/>
      <c r="TX211" s="2"/>
      <c r="TY211" s="2"/>
      <c r="TZ211" s="2"/>
      <c r="UA211" s="2"/>
      <c r="UB211" s="2"/>
      <c r="UC211" s="2"/>
      <c r="UD211" s="2"/>
      <c r="UE211" s="2"/>
      <c r="UF211" s="2"/>
      <c r="UG211" s="2"/>
      <c r="UH211" s="2"/>
      <c r="UI211" s="2"/>
      <c r="UJ211" s="2"/>
      <c r="UK211" s="2"/>
      <c r="UL211" s="2"/>
      <c r="UM211" s="2"/>
      <c r="UN211" s="2"/>
      <c r="UO211" s="2"/>
      <c r="UP211" s="2"/>
      <c r="UQ211" s="2"/>
      <c r="UR211" s="2"/>
      <c r="US211" s="2"/>
      <c r="UT211" s="2"/>
      <c r="UU211" s="2"/>
      <c r="UV211" s="2"/>
      <c r="UW211" s="2"/>
      <c r="UX211" s="2"/>
      <c r="UY211" s="2"/>
      <c r="UZ211" s="2"/>
      <c r="VA211" s="2"/>
      <c r="VB211" s="2"/>
      <c r="VC211" s="2"/>
      <c r="VD211" s="2"/>
      <c r="VE211" s="2"/>
      <c r="VF211" s="2"/>
      <c r="VG211" s="2"/>
      <c r="VH211" s="2"/>
      <c r="VI211" s="2"/>
      <c r="VJ211" s="2"/>
      <c r="VK211" s="2"/>
      <c r="VL211" s="2"/>
      <c r="VM211" s="2"/>
      <c r="VN211" s="2"/>
      <c r="VO211" s="2"/>
      <c r="VP211" s="2"/>
      <c r="VQ211" s="2"/>
      <c r="VR211" s="2"/>
      <c r="VS211" s="2"/>
      <c r="VT211" s="2"/>
      <c r="VU211" s="2"/>
      <c r="VV211" s="2"/>
      <c r="VW211" s="2"/>
      <c r="VX211" s="2"/>
      <c r="VY211" s="2"/>
      <c r="VZ211" s="2"/>
      <c r="WA211" s="2"/>
      <c r="WB211" s="2"/>
      <c r="WC211" s="2"/>
      <c r="WD211" s="2"/>
      <c r="WE211" s="2"/>
      <c r="WF211" s="2"/>
      <c r="WG211" s="2"/>
      <c r="WH211" s="2"/>
      <c r="WI211" s="2"/>
      <c r="WJ211" s="2"/>
      <c r="WK211" s="2"/>
      <c r="WL211" s="2"/>
      <c r="WM211" s="2"/>
      <c r="WN211" s="2"/>
      <c r="WO211" s="2"/>
      <c r="WP211" s="2"/>
      <c r="WQ211" s="2"/>
      <c r="WR211" s="2"/>
      <c r="WS211" s="2"/>
      <c r="WT211" s="2"/>
      <c r="WU211" s="2"/>
      <c r="WV211" s="2"/>
      <c r="WW211" s="2"/>
      <c r="WX211" s="2"/>
      <c r="WY211" s="2"/>
      <c r="WZ211" s="2"/>
      <c r="XA211" s="2"/>
      <c r="XB211" s="2"/>
      <c r="XC211" s="2"/>
      <c r="XD211" s="2"/>
      <c r="XE211" s="2"/>
      <c r="XF211" s="2"/>
      <c r="XG211" s="2"/>
      <c r="XH211" s="2"/>
      <c r="XI211" s="2"/>
      <c r="XJ211" s="2"/>
      <c r="XK211" s="2"/>
      <c r="XL211" s="2"/>
      <c r="XM211" s="2"/>
      <c r="XN211" s="2"/>
      <c r="XO211" s="2"/>
      <c r="XP211" s="2"/>
      <c r="XQ211" s="2"/>
      <c r="XR211" s="2"/>
      <c r="XS211" s="2"/>
      <c r="XT211" s="2"/>
      <c r="XU211" s="2"/>
      <c r="XV211" s="2"/>
      <c r="XW211" s="2"/>
      <c r="XX211" s="2"/>
      <c r="XY211" s="2"/>
      <c r="XZ211" s="2"/>
      <c r="YA211" s="2"/>
      <c r="YB211" s="2"/>
      <c r="YC211" s="2"/>
      <c r="YD211" s="2"/>
      <c r="YE211" s="2"/>
      <c r="YF211" s="2"/>
      <c r="YG211" s="2"/>
      <c r="YH211" s="2"/>
      <c r="YI211" s="2"/>
      <c r="YJ211" s="2"/>
      <c r="YK211" s="2"/>
      <c r="YL211" s="2"/>
      <c r="YM211" s="2"/>
      <c r="YN211" s="2"/>
      <c r="YO211" s="2"/>
      <c r="YP211" s="2"/>
      <c r="YQ211" s="2"/>
      <c r="YR211" s="2"/>
      <c r="YS211" s="2"/>
    </row>
    <row r="212" spans="2:669" ht="23.25" customHeight="1">
      <c r="B212" s="5">
        <v>205</v>
      </c>
      <c r="C212" s="12" t="str">
        <f t="shared" si="73"/>
        <v>6D114</v>
      </c>
      <c r="D212" s="13" t="s">
        <v>9</v>
      </c>
      <c r="E212" s="13">
        <v>459</v>
      </c>
      <c r="F212" s="13" t="s">
        <v>2274</v>
      </c>
      <c r="G212" s="14">
        <v>114</v>
      </c>
      <c r="H212" s="15"/>
      <c r="I212" s="15"/>
      <c r="J212" s="15"/>
      <c r="K212" s="15"/>
      <c r="L212" s="15"/>
      <c r="M212" s="15"/>
      <c r="N212" s="16"/>
      <c r="O212" s="15"/>
      <c r="P212" s="2"/>
      <c r="Q212" s="3">
        <v>205</v>
      </c>
      <c r="R212" s="4" t="str">
        <f t="shared" ca="1" si="74"/>
        <v>ŞAKİR 316</v>
      </c>
      <c r="S212" s="3"/>
      <c r="T212" s="3" t="str">
        <f t="shared" ca="1" si="75"/>
        <v>7C</v>
      </c>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c r="NB212" s="2"/>
      <c r="NC212" s="2"/>
      <c r="ND212" s="2"/>
      <c r="NE212" s="2"/>
      <c r="NF212" s="2"/>
      <c r="NG212" s="2"/>
      <c r="NH212" s="2"/>
      <c r="NI212" s="2"/>
      <c r="NJ212" s="2"/>
      <c r="NK212" s="2"/>
      <c r="NL212" s="2"/>
      <c r="NM212" s="2"/>
      <c r="NN212" s="2"/>
      <c r="NO212" s="2"/>
      <c r="NP212" s="2"/>
      <c r="NQ212" s="2"/>
      <c r="NR212" s="2"/>
      <c r="NS212" s="2"/>
      <c r="NT212" s="2"/>
      <c r="NU212" s="2"/>
      <c r="NV212" s="2"/>
      <c r="NW212" s="2"/>
      <c r="NX212" s="2"/>
      <c r="NY212" s="2"/>
      <c r="NZ212" s="2"/>
      <c r="OA212" s="2"/>
      <c r="OB212" s="2"/>
      <c r="OC212" s="2"/>
      <c r="OD212" s="2"/>
      <c r="OE212" s="2"/>
      <c r="OF212" s="2"/>
      <c r="OG212" s="2"/>
      <c r="OH212" s="2"/>
      <c r="OI212" s="2"/>
      <c r="OJ212" s="2"/>
      <c r="OK212" s="2"/>
      <c r="OL212" s="2"/>
      <c r="OM212" s="2"/>
      <c r="ON212" s="2"/>
      <c r="OO212" s="2"/>
      <c r="OP212" s="2"/>
      <c r="OQ212" s="2"/>
      <c r="OR212" s="2"/>
      <c r="OS212" s="2"/>
      <c r="OT212" s="2"/>
      <c r="OU212" s="2"/>
      <c r="OV212" s="2"/>
      <c r="OW212" s="2"/>
      <c r="OX212" s="2"/>
      <c r="OY212" s="2"/>
      <c r="OZ212" s="2"/>
      <c r="PA212" s="2"/>
      <c r="PB212" s="2"/>
      <c r="PC212" s="2"/>
      <c r="PD212" s="2"/>
      <c r="PE212" s="2"/>
      <c r="PF212" s="2"/>
      <c r="PG212" s="2"/>
      <c r="PH212" s="2"/>
      <c r="PI212" s="2"/>
      <c r="PJ212" s="2"/>
      <c r="PK212" s="2"/>
      <c r="PL212" s="2"/>
      <c r="PM212" s="2"/>
      <c r="PN212" s="2"/>
      <c r="PO212" s="2"/>
      <c r="PP212" s="2"/>
      <c r="PQ212" s="2"/>
      <c r="PR212" s="2"/>
      <c r="PS212" s="2"/>
      <c r="PT212" s="2"/>
      <c r="PU212" s="2"/>
      <c r="PV212" s="2"/>
      <c r="PW212" s="2"/>
      <c r="PX212" s="2"/>
      <c r="PY212" s="2"/>
      <c r="PZ212" s="2"/>
      <c r="QA212" s="2"/>
      <c r="QB212" s="2"/>
      <c r="QC212" s="2"/>
      <c r="QD212" s="2"/>
      <c r="QE212" s="2"/>
      <c r="QF212" s="2"/>
      <c r="QG212" s="2"/>
      <c r="QH212" s="2"/>
      <c r="QI212" s="2"/>
      <c r="QJ212" s="2"/>
      <c r="QK212" s="2"/>
      <c r="QL212" s="2"/>
      <c r="QM212" s="2"/>
      <c r="QN212" s="2"/>
      <c r="QO212" s="2"/>
      <c r="QP212" s="2"/>
      <c r="QQ212" s="2"/>
      <c r="QR212" s="2"/>
      <c r="QS212" s="2"/>
      <c r="QT212" s="2"/>
      <c r="QU212" s="2"/>
      <c r="QV212" s="2"/>
      <c r="QW212" s="2"/>
      <c r="QX212" s="2"/>
      <c r="QY212" s="2"/>
      <c r="QZ212" s="2"/>
      <c r="RA212" s="2"/>
      <c r="RB212" s="2"/>
      <c r="RC212" s="2"/>
      <c r="RD212" s="2"/>
      <c r="RE212" s="2"/>
      <c r="RF212" s="2"/>
      <c r="RG212" s="2"/>
      <c r="RH212" s="2"/>
      <c r="RI212" s="2"/>
      <c r="RJ212" s="2"/>
      <c r="RK212" s="2"/>
      <c r="RL212" s="2"/>
      <c r="RM212" s="2"/>
      <c r="RN212" s="2"/>
      <c r="RO212" s="2"/>
      <c r="RP212" s="2"/>
      <c r="RQ212" s="2"/>
      <c r="RR212" s="2"/>
      <c r="RS212" s="2"/>
      <c r="RT212" s="2"/>
      <c r="RU212" s="2"/>
      <c r="RV212" s="2"/>
      <c r="RW212" s="2"/>
      <c r="RX212" s="2"/>
      <c r="RY212" s="2"/>
      <c r="RZ212" s="2"/>
      <c r="SA212" s="2"/>
      <c r="SB212" s="2"/>
      <c r="SC212" s="2"/>
      <c r="SD212" s="2"/>
      <c r="SE212" s="2"/>
      <c r="SF212" s="2"/>
      <c r="SG212" s="2"/>
      <c r="SH212" s="2"/>
      <c r="SI212" s="2"/>
      <c r="SJ212" s="2"/>
      <c r="SK212" s="2"/>
      <c r="SL212" s="2"/>
      <c r="SM212" s="2"/>
      <c r="SN212" s="2"/>
      <c r="SO212" s="2"/>
      <c r="SP212" s="2"/>
      <c r="SQ212" s="2"/>
      <c r="SR212" s="2"/>
      <c r="SS212" s="2"/>
      <c r="ST212" s="2"/>
      <c r="SU212" s="2"/>
      <c r="SV212" s="2"/>
      <c r="SW212" s="2"/>
      <c r="SX212" s="2"/>
      <c r="SY212" s="2"/>
      <c r="SZ212" s="2"/>
      <c r="TA212" s="2"/>
      <c r="TB212" s="2"/>
      <c r="TC212" s="2"/>
      <c r="TD212" s="2"/>
      <c r="TE212" s="2"/>
      <c r="TF212" s="2"/>
      <c r="TG212" s="2"/>
      <c r="TH212" s="2"/>
      <c r="TI212" s="2"/>
      <c r="TJ212" s="2"/>
      <c r="TK212" s="2"/>
      <c r="TL212" s="2"/>
      <c r="TM212" s="2"/>
      <c r="TN212" s="2"/>
      <c r="TO212" s="2"/>
      <c r="TP212" s="2"/>
      <c r="TQ212" s="2"/>
      <c r="TR212" s="2"/>
      <c r="TS212" s="2"/>
      <c r="TT212" s="2"/>
      <c r="TU212" s="2"/>
      <c r="TV212" s="2"/>
      <c r="TW212" s="2"/>
      <c r="TX212" s="2"/>
      <c r="TY212" s="2"/>
      <c r="TZ212" s="2"/>
      <c r="UA212" s="2"/>
      <c r="UB212" s="2"/>
      <c r="UC212" s="2"/>
      <c r="UD212" s="2"/>
      <c r="UE212" s="2"/>
      <c r="UF212" s="2"/>
      <c r="UG212" s="2"/>
      <c r="UH212" s="2"/>
      <c r="UI212" s="2"/>
      <c r="UJ212" s="2"/>
      <c r="UK212" s="2"/>
      <c r="UL212" s="2"/>
      <c r="UM212" s="2"/>
      <c r="UN212" s="2"/>
      <c r="UO212" s="2"/>
      <c r="UP212" s="2"/>
      <c r="UQ212" s="2"/>
      <c r="UR212" s="2"/>
      <c r="US212" s="2"/>
      <c r="UT212" s="2"/>
      <c r="UU212" s="2"/>
      <c r="UV212" s="2"/>
      <c r="UW212" s="2"/>
      <c r="UX212" s="2"/>
      <c r="UY212" s="2"/>
      <c r="UZ212" s="2"/>
      <c r="VA212" s="2"/>
      <c r="VB212" s="2"/>
      <c r="VC212" s="2"/>
      <c r="VD212" s="2"/>
      <c r="VE212" s="2"/>
      <c r="VF212" s="2"/>
      <c r="VG212" s="2"/>
      <c r="VH212" s="2"/>
      <c r="VI212" s="2"/>
      <c r="VJ212" s="2"/>
      <c r="VK212" s="2"/>
      <c r="VL212" s="2"/>
      <c r="VM212" s="2"/>
      <c r="VN212" s="2"/>
      <c r="VO212" s="2"/>
      <c r="VP212" s="2"/>
      <c r="VQ212" s="2"/>
      <c r="VR212" s="2"/>
      <c r="VS212" s="2"/>
      <c r="VT212" s="2"/>
      <c r="VU212" s="2"/>
      <c r="VV212" s="2"/>
      <c r="VW212" s="2"/>
      <c r="VX212" s="2"/>
      <c r="VY212" s="2"/>
      <c r="VZ212" s="2"/>
      <c r="WA212" s="2"/>
      <c r="WB212" s="2"/>
      <c r="WC212" s="2"/>
      <c r="WD212" s="2"/>
      <c r="WE212" s="2"/>
      <c r="WF212" s="2"/>
      <c r="WG212" s="2"/>
      <c r="WH212" s="2"/>
      <c r="WI212" s="2"/>
      <c r="WJ212" s="2"/>
      <c r="WK212" s="2"/>
      <c r="WL212" s="2"/>
      <c r="WM212" s="2"/>
      <c r="WN212" s="2"/>
      <c r="WO212" s="2"/>
      <c r="WP212" s="2"/>
      <c r="WQ212" s="2"/>
      <c r="WR212" s="2"/>
      <c r="WS212" s="2"/>
      <c r="WT212" s="2"/>
      <c r="WU212" s="2"/>
      <c r="WV212" s="2"/>
      <c r="WW212" s="2"/>
      <c r="WX212" s="2"/>
      <c r="WY212" s="2"/>
      <c r="WZ212" s="2"/>
      <c r="XA212" s="2"/>
      <c r="XB212" s="2"/>
      <c r="XC212" s="2"/>
      <c r="XD212" s="2"/>
      <c r="XE212" s="2"/>
      <c r="XF212" s="2"/>
      <c r="XG212" s="2"/>
      <c r="XH212" s="2"/>
      <c r="XI212" s="2"/>
      <c r="XJ212" s="2"/>
      <c r="XK212" s="2"/>
      <c r="XL212" s="2"/>
      <c r="XM212" s="2"/>
      <c r="XN212" s="2"/>
      <c r="XO212" s="2"/>
      <c r="XP212" s="2"/>
      <c r="XQ212" s="2"/>
      <c r="XR212" s="2"/>
      <c r="XS212" s="2"/>
      <c r="XT212" s="2"/>
      <c r="XU212" s="2"/>
      <c r="XV212" s="2"/>
      <c r="XW212" s="2"/>
      <c r="XX212" s="2"/>
      <c r="XY212" s="2"/>
      <c r="XZ212" s="2"/>
      <c r="YA212" s="2"/>
      <c r="YB212" s="2"/>
      <c r="YC212" s="2"/>
      <c r="YD212" s="2"/>
      <c r="YE212" s="2"/>
      <c r="YF212" s="2"/>
      <c r="YG212" s="2"/>
      <c r="YH212" s="2"/>
      <c r="YI212" s="2"/>
      <c r="YJ212" s="2"/>
      <c r="YK212" s="2"/>
      <c r="YL212" s="2"/>
      <c r="YM212" s="2"/>
      <c r="YN212" s="2"/>
      <c r="YO212" s="2"/>
      <c r="YP212" s="2"/>
      <c r="YQ212" s="2"/>
      <c r="YR212" s="2"/>
      <c r="YS212" s="2"/>
    </row>
    <row r="213" spans="2:669" ht="23.25" customHeight="1">
      <c r="B213" s="5">
        <v>206</v>
      </c>
      <c r="C213" s="12" t="str">
        <f t="shared" si="73"/>
        <v>6D115</v>
      </c>
      <c r="D213" s="13" t="s">
        <v>9</v>
      </c>
      <c r="E213" s="13">
        <v>464</v>
      </c>
      <c r="F213" s="13" t="s">
        <v>2275</v>
      </c>
      <c r="G213" s="14">
        <v>115</v>
      </c>
      <c r="H213" s="15"/>
      <c r="I213" s="15"/>
      <c r="J213" s="15"/>
      <c r="K213" s="15"/>
      <c r="L213" s="15"/>
      <c r="M213" s="15"/>
      <c r="N213" s="16"/>
      <c r="O213" s="15"/>
      <c r="P213" s="2"/>
      <c r="Q213" s="3">
        <v>206</v>
      </c>
      <c r="R213" s="4" t="str">
        <f t="shared" ca="1" si="74"/>
        <v>ŞAKİR 346</v>
      </c>
      <c r="S213" s="3"/>
      <c r="T213" s="3" t="str">
        <f t="shared" ca="1" si="75"/>
        <v>7D</v>
      </c>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c r="NB213" s="2"/>
      <c r="NC213" s="2"/>
      <c r="ND213" s="2"/>
      <c r="NE213" s="2"/>
      <c r="NF213" s="2"/>
      <c r="NG213" s="2"/>
      <c r="NH213" s="2"/>
      <c r="NI213" s="2"/>
      <c r="NJ213" s="2"/>
      <c r="NK213" s="2"/>
      <c r="NL213" s="2"/>
      <c r="NM213" s="2"/>
      <c r="NN213" s="2"/>
      <c r="NO213" s="2"/>
      <c r="NP213" s="2"/>
      <c r="NQ213" s="2"/>
      <c r="NR213" s="2"/>
      <c r="NS213" s="2"/>
      <c r="NT213" s="2"/>
      <c r="NU213" s="2"/>
      <c r="NV213" s="2"/>
      <c r="NW213" s="2"/>
      <c r="NX213" s="2"/>
      <c r="NY213" s="2"/>
      <c r="NZ213" s="2"/>
      <c r="OA213" s="2"/>
      <c r="OB213" s="2"/>
      <c r="OC213" s="2"/>
      <c r="OD213" s="2"/>
      <c r="OE213" s="2"/>
      <c r="OF213" s="2"/>
      <c r="OG213" s="2"/>
      <c r="OH213" s="2"/>
      <c r="OI213" s="2"/>
      <c r="OJ213" s="2"/>
      <c r="OK213" s="2"/>
      <c r="OL213" s="2"/>
      <c r="OM213" s="2"/>
      <c r="ON213" s="2"/>
      <c r="OO213" s="2"/>
      <c r="OP213" s="2"/>
      <c r="OQ213" s="2"/>
      <c r="OR213" s="2"/>
      <c r="OS213" s="2"/>
      <c r="OT213" s="2"/>
      <c r="OU213" s="2"/>
      <c r="OV213" s="2"/>
      <c r="OW213" s="2"/>
      <c r="OX213" s="2"/>
      <c r="OY213" s="2"/>
      <c r="OZ213" s="2"/>
      <c r="PA213" s="2"/>
      <c r="PB213" s="2"/>
      <c r="PC213" s="2"/>
      <c r="PD213" s="2"/>
      <c r="PE213" s="2"/>
      <c r="PF213" s="2"/>
      <c r="PG213" s="2"/>
      <c r="PH213" s="2"/>
      <c r="PI213" s="2"/>
      <c r="PJ213" s="2"/>
      <c r="PK213" s="2"/>
      <c r="PL213" s="2"/>
      <c r="PM213" s="2"/>
      <c r="PN213" s="2"/>
      <c r="PO213" s="2"/>
      <c r="PP213" s="2"/>
      <c r="PQ213" s="2"/>
      <c r="PR213" s="2"/>
      <c r="PS213" s="2"/>
      <c r="PT213" s="2"/>
      <c r="PU213" s="2"/>
      <c r="PV213" s="2"/>
      <c r="PW213" s="2"/>
      <c r="PX213" s="2"/>
      <c r="PY213" s="2"/>
      <c r="PZ213" s="2"/>
      <c r="QA213" s="2"/>
      <c r="QB213" s="2"/>
      <c r="QC213" s="2"/>
      <c r="QD213" s="2"/>
      <c r="QE213" s="2"/>
      <c r="QF213" s="2"/>
      <c r="QG213" s="2"/>
      <c r="QH213" s="2"/>
      <c r="QI213" s="2"/>
      <c r="QJ213" s="2"/>
      <c r="QK213" s="2"/>
      <c r="QL213" s="2"/>
      <c r="QM213" s="2"/>
      <c r="QN213" s="2"/>
      <c r="QO213" s="2"/>
      <c r="QP213" s="2"/>
      <c r="QQ213" s="2"/>
      <c r="QR213" s="2"/>
      <c r="QS213" s="2"/>
      <c r="QT213" s="2"/>
      <c r="QU213" s="2"/>
      <c r="QV213" s="2"/>
      <c r="QW213" s="2"/>
      <c r="QX213" s="2"/>
      <c r="QY213" s="2"/>
      <c r="QZ213" s="2"/>
      <c r="RA213" s="2"/>
      <c r="RB213" s="2"/>
      <c r="RC213" s="2"/>
      <c r="RD213" s="2"/>
      <c r="RE213" s="2"/>
      <c r="RF213" s="2"/>
      <c r="RG213" s="2"/>
      <c r="RH213" s="2"/>
      <c r="RI213" s="2"/>
      <c r="RJ213" s="2"/>
      <c r="RK213" s="2"/>
      <c r="RL213" s="2"/>
      <c r="RM213" s="2"/>
      <c r="RN213" s="2"/>
      <c r="RO213" s="2"/>
      <c r="RP213" s="2"/>
      <c r="RQ213" s="2"/>
      <c r="RR213" s="2"/>
      <c r="RS213" s="2"/>
      <c r="RT213" s="2"/>
      <c r="RU213" s="2"/>
      <c r="RV213" s="2"/>
      <c r="RW213" s="2"/>
      <c r="RX213" s="2"/>
      <c r="RY213" s="2"/>
      <c r="RZ213" s="2"/>
      <c r="SA213" s="2"/>
      <c r="SB213" s="2"/>
      <c r="SC213" s="2"/>
      <c r="SD213" s="2"/>
      <c r="SE213" s="2"/>
      <c r="SF213" s="2"/>
      <c r="SG213" s="2"/>
      <c r="SH213" s="2"/>
      <c r="SI213" s="2"/>
      <c r="SJ213" s="2"/>
      <c r="SK213" s="2"/>
      <c r="SL213" s="2"/>
      <c r="SM213" s="2"/>
      <c r="SN213" s="2"/>
      <c r="SO213" s="2"/>
      <c r="SP213" s="2"/>
      <c r="SQ213" s="2"/>
      <c r="SR213" s="2"/>
      <c r="SS213" s="2"/>
      <c r="ST213" s="2"/>
      <c r="SU213" s="2"/>
      <c r="SV213" s="2"/>
      <c r="SW213" s="2"/>
      <c r="SX213" s="2"/>
      <c r="SY213" s="2"/>
      <c r="SZ213" s="2"/>
      <c r="TA213" s="2"/>
      <c r="TB213" s="2"/>
      <c r="TC213" s="2"/>
      <c r="TD213" s="2"/>
      <c r="TE213" s="2"/>
      <c r="TF213" s="2"/>
      <c r="TG213" s="2"/>
      <c r="TH213" s="2"/>
      <c r="TI213" s="2"/>
      <c r="TJ213" s="2"/>
      <c r="TK213" s="2"/>
      <c r="TL213" s="2"/>
      <c r="TM213" s="2"/>
      <c r="TN213" s="2"/>
      <c r="TO213" s="2"/>
      <c r="TP213" s="2"/>
      <c r="TQ213" s="2"/>
      <c r="TR213" s="2"/>
      <c r="TS213" s="2"/>
      <c r="TT213" s="2"/>
      <c r="TU213" s="2"/>
      <c r="TV213" s="2"/>
      <c r="TW213" s="2"/>
      <c r="TX213" s="2"/>
      <c r="TY213" s="2"/>
      <c r="TZ213" s="2"/>
      <c r="UA213" s="2"/>
      <c r="UB213" s="2"/>
      <c r="UC213" s="2"/>
      <c r="UD213" s="2"/>
      <c r="UE213" s="2"/>
      <c r="UF213" s="2"/>
      <c r="UG213" s="2"/>
      <c r="UH213" s="2"/>
      <c r="UI213" s="2"/>
      <c r="UJ213" s="2"/>
      <c r="UK213" s="2"/>
      <c r="UL213" s="2"/>
      <c r="UM213" s="2"/>
      <c r="UN213" s="2"/>
      <c r="UO213" s="2"/>
      <c r="UP213" s="2"/>
      <c r="UQ213" s="2"/>
      <c r="UR213" s="2"/>
      <c r="US213" s="2"/>
      <c r="UT213" s="2"/>
      <c r="UU213" s="2"/>
      <c r="UV213" s="2"/>
      <c r="UW213" s="2"/>
      <c r="UX213" s="2"/>
      <c r="UY213" s="2"/>
      <c r="UZ213" s="2"/>
      <c r="VA213" s="2"/>
      <c r="VB213" s="2"/>
      <c r="VC213" s="2"/>
      <c r="VD213" s="2"/>
      <c r="VE213" s="2"/>
      <c r="VF213" s="2"/>
      <c r="VG213" s="2"/>
      <c r="VH213" s="2"/>
      <c r="VI213" s="2"/>
      <c r="VJ213" s="2"/>
      <c r="VK213" s="2"/>
      <c r="VL213" s="2"/>
      <c r="VM213" s="2"/>
      <c r="VN213" s="2"/>
      <c r="VO213" s="2"/>
      <c r="VP213" s="2"/>
      <c r="VQ213" s="2"/>
      <c r="VR213" s="2"/>
      <c r="VS213" s="2"/>
      <c r="VT213" s="2"/>
      <c r="VU213" s="2"/>
      <c r="VV213" s="2"/>
      <c r="VW213" s="2"/>
      <c r="VX213" s="2"/>
      <c r="VY213" s="2"/>
      <c r="VZ213" s="2"/>
      <c r="WA213" s="2"/>
      <c r="WB213" s="2"/>
      <c r="WC213" s="2"/>
      <c r="WD213" s="2"/>
      <c r="WE213" s="2"/>
      <c r="WF213" s="2"/>
      <c r="WG213" s="2"/>
      <c r="WH213" s="2"/>
      <c r="WI213" s="2"/>
      <c r="WJ213" s="2"/>
      <c r="WK213" s="2"/>
      <c r="WL213" s="2"/>
      <c r="WM213" s="2"/>
      <c r="WN213" s="2"/>
      <c r="WO213" s="2"/>
      <c r="WP213" s="2"/>
      <c r="WQ213" s="2"/>
      <c r="WR213" s="2"/>
      <c r="WS213" s="2"/>
      <c r="WT213" s="2"/>
      <c r="WU213" s="2"/>
      <c r="WV213" s="2"/>
      <c r="WW213" s="2"/>
      <c r="WX213" s="2"/>
      <c r="WY213" s="2"/>
      <c r="WZ213" s="2"/>
      <c r="XA213" s="2"/>
      <c r="XB213" s="2"/>
      <c r="XC213" s="2"/>
      <c r="XD213" s="2"/>
      <c r="XE213" s="2"/>
      <c r="XF213" s="2"/>
      <c r="XG213" s="2"/>
      <c r="XH213" s="2"/>
      <c r="XI213" s="2"/>
      <c r="XJ213" s="2"/>
      <c r="XK213" s="2"/>
      <c r="XL213" s="2"/>
      <c r="XM213" s="2"/>
      <c r="XN213" s="2"/>
      <c r="XO213" s="2"/>
      <c r="XP213" s="2"/>
      <c r="XQ213" s="2"/>
      <c r="XR213" s="2"/>
      <c r="XS213" s="2"/>
      <c r="XT213" s="2"/>
      <c r="XU213" s="2"/>
      <c r="XV213" s="2"/>
      <c r="XW213" s="2"/>
      <c r="XX213" s="2"/>
      <c r="XY213" s="2"/>
      <c r="XZ213" s="2"/>
      <c r="YA213" s="2"/>
      <c r="YB213" s="2"/>
      <c r="YC213" s="2"/>
      <c r="YD213" s="2"/>
      <c r="YE213" s="2"/>
      <c r="YF213" s="2"/>
      <c r="YG213" s="2"/>
      <c r="YH213" s="2"/>
      <c r="YI213" s="2"/>
      <c r="YJ213" s="2"/>
      <c r="YK213" s="2"/>
      <c r="YL213" s="2"/>
      <c r="YM213" s="2"/>
      <c r="YN213" s="2"/>
      <c r="YO213" s="2"/>
      <c r="YP213" s="2"/>
      <c r="YQ213" s="2"/>
      <c r="YR213" s="2"/>
      <c r="YS213" s="2"/>
    </row>
    <row r="214" spans="2:669" ht="23.25" customHeight="1">
      <c r="B214" s="5">
        <v>207</v>
      </c>
      <c r="C214" s="12" t="str">
        <f t="shared" si="73"/>
        <v>6D116</v>
      </c>
      <c r="D214" s="13" t="s">
        <v>9</v>
      </c>
      <c r="E214" s="13">
        <v>473</v>
      </c>
      <c r="F214" s="13" t="s">
        <v>2276</v>
      </c>
      <c r="G214" s="14">
        <v>116</v>
      </c>
      <c r="H214" s="15"/>
      <c r="I214" s="15"/>
      <c r="J214" s="15"/>
      <c r="K214" s="15"/>
      <c r="L214" s="15"/>
      <c r="M214" s="15"/>
      <c r="N214" s="16"/>
      <c r="O214" s="15"/>
      <c r="P214" s="2"/>
      <c r="Q214" s="3">
        <v>207</v>
      </c>
      <c r="R214" s="4" t="str">
        <f t="shared" ca="1" si="74"/>
        <v>ŞAKİR 317</v>
      </c>
      <c r="S214" s="3"/>
      <c r="T214" s="3" t="str">
        <f t="shared" ca="1" si="75"/>
        <v>7C</v>
      </c>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c r="NB214" s="2"/>
      <c r="NC214" s="2"/>
      <c r="ND214" s="2"/>
      <c r="NE214" s="2"/>
      <c r="NF214" s="2"/>
      <c r="NG214" s="2"/>
      <c r="NH214" s="2"/>
      <c r="NI214" s="2"/>
      <c r="NJ214" s="2"/>
      <c r="NK214" s="2"/>
      <c r="NL214" s="2"/>
      <c r="NM214" s="2"/>
      <c r="NN214" s="2"/>
      <c r="NO214" s="2"/>
      <c r="NP214" s="2"/>
      <c r="NQ214" s="2"/>
      <c r="NR214" s="2"/>
      <c r="NS214" s="2"/>
      <c r="NT214" s="2"/>
      <c r="NU214" s="2"/>
      <c r="NV214" s="2"/>
      <c r="NW214" s="2"/>
      <c r="NX214" s="2"/>
      <c r="NY214" s="2"/>
      <c r="NZ214" s="2"/>
      <c r="OA214" s="2"/>
      <c r="OB214" s="2"/>
      <c r="OC214" s="2"/>
      <c r="OD214" s="2"/>
      <c r="OE214" s="2"/>
      <c r="OF214" s="2"/>
      <c r="OG214" s="2"/>
      <c r="OH214" s="2"/>
      <c r="OI214" s="2"/>
      <c r="OJ214" s="2"/>
      <c r="OK214" s="2"/>
      <c r="OL214" s="2"/>
      <c r="OM214" s="2"/>
      <c r="ON214" s="2"/>
      <c r="OO214" s="2"/>
      <c r="OP214" s="2"/>
      <c r="OQ214" s="2"/>
      <c r="OR214" s="2"/>
      <c r="OS214" s="2"/>
      <c r="OT214" s="2"/>
      <c r="OU214" s="2"/>
      <c r="OV214" s="2"/>
      <c r="OW214" s="2"/>
      <c r="OX214" s="2"/>
      <c r="OY214" s="2"/>
      <c r="OZ214" s="2"/>
      <c r="PA214" s="2"/>
      <c r="PB214" s="2"/>
      <c r="PC214" s="2"/>
      <c r="PD214" s="2"/>
      <c r="PE214" s="2"/>
      <c r="PF214" s="2"/>
      <c r="PG214" s="2"/>
      <c r="PH214" s="2"/>
      <c r="PI214" s="2"/>
      <c r="PJ214" s="2"/>
      <c r="PK214" s="2"/>
      <c r="PL214" s="2"/>
      <c r="PM214" s="2"/>
      <c r="PN214" s="2"/>
      <c r="PO214" s="2"/>
      <c r="PP214" s="2"/>
      <c r="PQ214" s="2"/>
      <c r="PR214" s="2"/>
      <c r="PS214" s="2"/>
      <c r="PT214" s="2"/>
      <c r="PU214" s="2"/>
      <c r="PV214" s="2"/>
      <c r="PW214" s="2"/>
      <c r="PX214" s="2"/>
      <c r="PY214" s="2"/>
      <c r="PZ214" s="2"/>
      <c r="QA214" s="2"/>
      <c r="QB214" s="2"/>
      <c r="QC214" s="2"/>
      <c r="QD214" s="2"/>
      <c r="QE214" s="2"/>
      <c r="QF214" s="2"/>
      <c r="QG214" s="2"/>
      <c r="QH214" s="2"/>
      <c r="QI214" s="2"/>
      <c r="QJ214" s="2"/>
      <c r="QK214" s="2"/>
      <c r="QL214" s="2"/>
      <c r="QM214" s="2"/>
      <c r="QN214" s="2"/>
      <c r="QO214" s="2"/>
      <c r="QP214" s="2"/>
      <c r="QQ214" s="2"/>
      <c r="QR214" s="2"/>
      <c r="QS214" s="2"/>
      <c r="QT214" s="2"/>
      <c r="QU214" s="2"/>
      <c r="QV214" s="2"/>
      <c r="QW214" s="2"/>
      <c r="QX214" s="2"/>
      <c r="QY214" s="2"/>
      <c r="QZ214" s="2"/>
      <c r="RA214" s="2"/>
      <c r="RB214" s="2"/>
      <c r="RC214" s="2"/>
      <c r="RD214" s="2"/>
      <c r="RE214" s="2"/>
      <c r="RF214" s="2"/>
      <c r="RG214" s="2"/>
      <c r="RH214" s="2"/>
      <c r="RI214" s="2"/>
      <c r="RJ214" s="2"/>
      <c r="RK214" s="2"/>
      <c r="RL214" s="2"/>
      <c r="RM214" s="2"/>
      <c r="RN214" s="2"/>
      <c r="RO214" s="2"/>
      <c r="RP214" s="2"/>
      <c r="RQ214" s="2"/>
      <c r="RR214" s="2"/>
      <c r="RS214" s="2"/>
      <c r="RT214" s="2"/>
      <c r="RU214" s="2"/>
      <c r="RV214" s="2"/>
      <c r="RW214" s="2"/>
      <c r="RX214" s="2"/>
      <c r="RY214" s="2"/>
      <c r="RZ214" s="2"/>
      <c r="SA214" s="2"/>
      <c r="SB214" s="2"/>
      <c r="SC214" s="2"/>
      <c r="SD214" s="2"/>
      <c r="SE214" s="2"/>
      <c r="SF214" s="2"/>
      <c r="SG214" s="2"/>
      <c r="SH214" s="2"/>
      <c r="SI214" s="2"/>
      <c r="SJ214" s="2"/>
      <c r="SK214" s="2"/>
      <c r="SL214" s="2"/>
      <c r="SM214" s="2"/>
      <c r="SN214" s="2"/>
      <c r="SO214" s="2"/>
      <c r="SP214" s="2"/>
      <c r="SQ214" s="2"/>
      <c r="SR214" s="2"/>
      <c r="SS214" s="2"/>
      <c r="ST214" s="2"/>
      <c r="SU214" s="2"/>
      <c r="SV214" s="2"/>
      <c r="SW214" s="2"/>
      <c r="SX214" s="2"/>
      <c r="SY214" s="2"/>
      <c r="SZ214" s="2"/>
      <c r="TA214" s="2"/>
      <c r="TB214" s="2"/>
      <c r="TC214" s="2"/>
      <c r="TD214" s="2"/>
      <c r="TE214" s="2"/>
      <c r="TF214" s="2"/>
      <c r="TG214" s="2"/>
      <c r="TH214" s="2"/>
      <c r="TI214" s="2"/>
      <c r="TJ214" s="2"/>
      <c r="TK214" s="2"/>
      <c r="TL214" s="2"/>
      <c r="TM214" s="2"/>
      <c r="TN214" s="2"/>
      <c r="TO214" s="2"/>
      <c r="TP214" s="2"/>
      <c r="TQ214" s="2"/>
      <c r="TR214" s="2"/>
      <c r="TS214" s="2"/>
      <c r="TT214" s="2"/>
      <c r="TU214" s="2"/>
      <c r="TV214" s="2"/>
      <c r="TW214" s="2"/>
      <c r="TX214" s="2"/>
      <c r="TY214" s="2"/>
      <c r="TZ214" s="2"/>
      <c r="UA214" s="2"/>
      <c r="UB214" s="2"/>
      <c r="UC214" s="2"/>
      <c r="UD214" s="2"/>
      <c r="UE214" s="2"/>
      <c r="UF214" s="2"/>
      <c r="UG214" s="2"/>
      <c r="UH214" s="2"/>
      <c r="UI214" s="2"/>
      <c r="UJ214" s="2"/>
      <c r="UK214" s="2"/>
      <c r="UL214" s="2"/>
      <c r="UM214" s="2"/>
      <c r="UN214" s="2"/>
      <c r="UO214" s="2"/>
      <c r="UP214" s="2"/>
      <c r="UQ214" s="2"/>
      <c r="UR214" s="2"/>
      <c r="US214" s="2"/>
      <c r="UT214" s="2"/>
      <c r="UU214" s="2"/>
      <c r="UV214" s="2"/>
      <c r="UW214" s="2"/>
      <c r="UX214" s="2"/>
      <c r="UY214" s="2"/>
      <c r="UZ214" s="2"/>
      <c r="VA214" s="2"/>
      <c r="VB214" s="2"/>
      <c r="VC214" s="2"/>
      <c r="VD214" s="2"/>
      <c r="VE214" s="2"/>
      <c r="VF214" s="2"/>
      <c r="VG214" s="2"/>
      <c r="VH214" s="2"/>
      <c r="VI214" s="2"/>
      <c r="VJ214" s="2"/>
      <c r="VK214" s="2"/>
      <c r="VL214" s="2"/>
      <c r="VM214" s="2"/>
      <c r="VN214" s="2"/>
      <c r="VO214" s="2"/>
      <c r="VP214" s="2"/>
      <c r="VQ214" s="2"/>
      <c r="VR214" s="2"/>
      <c r="VS214" s="2"/>
      <c r="VT214" s="2"/>
      <c r="VU214" s="2"/>
      <c r="VV214" s="2"/>
      <c r="VW214" s="2"/>
      <c r="VX214" s="2"/>
      <c r="VY214" s="2"/>
      <c r="VZ214" s="2"/>
      <c r="WA214" s="2"/>
      <c r="WB214" s="2"/>
      <c r="WC214" s="2"/>
      <c r="WD214" s="2"/>
      <c r="WE214" s="2"/>
      <c r="WF214" s="2"/>
      <c r="WG214" s="2"/>
      <c r="WH214" s="2"/>
      <c r="WI214" s="2"/>
      <c r="WJ214" s="2"/>
      <c r="WK214" s="2"/>
      <c r="WL214" s="2"/>
      <c r="WM214" s="2"/>
      <c r="WN214" s="2"/>
      <c r="WO214" s="2"/>
      <c r="WP214" s="2"/>
      <c r="WQ214" s="2"/>
      <c r="WR214" s="2"/>
      <c r="WS214" s="2"/>
      <c r="WT214" s="2"/>
      <c r="WU214" s="2"/>
      <c r="WV214" s="2"/>
      <c r="WW214" s="2"/>
      <c r="WX214" s="2"/>
      <c r="WY214" s="2"/>
      <c r="WZ214" s="2"/>
      <c r="XA214" s="2"/>
      <c r="XB214" s="2"/>
      <c r="XC214" s="2"/>
      <c r="XD214" s="2"/>
      <c r="XE214" s="2"/>
      <c r="XF214" s="2"/>
      <c r="XG214" s="2"/>
      <c r="XH214" s="2"/>
      <c r="XI214" s="2"/>
      <c r="XJ214" s="2"/>
      <c r="XK214" s="2"/>
      <c r="XL214" s="2"/>
      <c r="XM214" s="2"/>
      <c r="XN214" s="2"/>
      <c r="XO214" s="2"/>
      <c r="XP214" s="2"/>
      <c r="XQ214" s="2"/>
      <c r="XR214" s="2"/>
      <c r="XS214" s="2"/>
      <c r="XT214" s="2"/>
      <c r="XU214" s="2"/>
      <c r="XV214" s="2"/>
      <c r="XW214" s="2"/>
      <c r="XX214" s="2"/>
      <c r="XY214" s="2"/>
      <c r="XZ214" s="2"/>
      <c r="YA214" s="2"/>
      <c r="YB214" s="2"/>
      <c r="YC214" s="2"/>
      <c r="YD214" s="2"/>
      <c r="YE214" s="2"/>
      <c r="YF214" s="2"/>
      <c r="YG214" s="2"/>
      <c r="YH214" s="2"/>
      <c r="YI214" s="2"/>
      <c r="YJ214" s="2"/>
      <c r="YK214" s="2"/>
      <c r="YL214" s="2"/>
      <c r="YM214" s="2"/>
      <c r="YN214" s="2"/>
      <c r="YO214" s="2"/>
      <c r="YP214" s="2"/>
      <c r="YQ214" s="2"/>
      <c r="YR214" s="2"/>
      <c r="YS214" s="2"/>
    </row>
    <row r="215" spans="2:669" ht="23.25" customHeight="1">
      <c r="B215" s="5">
        <v>208</v>
      </c>
      <c r="C215" s="12" t="str">
        <f t="shared" si="73"/>
        <v>6D117</v>
      </c>
      <c r="D215" s="13" t="s">
        <v>9</v>
      </c>
      <c r="E215" s="13">
        <v>481</v>
      </c>
      <c r="F215" s="13" t="s">
        <v>2277</v>
      </c>
      <c r="G215" s="14">
        <v>117</v>
      </c>
      <c r="H215" s="15"/>
      <c r="I215" s="15"/>
      <c r="J215" s="15"/>
      <c r="K215" s="15"/>
      <c r="L215" s="15"/>
      <c r="M215" s="15"/>
      <c r="N215" s="16"/>
      <c r="O215" s="15"/>
      <c r="P215" s="2"/>
      <c r="Q215" s="3">
        <v>208</v>
      </c>
      <c r="R215" s="4" t="str">
        <f t="shared" ca="1" si="74"/>
        <v>ŞAKİR 296</v>
      </c>
      <c r="S215" s="3"/>
      <c r="T215" s="3" t="str">
        <f t="shared" ca="1" si="75"/>
        <v>7B</v>
      </c>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c r="NB215" s="2"/>
      <c r="NC215" s="2"/>
      <c r="ND215" s="2"/>
      <c r="NE215" s="2"/>
      <c r="NF215" s="2"/>
      <c r="NG215" s="2"/>
      <c r="NH215" s="2"/>
      <c r="NI215" s="2"/>
      <c r="NJ215" s="2"/>
      <c r="NK215" s="2"/>
      <c r="NL215" s="2"/>
      <c r="NM215" s="2"/>
      <c r="NN215" s="2"/>
      <c r="NO215" s="2"/>
      <c r="NP215" s="2"/>
      <c r="NQ215" s="2"/>
      <c r="NR215" s="2"/>
      <c r="NS215" s="2"/>
      <c r="NT215" s="2"/>
      <c r="NU215" s="2"/>
      <c r="NV215" s="2"/>
      <c r="NW215" s="2"/>
      <c r="NX215" s="2"/>
      <c r="NY215" s="2"/>
      <c r="NZ215" s="2"/>
      <c r="OA215" s="2"/>
      <c r="OB215" s="2"/>
      <c r="OC215" s="2"/>
      <c r="OD215" s="2"/>
      <c r="OE215" s="2"/>
      <c r="OF215" s="2"/>
      <c r="OG215" s="2"/>
      <c r="OH215" s="2"/>
      <c r="OI215" s="2"/>
      <c r="OJ215" s="2"/>
      <c r="OK215" s="2"/>
      <c r="OL215" s="2"/>
      <c r="OM215" s="2"/>
      <c r="ON215" s="2"/>
      <c r="OO215" s="2"/>
      <c r="OP215" s="2"/>
      <c r="OQ215" s="2"/>
      <c r="OR215" s="2"/>
      <c r="OS215" s="2"/>
      <c r="OT215" s="2"/>
      <c r="OU215" s="2"/>
      <c r="OV215" s="2"/>
      <c r="OW215" s="2"/>
      <c r="OX215" s="2"/>
      <c r="OY215" s="2"/>
      <c r="OZ215" s="2"/>
      <c r="PA215" s="2"/>
      <c r="PB215" s="2"/>
      <c r="PC215" s="2"/>
      <c r="PD215" s="2"/>
      <c r="PE215" s="2"/>
      <c r="PF215" s="2"/>
      <c r="PG215" s="2"/>
      <c r="PH215" s="2"/>
      <c r="PI215" s="2"/>
      <c r="PJ215" s="2"/>
      <c r="PK215" s="2"/>
      <c r="PL215" s="2"/>
      <c r="PM215" s="2"/>
      <c r="PN215" s="2"/>
      <c r="PO215" s="2"/>
      <c r="PP215" s="2"/>
      <c r="PQ215" s="2"/>
      <c r="PR215" s="2"/>
      <c r="PS215" s="2"/>
      <c r="PT215" s="2"/>
      <c r="PU215" s="2"/>
      <c r="PV215" s="2"/>
      <c r="PW215" s="2"/>
      <c r="PX215" s="2"/>
      <c r="PY215" s="2"/>
      <c r="PZ215" s="2"/>
      <c r="QA215" s="2"/>
      <c r="QB215" s="2"/>
      <c r="QC215" s="2"/>
      <c r="QD215" s="2"/>
      <c r="QE215" s="2"/>
      <c r="QF215" s="2"/>
      <c r="QG215" s="2"/>
      <c r="QH215" s="2"/>
      <c r="QI215" s="2"/>
      <c r="QJ215" s="2"/>
      <c r="QK215" s="2"/>
      <c r="QL215" s="2"/>
      <c r="QM215" s="2"/>
      <c r="QN215" s="2"/>
      <c r="QO215" s="2"/>
      <c r="QP215" s="2"/>
      <c r="QQ215" s="2"/>
      <c r="QR215" s="2"/>
      <c r="QS215" s="2"/>
      <c r="QT215" s="2"/>
      <c r="QU215" s="2"/>
      <c r="QV215" s="2"/>
      <c r="QW215" s="2"/>
      <c r="QX215" s="2"/>
      <c r="QY215" s="2"/>
      <c r="QZ215" s="2"/>
      <c r="RA215" s="2"/>
      <c r="RB215" s="2"/>
      <c r="RC215" s="2"/>
      <c r="RD215" s="2"/>
      <c r="RE215" s="2"/>
      <c r="RF215" s="2"/>
      <c r="RG215" s="2"/>
      <c r="RH215" s="2"/>
      <c r="RI215" s="2"/>
      <c r="RJ215" s="2"/>
      <c r="RK215" s="2"/>
      <c r="RL215" s="2"/>
      <c r="RM215" s="2"/>
      <c r="RN215" s="2"/>
      <c r="RO215" s="2"/>
      <c r="RP215" s="2"/>
      <c r="RQ215" s="2"/>
      <c r="RR215" s="2"/>
      <c r="RS215" s="2"/>
      <c r="RT215" s="2"/>
      <c r="RU215" s="2"/>
      <c r="RV215" s="2"/>
      <c r="RW215" s="2"/>
      <c r="RX215" s="2"/>
      <c r="RY215" s="2"/>
      <c r="RZ215" s="2"/>
      <c r="SA215" s="2"/>
      <c r="SB215" s="2"/>
      <c r="SC215" s="2"/>
      <c r="SD215" s="2"/>
      <c r="SE215" s="2"/>
      <c r="SF215" s="2"/>
      <c r="SG215" s="2"/>
      <c r="SH215" s="2"/>
      <c r="SI215" s="2"/>
      <c r="SJ215" s="2"/>
      <c r="SK215" s="2"/>
      <c r="SL215" s="2"/>
      <c r="SM215" s="2"/>
      <c r="SN215" s="2"/>
      <c r="SO215" s="2"/>
      <c r="SP215" s="2"/>
      <c r="SQ215" s="2"/>
      <c r="SR215" s="2"/>
      <c r="SS215" s="2"/>
      <c r="ST215" s="2"/>
      <c r="SU215" s="2"/>
      <c r="SV215" s="2"/>
      <c r="SW215" s="2"/>
      <c r="SX215" s="2"/>
      <c r="SY215" s="2"/>
      <c r="SZ215" s="2"/>
      <c r="TA215" s="2"/>
      <c r="TB215" s="2"/>
      <c r="TC215" s="2"/>
      <c r="TD215" s="2"/>
      <c r="TE215" s="2"/>
      <c r="TF215" s="2"/>
      <c r="TG215" s="2"/>
      <c r="TH215" s="2"/>
      <c r="TI215" s="2"/>
      <c r="TJ215" s="2"/>
      <c r="TK215" s="2"/>
      <c r="TL215" s="2"/>
      <c r="TM215" s="2"/>
      <c r="TN215" s="2"/>
      <c r="TO215" s="2"/>
      <c r="TP215" s="2"/>
      <c r="TQ215" s="2"/>
      <c r="TR215" s="2"/>
      <c r="TS215" s="2"/>
      <c r="TT215" s="2"/>
      <c r="TU215" s="2"/>
      <c r="TV215" s="2"/>
      <c r="TW215" s="2"/>
      <c r="TX215" s="2"/>
      <c r="TY215" s="2"/>
      <c r="TZ215" s="2"/>
      <c r="UA215" s="2"/>
      <c r="UB215" s="2"/>
      <c r="UC215" s="2"/>
      <c r="UD215" s="2"/>
      <c r="UE215" s="2"/>
      <c r="UF215" s="2"/>
      <c r="UG215" s="2"/>
      <c r="UH215" s="2"/>
      <c r="UI215" s="2"/>
      <c r="UJ215" s="2"/>
      <c r="UK215" s="2"/>
      <c r="UL215" s="2"/>
      <c r="UM215" s="2"/>
      <c r="UN215" s="2"/>
      <c r="UO215" s="2"/>
      <c r="UP215" s="2"/>
      <c r="UQ215" s="2"/>
      <c r="UR215" s="2"/>
      <c r="US215" s="2"/>
      <c r="UT215" s="2"/>
      <c r="UU215" s="2"/>
      <c r="UV215" s="2"/>
      <c r="UW215" s="2"/>
      <c r="UX215" s="2"/>
      <c r="UY215" s="2"/>
      <c r="UZ215" s="2"/>
      <c r="VA215" s="2"/>
      <c r="VB215" s="2"/>
      <c r="VC215" s="2"/>
      <c r="VD215" s="2"/>
      <c r="VE215" s="2"/>
      <c r="VF215" s="2"/>
      <c r="VG215" s="2"/>
      <c r="VH215" s="2"/>
      <c r="VI215" s="2"/>
      <c r="VJ215" s="2"/>
      <c r="VK215" s="2"/>
      <c r="VL215" s="2"/>
      <c r="VM215" s="2"/>
      <c r="VN215" s="2"/>
      <c r="VO215" s="2"/>
      <c r="VP215" s="2"/>
      <c r="VQ215" s="2"/>
      <c r="VR215" s="2"/>
      <c r="VS215" s="2"/>
      <c r="VT215" s="2"/>
      <c r="VU215" s="2"/>
      <c r="VV215" s="2"/>
      <c r="VW215" s="2"/>
      <c r="VX215" s="2"/>
      <c r="VY215" s="2"/>
      <c r="VZ215" s="2"/>
      <c r="WA215" s="2"/>
      <c r="WB215" s="2"/>
      <c r="WC215" s="2"/>
      <c r="WD215" s="2"/>
      <c r="WE215" s="2"/>
      <c r="WF215" s="2"/>
      <c r="WG215" s="2"/>
      <c r="WH215" s="2"/>
      <c r="WI215" s="2"/>
      <c r="WJ215" s="2"/>
      <c r="WK215" s="2"/>
      <c r="WL215" s="2"/>
      <c r="WM215" s="2"/>
      <c r="WN215" s="2"/>
      <c r="WO215" s="2"/>
      <c r="WP215" s="2"/>
      <c r="WQ215" s="2"/>
      <c r="WR215" s="2"/>
      <c r="WS215" s="2"/>
      <c r="WT215" s="2"/>
      <c r="WU215" s="2"/>
      <c r="WV215" s="2"/>
      <c r="WW215" s="2"/>
      <c r="WX215" s="2"/>
      <c r="WY215" s="2"/>
      <c r="WZ215" s="2"/>
      <c r="XA215" s="2"/>
      <c r="XB215" s="2"/>
      <c r="XC215" s="2"/>
      <c r="XD215" s="2"/>
      <c r="XE215" s="2"/>
      <c r="XF215" s="2"/>
      <c r="XG215" s="2"/>
      <c r="XH215" s="2"/>
      <c r="XI215" s="2"/>
      <c r="XJ215" s="2"/>
      <c r="XK215" s="2"/>
      <c r="XL215" s="2"/>
      <c r="XM215" s="2"/>
      <c r="XN215" s="2"/>
      <c r="XO215" s="2"/>
      <c r="XP215" s="2"/>
      <c r="XQ215" s="2"/>
      <c r="XR215" s="2"/>
      <c r="XS215" s="2"/>
      <c r="XT215" s="2"/>
      <c r="XU215" s="2"/>
      <c r="XV215" s="2"/>
      <c r="XW215" s="2"/>
      <c r="XX215" s="2"/>
      <c r="XY215" s="2"/>
      <c r="XZ215" s="2"/>
      <c r="YA215" s="2"/>
      <c r="YB215" s="2"/>
      <c r="YC215" s="2"/>
      <c r="YD215" s="2"/>
      <c r="YE215" s="2"/>
      <c r="YF215" s="2"/>
      <c r="YG215" s="2"/>
      <c r="YH215" s="2"/>
      <c r="YI215" s="2"/>
      <c r="YJ215" s="2"/>
      <c r="YK215" s="2"/>
      <c r="YL215" s="2"/>
      <c r="YM215" s="2"/>
      <c r="YN215" s="2"/>
      <c r="YO215" s="2"/>
      <c r="YP215" s="2"/>
      <c r="YQ215" s="2"/>
      <c r="YR215" s="2"/>
      <c r="YS215" s="2"/>
    </row>
    <row r="216" spans="2:669" ht="23.25" customHeight="1">
      <c r="B216" s="5">
        <v>209</v>
      </c>
      <c r="C216" s="12" t="str">
        <f t="shared" si="73"/>
        <v>6D118</v>
      </c>
      <c r="D216" s="13" t="s">
        <v>9</v>
      </c>
      <c r="E216" s="13">
        <v>633</v>
      </c>
      <c r="F216" s="13" t="s">
        <v>2278</v>
      </c>
      <c r="G216" s="14">
        <v>118</v>
      </c>
      <c r="H216" s="15"/>
      <c r="I216" s="15"/>
      <c r="J216" s="15"/>
      <c r="K216" s="15"/>
      <c r="L216" s="15"/>
      <c r="M216" s="15"/>
      <c r="N216" s="16"/>
      <c r="O216" s="15"/>
      <c r="P216" s="2"/>
      <c r="Q216" s="3">
        <v>209</v>
      </c>
      <c r="R216" s="4" t="str">
        <f t="shared" ca="1" si="74"/>
        <v>ŞAKİR 397</v>
      </c>
      <c r="S216" s="3"/>
      <c r="T216" s="3" t="str">
        <f t="shared" ca="1" si="75"/>
        <v>7F</v>
      </c>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c r="LY216" s="2"/>
      <c r="LZ216" s="2"/>
      <c r="MA216" s="2"/>
      <c r="MB216" s="2"/>
      <c r="MC216" s="2"/>
      <c r="MD216" s="2"/>
      <c r="ME216" s="2"/>
      <c r="MF216" s="2"/>
      <c r="MG216" s="2"/>
      <c r="MH216" s="2"/>
      <c r="MI216" s="2"/>
      <c r="MJ216" s="2"/>
      <c r="MK216" s="2"/>
      <c r="ML216" s="2"/>
      <c r="MM216" s="2"/>
      <c r="MN216" s="2"/>
      <c r="MO216" s="2"/>
      <c r="MP216" s="2"/>
      <c r="MQ216" s="2"/>
      <c r="MR216" s="2"/>
      <c r="MS216" s="2"/>
      <c r="MT216" s="2"/>
      <c r="MU216" s="2"/>
      <c r="MV216" s="2"/>
      <c r="MW216" s="2"/>
      <c r="MX216" s="2"/>
      <c r="MY216" s="2"/>
      <c r="MZ216" s="2"/>
      <c r="NA216" s="2"/>
      <c r="NB216" s="2"/>
      <c r="NC216" s="2"/>
      <c r="ND216" s="2"/>
      <c r="NE216" s="2"/>
      <c r="NF216" s="2"/>
      <c r="NG216" s="2"/>
      <c r="NH216" s="2"/>
      <c r="NI216" s="2"/>
      <c r="NJ216" s="2"/>
      <c r="NK216" s="2"/>
      <c r="NL216" s="2"/>
      <c r="NM216" s="2"/>
      <c r="NN216" s="2"/>
      <c r="NO216" s="2"/>
      <c r="NP216" s="2"/>
      <c r="NQ216" s="2"/>
      <c r="NR216" s="2"/>
      <c r="NS216" s="2"/>
      <c r="NT216" s="2"/>
      <c r="NU216" s="2"/>
      <c r="NV216" s="2"/>
      <c r="NW216" s="2"/>
      <c r="NX216" s="2"/>
      <c r="NY216" s="2"/>
      <c r="NZ216" s="2"/>
      <c r="OA216" s="2"/>
      <c r="OB216" s="2"/>
      <c r="OC216" s="2"/>
      <c r="OD216" s="2"/>
      <c r="OE216" s="2"/>
      <c r="OF216" s="2"/>
      <c r="OG216" s="2"/>
      <c r="OH216" s="2"/>
      <c r="OI216" s="2"/>
      <c r="OJ216" s="2"/>
      <c r="OK216" s="2"/>
      <c r="OL216" s="2"/>
      <c r="OM216" s="2"/>
      <c r="ON216" s="2"/>
      <c r="OO216" s="2"/>
      <c r="OP216" s="2"/>
      <c r="OQ216" s="2"/>
      <c r="OR216" s="2"/>
      <c r="OS216" s="2"/>
      <c r="OT216" s="2"/>
      <c r="OU216" s="2"/>
      <c r="OV216" s="2"/>
      <c r="OW216" s="2"/>
      <c r="OX216" s="2"/>
      <c r="OY216" s="2"/>
      <c r="OZ216" s="2"/>
      <c r="PA216" s="2"/>
      <c r="PB216" s="2"/>
      <c r="PC216" s="2"/>
      <c r="PD216" s="2"/>
      <c r="PE216" s="2"/>
      <c r="PF216" s="2"/>
      <c r="PG216" s="2"/>
      <c r="PH216" s="2"/>
      <c r="PI216" s="2"/>
      <c r="PJ216" s="2"/>
      <c r="PK216" s="2"/>
      <c r="PL216" s="2"/>
      <c r="PM216" s="2"/>
      <c r="PN216" s="2"/>
      <c r="PO216" s="2"/>
      <c r="PP216" s="2"/>
      <c r="PQ216" s="2"/>
      <c r="PR216" s="2"/>
      <c r="PS216" s="2"/>
      <c r="PT216" s="2"/>
      <c r="PU216" s="2"/>
      <c r="PV216" s="2"/>
      <c r="PW216" s="2"/>
      <c r="PX216" s="2"/>
      <c r="PY216" s="2"/>
      <c r="PZ216" s="2"/>
      <c r="QA216" s="2"/>
      <c r="QB216" s="2"/>
      <c r="QC216" s="2"/>
      <c r="QD216" s="2"/>
      <c r="QE216" s="2"/>
      <c r="QF216" s="2"/>
      <c r="QG216" s="2"/>
      <c r="QH216" s="2"/>
      <c r="QI216" s="2"/>
      <c r="QJ216" s="2"/>
      <c r="QK216" s="2"/>
      <c r="QL216" s="2"/>
      <c r="QM216" s="2"/>
      <c r="QN216" s="2"/>
      <c r="QO216" s="2"/>
      <c r="QP216" s="2"/>
      <c r="QQ216" s="2"/>
      <c r="QR216" s="2"/>
      <c r="QS216" s="2"/>
      <c r="QT216" s="2"/>
      <c r="QU216" s="2"/>
      <c r="QV216" s="2"/>
      <c r="QW216" s="2"/>
      <c r="QX216" s="2"/>
      <c r="QY216" s="2"/>
      <c r="QZ216" s="2"/>
      <c r="RA216" s="2"/>
      <c r="RB216" s="2"/>
      <c r="RC216" s="2"/>
      <c r="RD216" s="2"/>
      <c r="RE216" s="2"/>
      <c r="RF216" s="2"/>
      <c r="RG216" s="2"/>
      <c r="RH216" s="2"/>
      <c r="RI216" s="2"/>
      <c r="RJ216" s="2"/>
      <c r="RK216" s="2"/>
      <c r="RL216" s="2"/>
      <c r="RM216" s="2"/>
      <c r="RN216" s="2"/>
      <c r="RO216" s="2"/>
      <c r="RP216" s="2"/>
      <c r="RQ216" s="2"/>
      <c r="RR216" s="2"/>
      <c r="RS216" s="2"/>
      <c r="RT216" s="2"/>
      <c r="RU216" s="2"/>
      <c r="RV216" s="2"/>
      <c r="RW216" s="2"/>
      <c r="RX216" s="2"/>
      <c r="RY216" s="2"/>
      <c r="RZ216" s="2"/>
      <c r="SA216" s="2"/>
      <c r="SB216" s="2"/>
      <c r="SC216" s="2"/>
      <c r="SD216" s="2"/>
      <c r="SE216" s="2"/>
      <c r="SF216" s="2"/>
      <c r="SG216" s="2"/>
      <c r="SH216" s="2"/>
      <c r="SI216" s="2"/>
      <c r="SJ216" s="2"/>
      <c r="SK216" s="2"/>
      <c r="SL216" s="2"/>
      <c r="SM216" s="2"/>
      <c r="SN216" s="2"/>
      <c r="SO216" s="2"/>
      <c r="SP216" s="2"/>
      <c r="SQ216" s="2"/>
      <c r="SR216" s="2"/>
      <c r="SS216" s="2"/>
      <c r="ST216" s="2"/>
      <c r="SU216" s="2"/>
      <c r="SV216" s="2"/>
      <c r="SW216" s="2"/>
      <c r="SX216" s="2"/>
      <c r="SY216" s="2"/>
      <c r="SZ216" s="2"/>
      <c r="TA216" s="2"/>
      <c r="TB216" s="2"/>
      <c r="TC216" s="2"/>
      <c r="TD216" s="2"/>
      <c r="TE216" s="2"/>
      <c r="TF216" s="2"/>
      <c r="TG216" s="2"/>
      <c r="TH216" s="2"/>
      <c r="TI216" s="2"/>
      <c r="TJ216" s="2"/>
      <c r="TK216" s="2"/>
      <c r="TL216" s="2"/>
      <c r="TM216" s="2"/>
      <c r="TN216" s="2"/>
      <c r="TO216" s="2"/>
      <c r="TP216" s="2"/>
      <c r="TQ216" s="2"/>
      <c r="TR216" s="2"/>
      <c r="TS216" s="2"/>
      <c r="TT216" s="2"/>
      <c r="TU216" s="2"/>
      <c r="TV216" s="2"/>
      <c r="TW216" s="2"/>
      <c r="TX216" s="2"/>
      <c r="TY216" s="2"/>
      <c r="TZ216" s="2"/>
      <c r="UA216" s="2"/>
      <c r="UB216" s="2"/>
      <c r="UC216" s="2"/>
      <c r="UD216" s="2"/>
      <c r="UE216" s="2"/>
      <c r="UF216" s="2"/>
      <c r="UG216" s="2"/>
      <c r="UH216" s="2"/>
      <c r="UI216" s="2"/>
      <c r="UJ216" s="2"/>
      <c r="UK216" s="2"/>
      <c r="UL216" s="2"/>
      <c r="UM216" s="2"/>
      <c r="UN216" s="2"/>
      <c r="UO216" s="2"/>
      <c r="UP216" s="2"/>
      <c r="UQ216" s="2"/>
      <c r="UR216" s="2"/>
      <c r="US216" s="2"/>
      <c r="UT216" s="2"/>
      <c r="UU216" s="2"/>
      <c r="UV216" s="2"/>
      <c r="UW216" s="2"/>
      <c r="UX216" s="2"/>
      <c r="UY216" s="2"/>
      <c r="UZ216" s="2"/>
      <c r="VA216" s="2"/>
      <c r="VB216" s="2"/>
      <c r="VC216" s="2"/>
      <c r="VD216" s="2"/>
      <c r="VE216" s="2"/>
      <c r="VF216" s="2"/>
      <c r="VG216" s="2"/>
      <c r="VH216" s="2"/>
      <c r="VI216" s="2"/>
      <c r="VJ216" s="2"/>
      <c r="VK216" s="2"/>
      <c r="VL216" s="2"/>
      <c r="VM216" s="2"/>
      <c r="VN216" s="2"/>
      <c r="VO216" s="2"/>
      <c r="VP216" s="2"/>
      <c r="VQ216" s="2"/>
      <c r="VR216" s="2"/>
      <c r="VS216" s="2"/>
      <c r="VT216" s="2"/>
      <c r="VU216" s="2"/>
      <c r="VV216" s="2"/>
      <c r="VW216" s="2"/>
      <c r="VX216" s="2"/>
      <c r="VY216" s="2"/>
      <c r="VZ216" s="2"/>
      <c r="WA216" s="2"/>
      <c r="WB216" s="2"/>
      <c r="WC216" s="2"/>
      <c r="WD216" s="2"/>
      <c r="WE216" s="2"/>
      <c r="WF216" s="2"/>
      <c r="WG216" s="2"/>
      <c r="WH216" s="2"/>
      <c r="WI216" s="2"/>
      <c r="WJ216" s="2"/>
      <c r="WK216" s="2"/>
      <c r="WL216" s="2"/>
      <c r="WM216" s="2"/>
      <c r="WN216" s="2"/>
      <c r="WO216" s="2"/>
      <c r="WP216" s="2"/>
      <c r="WQ216" s="2"/>
      <c r="WR216" s="2"/>
      <c r="WS216" s="2"/>
      <c r="WT216" s="2"/>
      <c r="WU216" s="2"/>
      <c r="WV216" s="2"/>
      <c r="WW216" s="2"/>
      <c r="WX216" s="2"/>
      <c r="WY216" s="2"/>
      <c r="WZ216" s="2"/>
      <c r="XA216" s="2"/>
      <c r="XB216" s="2"/>
      <c r="XC216" s="2"/>
      <c r="XD216" s="2"/>
      <c r="XE216" s="2"/>
      <c r="XF216" s="2"/>
      <c r="XG216" s="2"/>
      <c r="XH216" s="2"/>
      <c r="XI216" s="2"/>
      <c r="XJ216" s="2"/>
      <c r="XK216" s="2"/>
      <c r="XL216" s="2"/>
      <c r="XM216" s="2"/>
      <c r="XN216" s="2"/>
      <c r="XO216" s="2"/>
      <c r="XP216" s="2"/>
      <c r="XQ216" s="2"/>
      <c r="XR216" s="2"/>
      <c r="XS216" s="2"/>
      <c r="XT216" s="2"/>
      <c r="XU216" s="2"/>
      <c r="XV216" s="2"/>
      <c r="XW216" s="2"/>
      <c r="XX216" s="2"/>
      <c r="XY216" s="2"/>
      <c r="XZ216" s="2"/>
      <c r="YA216" s="2"/>
      <c r="YB216" s="2"/>
      <c r="YC216" s="2"/>
      <c r="YD216" s="2"/>
      <c r="YE216" s="2"/>
      <c r="YF216" s="2"/>
      <c r="YG216" s="2"/>
      <c r="YH216" s="2"/>
      <c r="YI216" s="2"/>
      <c r="YJ216" s="2"/>
      <c r="YK216" s="2"/>
      <c r="YL216" s="2"/>
      <c r="YM216" s="2"/>
      <c r="YN216" s="2"/>
      <c r="YO216" s="2"/>
      <c r="YP216" s="2"/>
      <c r="YQ216" s="2"/>
      <c r="YR216" s="2"/>
      <c r="YS216" s="2"/>
    </row>
    <row r="217" spans="2:669" ht="23.25" customHeight="1">
      <c r="B217" s="5">
        <v>210</v>
      </c>
      <c r="C217" s="12" t="str">
        <f t="shared" si="73"/>
        <v>6E101</v>
      </c>
      <c r="D217" s="13" t="s">
        <v>10</v>
      </c>
      <c r="E217" s="13">
        <v>136</v>
      </c>
      <c r="F217" s="13" t="s">
        <v>2279</v>
      </c>
      <c r="G217" s="14">
        <v>101</v>
      </c>
      <c r="H217" s="15"/>
      <c r="I217" s="15"/>
      <c r="J217" s="15"/>
      <c r="K217" s="15"/>
      <c r="L217" s="15"/>
      <c r="M217" s="15"/>
      <c r="N217" s="16"/>
      <c r="O217" s="15"/>
      <c r="P217" s="2"/>
      <c r="Q217" s="3">
        <v>210</v>
      </c>
      <c r="R217" s="4" t="str">
        <f t="shared" ca="1" si="74"/>
        <v>ŞAKİR 125</v>
      </c>
      <c r="S217" s="3"/>
      <c r="T217" s="3" t="str">
        <f t="shared" ca="1" si="75"/>
        <v>5F</v>
      </c>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c r="LY217" s="2"/>
      <c r="LZ217" s="2"/>
      <c r="MA217" s="2"/>
      <c r="MB217" s="2"/>
      <c r="MC217" s="2"/>
      <c r="MD217" s="2"/>
      <c r="ME217" s="2"/>
      <c r="MF217" s="2"/>
      <c r="MG217" s="2"/>
      <c r="MH217" s="2"/>
      <c r="MI217" s="2"/>
      <c r="MJ217" s="2"/>
      <c r="MK217" s="2"/>
      <c r="ML217" s="2"/>
      <c r="MM217" s="2"/>
      <c r="MN217" s="2"/>
      <c r="MO217" s="2"/>
      <c r="MP217" s="2"/>
      <c r="MQ217" s="2"/>
      <c r="MR217" s="2"/>
      <c r="MS217" s="2"/>
      <c r="MT217" s="2"/>
      <c r="MU217" s="2"/>
      <c r="MV217" s="2"/>
      <c r="MW217" s="2"/>
      <c r="MX217" s="2"/>
      <c r="MY217" s="2"/>
      <c r="MZ217" s="2"/>
      <c r="NA217" s="2"/>
      <c r="NB217" s="2"/>
      <c r="NC217" s="2"/>
      <c r="ND217" s="2"/>
      <c r="NE217" s="2"/>
      <c r="NF217" s="2"/>
      <c r="NG217" s="2"/>
      <c r="NH217" s="2"/>
      <c r="NI217" s="2"/>
      <c r="NJ217" s="2"/>
      <c r="NK217" s="2"/>
      <c r="NL217" s="2"/>
      <c r="NM217" s="2"/>
      <c r="NN217" s="2"/>
      <c r="NO217" s="2"/>
      <c r="NP217" s="2"/>
      <c r="NQ217" s="2"/>
      <c r="NR217" s="2"/>
      <c r="NS217" s="2"/>
      <c r="NT217" s="2"/>
      <c r="NU217" s="2"/>
      <c r="NV217" s="2"/>
      <c r="NW217" s="2"/>
      <c r="NX217" s="2"/>
      <c r="NY217" s="2"/>
      <c r="NZ217" s="2"/>
      <c r="OA217" s="2"/>
      <c r="OB217" s="2"/>
      <c r="OC217" s="2"/>
      <c r="OD217" s="2"/>
      <c r="OE217" s="2"/>
      <c r="OF217" s="2"/>
      <c r="OG217" s="2"/>
      <c r="OH217" s="2"/>
      <c r="OI217" s="2"/>
      <c r="OJ217" s="2"/>
      <c r="OK217" s="2"/>
      <c r="OL217" s="2"/>
      <c r="OM217" s="2"/>
      <c r="ON217" s="2"/>
      <c r="OO217" s="2"/>
      <c r="OP217" s="2"/>
      <c r="OQ217" s="2"/>
      <c r="OR217" s="2"/>
      <c r="OS217" s="2"/>
      <c r="OT217" s="2"/>
      <c r="OU217" s="2"/>
      <c r="OV217" s="2"/>
      <c r="OW217" s="2"/>
      <c r="OX217" s="2"/>
      <c r="OY217" s="2"/>
      <c r="OZ217" s="2"/>
      <c r="PA217" s="2"/>
      <c r="PB217" s="2"/>
      <c r="PC217" s="2"/>
      <c r="PD217" s="2"/>
      <c r="PE217" s="2"/>
      <c r="PF217" s="2"/>
      <c r="PG217" s="2"/>
      <c r="PH217" s="2"/>
      <c r="PI217" s="2"/>
      <c r="PJ217" s="2"/>
      <c r="PK217" s="2"/>
      <c r="PL217" s="2"/>
      <c r="PM217" s="2"/>
      <c r="PN217" s="2"/>
      <c r="PO217" s="2"/>
      <c r="PP217" s="2"/>
      <c r="PQ217" s="2"/>
      <c r="PR217" s="2"/>
      <c r="PS217" s="2"/>
      <c r="PT217" s="2"/>
      <c r="PU217" s="2"/>
      <c r="PV217" s="2"/>
      <c r="PW217" s="2"/>
      <c r="PX217" s="2"/>
      <c r="PY217" s="2"/>
      <c r="PZ217" s="2"/>
      <c r="QA217" s="2"/>
      <c r="QB217" s="2"/>
      <c r="QC217" s="2"/>
      <c r="QD217" s="2"/>
      <c r="QE217" s="2"/>
      <c r="QF217" s="2"/>
      <c r="QG217" s="2"/>
      <c r="QH217" s="2"/>
      <c r="QI217" s="2"/>
      <c r="QJ217" s="2"/>
      <c r="QK217" s="2"/>
      <c r="QL217" s="2"/>
      <c r="QM217" s="2"/>
      <c r="QN217" s="2"/>
      <c r="QO217" s="2"/>
      <c r="QP217" s="2"/>
      <c r="QQ217" s="2"/>
      <c r="QR217" s="2"/>
      <c r="QS217" s="2"/>
      <c r="QT217" s="2"/>
      <c r="QU217" s="2"/>
      <c r="QV217" s="2"/>
      <c r="QW217" s="2"/>
      <c r="QX217" s="2"/>
      <c r="QY217" s="2"/>
      <c r="QZ217" s="2"/>
      <c r="RA217" s="2"/>
      <c r="RB217" s="2"/>
      <c r="RC217" s="2"/>
      <c r="RD217" s="2"/>
      <c r="RE217" s="2"/>
      <c r="RF217" s="2"/>
      <c r="RG217" s="2"/>
      <c r="RH217" s="2"/>
      <c r="RI217" s="2"/>
      <c r="RJ217" s="2"/>
      <c r="RK217" s="2"/>
      <c r="RL217" s="2"/>
      <c r="RM217" s="2"/>
      <c r="RN217" s="2"/>
      <c r="RO217" s="2"/>
      <c r="RP217" s="2"/>
      <c r="RQ217" s="2"/>
      <c r="RR217" s="2"/>
      <c r="RS217" s="2"/>
      <c r="RT217" s="2"/>
      <c r="RU217" s="2"/>
      <c r="RV217" s="2"/>
      <c r="RW217" s="2"/>
      <c r="RX217" s="2"/>
      <c r="RY217" s="2"/>
      <c r="RZ217" s="2"/>
      <c r="SA217" s="2"/>
      <c r="SB217" s="2"/>
      <c r="SC217" s="2"/>
      <c r="SD217" s="2"/>
      <c r="SE217" s="2"/>
      <c r="SF217" s="2"/>
      <c r="SG217" s="2"/>
      <c r="SH217" s="2"/>
      <c r="SI217" s="2"/>
      <c r="SJ217" s="2"/>
      <c r="SK217" s="2"/>
      <c r="SL217" s="2"/>
      <c r="SM217" s="2"/>
      <c r="SN217" s="2"/>
      <c r="SO217" s="2"/>
      <c r="SP217" s="2"/>
      <c r="SQ217" s="2"/>
      <c r="SR217" s="2"/>
      <c r="SS217" s="2"/>
      <c r="ST217" s="2"/>
      <c r="SU217" s="2"/>
      <c r="SV217" s="2"/>
      <c r="SW217" s="2"/>
      <c r="SX217" s="2"/>
      <c r="SY217" s="2"/>
      <c r="SZ217" s="2"/>
      <c r="TA217" s="2"/>
      <c r="TB217" s="2"/>
      <c r="TC217" s="2"/>
      <c r="TD217" s="2"/>
      <c r="TE217" s="2"/>
      <c r="TF217" s="2"/>
      <c r="TG217" s="2"/>
      <c r="TH217" s="2"/>
      <c r="TI217" s="2"/>
      <c r="TJ217" s="2"/>
      <c r="TK217" s="2"/>
      <c r="TL217" s="2"/>
      <c r="TM217" s="2"/>
      <c r="TN217" s="2"/>
      <c r="TO217" s="2"/>
      <c r="TP217" s="2"/>
      <c r="TQ217" s="2"/>
      <c r="TR217" s="2"/>
      <c r="TS217" s="2"/>
      <c r="TT217" s="2"/>
      <c r="TU217" s="2"/>
      <c r="TV217" s="2"/>
      <c r="TW217" s="2"/>
      <c r="TX217" s="2"/>
      <c r="TY217" s="2"/>
      <c r="TZ217" s="2"/>
      <c r="UA217" s="2"/>
      <c r="UB217" s="2"/>
      <c r="UC217" s="2"/>
      <c r="UD217" s="2"/>
      <c r="UE217" s="2"/>
      <c r="UF217" s="2"/>
      <c r="UG217" s="2"/>
      <c r="UH217" s="2"/>
      <c r="UI217" s="2"/>
      <c r="UJ217" s="2"/>
      <c r="UK217" s="2"/>
      <c r="UL217" s="2"/>
      <c r="UM217" s="2"/>
      <c r="UN217" s="2"/>
      <c r="UO217" s="2"/>
      <c r="UP217" s="2"/>
      <c r="UQ217" s="2"/>
      <c r="UR217" s="2"/>
      <c r="US217" s="2"/>
      <c r="UT217" s="2"/>
      <c r="UU217" s="2"/>
      <c r="UV217" s="2"/>
      <c r="UW217" s="2"/>
      <c r="UX217" s="2"/>
      <c r="UY217" s="2"/>
      <c r="UZ217" s="2"/>
      <c r="VA217" s="2"/>
      <c r="VB217" s="2"/>
      <c r="VC217" s="2"/>
      <c r="VD217" s="2"/>
      <c r="VE217" s="2"/>
      <c r="VF217" s="2"/>
      <c r="VG217" s="2"/>
      <c r="VH217" s="2"/>
      <c r="VI217" s="2"/>
      <c r="VJ217" s="2"/>
      <c r="VK217" s="2"/>
      <c r="VL217" s="2"/>
      <c r="VM217" s="2"/>
      <c r="VN217" s="2"/>
      <c r="VO217" s="2"/>
      <c r="VP217" s="2"/>
      <c r="VQ217" s="2"/>
      <c r="VR217" s="2"/>
      <c r="VS217" s="2"/>
      <c r="VT217" s="2"/>
      <c r="VU217" s="2"/>
      <c r="VV217" s="2"/>
      <c r="VW217" s="2"/>
      <c r="VX217" s="2"/>
      <c r="VY217" s="2"/>
      <c r="VZ217" s="2"/>
      <c r="WA217" s="2"/>
      <c r="WB217" s="2"/>
      <c r="WC217" s="2"/>
      <c r="WD217" s="2"/>
      <c r="WE217" s="2"/>
      <c r="WF217" s="2"/>
      <c r="WG217" s="2"/>
      <c r="WH217" s="2"/>
      <c r="WI217" s="2"/>
      <c r="WJ217" s="2"/>
      <c r="WK217" s="2"/>
      <c r="WL217" s="2"/>
      <c r="WM217" s="2"/>
      <c r="WN217" s="2"/>
      <c r="WO217" s="2"/>
      <c r="WP217" s="2"/>
      <c r="WQ217" s="2"/>
      <c r="WR217" s="2"/>
      <c r="WS217" s="2"/>
      <c r="WT217" s="2"/>
      <c r="WU217" s="2"/>
      <c r="WV217" s="2"/>
      <c r="WW217" s="2"/>
      <c r="WX217" s="2"/>
      <c r="WY217" s="2"/>
      <c r="WZ217" s="2"/>
      <c r="XA217" s="2"/>
      <c r="XB217" s="2"/>
      <c r="XC217" s="2"/>
      <c r="XD217" s="2"/>
      <c r="XE217" s="2"/>
      <c r="XF217" s="2"/>
      <c r="XG217" s="2"/>
      <c r="XH217" s="2"/>
      <c r="XI217" s="2"/>
      <c r="XJ217" s="2"/>
      <c r="XK217" s="2"/>
      <c r="XL217" s="2"/>
      <c r="XM217" s="2"/>
      <c r="XN217" s="2"/>
      <c r="XO217" s="2"/>
      <c r="XP217" s="2"/>
      <c r="XQ217" s="2"/>
      <c r="XR217" s="2"/>
      <c r="XS217" s="2"/>
      <c r="XT217" s="2"/>
      <c r="XU217" s="2"/>
      <c r="XV217" s="2"/>
      <c r="XW217" s="2"/>
      <c r="XX217" s="2"/>
      <c r="XY217" s="2"/>
      <c r="XZ217" s="2"/>
      <c r="YA217" s="2"/>
      <c r="YB217" s="2"/>
      <c r="YC217" s="2"/>
      <c r="YD217" s="2"/>
      <c r="YE217" s="2"/>
      <c r="YF217" s="2"/>
      <c r="YG217" s="2"/>
      <c r="YH217" s="2"/>
      <c r="YI217" s="2"/>
      <c r="YJ217" s="2"/>
      <c r="YK217" s="2"/>
      <c r="YL217" s="2"/>
      <c r="YM217" s="2"/>
      <c r="YN217" s="2"/>
      <c r="YO217" s="2"/>
      <c r="YP217" s="2"/>
      <c r="YQ217" s="2"/>
      <c r="YR217" s="2"/>
      <c r="YS217" s="2"/>
    </row>
    <row r="218" spans="2:669" ht="23.25" customHeight="1">
      <c r="B218" s="5">
        <v>211</v>
      </c>
      <c r="C218" s="12" t="str">
        <f t="shared" si="73"/>
        <v>6E102</v>
      </c>
      <c r="D218" s="13" t="s">
        <v>10</v>
      </c>
      <c r="E218" s="13">
        <v>234</v>
      </c>
      <c r="F218" s="13" t="s">
        <v>2280</v>
      </c>
      <c r="G218" s="14">
        <v>102</v>
      </c>
      <c r="H218" s="15"/>
      <c r="I218" s="15"/>
      <c r="J218" s="15"/>
      <c r="K218" s="15"/>
      <c r="L218" s="15"/>
      <c r="M218" s="15"/>
      <c r="N218" s="16"/>
      <c r="O218" s="15"/>
      <c r="P218" s="2"/>
      <c r="Q218" s="3">
        <v>211</v>
      </c>
      <c r="R218" s="4" t="str">
        <f t="shared" ca="1" si="74"/>
        <v>ŞAKİR 508</v>
      </c>
      <c r="S218" s="3"/>
      <c r="T218" s="3" t="str">
        <f t="shared" ca="1" si="75"/>
        <v>8D</v>
      </c>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c r="LY218" s="2"/>
      <c r="LZ218" s="2"/>
      <c r="MA218" s="2"/>
      <c r="MB218" s="2"/>
      <c r="MC218" s="2"/>
      <c r="MD218" s="2"/>
      <c r="ME218" s="2"/>
      <c r="MF218" s="2"/>
      <c r="MG218" s="2"/>
      <c r="MH218" s="2"/>
      <c r="MI218" s="2"/>
      <c r="MJ218" s="2"/>
      <c r="MK218" s="2"/>
      <c r="ML218" s="2"/>
      <c r="MM218" s="2"/>
      <c r="MN218" s="2"/>
      <c r="MO218" s="2"/>
      <c r="MP218" s="2"/>
      <c r="MQ218" s="2"/>
      <c r="MR218" s="2"/>
      <c r="MS218" s="2"/>
      <c r="MT218" s="2"/>
      <c r="MU218" s="2"/>
      <c r="MV218" s="2"/>
      <c r="MW218" s="2"/>
      <c r="MX218" s="2"/>
      <c r="MY218" s="2"/>
      <c r="MZ218" s="2"/>
      <c r="NA218" s="2"/>
      <c r="NB218" s="2"/>
      <c r="NC218" s="2"/>
      <c r="ND218" s="2"/>
      <c r="NE218" s="2"/>
      <c r="NF218" s="2"/>
      <c r="NG218" s="2"/>
      <c r="NH218" s="2"/>
      <c r="NI218" s="2"/>
      <c r="NJ218" s="2"/>
      <c r="NK218" s="2"/>
      <c r="NL218" s="2"/>
      <c r="NM218" s="2"/>
      <c r="NN218" s="2"/>
      <c r="NO218" s="2"/>
      <c r="NP218" s="2"/>
      <c r="NQ218" s="2"/>
      <c r="NR218" s="2"/>
      <c r="NS218" s="2"/>
      <c r="NT218" s="2"/>
      <c r="NU218" s="2"/>
      <c r="NV218" s="2"/>
      <c r="NW218" s="2"/>
      <c r="NX218" s="2"/>
      <c r="NY218" s="2"/>
      <c r="NZ218" s="2"/>
      <c r="OA218" s="2"/>
      <c r="OB218" s="2"/>
      <c r="OC218" s="2"/>
      <c r="OD218" s="2"/>
      <c r="OE218" s="2"/>
      <c r="OF218" s="2"/>
      <c r="OG218" s="2"/>
      <c r="OH218" s="2"/>
      <c r="OI218" s="2"/>
      <c r="OJ218" s="2"/>
      <c r="OK218" s="2"/>
      <c r="OL218" s="2"/>
      <c r="OM218" s="2"/>
      <c r="ON218" s="2"/>
      <c r="OO218" s="2"/>
      <c r="OP218" s="2"/>
      <c r="OQ218" s="2"/>
      <c r="OR218" s="2"/>
      <c r="OS218" s="2"/>
      <c r="OT218" s="2"/>
      <c r="OU218" s="2"/>
      <c r="OV218" s="2"/>
      <c r="OW218" s="2"/>
      <c r="OX218" s="2"/>
      <c r="OY218" s="2"/>
      <c r="OZ218" s="2"/>
      <c r="PA218" s="2"/>
      <c r="PB218" s="2"/>
      <c r="PC218" s="2"/>
      <c r="PD218" s="2"/>
      <c r="PE218" s="2"/>
      <c r="PF218" s="2"/>
      <c r="PG218" s="2"/>
      <c r="PH218" s="2"/>
      <c r="PI218" s="2"/>
      <c r="PJ218" s="2"/>
      <c r="PK218" s="2"/>
      <c r="PL218" s="2"/>
      <c r="PM218" s="2"/>
      <c r="PN218" s="2"/>
      <c r="PO218" s="2"/>
      <c r="PP218" s="2"/>
      <c r="PQ218" s="2"/>
      <c r="PR218" s="2"/>
      <c r="PS218" s="2"/>
      <c r="PT218" s="2"/>
      <c r="PU218" s="2"/>
      <c r="PV218" s="2"/>
      <c r="PW218" s="2"/>
      <c r="PX218" s="2"/>
      <c r="PY218" s="2"/>
      <c r="PZ218" s="2"/>
      <c r="QA218" s="2"/>
      <c r="QB218" s="2"/>
      <c r="QC218" s="2"/>
      <c r="QD218" s="2"/>
      <c r="QE218" s="2"/>
      <c r="QF218" s="2"/>
      <c r="QG218" s="2"/>
      <c r="QH218" s="2"/>
      <c r="QI218" s="2"/>
      <c r="QJ218" s="2"/>
      <c r="QK218" s="2"/>
      <c r="QL218" s="2"/>
      <c r="QM218" s="2"/>
      <c r="QN218" s="2"/>
      <c r="QO218" s="2"/>
      <c r="QP218" s="2"/>
      <c r="QQ218" s="2"/>
      <c r="QR218" s="2"/>
      <c r="QS218" s="2"/>
      <c r="QT218" s="2"/>
      <c r="QU218" s="2"/>
      <c r="QV218" s="2"/>
      <c r="QW218" s="2"/>
      <c r="QX218" s="2"/>
      <c r="QY218" s="2"/>
      <c r="QZ218" s="2"/>
      <c r="RA218" s="2"/>
      <c r="RB218" s="2"/>
      <c r="RC218" s="2"/>
      <c r="RD218" s="2"/>
      <c r="RE218" s="2"/>
      <c r="RF218" s="2"/>
      <c r="RG218" s="2"/>
      <c r="RH218" s="2"/>
      <c r="RI218" s="2"/>
      <c r="RJ218" s="2"/>
      <c r="RK218" s="2"/>
      <c r="RL218" s="2"/>
      <c r="RM218" s="2"/>
      <c r="RN218" s="2"/>
      <c r="RO218" s="2"/>
      <c r="RP218" s="2"/>
      <c r="RQ218" s="2"/>
      <c r="RR218" s="2"/>
      <c r="RS218" s="2"/>
      <c r="RT218" s="2"/>
      <c r="RU218" s="2"/>
      <c r="RV218" s="2"/>
      <c r="RW218" s="2"/>
      <c r="RX218" s="2"/>
      <c r="RY218" s="2"/>
      <c r="RZ218" s="2"/>
      <c r="SA218" s="2"/>
      <c r="SB218" s="2"/>
      <c r="SC218" s="2"/>
      <c r="SD218" s="2"/>
      <c r="SE218" s="2"/>
      <c r="SF218" s="2"/>
      <c r="SG218" s="2"/>
      <c r="SH218" s="2"/>
      <c r="SI218" s="2"/>
      <c r="SJ218" s="2"/>
      <c r="SK218" s="2"/>
      <c r="SL218" s="2"/>
      <c r="SM218" s="2"/>
      <c r="SN218" s="2"/>
      <c r="SO218" s="2"/>
      <c r="SP218" s="2"/>
      <c r="SQ218" s="2"/>
      <c r="SR218" s="2"/>
      <c r="SS218" s="2"/>
      <c r="ST218" s="2"/>
      <c r="SU218" s="2"/>
      <c r="SV218" s="2"/>
      <c r="SW218" s="2"/>
      <c r="SX218" s="2"/>
      <c r="SY218" s="2"/>
      <c r="SZ218" s="2"/>
      <c r="TA218" s="2"/>
      <c r="TB218" s="2"/>
      <c r="TC218" s="2"/>
      <c r="TD218" s="2"/>
      <c r="TE218" s="2"/>
      <c r="TF218" s="2"/>
      <c r="TG218" s="2"/>
      <c r="TH218" s="2"/>
      <c r="TI218" s="2"/>
      <c r="TJ218" s="2"/>
      <c r="TK218" s="2"/>
      <c r="TL218" s="2"/>
      <c r="TM218" s="2"/>
      <c r="TN218" s="2"/>
      <c r="TO218" s="2"/>
      <c r="TP218" s="2"/>
      <c r="TQ218" s="2"/>
      <c r="TR218" s="2"/>
      <c r="TS218" s="2"/>
      <c r="TT218" s="2"/>
      <c r="TU218" s="2"/>
      <c r="TV218" s="2"/>
      <c r="TW218" s="2"/>
      <c r="TX218" s="2"/>
      <c r="TY218" s="2"/>
      <c r="TZ218" s="2"/>
      <c r="UA218" s="2"/>
      <c r="UB218" s="2"/>
      <c r="UC218" s="2"/>
      <c r="UD218" s="2"/>
      <c r="UE218" s="2"/>
      <c r="UF218" s="2"/>
      <c r="UG218" s="2"/>
      <c r="UH218" s="2"/>
      <c r="UI218" s="2"/>
      <c r="UJ218" s="2"/>
      <c r="UK218" s="2"/>
      <c r="UL218" s="2"/>
      <c r="UM218" s="2"/>
      <c r="UN218" s="2"/>
      <c r="UO218" s="2"/>
      <c r="UP218" s="2"/>
      <c r="UQ218" s="2"/>
      <c r="UR218" s="2"/>
      <c r="US218" s="2"/>
      <c r="UT218" s="2"/>
      <c r="UU218" s="2"/>
      <c r="UV218" s="2"/>
      <c r="UW218" s="2"/>
      <c r="UX218" s="2"/>
      <c r="UY218" s="2"/>
      <c r="UZ218" s="2"/>
      <c r="VA218" s="2"/>
      <c r="VB218" s="2"/>
      <c r="VC218" s="2"/>
      <c r="VD218" s="2"/>
      <c r="VE218" s="2"/>
      <c r="VF218" s="2"/>
      <c r="VG218" s="2"/>
      <c r="VH218" s="2"/>
      <c r="VI218" s="2"/>
      <c r="VJ218" s="2"/>
      <c r="VK218" s="2"/>
      <c r="VL218" s="2"/>
      <c r="VM218" s="2"/>
      <c r="VN218" s="2"/>
      <c r="VO218" s="2"/>
      <c r="VP218" s="2"/>
      <c r="VQ218" s="2"/>
      <c r="VR218" s="2"/>
      <c r="VS218" s="2"/>
      <c r="VT218" s="2"/>
      <c r="VU218" s="2"/>
      <c r="VV218" s="2"/>
      <c r="VW218" s="2"/>
      <c r="VX218" s="2"/>
      <c r="VY218" s="2"/>
      <c r="VZ218" s="2"/>
      <c r="WA218" s="2"/>
      <c r="WB218" s="2"/>
      <c r="WC218" s="2"/>
      <c r="WD218" s="2"/>
      <c r="WE218" s="2"/>
      <c r="WF218" s="2"/>
      <c r="WG218" s="2"/>
      <c r="WH218" s="2"/>
      <c r="WI218" s="2"/>
      <c r="WJ218" s="2"/>
      <c r="WK218" s="2"/>
      <c r="WL218" s="2"/>
      <c r="WM218" s="2"/>
      <c r="WN218" s="2"/>
      <c r="WO218" s="2"/>
      <c r="WP218" s="2"/>
      <c r="WQ218" s="2"/>
      <c r="WR218" s="2"/>
      <c r="WS218" s="2"/>
      <c r="WT218" s="2"/>
      <c r="WU218" s="2"/>
      <c r="WV218" s="2"/>
      <c r="WW218" s="2"/>
      <c r="WX218" s="2"/>
      <c r="WY218" s="2"/>
      <c r="WZ218" s="2"/>
      <c r="XA218" s="2"/>
      <c r="XB218" s="2"/>
      <c r="XC218" s="2"/>
      <c r="XD218" s="2"/>
      <c r="XE218" s="2"/>
      <c r="XF218" s="2"/>
      <c r="XG218" s="2"/>
      <c r="XH218" s="2"/>
      <c r="XI218" s="2"/>
      <c r="XJ218" s="2"/>
      <c r="XK218" s="2"/>
      <c r="XL218" s="2"/>
      <c r="XM218" s="2"/>
      <c r="XN218" s="2"/>
      <c r="XO218" s="2"/>
      <c r="XP218" s="2"/>
      <c r="XQ218" s="2"/>
      <c r="XR218" s="2"/>
      <c r="XS218" s="2"/>
      <c r="XT218" s="2"/>
      <c r="XU218" s="2"/>
      <c r="XV218" s="2"/>
      <c r="XW218" s="2"/>
      <c r="XX218" s="2"/>
      <c r="XY218" s="2"/>
      <c r="XZ218" s="2"/>
      <c r="YA218" s="2"/>
      <c r="YB218" s="2"/>
      <c r="YC218" s="2"/>
      <c r="YD218" s="2"/>
      <c r="YE218" s="2"/>
      <c r="YF218" s="2"/>
      <c r="YG218" s="2"/>
      <c r="YH218" s="2"/>
      <c r="YI218" s="2"/>
      <c r="YJ218" s="2"/>
      <c r="YK218" s="2"/>
      <c r="YL218" s="2"/>
      <c r="YM218" s="2"/>
      <c r="YN218" s="2"/>
      <c r="YO218" s="2"/>
      <c r="YP218" s="2"/>
      <c r="YQ218" s="2"/>
      <c r="YR218" s="2"/>
      <c r="YS218" s="2"/>
    </row>
    <row r="219" spans="2:669" ht="23.25" customHeight="1">
      <c r="B219" s="5">
        <v>212</v>
      </c>
      <c r="C219" s="12" t="str">
        <f t="shared" si="73"/>
        <v>6E103</v>
      </c>
      <c r="D219" s="13" t="s">
        <v>10</v>
      </c>
      <c r="E219" s="13">
        <v>241</v>
      </c>
      <c r="F219" s="13" t="s">
        <v>2281</v>
      </c>
      <c r="G219" s="14">
        <v>103</v>
      </c>
      <c r="H219" s="15"/>
      <c r="I219" s="15"/>
      <c r="J219" s="15"/>
      <c r="K219" s="15"/>
      <c r="L219" s="15"/>
      <c r="M219" s="15"/>
      <c r="N219" s="16"/>
      <c r="O219" s="15"/>
      <c r="P219" s="2"/>
      <c r="Q219" s="3">
        <v>212</v>
      </c>
      <c r="R219" s="4" t="str">
        <f t="shared" ca="1" si="74"/>
        <v>ŞAKİR 6</v>
      </c>
      <c r="S219" s="3"/>
      <c r="T219" s="3" t="str">
        <f t="shared" ca="1" si="75"/>
        <v>5A</v>
      </c>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c r="LY219" s="2"/>
      <c r="LZ219" s="2"/>
      <c r="MA219" s="2"/>
      <c r="MB219" s="2"/>
      <c r="MC219" s="2"/>
      <c r="MD219" s="2"/>
      <c r="ME219" s="2"/>
      <c r="MF219" s="2"/>
      <c r="MG219" s="2"/>
      <c r="MH219" s="2"/>
      <c r="MI219" s="2"/>
      <c r="MJ219" s="2"/>
      <c r="MK219" s="2"/>
      <c r="ML219" s="2"/>
      <c r="MM219" s="2"/>
      <c r="MN219" s="2"/>
      <c r="MO219" s="2"/>
      <c r="MP219" s="2"/>
      <c r="MQ219" s="2"/>
      <c r="MR219" s="2"/>
      <c r="MS219" s="2"/>
      <c r="MT219" s="2"/>
      <c r="MU219" s="2"/>
      <c r="MV219" s="2"/>
      <c r="MW219" s="2"/>
      <c r="MX219" s="2"/>
      <c r="MY219" s="2"/>
      <c r="MZ219" s="2"/>
      <c r="NA219" s="2"/>
      <c r="NB219" s="2"/>
      <c r="NC219" s="2"/>
      <c r="ND219" s="2"/>
      <c r="NE219" s="2"/>
      <c r="NF219" s="2"/>
      <c r="NG219" s="2"/>
      <c r="NH219" s="2"/>
      <c r="NI219" s="2"/>
      <c r="NJ219" s="2"/>
      <c r="NK219" s="2"/>
      <c r="NL219" s="2"/>
      <c r="NM219" s="2"/>
      <c r="NN219" s="2"/>
      <c r="NO219" s="2"/>
      <c r="NP219" s="2"/>
      <c r="NQ219" s="2"/>
      <c r="NR219" s="2"/>
      <c r="NS219" s="2"/>
      <c r="NT219" s="2"/>
      <c r="NU219" s="2"/>
      <c r="NV219" s="2"/>
      <c r="NW219" s="2"/>
      <c r="NX219" s="2"/>
      <c r="NY219" s="2"/>
      <c r="NZ219" s="2"/>
      <c r="OA219" s="2"/>
      <c r="OB219" s="2"/>
      <c r="OC219" s="2"/>
      <c r="OD219" s="2"/>
      <c r="OE219" s="2"/>
      <c r="OF219" s="2"/>
      <c r="OG219" s="2"/>
      <c r="OH219" s="2"/>
      <c r="OI219" s="2"/>
      <c r="OJ219" s="2"/>
      <c r="OK219" s="2"/>
      <c r="OL219" s="2"/>
      <c r="OM219" s="2"/>
      <c r="ON219" s="2"/>
      <c r="OO219" s="2"/>
      <c r="OP219" s="2"/>
      <c r="OQ219" s="2"/>
      <c r="OR219" s="2"/>
      <c r="OS219" s="2"/>
      <c r="OT219" s="2"/>
      <c r="OU219" s="2"/>
      <c r="OV219" s="2"/>
      <c r="OW219" s="2"/>
      <c r="OX219" s="2"/>
      <c r="OY219" s="2"/>
      <c r="OZ219" s="2"/>
      <c r="PA219" s="2"/>
      <c r="PB219" s="2"/>
      <c r="PC219" s="2"/>
      <c r="PD219" s="2"/>
      <c r="PE219" s="2"/>
      <c r="PF219" s="2"/>
      <c r="PG219" s="2"/>
      <c r="PH219" s="2"/>
      <c r="PI219" s="2"/>
      <c r="PJ219" s="2"/>
      <c r="PK219" s="2"/>
      <c r="PL219" s="2"/>
      <c r="PM219" s="2"/>
      <c r="PN219" s="2"/>
      <c r="PO219" s="2"/>
      <c r="PP219" s="2"/>
      <c r="PQ219" s="2"/>
      <c r="PR219" s="2"/>
      <c r="PS219" s="2"/>
      <c r="PT219" s="2"/>
      <c r="PU219" s="2"/>
      <c r="PV219" s="2"/>
      <c r="PW219" s="2"/>
      <c r="PX219" s="2"/>
      <c r="PY219" s="2"/>
      <c r="PZ219" s="2"/>
      <c r="QA219" s="2"/>
      <c r="QB219" s="2"/>
      <c r="QC219" s="2"/>
      <c r="QD219" s="2"/>
      <c r="QE219" s="2"/>
      <c r="QF219" s="2"/>
      <c r="QG219" s="2"/>
      <c r="QH219" s="2"/>
      <c r="QI219" s="2"/>
      <c r="QJ219" s="2"/>
      <c r="QK219" s="2"/>
      <c r="QL219" s="2"/>
      <c r="QM219" s="2"/>
      <c r="QN219" s="2"/>
      <c r="QO219" s="2"/>
      <c r="QP219" s="2"/>
      <c r="QQ219" s="2"/>
      <c r="QR219" s="2"/>
      <c r="QS219" s="2"/>
      <c r="QT219" s="2"/>
      <c r="QU219" s="2"/>
      <c r="QV219" s="2"/>
      <c r="QW219" s="2"/>
      <c r="QX219" s="2"/>
      <c r="QY219" s="2"/>
      <c r="QZ219" s="2"/>
      <c r="RA219" s="2"/>
      <c r="RB219" s="2"/>
      <c r="RC219" s="2"/>
      <c r="RD219" s="2"/>
      <c r="RE219" s="2"/>
      <c r="RF219" s="2"/>
      <c r="RG219" s="2"/>
      <c r="RH219" s="2"/>
      <c r="RI219" s="2"/>
      <c r="RJ219" s="2"/>
      <c r="RK219" s="2"/>
      <c r="RL219" s="2"/>
      <c r="RM219" s="2"/>
      <c r="RN219" s="2"/>
      <c r="RO219" s="2"/>
      <c r="RP219" s="2"/>
      <c r="RQ219" s="2"/>
      <c r="RR219" s="2"/>
      <c r="RS219" s="2"/>
      <c r="RT219" s="2"/>
      <c r="RU219" s="2"/>
      <c r="RV219" s="2"/>
      <c r="RW219" s="2"/>
      <c r="RX219" s="2"/>
      <c r="RY219" s="2"/>
      <c r="RZ219" s="2"/>
      <c r="SA219" s="2"/>
      <c r="SB219" s="2"/>
      <c r="SC219" s="2"/>
      <c r="SD219" s="2"/>
      <c r="SE219" s="2"/>
      <c r="SF219" s="2"/>
      <c r="SG219" s="2"/>
      <c r="SH219" s="2"/>
      <c r="SI219" s="2"/>
      <c r="SJ219" s="2"/>
      <c r="SK219" s="2"/>
      <c r="SL219" s="2"/>
      <c r="SM219" s="2"/>
      <c r="SN219" s="2"/>
      <c r="SO219" s="2"/>
      <c r="SP219" s="2"/>
      <c r="SQ219" s="2"/>
      <c r="SR219" s="2"/>
      <c r="SS219" s="2"/>
      <c r="ST219" s="2"/>
      <c r="SU219" s="2"/>
      <c r="SV219" s="2"/>
      <c r="SW219" s="2"/>
      <c r="SX219" s="2"/>
      <c r="SY219" s="2"/>
      <c r="SZ219" s="2"/>
      <c r="TA219" s="2"/>
      <c r="TB219" s="2"/>
      <c r="TC219" s="2"/>
      <c r="TD219" s="2"/>
      <c r="TE219" s="2"/>
      <c r="TF219" s="2"/>
      <c r="TG219" s="2"/>
      <c r="TH219" s="2"/>
      <c r="TI219" s="2"/>
      <c r="TJ219" s="2"/>
      <c r="TK219" s="2"/>
      <c r="TL219" s="2"/>
      <c r="TM219" s="2"/>
      <c r="TN219" s="2"/>
      <c r="TO219" s="2"/>
      <c r="TP219" s="2"/>
      <c r="TQ219" s="2"/>
      <c r="TR219" s="2"/>
      <c r="TS219" s="2"/>
      <c r="TT219" s="2"/>
      <c r="TU219" s="2"/>
      <c r="TV219" s="2"/>
      <c r="TW219" s="2"/>
      <c r="TX219" s="2"/>
      <c r="TY219" s="2"/>
      <c r="TZ219" s="2"/>
      <c r="UA219" s="2"/>
      <c r="UB219" s="2"/>
      <c r="UC219" s="2"/>
      <c r="UD219" s="2"/>
      <c r="UE219" s="2"/>
      <c r="UF219" s="2"/>
      <c r="UG219" s="2"/>
      <c r="UH219" s="2"/>
      <c r="UI219" s="2"/>
      <c r="UJ219" s="2"/>
      <c r="UK219" s="2"/>
      <c r="UL219" s="2"/>
      <c r="UM219" s="2"/>
      <c r="UN219" s="2"/>
      <c r="UO219" s="2"/>
      <c r="UP219" s="2"/>
      <c r="UQ219" s="2"/>
      <c r="UR219" s="2"/>
      <c r="US219" s="2"/>
      <c r="UT219" s="2"/>
      <c r="UU219" s="2"/>
      <c r="UV219" s="2"/>
      <c r="UW219" s="2"/>
      <c r="UX219" s="2"/>
      <c r="UY219" s="2"/>
      <c r="UZ219" s="2"/>
      <c r="VA219" s="2"/>
      <c r="VB219" s="2"/>
      <c r="VC219" s="2"/>
      <c r="VD219" s="2"/>
      <c r="VE219" s="2"/>
      <c r="VF219" s="2"/>
      <c r="VG219" s="2"/>
      <c r="VH219" s="2"/>
      <c r="VI219" s="2"/>
      <c r="VJ219" s="2"/>
      <c r="VK219" s="2"/>
      <c r="VL219" s="2"/>
      <c r="VM219" s="2"/>
      <c r="VN219" s="2"/>
      <c r="VO219" s="2"/>
      <c r="VP219" s="2"/>
      <c r="VQ219" s="2"/>
      <c r="VR219" s="2"/>
      <c r="VS219" s="2"/>
      <c r="VT219" s="2"/>
      <c r="VU219" s="2"/>
      <c r="VV219" s="2"/>
      <c r="VW219" s="2"/>
      <c r="VX219" s="2"/>
      <c r="VY219" s="2"/>
      <c r="VZ219" s="2"/>
      <c r="WA219" s="2"/>
      <c r="WB219" s="2"/>
      <c r="WC219" s="2"/>
      <c r="WD219" s="2"/>
      <c r="WE219" s="2"/>
      <c r="WF219" s="2"/>
      <c r="WG219" s="2"/>
      <c r="WH219" s="2"/>
      <c r="WI219" s="2"/>
      <c r="WJ219" s="2"/>
      <c r="WK219" s="2"/>
      <c r="WL219" s="2"/>
      <c r="WM219" s="2"/>
      <c r="WN219" s="2"/>
      <c r="WO219" s="2"/>
      <c r="WP219" s="2"/>
      <c r="WQ219" s="2"/>
      <c r="WR219" s="2"/>
      <c r="WS219" s="2"/>
      <c r="WT219" s="2"/>
      <c r="WU219" s="2"/>
      <c r="WV219" s="2"/>
      <c r="WW219" s="2"/>
      <c r="WX219" s="2"/>
      <c r="WY219" s="2"/>
      <c r="WZ219" s="2"/>
      <c r="XA219" s="2"/>
      <c r="XB219" s="2"/>
      <c r="XC219" s="2"/>
      <c r="XD219" s="2"/>
      <c r="XE219" s="2"/>
      <c r="XF219" s="2"/>
      <c r="XG219" s="2"/>
      <c r="XH219" s="2"/>
      <c r="XI219" s="2"/>
      <c r="XJ219" s="2"/>
      <c r="XK219" s="2"/>
      <c r="XL219" s="2"/>
      <c r="XM219" s="2"/>
      <c r="XN219" s="2"/>
      <c r="XO219" s="2"/>
      <c r="XP219" s="2"/>
      <c r="XQ219" s="2"/>
      <c r="XR219" s="2"/>
      <c r="XS219" s="2"/>
      <c r="XT219" s="2"/>
      <c r="XU219" s="2"/>
      <c r="XV219" s="2"/>
      <c r="XW219" s="2"/>
      <c r="XX219" s="2"/>
      <c r="XY219" s="2"/>
      <c r="XZ219" s="2"/>
      <c r="YA219" s="2"/>
      <c r="YB219" s="2"/>
      <c r="YC219" s="2"/>
      <c r="YD219" s="2"/>
      <c r="YE219" s="2"/>
      <c r="YF219" s="2"/>
      <c r="YG219" s="2"/>
      <c r="YH219" s="2"/>
      <c r="YI219" s="2"/>
      <c r="YJ219" s="2"/>
      <c r="YK219" s="2"/>
      <c r="YL219" s="2"/>
      <c r="YM219" s="2"/>
      <c r="YN219" s="2"/>
      <c r="YO219" s="2"/>
      <c r="YP219" s="2"/>
      <c r="YQ219" s="2"/>
      <c r="YR219" s="2"/>
      <c r="YS219" s="2"/>
    </row>
    <row r="220" spans="2:669" ht="23.25" customHeight="1">
      <c r="B220" s="5">
        <v>213</v>
      </c>
      <c r="C220" s="12" t="str">
        <f t="shared" si="73"/>
        <v>6E104</v>
      </c>
      <c r="D220" s="13" t="s">
        <v>10</v>
      </c>
      <c r="E220" s="13">
        <v>246</v>
      </c>
      <c r="F220" s="13" t="s">
        <v>2282</v>
      </c>
      <c r="G220" s="14">
        <v>104</v>
      </c>
      <c r="H220" s="15"/>
      <c r="I220" s="15"/>
      <c r="J220" s="15"/>
      <c r="K220" s="15"/>
      <c r="L220" s="15"/>
      <c r="M220" s="15"/>
      <c r="N220" s="16"/>
      <c r="O220" s="15"/>
      <c r="P220" s="2"/>
      <c r="Q220" s="3">
        <v>213</v>
      </c>
      <c r="R220" s="4" t="str">
        <f t="shared" ca="1" si="74"/>
        <v>ŞAKİR 398</v>
      </c>
      <c r="S220" s="3"/>
      <c r="T220" s="3" t="str">
        <f t="shared" ca="1" si="75"/>
        <v>7F</v>
      </c>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c r="LY220" s="2"/>
      <c r="LZ220" s="2"/>
      <c r="MA220" s="2"/>
      <c r="MB220" s="2"/>
      <c r="MC220" s="2"/>
      <c r="MD220" s="2"/>
      <c r="ME220" s="2"/>
      <c r="MF220" s="2"/>
      <c r="MG220" s="2"/>
      <c r="MH220" s="2"/>
      <c r="MI220" s="2"/>
      <c r="MJ220" s="2"/>
      <c r="MK220" s="2"/>
      <c r="ML220" s="2"/>
      <c r="MM220" s="2"/>
      <c r="MN220" s="2"/>
      <c r="MO220" s="2"/>
      <c r="MP220" s="2"/>
      <c r="MQ220" s="2"/>
      <c r="MR220" s="2"/>
      <c r="MS220" s="2"/>
      <c r="MT220" s="2"/>
      <c r="MU220" s="2"/>
      <c r="MV220" s="2"/>
      <c r="MW220" s="2"/>
      <c r="MX220" s="2"/>
      <c r="MY220" s="2"/>
      <c r="MZ220" s="2"/>
      <c r="NA220" s="2"/>
      <c r="NB220" s="2"/>
      <c r="NC220" s="2"/>
      <c r="ND220" s="2"/>
      <c r="NE220" s="2"/>
      <c r="NF220" s="2"/>
      <c r="NG220" s="2"/>
      <c r="NH220" s="2"/>
      <c r="NI220" s="2"/>
      <c r="NJ220" s="2"/>
      <c r="NK220" s="2"/>
      <c r="NL220" s="2"/>
      <c r="NM220" s="2"/>
      <c r="NN220" s="2"/>
      <c r="NO220" s="2"/>
      <c r="NP220" s="2"/>
      <c r="NQ220" s="2"/>
      <c r="NR220" s="2"/>
      <c r="NS220" s="2"/>
      <c r="NT220" s="2"/>
      <c r="NU220" s="2"/>
      <c r="NV220" s="2"/>
      <c r="NW220" s="2"/>
      <c r="NX220" s="2"/>
      <c r="NY220" s="2"/>
      <c r="NZ220" s="2"/>
      <c r="OA220" s="2"/>
      <c r="OB220" s="2"/>
      <c r="OC220" s="2"/>
      <c r="OD220" s="2"/>
      <c r="OE220" s="2"/>
      <c r="OF220" s="2"/>
      <c r="OG220" s="2"/>
      <c r="OH220" s="2"/>
      <c r="OI220" s="2"/>
      <c r="OJ220" s="2"/>
      <c r="OK220" s="2"/>
      <c r="OL220" s="2"/>
      <c r="OM220" s="2"/>
      <c r="ON220" s="2"/>
      <c r="OO220" s="2"/>
      <c r="OP220" s="2"/>
      <c r="OQ220" s="2"/>
      <c r="OR220" s="2"/>
      <c r="OS220" s="2"/>
      <c r="OT220" s="2"/>
      <c r="OU220" s="2"/>
      <c r="OV220" s="2"/>
      <c r="OW220" s="2"/>
      <c r="OX220" s="2"/>
      <c r="OY220" s="2"/>
      <c r="OZ220" s="2"/>
      <c r="PA220" s="2"/>
      <c r="PB220" s="2"/>
      <c r="PC220" s="2"/>
      <c r="PD220" s="2"/>
      <c r="PE220" s="2"/>
      <c r="PF220" s="2"/>
      <c r="PG220" s="2"/>
      <c r="PH220" s="2"/>
      <c r="PI220" s="2"/>
      <c r="PJ220" s="2"/>
      <c r="PK220" s="2"/>
      <c r="PL220" s="2"/>
      <c r="PM220" s="2"/>
      <c r="PN220" s="2"/>
      <c r="PO220" s="2"/>
      <c r="PP220" s="2"/>
      <c r="PQ220" s="2"/>
      <c r="PR220" s="2"/>
      <c r="PS220" s="2"/>
      <c r="PT220" s="2"/>
      <c r="PU220" s="2"/>
      <c r="PV220" s="2"/>
      <c r="PW220" s="2"/>
      <c r="PX220" s="2"/>
      <c r="PY220" s="2"/>
      <c r="PZ220" s="2"/>
      <c r="QA220" s="2"/>
      <c r="QB220" s="2"/>
      <c r="QC220" s="2"/>
      <c r="QD220" s="2"/>
      <c r="QE220" s="2"/>
      <c r="QF220" s="2"/>
      <c r="QG220" s="2"/>
      <c r="QH220" s="2"/>
      <c r="QI220" s="2"/>
      <c r="QJ220" s="2"/>
      <c r="QK220" s="2"/>
      <c r="QL220" s="2"/>
      <c r="QM220" s="2"/>
      <c r="QN220" s="2"/>
      <c r="QO220" s="2"/>
      <c r="QP220" s="2"/>
      <c r="QQ220" s="2"/>
      <c r="QR220" s="2"/>
      <c r="QS220" s="2"/>
      <c r="QT220" s="2"/>
      <c r="QU220" s="2"/>
      <c r="QV220" s="2"/>
      <c r="QW220" s="2"/>
      <c r="QX220" s="2"/>
      <c r="QY220" s="2"/>
      <c r="QZ220" s="2"/>
      <c r="RA220" s="2"/>
      <c r="RB220" s="2"/>
      <c r="RC220" s="2"/>
      <c r="RD220" s="2"/>
      <c r="RE220" s="2"/>
      <c r="RF220" s="2"/>
      <c r="RG220" s="2"/>
      <c r="RH220" s="2"/>
      <c r="RI220" s="2"/>
      <c r="RJ220" s="2"/>
      <c r="RK220" s="2"/>
      <c r="RL220" s="2"/>
      <c r="RM220" s="2"/>
      <c r="RN220" s="2"/>
      <c r="RO220" s="2"/>
      <c r="RP220" s="2"/>
      <c r="RQ220" s="2"/>
      <c r="RR220" s="2"/>
      <c r="RS220" s="2"/>
      <c r="RT220" s="2"/>
      <c r="RU220" s="2"/>
      <c r="RV220" s="2"/>
      <c r="RW220" s="2"/>
      <c r="RX220" s="2"/>
      <c r="RY220" s="2"/>
      <c r="RZ220" s="2"/>
      <c r="SA220" s="2"/>
      <c r="SB220" s="2"/>
      <c r="SC220" s="2"/>
      <c r="SD220" s="2"/>
      <c r="SE220" s="2"/>
      <c r="SF220" s="2"/>
      <c r="SG220" s="2"/>
      <c r="SH220" s="2"/>
      <c r="SI220" s="2"/>
      <c r="SJ220" s="2"/>
      <c r="SK220" s="2"/>
      <c r="SL220" s="2"/>
      <c r="SM220" s="2"/>
      <c r="SN220" s="2"/>
      <c r="SO220" s="2"/>
      <c r="SP220" s="2"/>
      <c r="SQ220" s="2"/>
      <c r="SR220" s="2"/>
      <c r="SS220" s="2"/>
      <c r="ST220" s="2"/>
      <c r="SU220" s="2"/>
      <c r="SV220" s="2"/>
      <c r="SW220" s="2"/>
      <c r="SX220" s="2"/>
      <c r="SY220" s="2"/>
      <c r="SZ220" s="2"/>
      <c r="TA220" s="2"/>
      <c r="TB220" s="2"/>
      <c r="TC220" s="2"/>
      <c r="TD220" s="2"/>
      <c r="TE220" s="2"/>
      <c r="TF220" s="2"/>
      <c r="TG220" s="2"/>
      <c r="TH220" s="2"/>
      <c r="TI220" s="2"/>
      <c r="TJ220" s="2"/>
      <c r="TK220" s="2"/>
      <c r="TL220" s="2"/>
      <c r="TM220" s="2"/>
      <c r="TN220" s="2"/>
      <c r="TO220" s="2"/>
      <c r="TP220" s="2"/>
      <c r="TQ220" s="2"/>
      <c r="TR220" s="2"/>
      <c r="TS220" s="2"/>
      <c r="TT220" s="2"/>
      <c r="TU220" s="2"/>
      <c r="TV220" s="2"/>
      <c r="TW220" s="2"/>
      <c r="TX220" s="2"/>
      <c r="TY220" s="2"/>
      <c r="TZ220" s="2"/>
      <c r="UA220" s="2"/>
      <c r="UB220" s="2"/>
      <c r="UC220" s="2"/>
      <c r="UD220" s="2"/>
      <c r="UE220" s="2"/>
      <c r="UF220" s="2"/>
      <c r="UG220" s="2"/>
      <c r="UH220" s="2"/>
      <c r="UI220" s="2"/>
      <c r="UJ220" s="2"/>
      <c r="UK220" s="2"/>
      <c r="UL220" s="2"/>
      <c r="UM220" s="2"/>
      <c r="UN220" s="2"/>
      <c r="UO220" s="2"/>
      <c r="UP220" s="2"/>
      <c r="UQ220" s="2"/>
      <c r="UR220" s="2"/>
      <c r="US220" s="2"/>
      <c r="UT220" s="2"/>
      <c r="UU220" s="2"/>
      <c r="UV220" s="2"/>
      <c r="UW220" s="2"/>
      <c r="UX220" s="2"/>
      <c r="UY220" s="2"/>
      <c r="UZ220" s="2"/>
      <c r="VA220" s="2"/>
      <c r="VB220" s="2"/>
      <c r="VC220" s="2"/>
      <c r="VD220" s="2"/>
      <c r="VE220" s="2"/>
      <c r="VF220" s="2"/>
      <c r="VG220" s="2"/>
      <c r="VH220" s="2"/>
      <c r="VI220" s="2"/>
      <c r="VJ220" s="2"/>
      <c r="VK220" s="2"/>
      <c r="VL220" s="2"/>
      <c r="VM220" s="2"/>
      <c r="VN220" s="2"/>
      <c r="VO220" s="2"/>
      <c r="VP220" s="2"/>
      <c r="VQ220" s="2"/>
      <c r="VR220" s="2"/>
      <c r="VS220" s="2"/>
      <c r="VT220" s="2"/>
      <c r="VU220" s="2"/>
      <c r="VV220" s="2"/>
      <c r="VW220" s="2"/>
      <c r="VX220" s="2"/>
      <c r="VY220" s="2"/>
      <c r="VZ220" s="2"/>
      <c r="WA220" s="2"/>
      <c r="WB220" s="2"/>
      <c r="WC220" s="2"/>
      <c r="WD220" s="2"/>
      <c r="WE220" s="2"/>
      <c r="WF220" s="2"/>
      <c r="WG220" s="2"/>
      <c r="WH220" s="2"/>
      <c r="WI220" s="2"/>
      <c r="WJ220" s="2"/>
      <c r="WK220" s="2"/>
      <c r="WL220" s="2"/>
      <c r="WM220" s="2"/>
      <c r="WN220" s="2"/>
      <c r="WO220" s="2"/>
      <c r="WP220" s="2"/>
      <c r="WQ220" s="2"/>
      <c r="WR220" s="2"/>
      <c r="WS220" s="2"/>
      <c r="WT220" s="2"/>
      <c r="WU220" s="2"/>
      <c r="WV220" s="2"/>
      <c r="WW220" s="2"/>
      <c r="WX220" s="2"/>
      <c r="WY220" s="2"/>
      <c r="WZ220" s="2"/>
      <c r="XA220" s="2"/>
      <c r="XB220" s="2"/>
      <c r="XC220" s="2"/>
      <c r="XD220" s="2"/>
      <c r="XE220" s="2"/>
      <c r="XF220" s="2"/>
      <c r="XG220" s="2"/>
      <c r="XH220" s="2"/>
      <c r="XI220" s="2"/>
      <c r="XJ220" s="2"/>
      <c r="XK220" s="2"/>
      <c r="XL220" s="2"/>
      <c r="XM220" s="2"/>
      <c r="XN220" s="2"/>
      <c r="XO220" s="2"/>
      <c r="XP220" s="2"/>
      <c r="XQ220" s="2"/>
      <c r="XR220" s="2"/>
      <c r="XS220" s="2"/>
      <c r="XT220" s="2"/>
      <c r="XU220" s="2"/>
      <c r="XV220" s="2"/>
      <c r="XW220" s="2"/>
      <c r="XX220" s="2"/>
      <c r="XY220" s="2"/>
      <c r="XZ220" s="2"/>
      <c r="YA220" s="2"/>
      <c r="YB220" s="2"/>
      <c r="YC220" s="2"/>
      <c r="YD220" s="2"/>
      <c r="YE220" s="2"/>
      <c r="YF220" s="2"/>
      <c r="YG220" s="2"/>
      <c r="YH220" s="2"/>
      <c r="YI220" s="2"/>
      <c r="YJ220" s="2"/>
      <c r="YK220" s="2"/>
      <c r="YL220" s="2"/>
      <c r="YM220" s="2"/>
      <c r="YN220" s="2"/>
      <c r="YO220" s="2"/>
      <c r="YP220" s="2"/>
      <c r="YQ220" s="2"/>
      <c r="YR220" s="2"/>
      <c r="YS220" s="2"/>
    </row>
    <row r="221" spans="2:669" ht="23.25" customHeight="1">
      <c r="B221" s="5">
        <v>214</v>
      </c>
      <c r="C221" s="12" t="str">
        <f t="shared" si="73"/>
        <v>6E105</v>
      </c>
      <c r="D221" s="13" t="s">
        <v>10</v>
      </c>
      <c r="E221" s="13">
        <v>249</v>
      </c>
      <c r="F221" s="13" t="s">
        <v>2283</v>
      </c>
      <c r="G221" s="14">
        <v>105</v>
      </c>
      <c r="H221" s="15"/>
      <c r="I221" s="15"/>
      <c r="J221" s="15"/>
      <c r="K221" s="15"/>
      <c r="L221" s="15"/>
      <c r="M221" s="15"/>
      <c r="N221" s="16"/>
      <c r="O221" s="15"/>
      <c r="P221" s="2"/>
      <c r="Q221" s="3">
        <v>214</v>
      </c>
      <c r="R221" s="4" t="str">
        <f t="shared" ca="1" si="74"/>
        <v>ŞAKİR 509</v>
      </c>
      <c r="S221" s="3"/>
      <c r="T221" s="3" t="str">
        <f t="shared" ca="1" si="75"/>
        <v>8D</v>
      </c>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c r="LY221" s="2"/>
      <c r="LZ221" s="2"/>
      <c r="MA221" s="2"/>
      <c r="MB221" s="2"/>
      <c r="MC221" s="2"/>
      <c r="MD221" s="2"/>
      <c r="ME221" s="2"/>
      <c r="MF221" s="2"/>
      <c r="MG221" s="2"/>
      <c r="MH221" s="2"/>
      <c r="MI221" s="2"/>
      <c r="MJ221" s="2"/>
      <c r="MK221" s="2"/>
      <c r="ML221" s="2"/>
      <c r="MM221" s="2"/>
      <c r="MN221" s="2"/>
      <c r="MO221" s="2"/>
      <c r="MP221" s="2"/>
      <c r="MQ221" s="2"/>
      <c r="MR221" s="2"/>
      <c r="MS221" s="2"/>
      <c r="MT221" s="2"/>
      <c r="MU221" s="2"/>
      <c r="MV221" s="2"/>
      <c r="MW221" s="2"/>
      <c r="MX221" s="2"/>
      <c r="MY221" s="2"/>
      <c r="MZ221" s="2"/>
      <c r="NA221" s="2"/>
      <c r="NB221" s="2"/>
      <c r="NC221" s="2"/>
      <c r="ND221" s="2"/>
      <c r="NE221" s="2"/>
      <c r="NF221" s="2"/>
      <c r="NG221" s="2"/>
      <c r="NH221" s="2"/>
      <c r="NI221" s="2"/>
      <c r="NJ221" s="2"/>
      <c r="NK221" s="2"/>
      <c r="NL221" s="2"/>
      <c r="NM221" s="2"/>
      <c r="NN221" s="2"/>
      <c r="NO221" s="2"/>
      <c r="NP221" s="2"/>
      <c r="NQ221" s="2"/>
      <c r="NR221" s="2"/>
      <c r="NS221" s="2"/>
      <c r="NT221" s="2"/>
      <c r="NU221" s="2"/>
      <c r="NV221" s="2"/>
      <c r="NW221" s="2"/>
      <c r="NX221" s="2"/>
      <c r="NY221" s="2"/>
      <c r="NZ221" s="2"/>
      <c r="OA221" s="2"/>
      <c r="OB221" s="2"/>
      <c r="OC221" s="2"/>
      <c r="OD221" s="2"/>
      <c r="OE221" s="2"/>
      <c r="OF221" s="2"/>
      <c r="OG221" s="2"/>
      <c r="OH221" s="2"/>
      <c r="OI221" s="2"/>
      <c r="OJ221" s="2"/>
      <c r="OK221" s="2"/>
      <c r="OL221" s="2"/>
      <c r="OM221" s="2"/>
      <c r="ON221" s="2"/>
      <c r="OO221" s="2"/>
      <c r="OP221" s="2"/>
      <c r="OQ221" s="2"/>
      <c r="OR221" s="2"/>
      <c r="OS221" s="2"/>
      <c r="OT221" s="2"/>
      <c r="OU221" s="2"/>
      <c r="OV221" s="2"/>
      <c r="OW221" s="2"/>
      <c r="OX221" s="2"/>
      <c r="OY221" s="2"/>
      <c r="OZ221" s="2"/>
      <c r="PA221" s="2"/>
      <c r="PB221" s="2"/>
      <c r="PC221" s="2"/>
      <c r="PD221" s="2"/>
      <c r="PE221" s="2"/>
      <c r="PF221" s="2"/>
      <c r="PG221" s="2"/>
      <c r="PH221" s="2"/>
      <c r="PI221" s="2"/>
      <c r="PJ221" s="2"/>
      <c r="PK221" s="2"/>
      <c r="PL221" s="2"/>
      <c r="PM221" s="2"/>
      <c r="PN221" s="2"/>
      <c r="PO221" s="2"/>
      <c r="PP221" s="2"/>
      <c r="PQ221" s="2"/>
      <c r="PR221" s="2"/>
      <c r="PS221" s="2"/>
      <c r="PT221" s="2"/>
      <c r="PU221" s="2"/>
      <c r="PV221" s="2"/>
      <c r="PW221" s="2"/>
      <c r="PX221" s="2"/>
      <c r="PY221" s="2"/>
      <c r="PZ221" s="2"/>
      <c r="QA221" s="2"/>
      <c r="QB221" s="2"/>
      <c r="QC221" s="2"/>
      <c r="QD221" s="2"/>
      <c r="QE221" s="2"/>
      <c r="QF221" s="2"/>
      <c r="QG221" s="2"/>
      <c r="QH221" s="2"/>
      <c r="QI221" s="2"/>
      <c r="QJ221" s="2"/>
      <c r="QK221" s="2"/>
      <c r="QL221" s="2"/>
      <c r="QM221" s="2"/>
      <c r="QN221" s="2"/>
      <c r="QO221" s="2"/>
      <c r="QP221" s="2"/>
      <c r="QQ221" s="2"/>
      <c r="QR221" s="2"/>
      <c r="QS221" s="2"/>
      <c r="QT221" s="2"/>
      <c r="QU221" s="2"/>
      <c r="QV221" s="2"/>
      <c r="QW221" s="2"/>
      <c r="QX221" s="2"/>
      <c r="QY221" s="2"/>
      <c r="QZ221" s="2"/>
      <c r="RA221" s="2"/>
      <c r="RB221" s="2"/>
      <c r="RC221" s="2"/>
      <c r="RD221" s="2"/>
      <c r="RE221" s="2"/>
      <c r="RF221" s="2"/>
      <c r="RG221" s="2"/>
      <c r="RH221" s="2"/>
      <c r="RI221" s="2"/>
      <c r="RJ221" s="2"/>
      <c r="RK221" s="2"/>
      <c r="RL221" s="2"/>
      <c r="RM221" s="2"/>
      <c r="RN221" s="2"/>
      <c r="RO221" s="2"/>
      <c r="RP221" s="2"/>
      <c r="RQ221" s="2"/>
      <c r="RR221" s="2"/>
      <c r="RS221" s="2"/>
      <c r="RT221" s="2"/>
      <c r="RU221" s="2"/>
      <c r="RV221" s="2"/>
      <c r="RW221" s="2"/>
      <c r="RX221" s="2"/>
      <c r="RY221" s="2"/>
      <c r="RZ221" s="2"/>
      <c r="SA221" s="2"/>
      <c r="SB221" s="2"/>
      <c r="SC221" s="2"/>
      <c r="SD221" s="2"/>
      <c r="SE221" s="2"/>
      <c r="SF221" s="2"/>
      <c r="SG221" s="2"/>
      <c r="SH221" s="2"/>
      <c r="SI221" s="2"/>
      <c r="SJ221" s="2"/>
      <c r="SK221" s="2"/>
      <c r="SL221" s="2"/>
      <c r="SM221" s="2"/>
      <c r="SN221" s="2"/>
      <c r="SO221" s="2"/>
      <c r="SP221" s="2"/>
      <c r="SQ221" s="2"/>
      <c r="SR221" s="2"/>
      <c r="SS221" s="2"/>
      <c r="ST221" s="2"/>
      <c r="SU221" s="2"/>
      <c r="SV221" s="2"/>
      <c r="SW221" s="2"/>
      <c r="SX221" s="2"/>
      <c r="SY221" s="2"/>
      <c r="SZ221" s="2"/>
      <c r="TA221" s="2"/>
      <c r="TB221" s="2"/>
      <c r="TC221" s="2"/>
      <c r="TD221" s="2"/>
      <c r="TE221" s="2"/>
      <c r="TF221" s="2"/>
      <c r="TG221" s="2"/>
      <c r="TH221" s="2"/>
      <c r="TI221" s="2"/>
      <c r="TJ221" s="2"/>
      <c r="TK221" s="2"/>
      <c r="TL221" s="2"/>
      <c r="TM221" s="2"/>
      <c r="TN221" s="2"/>
      <c r="TO221" s="2"/>
      <c r="TP221" s="2"/>
      <c r="TQ221" s="2"/>
      <c r="TR221" s="2"/>
      <c r="TS221" s="2"/>
      <c r="TT221" s="2"/>
      <c r="TU221" s="2"/>
      <c r="TV221" s="2"/>
      <c r="TW221" s="2"/>
      <c r="TX221" s="2"/>
      <c r="TY221" s="2"/>
      <c r="TZ221" s="2"/>
      <c r="UA221" s="2"/>
      <c r="UB221" s="2"/>
      <c r="UC221" s="2"/>
      <c r="UD221" s="2"/>
      <c r="UE221" s="2"/>
      <c r="UF221" s="2"/>
      <c r="UG221" s="2"/>
      <c r="UH221" s="2"/>
      <c r="UI221" s="2"/>
      <c r="UJ221" s="2"/>
      <c r="UK221" s="2"/>
      <c r="UL221" s="2"/>
      <c r="UM221" s="2"/>
      <c r="UN221" s="2"/>
      <c r="UO221" s="2"/>
      <c r="UP221" s="2"/>
      <c r="UQ221" s="2"/>
      <c r="UR221" s="2"/>
      <c r="US221" s="2"/>
      <c r="UT221" s="2"/>
      <c r="UU221" s="2"/>
      <c r="UV221" s="2"/>
      <c r="UW221" s="2"/>
      <c r="UX221" s="2"/>
      <c r="UY221" s="2"/>
      <c r="UZ221" s="2"/>
      <c r="VA221" s="2"/>
      <c r="VB221" s="2"/>
      <c r="VC221" s="2"/>
      <c r="VD221" s="2"/>
      <c r="VE221" s="2"/>
      <c r="VF221" s="2"/>
      <c r="VG221" s="2"/>
      <c r="VH221" s="2"/>
      <c r="VI221" s="2"/>
      <c r="VJ221" s="2"/>
      <c r="VK221" s="2"/>
      <c r="VL221" s="2"/>
      <c r="VM221" s="2"/>
      <c r="VN221" s="2"/>
      <c r="VO221" s="2"/>
      <c r="VP221" s="2"/>
      <c r="VQ221" s="2"/>
      <c r="VR221" s="2"/>
      <c r="VS221" s="2"/>
      <c r="VT221" s="2"/>
      <c r="VU221" s="2"/>
      <c r="VV221" s="2"/>
      <c r="VW221" s="2"/>
      <c r="VX221" s="2"/>
      <c r="VY221" s="2"/>
      <c r="VZ221" s="2"/>
      <c r="WA221" s="2"/>
      <c r="WB221" s="2"/>
      <c r="WC221" s="2"/>
      <c r="WD221" s="2"/>
      <c r="WE221" s="2"/>
      <c r="WF221" s="2"/>
      <c r="WG221" s="2"/>
      <c r="WH221" s="2"/>
      <c r="WI221" s="2"/>
      <c r="WJ221" s="2"/>
      <c r="WK221" s="2"/>
      <c r="WL221" s="2"/>
      <c r="WM221" s="2"/>
      <c r="WN221" s="2"/>
      <c r="WO221" s="2"/>
      <c r="WP221" s="2"/>
      <c r="WQ221" s="2"/>
      <c r="WR221" s="2"/>
      <c r="WS221" s="2"/>
      <c r="WT221" s="2"/>
      <c r="WU221" s="2"/>
      <c r="WV221" s="2"/>
      <c r="WW221" s="2"/>
      <c r="WX221" s="2"/>
      <c r="WY221" s="2"/>
      <c r="WZ221" s="2"/>
      <c r="XA221" s="2"/>
      <c r="XB221" s="2"/>
      <c r="XC221" s="2"/>
      <c r="XD221" s="2"/>
      <c r="XE221" s="2"/>
      <c r="XF221" s="2"/>
      <c r="XG221" s="2"/>
      <c r="XH221" s="2"/>
      <c r="XI221" s="2"/>
      <c r="XJ221" s="2"/>
      <c r="XK221" s="2"/>
      <c r="XL221" s="2"/>
      <c r="XM221" s="2"/>
      <c r="XN221" s="2"/>
      <c r="XO221" s="2"/>
      <c r="XP221" s="2"/>
      <c r="XQ221" s="2"/>
      <c r="XR221" s="2"/>
      <c r="XS221" s="2"/>
      <c r="XT221" s="2"/>
      <c r="XU221" s="2"/>
      <c r="XV221" s="2"/>
      <c r="XW221" s="2"/>
      <c r="XX221" s="2"/>
      <c r="XY221" s="2"/>
      <c r="XZ221" s="2"/>
      <c r="YA221" s="2"/>
      <c r="YB221" s="2"/>
      <c r="YC221" s="2"/>
      <c r="YD221" s="2"/>
      <c r="YE221" s="2"/>
      <c r="YF221" s="2"/>
      <c r="YG221" s="2"/>
      <c r="YH221" s="2"/>
      <c r="YI221" s="2"/>
      <c r="YJ221" s="2"/>
      <c r="YK221" s="2"/>
      <c r="YL221" s="2"/>
      <c r="YM221" s="2"/>
      <c r="YN221" s="2"/>
      <c r="YO221" s="2"/>
      <c r="YP221" s="2"/>
      <c r="YQ221" s="2"/>
      <c r="YR221" s="2"/>
      <c r="YS221" s="2"/>
    </row>
    <row r="222" spans="2:669" ht="23.25" customHeight="1">
      <c r="B222" s="5">
        <v>215</v>
      </c>
      <c r="C222" s="12" t="str">
        <f t="shared" si="73"/>
        <v>6E106</v>
      </c>
      <c r="D222" s="13" t="s">
        <v>10</v>
      </c>
      <c r="E222" s="13">
        <v>266</v>
      </c>
      <c r="F222" s="13" t="s">
        <v>2284</v>
      </c>
      <c r="G222" s="14">
        <v>106</v>
      </c>
      <c r="H222" s="15"/>
      <c r="I222" s="15"/>
      <c r="J222" s="15"/>
      <c r="K222" s="15"/>
      <c r="L222" s="15"/>
      <c r="M222" s="15"/>
      <c r="N222" s="16"/>
      <c r="O222" s="15"/>
      <c r="P222" s="2"/>
      <c r="Q222" s="3">
        <v>215</v>
      </c>
      <c r="R222" s="4" t="str">
        <f t="shared" ca="1" si="74"/>
        <v>ŞAKİR 86</v>
      </c>
      <c r="S222" s="3"/>
      <c r="T222" s="3" t="str">
        <f t="shared" ca="1" si="75"/>
        <v>5D</v>
      </c>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c r="LY222" s="2"/>
      <c r="LZ222" s="2"/>
      <c r="MA222" s="2"/>
      <c r="MB222" s="2"/>
      <c r="MC222" s="2"/>
      <c r="MD222" s="2"/>
      <c r="ME222" s="2"/>
      <c r="MF222" s="2"/>
      <c r="MG222" s="2"/>
      <c r="MH222" s="2"/>
      <c r="MI222" s="2"/>
      <c r="MJ222" s="2"/>
      <c r="MK222" s="2"/>
      <c r="ML222" s="2"/>
      <c r="MM222" s="2"/>
      <c r="MN222" s="2"/>
      <c r="MO222" s="2"/>
      <c r="MP222" s="2"/>
      <c r="MQ222" s="2"/>
      <c r="MR222" s="2"/>
      <c r="MS222" s="2"/>
      <c r="MT222" s="2"/>
      <c r="MU222" s="2"/>
      <c r="MV222" s="2"/>
      <c r="MW222" s="2"/>
      <c r="MX222" s="2"/>
      <c r="MY222" s="2"/>
      <c r="MZ222" s="2"/>
      <c r="NA222" s="2"/>
      <c r="NB222" s="2"/>
      <c r="NC222" s="2"/>
      <c r="ND222" s="2"/>
      <c r="NE222" s="2"/>
      <c r="NF222" s="2"/>
      <c r="NG222" s="2"/>
      <c r="NH222" s="2"/>
      <c r="NI222" s="2"/>
      <c r="NJ222" s="2"/>
      <c r="NK222" s="2"/>
      <c r="NL222" s="2"/>
      <c r="NM222" s="2"/>
      <c r="NN222" s="2"/>
      <c r="NO222" s="2"/>
      <c r="NP222" s="2"/>
      <c r="NQ222" s="2"/>
      <c r="NR222" s="2"/>
      <c r="NS222" s="2"/>
      <c r="NT222" s="2"/>
      <c r="NU222" s="2"/>
      <c r="NV222" s="2"/>
      <c r="NW222" s="2"/>
      <c r="NX222" s="2"/>
      <c r="NY222" s="2"/>
      <c r="NZ222" s="2"/>
      <c r="OA222" s="2"/>
      <c r="OB222" s="2"/>
      <c r="OC222" s="2"/>
      <c r="OD222" s="2"/>
      <c r="OE222" s="2"/>
      <c r="OF222" s="2"/>
      <c r="OG222" s="2"/>
      <c r="OH222" s="2"/>
      <c r="OI222" s="2"/>
      <c r="OJ222" s="2"/>
      <c r="OK222" s="2"/>
      <c r="OL222" s="2"/>
      <c r="OM222" s="2"/>
      <c r="ON222" s="2"/>
      <c r="OO222" s="2"/>
      <c r="OP222" s="2"/>
      <c r="OQ222" s="2"/>
      <c r="OR222" s="2"/>
      <c r="OS222" s="2"/>
      <c r="OT222" s="2"/>
      <c r="OU222" s="2"/>
      <c r="OV222" s="2"/>
      <c r="OW222" s="2"/>
      <c r="OX222" s="2"/>
      <c r="OY222" s="2"/>
      <c r="OZ222" s="2"/>
      <c r="PA222" s="2"/>
      <c r="PB222" s="2"/>
      <c r="PC222" s="2"/>
      <c r="PD222" s="2"/>
      <c r="PE222" s="2"/>
      <c r="PF222" s="2"/>
      <c r="PG222" s="2"/>
      <c r="PH222" s="2"/>
      <c r="PI222" s="2"/>
      <c r="PJ222" s="2"/>
      <c r="PK222" s="2"/>
      <c r="PL222" s="2"/>
      <c r="PM222" s="2"/>
      <c r="PN222" s="2"/>
      <c r="PO222" s="2"/>
      <c r="PP222" s="2"/>
      <c r="PQ222" s="2"/>
      <c r="PR222" s="2"/>
      <c r="PS222" s="2"/>
      <c r="PT222" s="2"/>
      <c r="PU222" s="2"/>
      <c r="PV222" s="2"/>
      <c r="PW222" s="2"/>
      <c r="PX222" s="2"/>
      <c r="PY222" s="2"/>
      <c r="PZ222" s="2"/>
      <c r="QA222" s="2"/>
      <c r="QB222" s="2"/>
      <c r="QC222" s="2"/>
      <c r="QD222" s="2"/>
      <c r="QE222" s="2"/>
      <c r="QF222" s="2"/>
      <c r="QG222" s="2"/>
      <c r="QH222" s="2"/>
      <c r="QI222" s="2"/>
      <c r="QJ222" s="2"/>
      <c r="QK222" s="2"/>
      <c r="QL222" s="2"/>
      <c r="QM222" s="2"/>
      <c r="QN222" s="2"/>
      <c r="QO222" s="2"/>
      <c r="QP222" s="2"/>
      <c r="QQ222" s="2"/>
      <c r="QR222" s="2"/>
      <c r="QS222" s="2"/>
      <c r="QT222" s="2"/>
      <c r="QU222" s="2"/>
      <c r="QV222" s="2"/>
      <c r="QW222" s="2"/>
      <c r="QX222" s="2"/>
      <c r="QY222" s="2"/>
      <c r="QZ222" s="2"/>
      <c r="RA222" s="2"/>
      <c r="RB222" s="2"/>
      <c r="RC222" s="2"/>
      <c r="RD222" s="2"/>
      <c r="RE222" s="2"/>
      <c r="RF222" s="2"/>
      <c r="RG222" s="2"/>
      <c r="RH222" s="2"/>
      <c r="RI222" s="2"/>
      <c r="RJ222" s="2"/>
      <c r="RK222" s="2"/>
      <c r="RL222" s="2"/>
      <c r="RM222" s="2"/>
      <c r="RN222" s="2"/>
      <c r="RO222" s="2"/>
      <c r="RP222" s="2"/>
      <c r="RQ222" s="2"/>
      <c r="RR222" s="2"/>
      <c r="RS222" s="2"/>
      <c r="RT222" s="2"/>
      <c r="RU222" s="2"/>
      <c r="RV222" s="2"/>
      <c r="RW222" s="2"/>
      <c r="RX222" s="2"/>
      <c r="RY222" s="2"/>
      <c r="RZ222" s="2"/>
      <c r="SA222" s="2"/>
      <c r="SB222" s="2"/>
      <c r="SC222" s="2"/>
      <c r="SD222" s="2"/>
      <c r="SE222" s="2"/>
      <c r="SF222" s="2"/>
      <c r="SG222" s="2"/>
      <c r="SH222" s="2"/>
      <c r="SI222" s="2"/>
      <c r="SJ222" s="2"/>
      <c r="SK222" s="2"/>
      <c r="SL222" s="2"/>
      <c r="SM222" s="2"/>
      <c r="SN222" s="2"/>
      <c r="SO222" s="2"/>
      <c r="SP222" s="2"/>
      <c r="SQ222" s="2"/>
      <c r="SR222" s="2"/>
      <c r="SS222" s="2"/>
      <c r="ST222" s="2"/>
      <c r="SU222" s="2"/>
      <c r="SV222" s="2"/>
      <c r="SW222" s="2"/>
      <c r="SX222" s="2"/>
      <c r="SY222" s="2"/>
      <c r="SZ222" s="2"/>
      <c r="TA222" s="2"/>
      <c r="TB222" s="2"/>
      <c r="TC222" s="2"/>
      <c r="TD222" s="2"/>
      <c r="TE222" s="2"/>
      <c r="TF222" s="2"/>
      <c r="TG222" s="2"/>
      <c r="TH222" s="2"/>
      <c r="TI222" s="2"/>
      <c r="TJ222" s="2"/>
      <c r="TK222" s="2"/>
      <c r="TL222" s="2"/>
      <c r="TM222" s="2"/>
      <c r="TN222" s="2"/>
      <c r="TO222" s="2"/>
      <c r="TP222" s="2"/>
      <c r="TQ222" s="2"/>
      <c r="TR222" s="2"/>
      <c r="TS222" s="2"/>
      <c r="TT222" s="2"/>
      <c r="TU222" s="2"/>
      <c r="TV222" s="2"/>
      <c r="TW222" s="2"/>
      <c r="TX222" s="2"/>
      <c r="TY222" s="2"/>
      <c r="TZ222" s="2"/>
      <c r="UA222" s="2"/>
      <c r="UB222" s="2"/>
      <c r="UC222" s="2"/>
      <c r="UD222" s="2"/>
      <c r="UE222" s="2"/>
      <c r="UF222" s="2"/>
      <c r="UG222" s="2"/>
      <c r="UH222" s="2"/>
      <c r="UI222" s="2"/>
      <c r="UJ222" s="2"/>
      <c r="UK222" s="2"/>
      <c r="UL222" s="2"/>
      <c r="UM222" s="2"/>
      <c r="UN222" s="2"/>
      <c r="UO222" s="2"/>
      <c r="UP222" s="2"/>
      <c r="UQ222" s="2"/>
      <c r="UR222" s="2"/>
      <c r="US222" s="2"/>
      <c r="UT222" s="2"/>
      <c r="UU222" s="2"/>
      <c r="UV222" s="2"/>
      <c r="UW222" s="2"/>
      <c r="UX222" s="2"/>
      <c r="UY222" s="2"/>
      <c r="UZ222" s="2"/>
      <c r="VA222" s="2"/>
      <c r="VB222" s="2"/>
      <c r="VC222" s="2"/>
      <c r="VD222" s="2"/>
      <c r="VE222" s="2"/>
      <c r="VF222" s="2"/>
      <c r="VG222" s="2"/>
      <c r="VH222" s="2"/>
      <c r="VI222" s="2"/>
      <c r="VJ222" s="2"/>
      <c r="VK222" s="2"/>
      <c r="VL222" s="2"/>
      <c r="VM222" s="2"/>
      <c r="VN222" s="2"/>
      <c r="VO222" s="2"/>
      <c r="VP222" s="2"/>
      <c r="VQ222" s="2"/>
      <c r="VR222" s="2"/>
      <c r="VS222" s="2"/>
      <c r="VT222" s="2"/>
      <c r="VU222" s="2"/>
      <c r="VV222" s="2"/>
      <c r="VW222" s="2"/>
      <c r="VX222" s="2"/>
      <c r="VY222" s="2"/>
      <c r="VZ222" s="2"/>
      <c r="WA222" s="2"/>
      <c r="WB222" s="2"/>
      <c r="WC222" s="2"/>
      <c r="WD222" s="2"/>
      <c r="WE222" s="2"/>
      <c r="WF222" s="2"/>
      <c r="WG222" s="2"/>
      <c r="WH222" s="2"/>
      <c r="WI222" s="2"/>
      <c r="WJ222" s="2"/>
      <c r="WK222" s="2"/>
      <c r="WL222" s="2"/>
      <c r="WM222" s="2"/>
      <c r="WN222" s="2"/>
      <c r="WO222" s="2"/>
      <c r="WP222" s="2"/>
      <c r="WQ222" s="2"/>
      <c r="WR222" s="2"/>
      <c r="WS222" s="2"/>
      <c r="WT222" s="2"/>
      <c r="WU222" s="2"/>
      <c r="WV222" s="2"/>
      <c r="WW222" s="2"/>
      <c r="WX222" s="2"/>
      <c r="WY222" s="2"/>
      <c r="WZ222" s="2"/>
      <c r="XA222" s="2"/>
      <c r="XB222" s="2"/>
      <c r="XC222" s="2"/>
      <c r="XD222" s="2"/>
      <c r="XE222" s="2"/>
      <c r="XF222" s="2"/>
      <c r="XG222" s="2"/>
      <c r="XH222" s="2"/>
      <c r="XI222" s="2"/>
      <c r="XJ222" s="2"/>
      <c r="XK222" s="2"/>
      <c r="XL222" s="2"/>
      <c r="XM222" s="2"/>
      <c r="XN222" s="2"/>
      <c r="XO222" s="2"/>
      <c r="XP222" s="2"/>
      <c r="XQ222" s="2"/>
      <c r="XR222" s="2"/>
      <c r="XS222" s="2"/>
      <c r="XT222" s="2"/>
      <c r="XU222" s="2"/>
      <c r="XV222" s="2"/>
      <c r="XW222" s="2"/>
      <c r="XX222" s="2"/>
      <c r="XY222" s="2"/>
      <c r="XZ222" s="2"/>
      <c r="YA222" s="2"/>
      <c r="YB222" s="2"/>
      <c r="YC222" s="2"/>
      <c r="YD222" s="2"/>
      <c r="YE222" s="2"/>
      <c r="YF222" s="2"/>
      <c r="YG222" s="2"/>
      <c r="YH222" s="2"/>
      <c r="YI222" s="2"/>
      <c r="YJ222" s="2"/>
      <c r="YK222" s="2"/>
      <c r="YL222" s="2"/>
      <c r="YM222" s="2"/>
      <c r="YN222" s="2"/>
      <c r="YO222" s="2"/>
      <c r="YP222" s="2"/>
      <c r="YQ222" s="2"/>
      <c r="YR222" s="2"/>
      <c r="YS222" s="2"/>
    </row>
    <row r="223" spans="2:669" ht="23.25" customHeight="1">
      <c r="B223" s="5">
        <v>216</v>
      </c>
      <c r="C223" s="12" t="str">
        <f t="shared" si="73"/>
        <v>6E107</v>
      </c>
      <c r="D223" s="13" t="s">
        <v>10</v>
      </c>
      <c r="E223" s="13">
        <v>290</v>
      </c>
      <c r="F223" s="13" t="s">
        <v>2285</v>
      </c>
      <c r="G223" s="14">
        <v>107</v>
      </c>
      <c r="H223" s="15"/>
      <c r="I223" s="15"/>
      <c r="J223" s="15"/>
      <c r="K223" s="15"/>
      <c r="L223" s="15"/>
      <c r="M223" s="15"/>
      <c r="N223" s="16"/>
      <c r="O223" s="15"/>
      <c r="P223" s="2"/>
      <c r="Q223" s="3">
        <v>216</v>
      </c>
      <c r="R223" s="4" t="str">
        <f t="shared" ca="1" si="74"/>
        <v>ŞAKİR 87</v>
      </c>
      <c r="S223" s="3"/>
      <c r="T223" s="3" t="str">
        <f t="shared" ca="1" si="75"/>
        <v>5D</v>
      </c>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c r="LY223" s="2"/>
      <c r="LZ223" s="2"/>
      <c r="MA223" s="2"/>
      <c r="MB223" s="2"/>
      <c r="MC223" s="2"/>
      <c r="MD223" s="2"/>
      <c r="ME223" s="2"/>
      <c r="MF223" s="2"/>
      <c r="MG223" s="2"/>
      <c r="MH223" s="2"/>
      <c r="MI223" s="2"/>
      <c r="MJ223" s="2"/>
      <c r="MK223" s="2"/>
      <c r="ML223" s="2"/>
      <c r="MM223" s="2"/>
      <c r="MN223" s="2"/>
      <c r="MO223" s="2"/>
      <c r="MP223" s="2"/>
      <c r="MQ223" s="2"/>
      <c r="MR223" s="2"/>
      <c r="MS223" s="2"/>
      <c r="MT223" s="2"/>
      <c r="MU223" s="2"/>
      <c r="MV223" s="2"/>
      <c r="MW223" s="2"/>
      <c r="MX223" s="2"/>
      <c r="MY223" s="2"/>
      <c r="MZ223" s="2"/>
      <c r="NA223" s="2"/>
      <c r="NB223" s="2"/>
      <c r="NC223" s="2"/>
      <c r="ND223" s="2"/>
      <c r="NE223" s="2"/>
      <c r="NF223" s="2"/>
      <c r="NG223" s="2"/>
      <c r="NH223" s="2"/>
      <c r="NI223" s="2"/>
      <c r="NJ223" s="2"/>
      <c r="NK223" s="2"/>
      <c r="NL223" s="2"/>
      <c r="NM223" s="2"/>
      <c r="NN223" s="2"/>
      <c r="NO223" s="2"/>
      <c r="NP223" s="2"/>
      <c r="NQ223" s="2"/>
      <c r="NR223" s="2"/>
      <c r="NS223" s="2"/>
      <c r="NT223" s="2"/>
      <c r="NU223" s="2"/>
      <c r="NV223" s="2"/>
      <c r="NW223" s="2"/>
      <c r="NX223" s="2"/>
      <c r="NY223" s="2"/>
      <c r="NZ223" s="2"/>
      <c r="OA223" s="2"/>
      <c r="OB223" s="2"/>
      <c r="OC223" s="2"/>
      <c r="OD223" s="2"/>
      <c r="OE223" s="2"/>
      <c r="OF223" s="2"/>
      <c r="OG223" s="2"/>
      <c r="OH223" s="2"/>
      <c r="OI223" s="2"/>
      <c r="OJ223" s="2"/>
      <c r="OK223" s="2"/>
      <c r="OL223" s="2"/>
      <c r="OM223" s="2"/>
      <c r="ON223" s="2"/>
      <c r="OO223" s="2"/>
      <c r="OP223" s="2"/>
      <c r="OQ223" s="2"/>
      <c r="OR223" s="2"/>
      <c r="OS223" s="2"/>
      <c r="OT223" s="2"/>
      <c r="OU223" s="2"/>
      <c r="OV223" s="2"/>
      <c r="OW223" s="2"/>
      <c r="OX223" s="2"/>
      <c r="OY223" s="2"/>
      <c r="OZ223" s="2"/>
      <c r="PA223" s="2"/>
      <c r="PB223" s="2"/>
      <c r="PC223" s="2"/>
      <c r="PD223" s="2"/>
      <c r="PE223" s="2"/>
      <c r="PF223" s="2"/>
      <c r="PG223" s="2"/>
      <c r="PH223" s="2"/>
      <c r="PI223" s="2"/>
      <c r="PJ223" s="2"/>
      <c r="PK223" s="2"/>
      <c r="PL223" s="2"/>
      <c r="PM223" s="2"/>
      <c r="PN223" s="2"/>
      <c r="PO223" s="2"/>
      <c r="PP223" s="2"/>
      <c r="PQ223" s="2"/>
      <c r="PR223" s="2"/>
      <c r="PS223" s="2"/>
      <c r="PT223" s="2"/>
      <c r="PU223" s="2"/>
      <c r="PV223" s="2"/>
      <c r="PW223" s="2"/>
      <c r="PX223" s="2"/>
      <c r="PY223" s="2"/>
      <c r="PZ223" s="2"/>
      <c r="QA223" s="2"/>
      <c r="QB223" s="2"/>
      <c r="QC223" s="2"/>
      <c r="QD223" s="2"/>
      <c r="QE223" s="2"/>
      <c r="QF223" s="2"/>
      <c r="QG223" s="2"/>
      <c r="QH223" s="2"/>
      <c r="QI223" s="2"/>
      <c r="QJ223" s="2"/>
      <c r="QK223" s="2"/>
      <c r="QL223" s="2"/>
      <c r="QM223" s="2"/>
      <c r="QN223" s="2"/>
      <c r="QO223" s="2"/>
      <c r="QP223" s="2"/>
      <c r="QQ223" s="2"/>
      <c r="QR223" s="2"/>
      <c r="QS223" s="2"/>
      <c r="QT223" s="2"/>
      <c r="QU223" s="2"/>
      <c r="QV223" s="2"/>
      <c r="QW223" s="2"/>
      <c r="QX223" s="2"/>
      <c r="QY223" s="2"/>
      <c r="QZ223" s="2"/>
      <c r="RA223" s="2"/>
      <c r="RB223" s="2"/>
      <c r="RC223" s="2"/>
      <c r="RD223" s="2"/>
      <c r="RE223" s="2"/>
      <c r="RF223" s="2"/>
      <c r="RG223" s="2"/>
      <c r="RH223" s="2"/>
      <c r="RI223" s="2"/>
      <c r="RJ223" s="2"/>
      <c r="RK223" s="2"/>
      <c r="RL223" s="2"/>
      <c r="RM223" s="2"/>
      <c r="RN223" s="2"/>
      <c r="RO223" s="2"/>
      <c r="RP223" s="2"/>
      <c r="RQ223" s="2"/>
      <c r="RR223" s="2"/>
      <c r="RS223" s="2"/>
      <c r="RT223" s="2"/>
      <c r="RU223" s="2"/>
      <c r="RV223" s="2"/>
      <c r="RW223" s="2"/>
      <c r="RX223" s="2"/>
      <c r="RY223" s="2"/>
      <c r="RZ223" s="2"/>
      <c r="SA223" s="2"/>
      <c r="SB223" s="2"/>
      <c r="SC223" s="2"/>
      <c r="SD223" s="2"/>
      <c r="SE223" s="2"/>
      <c r="SF223" s="2"/>
      <c r="SG223" s="2"/>
      <c r="SH223" s="2"/>
      <c r="SI223" s="2"/>
      <c r="SJ223" s="2"/>
      <c r="SK223" s="2"/>
      <c r="SL223" s="2"/>
      <c r="SM223" s="2"/>
      <c r="SN223" s="2"/>
      <c r="SO223" s="2"/>
      <c r="SP223" s="2"/>
      <c r="SQ223" s="2"/>
      <c r="SR223" s="2"/>
      <c r="SS223" s="2"/>
      <c r="ST223" s="2"/>
      <c r="SU223" s="2"/>
      <c r="SV223" s="2"/>
      <c r="SW223" s="2"/>
      <c r="SX223" s="2"/>
      <c r="SY223" s="2"/>
      <c r="SZ223" s="2"/>
      <c r="TA223" s="2"/>
      <c r="TB223" s="2"/>
      <c r="TC223" s="2"/>
      <c r="TD223" s="2"/>
      <c r="TE223" s="2"/>
      <c r="TF223" s="2"/>
      <c r="TG223" s="2"/>
      <c r="TH223" s="2"/>
      <c r="TI223" s="2"/>
      <c r="TJ223" s="2"/>
      <c r="TK223" s="2"/>
      <c r="TL223" s="2"/>
      <c r="TM223" s="2"/>
      <c r="TN223" s="2"/>
      <c r="TO223" s="2"/>
      <c r="TP223" s="2"/>
      <c r="TQ223" s="2"/>
      <c r="TR223" s="2"/>
      <c r="TS223" s="2"/>
      <c r="TT223" s="2"/>
      <c r="TU223" s="2"/>
      <c r="TV223" s="2"/>
      <c r="TW223" s="2"/>
      <c r="TX223" s="2"/>
      <c r="TY223" s="2"/>
      <c r="TZ223" s="2"/>
      <c r="UA223" s="2"/>
      <c r="UB223" s="2"/>
      <c r="UC223" s="2"/>
      <c r="UD223" s="2"/>
      <c r="UE223" s="2"/>
      <c r="UF223" s="2"/>
      <c r="UG223" s="2"/>
      <c r="UH223" s="2"/>
      <c r="UI223" s="2"/>
      <c r="UJ223" s="2"/>
      <c r="UK223" s="2"/>
      <c r="UL223" s="2"/>
      <c r="UM223" s="2"/>
      <c r="UN223" s="2"/>
      <c r="UO223" s="2"/>
      <c r="UP223" s="2"/>
      <c r="UQ223" s="2"/>
      <c r="UR223" s="2"/>
      <c r="US223" s="2"/>
      <c r="UT223" s="2"/>
      <c r="UU223" s="2"/>
      <c r="UV223" s="2"/>
      <c r="UW223" s="2"/>
      <c r="UX223" s="2"/>
      <c r="UY223" s="2"/>
      <c r="UZ223" s="2"/>
      <c r="VA223" s="2"/>
      <c r="VB223" s="2"/>
      <c r="VC223" s="2"/>
      <c r="VD223" s="2"/>
      <c r="VE223" s="2"/>
      <c r="VF223" s="2"/>
      <c r="VG223" s="2"/>
      <c r="VH223" s="2"/>
      <c r="VI223" s="2"/>
      <c r="VJ223" s="2"/>
      <c r="VK223" s="2"/>
      <c r="VL223" s="2"/>
      <c r="VM223" s="2"/>
      <c r="VN223" s="2"/>
      <c r="VO223" s="2"/>
      <c r="VP223" s="2"/>
      <c r="VQ223" s="2"/>
      <c r="VR223" s="2"/>
      <c r="VS223" s="2"/>
      <c r="VT223" s="2"/>
      <c r="VU223" s="2"/>
      <c r="VV223" s="2"/>
      <c r="VW223" s="2"/>
      <c r="VX223" s="2"/>
      <c r="VY223" s="2"/>
      <c r="VZ223" s="2"/>
      <c r="WA223" s="2"/>
      <c r="WB223" s="2"/>
      <c r="WC223" s="2"/>
      <c r="WD223" s="2"/>
      <c r="WE223" s="2"/>
      <c r="WF223" s="2"/>
      <c r="WG223" s="2"/>
      <c r="WH223" s="2"/>
      <c r="WI223" s="2"/>
      <c r="WJ223" s="2"/>
      <c r="WK223" s="2"/>
      <c r="WL223" s="2"/>
      <c r="WM223" s="2"/>
      <c r="WN223" s="2"/>
      <c r="WO223" s="2"/>
      <c r="WP223" s="2"/>
      <c r="WQ223" s="2"/>
      <c r="WR223" s="2"/>
      <c r="WS223" s="2"/>
      <c r="WT223" s="2"/>
      <c r="WU223" s="2"/>
      <c r="WV223" s="2"/>
      <c r="WW223" s="2"/>
      <c r="WX223" s="2"/>
      <c r="WY223" s="2"/>
      <c r="WZ223" s="2"/>
      <c r="XA223" s="2"/>
      <c r="XB223" s="2"/>
      <c r="XC223" s="2"/>
      <c r="XD223" s="2"/>
      <c r="XE223" s="2"/>
      <c r="XF223" s="2"/>
      <c r="XG223" s="2"/>
      <c r="XH223" s="2"/>
      <c r="XI223" s="2"/>
      <c r="XJ223" s="2"/>
      <c r="XK223" s="2"/>
      <c r="XL223" s="2"/>
      <c r="XM223" s="2"/>
      <c r="XN223" s="2"/>
      <c r="XO223" s="2"/>
      <c r="XP223" s="2"/>
      <c r="XQ223" s="2"/>
      <c r="XR223" s="2"/>
      <c r="XS223" s="2"/>
      <c r="XT223" s="2"/>
      <c r="XU223" s="2"/>
      <c r="XV223" s="2"/>
      <c r="XW223" s="2"/>
      <c r="XX223" s="2"/>
      <c r="XY223" s="2"/>
      <c r="XZ223" s="2"/>
      <c r="YA223" s="2"/>
      <c r="YB223" s="2"/>
      <c r="YC223" s="2"/>
      <c r="YD223" s="2"/>
      <c r="YE223" s="2"/>
      <c r="YF223" s="2"/>
      <c r="YG223" s="2"/>
      <c r="YH223" s="2"/>
      <c r="YI223" s="2"/>
      <c r="YJ223" s="2"/>
      <c r="YK223" s="2"/>
      <c r="YL223" s="2"/>
      <c r="YM223" s="2"/>
      <c r="YN223" s="2"/>
      <c r="YO223" s="2"/>
      <c r="YP223" s="2"/>
      <c r="YQ223" s="2"/>
      <c r="YR223" s="2"/>
      <c r="YS223" s="2"/>
    </row>
    <row r="224" spans="2:669" ht="23.25" customHeight="1">
      <c r="B224" s="5">
        <v>217</v>
      </c>
      <c r="C224" s="12" t="str">
        <f t="shared" si="73"/>
        <v>6E108</v>
      </c>
      <c r="D224" s="13" t="s">
        <v>10</v>
      </c>
      <c r="E224" s="13">
        <v>292</v>
      </c>
      <c r="F224" s="13" t="s">
        <v>2286</v>
      </c>
      <c r="G224" s="14">
        <v>108</v>
      </c>
      <c r="H224" s="15"/>
      <c r="I224" s="15"/>
      <c r="J224" s="15"/>
      <c r="K224" s="15"/>
      <c r="L224" s="15"/>
      <c r="M224" s="15"/>
      <c r="N224" s="16"/>
      <c r="O224" s="15"/>
      <c r="P224" s="2"/>
      <c r="Q224" s="3">
        <v>217</v>
      </c>
      <c r="R224" s="4" t="str">
        <f t="shared" ca="1" si="74"/>
        <v>ŞAKİR 180</v>
      </c>
      <c r="S224" s="3"/>
      <c r="T224" s="3" t="str">
        <f t="shared" ca="1" si="75"/>
        <v>6C</v>
      </c>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c r="LY224" s="2"/>
      <c r="LZ224" s="2"/>
      <c r="MA224" s="2"/>
      <c r="MB224" s="2"/>
      <c r="MC224" s="2"/>
      <c r="MD224" s="2"/>
      <c r="ME224" s="2"/>
      <c r="MF224" s="2"/>
      <c r="MG224" s="2"/>
      <c r="MH224" s="2"/>
      <c r="MI224" s="2"/>
      <c r="MJ224" s="2"/>
      <c r="MK224" s="2"/>
      <c r="ML224" s="2"/>
      <c r="MM224" s="2"/>
      <c r="MN224" s="2"/>
      <c r="MO224" s="2"/>
      <c r="MP224" s="2"/>
      <c r="MQ224" s="2"/>
      <c r="MR224" s="2"/>
      <c r="MS224" s="2"/>
      <c r="MT224" s="2"/>
      <c r="MU224" s="2"/>
      <c r="MV224" s="2"/>
      <c r="MW224" s="2"/>
      <c r="MX224" s="2"/>
      <c r="MY224" s="2"/>
      <c r="MZ224" s="2"/>
      <c r="NA224" s="2"/>
      <c r="NB224" s="2"/>
      <c r="NC224" s="2"/>
      <c r="ND224" s="2"/>
      <c r="NE224" s="2"/>
      <c r="NF224" s="2"/>
      <c r="NG224" s="2"/>
      <c r="NH224" s="2"/>
      <c r="NI224" s="2"/>
      <c r="NJ224" s="2"/>
      <c r="NK224" s="2"/>
      <c r="NL224" s="2"/>
      <c r="NM224" s="2"/>
      <c r="NN224" s="2"/>
      <c r="NO224" s="2"/>
      <c r="NP224" s="2"/>
      <c r="NQ224" s="2"/>
      <c r="NR224" s="2"/>
      <c r="NS224" s="2"/>
      <c r="NT224" s="2"/>
      <c r="NU224" s="2"/>
      <c r="NV224" s="2"/>
      <c r="NW224" s="2"/>
      <c r="NX224" s="2"/>
      <c r="NY224" s="2"/>
      <c r="NZ224" s="2"/>
      <c r="OA224" s="2"/>
      <c r="OB224" s="2"/>
      <c r="OC224" s="2"/>
      <c r="OD224" s="2"/>
      <c r="OE224" s="2"/>
      <c r="OF224" s="2"/>
      <c r="OG224" s="2"/>
      <c r="OH224" s="2"/>
      <c r="OI224" s="2"/>
      <c r="OJ224" s="2"/>
      <c r="OK224" s="2"/>
      <c r="OL224" s="2"/>
      <c r="OM224" s="2"/>
      <c r="ON224" s="2"/>
      <c r="OO224" s="2"/>
      <c r="OP224" s="2"/>
      <c r="OQ224" s="2"/>
      <c r="OR224" s="2"/>
      <c r="OS224" s="2"/>
      <c r="OT224" s="2"/>
      <c r="OU224" s="2"/>
      <c r="OV224" s="2"/>
      <c r="OW224" s="2"/>
      <c r="OX224" s="2"/>
      <c r="OY224" s="2"/>
      <c r="OZ224" s="2"/>
      <c r="PA224" s="2"/>
      <c r="PB224" s="2"/>
      <c r="PC224" s="2"/>
      <c r="PD224" s="2"/>
      <c r="PE224" s="2"/>
      <c r="PF224" s="2"/>
      <c r="PG224" s="2"/>
      <c r="PH224" s="2"/>
      <c r="PI224" s="2"/>
      <c r="PJ224" s="2"/>
      <c r="PK224" s="2"/>
      <c r="PL224" s="2"/>
      <c r="PM224" s="2"/>
      <c r="PN224" s="2"/>
      <c r="PO224" s="2"/>
      <c r="PP224" s="2"/>
      <c r="PQ224" s="2"/>
      <c r="PR224" s="2"/>
      <c r="PS224" s="2"/>
      <c r="PT224" s="2"/>
      <c r="PU224" s="2"/>
      <c r="PV224" s="2"/>
      <c r="PW224" s="2"/>
      <c r="PX224" s="2"/>
      <c r="PY224" s="2"/>
      <c r="PZ224" s="2"/>
      <c r="QA224" s="2"/>
      <c r="QB224" s="2"/>
      <c r="QC224" s="2"/>
      <c r="QD224" s="2"/>
      <c r="QE224" s="2"/>
      <c r="QF224" s="2"/>
      <c r="QG224" s="2"/>
      <c r="QH224" s="2"/>
      <c r="QI224" s="2"/>
      <c r="QJ224" s="2"/>
      <c r="QK224" s="2"/>
      <c r="QL224" s="2"/>
      <c r="QM224" s="2"/>
      <c r="QN224" s="2"/>
      <c r="QO224" s="2"/>
      <c r="QP224" s="2"/>
      <c r="QQ224" s="2"/>
      <c r="QR224" s="2"/>
      <c r="QS224" s="2"/>
      <c r="QT224" s="2"/>
      <c r="QU224" s="2"/>
      <c r="QV224" s="2"/>
      <c r="QW224" s="2"/>
      <c r="QX224" s="2"/>
      <c r="QY224" s="2"/>
      <c r="QZ224" s="2"/>
      <c r="RA224" s="2"/>
      <c r="RB224" s="2"/>
      <c r="RC224" s="2"/>
      <c r="RD224" s="2"/>
      <c r="RE224" s="2"/>
      <c r="RF224" s="2"/>
      <c r="RG224" s="2"/>
      <c r="RH224" s="2"/>
      <c r="RI224" s="2"/>
      <c r="RJ224" s="2"/>
      <c r="RK224" s="2"/>
      <c r="RL224" s="2"/>
      <c r="RM224" s="2"/>
      <c r="RN224" s="2"/>
      <c r="RO224" s="2"/>
      <c r="RP224" s="2"/>
      <c r="RQ224" s="2"/>
      <c r="RR224" s="2"/>
      <c r="RS224" s="2"/>
      <c r="RT224" s="2"/>
      <c r="RU224" s="2"/>
      <c r="RV224" s="2"/>
      <c r="RW224" s="2"/>
      <c r="RX224" s="2"/>
      <c r="RY224" s="2"/>
      <c r="RZ224" s="2"/>
      <c r="SA224" s="2"/>
      <c r="SB224" s="2"/>
      <c r="SC224" s="2"/>
      <c r="SD224" s="2"/>
      <c r="SE224" s="2"/>
      <c r="SF224" s="2"/>
      <c r="SG224" s="2"/>
      <c r="SH224" s="2"/>
      <c r="SI224" s="2"/>
      <c r="SJ224" s="2"/>
      <c r="SK224" s="2"/>
      <c r="SL224" s="2"/>
      <c r="SM224" s="2"/>
      <c r="SN224" s="2"/>
      <c r="SO224" s="2"/>
      <c r="SP224" s="2"/>
      <c r="SQ224" s="2"/>
      <c r="SR224" s="2"/>
      <c r="SS224" s="2"/>
      <c r="ST224" s="2"/>
      <c r="SU224" s="2"/>
      <c r="SV224" s="2"/>
      <c r="SW224" s="2"/>
      <c r="SX224" s="2"/>
      <c r="SY224" s="2"/>
      <c r="SZ224" s="2"/>
      <c r="TA224" s="2"/>
      <c r="TB224" s="2"/>
      <c r="TC224" s="2"/>
      <c r="TD224" s="2"/>
      <c r="TE224" s="2"/>
      <c r="TF224" s="2"/>
      <c r="TG224" s="2"/>
      <c r="TH224" s="2"/>
      <c r="TI224" s="2"/>
      <c r="TJ224" s="2"/>
      <c r="TK224" s="2"/>
      <c r="TL224" s="2"/>
      <c r="TM224" s="2"/>
      <c r="TN224" s="2"/>
      <c r="TO224" s="2"/>
      <c r="TP224" s="2"/>
      <c r="TQ224" s="2"/>
      <c r="TR224" s="2"/>
      <c r="TS224" s="2"/>
      <c r="TT224" s="2"/>
      <c r="TU224" s="2"/>
      <c r="TV224" s="2"/>
      <c r="TW224" s="2"/>
      <c r="TX224" s="2"/>
      <c r="TY224" s="2"/>
      <c r="TZ224" s="2"/>
      <c r="UA224" s="2"/>
      <c r="UB224" s="2"/>
      <c r="UC224" s="2"/>
      <c r="UD224" s="2"/>
      <c r="UE224" s="2"/>
      <c r="UF224" s="2"/>
      <c r="UG224" s="2"/>
      <c r="UH224" s="2"/>
      <c r="UI224" s="2"/>
      <c r="UJ224" s="2"/>
      <c r="UK224" s="2"/>
      <c r="UL224" s="2"/>
      <c r="UM224" s="2"/>
      <c r="UN224" s="2"/>
      <c r="UO224" s="2"/>
      <c r="UP224" s="2"/>
      <c r="UQ224" s="2"/>
      <c r="UR224" s="2"/>
      <c r="US224" s="2"/>
      <c r="UT224" s="2"/>
      <c r="UU224" s="2"/>
      <c r="UV224" s="2"/>
      <c r="UW224" s="2"/>
      <c r="UX224" s="2"/>
      <c r="UY224" s="2"/>
      <c r="UZ224" s="2"/>
      <c r="VA224" s="2"/>
      <c r="VB224" s="2"/>
      <c r="VC224" s="2"/>
      <c r="VD224" s="2"/>
      <c r="VE224" s="2"/>
      <c r="VF224" s="2"/>
      <c r="VG224" s="2"/>
      <c r="VH224" s="2"/>
      <c r="VI224" s="2"/>
      <c r="VJ224" s="2"/>
      <c r="VK224" s="2"/>
      <c r="VL224" s="2"/>
      <c r="VM224" s="2"/>
      <c r="VN224" s="2"/>
      <c r="VO224" s="2"/>
      <c r="VP224" s="2"/>
      <c r="VQ224" s="2"/>
      <c r="VR224" s="2"/>
      <c r="VS224" s="2"/>
      <c r="VT224" s="2"/>
      <c r="VU224" s="2"/>
      <c r="VV224" s="2"/>
      <c r="VW224" s="2"/>
      <c r="VX224" s="2"/>
      <c r="VY224" s="2"/>
      <c r="VZ224" s="2"/>
      <c r="WA224" s="2"/>
      <c r="WB224" s="2"/>
      <c r="WC224" s="2"/>
      <c r="WD224" s="2"/>
      <c r="WE224" s="2"/>
      <c r="WF224" s="2"/>
      <c r="WG224" s="2"/>
      <c r="WH224" s="2"/>
      <c r="WI224" s="2"/>
      <c r="WJ224" s="2"/>
      <c r="WK224" s="2"/>
      <c r="WL224" s="2"/>
      <c r="WM224" s="2"/>
      <c r="WN224" s="2"/>
      <c r="WO224" s="2"/>
      <c r="WP224" s="2"/>
      <c r="WQ224" s="2"/>
      <c r="WR224" s="2"/>
      <c r="WS224" s="2"/>
      <c r="WT224" s="2"/>
      <c r="WU224" s="2"/>
      <c r="WV224" s="2"/>
      <c r="WW224" s="2"/>
      <c r="WX224" s="2"/>
      <c r="WY224" s="2"/>
      <c r="WZ224" s="2"/>
      <c r="XA224" s="2"/>
      <c r="XB224" s="2"/>
      <c r="XC224" s="2"/>
      <c r="XD224" s="2"/>
      <c r="XE224" s="2"/>
      <c r="XF224" s="2"/>
      <c r="XG224" s="2"/>
      <c r="XH224" s="2"/>
      <c r="XI224" s="2"/>
      <c r="XJ224" s="2"/>
      <c r="XK224" s="2"/>
      <c r="XL224" s="2"/>
      <c r="XM224" s="2"/>
      <c r="XN224" s="2"/>
      <c r="XO224" s="2"/>
      <c r="XP224" s="2"/>
      <c r="XQ224" s="2"/>
      <c r="XR224" s="2"/>
      <c r="XS224" s="2"/>
      <c r="XT224" s="2"/>
      <c r="XU224" s="2"/>
      <c r="XV224" s="2"/>
      <c r="XW224" s="2"/>
      <c r="XX224" s="2"/>
      <c r="XY224" s="2"/>
      <c r="XZ224" s="2"/>
      <c r="YA224" s="2"/>
      <c r="YB224" s="2"/>
      <c r="YC224" s="2"/>
      <c r="YD224" s="2"/>
      <c r="YE224" s="2"/>
      <c r="YF224" s="2"/>
      <c r="YG224" s="2"/>
      <c r="YH224" s="2"/>
      <c r="YI224" s="2"/>
      <c r="YJ224" s="2"/>
      <c r="YK224" s="2"/>
      <c r="YL224" s="2"/>
      <c r="YM224" s="2"/>
      <c r="YN224" s="2"/>
      <c r="YO224" s="2"/>
      <c r="YP224" s="2"/>
      <c r="YQ224" s="2"/>
      <c r="YR224" s="2"/>
      <c r="YS224" s="2"/>
    </row>
    <row r="225" spans="2:669" ht="23.25" customHeight="1">
      <c r="B225" s="5">
        <v>218</v>
      </c>
      <c r="C225" s="12" t="str">
        <f t="shared" si="73"/>
        <v>6E109</v>
      </c>
      <c r="D225" s="13" t="s">
        <v>10</v>
      </c>
      <c r="E225" s="13">
        <v>301</v>
      </c>
      <c r="F225" s="13" t="s">
        <v>2287</v>
      </c>
      <c r="G225" s="14">
        <v>109</v>
      </c>
      <c r="H225" s="15"/>
      <c r="I225" s="15"/>
      <c r="J225" s="15"/>
      <c r="K225" s="15"/>
      <c r="L225" s="15"/>
      <c r="M225" s="15"/>
      <c r="N225" s="16"/>
      <c r="O225" s="15"/>
      <c r="P225" s="2"/>
      <c r="Q225" s="3">
        <v>218</v>
      </c>
      <c r="R225" s="4" t="str">
        <f t="shared" ca="1" si="74"/>
        <v>ŞAKİR 34</v>
      </c>
      <c r="S225" s="3"/>
      <c r="T225" s="3" t="str">
        <f t="shared" ca="1" si="75"/>
        <v>5B</v>
      </c>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c r="LY225" s="2"/>
      <c r="LZ225" s="2"/>
      <c r="MA225" s="2"/>
      <c r="MB225" s="2"/>
      <c r="MC225" s="2"/>
      <c r="MD225" s="2"/>
      <c r="ME225" s="2"/>
      <c r="MF225" s="2"/>
      <c r="MG225" s="2"/>
      <c r="MH225" s="2"/>
      <c r="MI225" s="2"/>
      <c r="MJ225" s="2"/>
      <c r="MK225" s="2"/>
      <c r="ML225" s="2"/>
      <c r="MM225" s="2"/>
      <c r="MN225" s="2"/>
      <c r="MO225" s="2"/>
      <c r="MP225" s="2"/>
      <c r="MQ225" s="2"/>
      <c r="MR225" s="2"/>
      <c r="MS225" s="2"/>
      <c r="MT225" s="2"/>
      <c r="MU225" s="2"/>
      <c r="MV225" s="2"/>
      <c r="MW225" s="2"/>
      <c r="MX225" s="2"/>
      <c r="MY225" s="2"/>
      <c r="MZ225" s="2"/>
      <c r="NA225" s="2"/>
      <c r="NB225" s="2"/>
      <c r="NC225" s="2"/>
      <c r="ND225" s="2"/>
      <c r="NE225" s="2"/>
      <c r="NF225" s="2"/>
      <c r="NG225" s="2"/>
      <c r="NH225" s="2"/>
      <c r="NI225" s="2"/>
      <c r="NJ225" s="2"/>
      <c r="NK225" s="2"/>
      <c r="NL225" s="2"/>
      <c r="NM225" s="2"/>
      <c r="NN225" s="2"/>
      <c r="NO225" s="2"/>
      <c r="NP225" s="2"/>
      <c r="NQ225" s="2"/>
      <c r="NR225" s="2"/>
      <c r="NS225" s="2"/>
      <c r="NT225" s="2"/>
      <c r="NU225" s="2"/>
      <c r="NV225" s="2"/>
      <c r="NW225" s="2"/>
      <c r="NX225" s="2"/>
      <c r="NY225" s="2"/>
      <c r="NZ225" s="2"/>
      <c r="OA225" s="2"/>
      <c r="OB225" s="2"/>
      <c r="OC225" s="2"/>
      <c r="OD225" s="2"/>
      <c r="OE225" s="2"/>
      <c r="OF225" s="2"/>
      <c r="OG225" s="2"/>
      <c r="OH225" s="2"/>
      <c r="OI225" s="2"/>
      <c r="OJ225" s="2"/>
      <c r="OK225" s="2"/>
      <c r="OL225" s="2"/>
      <c r="OM225" s="2"/>
      <c r="ON225" s="2"/>
      <c r="OO225" s="2"/>
      <c r="OP225" s="2"/>
      <c r="OQ225" s="2"/>
      <c r="OR225" s="2"/>
      <c r="OS225" s="2"/>
      <c r="OT225" s="2"/>
      <c r="OU225" s="2"/>
      <c r="OV225" s="2"/>
      <c r="OW225" s="2"/>
      <c r="OX225" s="2"/>
      <c r="OY225" s="2"/>
      <c r="OZ225" s="2"/>
      <c r="PA225" s="2"/>
      <c r="PB225" s="2"/>
      <c r="PC225" s="2"/>
      <c r="PD225" s="2"/>
      <c r="PE225" s="2"/>
      <c r="PF225" s="2"/>
      <c r="PG225" s="2"/>
      <c r="PH225" s="2"/>
      <c r="PI225" s="2"/>
      <c r="PJ225" s="2"/>
      <c r="PK225" s="2"/>
      <c r="PL225" s="2"/>
      <c r="PM225" s="2"/>
      <c r="PN225" s="2"/>
      <c r="PO225" s="2"/>
      <c r="PP225" s="2"/>
      <c r="PQ225" s="2"/>
      <c r="PR225" s="2"/>
      <c r="PS225" s="2"/>
      <c r="PT225" s="2"/>
      <c r="PU225" s="2"/>
      <c r="PV225" s="2"/>
      <c r="PW225" s="2"/>
      <c r="PX225" s="2"/>
      <c r="PY225" s="2"/>
      <c r="PZ225" s="2"/>
      <c r="QA225" s="2"/>
      <c r="QB225" s="2"/>
      <c r="QC225" s="2"/>
      <c r="QD225" s="2"/>
      <c r="QE225" s="2"/>
      <c r="QF225" s="2"/>
      <c r="QG225" s="2"/>
      <c r="QH225" s="2"/>
      <c r="QI225" s="2"/>
      <c r="QJ225" s="2"/>
      <c r="QK225" s="2"/>
      <c r="QL225" s="2"/>
      <c r="QM225" s="2"/>
      <c r="QN225" s="2"/>
      <c r="QO225" s="2"/>
      <c r="QP225" s="2"/>
      <c r="QQ225" s="2"/>
      <c r="QR225" s="2"/>
      <c r="QS225" s="2"/>
      <c r="QT225" s="2"/>
      <c r="QU225" s="2"/>
      <c r="QV225" s="2"/>
      <c r="QW225" s="2"/>
      <c r="QX225" s="2"/>
      <c r="QY225" s="2"/>
      <c r="QZ225" s="2"/>
      <c r="RA225" s="2"/>
      <c r="RB225" s="2"/>
      <c r="RC225" s="2"/>
      <c r="RD225" s="2"/>
      <c r="RE225" s="2"/>
      <c r="RF225" s="2"/>
      <c r="RG225" s="2"/>
      <c r="RH225" s="2"/>
      <c r="RI225" s="2"/>
      <c r="RJ225" s="2"/>
      <c r="RK225" s="2"/>
      <c r="RL225" s="2"/>
      <c r="RM225" s="2"/>
      <c r="RN225" s="2"/>
      <c r="RO225" s="2"/>
      <c r="RP225" s="2"/>
      <c r="RQ225" s="2"/>
      <c r="RR225" s="2"/>
      <c r="RS225" s="2"/>
      <c r="RT225" s="2"/>
      <c r="RU225" s="2"/>
      <c r="RV225" s="2"/>
      <c r="RW225" s="2"/>
      <c r="RX225" s="2"/>
      <c r="RY225" s="2"/>
      <c r="RZ225" s="2"/>
      <c r="SA225" s="2"/>
      <c r="SB225" s="2"/>
      <c r="SC225" s="2"/>
      <c r="SD225" s="2"/>
      <c r="SE225" s="2"/>
      <c r="SF225" s="2"/>
      <c r="SG225" s="2"/>
      <c r="SH225" s="2"/>
      <c r="SI225" s="2"/>
      <c r="SJ225" s="2"/>
      <c r="SK225" s="2"/>
      <c r="SL225" s="2"/>
      <c r="SM225" s="2"/>
      <c r="SN225" s="2"/>
      <c r="SO225" s="2"/>
      <c r="SP225" s="2"/>
      <c r="SQ225" s="2"/>
      <c r="SR225" s="2"/>
      <c r="SS225" s="2"/>
      <c r="ST225" s="2"/>
      <c r="SU225" s="2"/>
      <c r="SV225" s="2"/>
      <c r="SW225" s="2"/>
      <c r="SX225" s="2"/>
      <c r="SY225" s="2"/>
      <c r="SZ225" s="2"/>
      <c r="TA225" s="2"/>
      <c r="TB225" s="2"/>
      <c r="TC225" s="2"/>
      <c r="TD225" s="2"/>
      <c r="TE225" s="2"/>
      <c r="TF225" s="2"/>
      <c r="TG225" s="2"/>
      <c r="TH225" s="2"/>
      <c r="TI225" s="2"/>
      <c r="TJ225" s="2"/>
      <c r="TK225" s="2"/>
      <c r="TL225" s="2"/>
      <c r="TM225" s="2"/>
      <c r="TN225" s="2"/>
      <c r="TO225" s="2"/>
      <c r="TP225" s="2"/>
      <c r="TQ225" s="2"/>
      <c r="TR225" s="2"/>
      <c r="TS225" s="2"/>
      <c r="TT225" s="2"/>
      <c r="TU225" s="2"/>
      <c r="TV225" s="2"/>
      <c r="TW225" s="2"/>
      <c r="TX225" s="2"/>
      <c r="TY225" s="2"/>
      <c r="TZ225" s="2"/>
      <c r="UA225" s="2"/>
      <c r="UB225" s="2"/>
      <c r="UC225" s="2"/>
      <c r="UD225" s="2"/>
      <c r="UE225" s="2"/>
      <c r="UF225" s="2"/>
      <c r="UG225" s="2"/>
      <c r="UH225" s="2"/>
      <c r="UI225" s="2"/>
      <c r="UJ225" s="2"/>
      <c r="UK225" s="2"/>
      <c r="UL225" s="2"/>
      <c r="UM225" s="2"/>
      <c r="UN225" s="2"/>
      <c r="UO225" s="2"/>
      <c r="UP225" s="2"/>
      <c r="UQ225" s="2"/>
      <c r="UR225" s="2"/>
      <c r="US225" s="2"/>
      <c r="UT225" s="2"/>
      <c r="UU225" s="2"/>
      <c r="UV225" s="2"/>
      <c r="UW225" s="2"/>
      <c r="UX225" s="2"/>
      <c r="UY225" s="2"/>
      <c r="UZ225" s="2"/>
      <c r="VA225" s="2"/>
      <c r="VB225" s="2"/>
      <c r="VC225" s="2"/>
      <c r="VD225" s="2"/>
      <c r="VE225" s="2"/>
      <c r="VF225" s="2"/>
      <c r="VG225" s="2"/>
      <c r="VH225" s="2"/>
      <c r="VI225" s="2"/>
      <c r="VJ225" s="2"/>
      <c r="VK225" s="2"/>
      <c r="VL225" s="2"/>
      <c r="VM225" s="2"/>
      <c r="VN225" s="2"/>
      <c r="VO225" s="2"/>
      <c r="VP225" s="2"/>
      <c r="VQ225" s="2"/>
      <c r="VR225" s="2"/>
      <c r="VS225" s="2"/>
      <c r="VT225" s="2"/>
      <c r="VU225" s="2"/>
      <c r="VV225" s="2"/>
      <c r="VW225" s="2"/>
      <c r="VX225" s="2"/>
      <c r="VY225" s="2"/>
      <c r="VZ225" s="2"/>
      <c r="WA225" s="2"/>
      <c r="WB225" s="2"/>
      <c r="WC225" s="2"/>
      <c r="WD225" s="2"/>
      <c r="WE225" s="2"/>
      <c r="WF225" s="2"/>
      <c r="WG225" s="2"/>
      <c r="WH225" s="2"/>
      <c r="WI225" s="2"/>
      <c r="WJ225" s="2"/>
      <c r="WK225" s="2"/>
      <c r="WL225" s="2"/>
      <c r="WM225" s="2"/>
      <c r="WN225" s="2"/>
      <c r="WO225" s="2"/>
      <c r="WP225" s="2"/>
      <c r="WQ225" s="2"/>
      <c r="WR225" s="2"/>
      <c r="WS225" s="2"/>
      <c r="WT225" s="2"/>
      <c r="WU225" s="2"/>
      <c r="WV225" s="2"/>
      <c r="WW225" s="2"/>
      <c r="WX225" s="2"/>
      <c r="WY225" s="2"/>
      <c r="WZ225" s="2"/>
      <c r="XA225" s="2"/>
      <c r="XB225" s="2"/>
      <c r="XC225" s="2"/>
      <c r="XD225" s="2"/>
      <c r="XE225" s="2"/>
      <c r="XF225" s="2"/>
      <c r="XG225" s="2"/>
      <c r="XH225" s="2"/>
      <c r="XI225" s="2"/>
      <c r="XJ225" s="2"/>
      <c r="XK225" s="2"/>
      <c r="XL225" s="2"/>
      <c r="XM225" s="2"/>
      <c r="XN225" s="2"/>
      <c r="XO225" s="2"/>
      <c r="XP225" s="2"/>
      <c r="XQ225" s="2"/>
      <c r="XR225" s="2"/>
      <c r="XS225" s="2"/>
      <c r="XT225" s="2"/>
      <c r="XU225" s="2"/>
      <c r="XV225" s="2"/>
      <c r="XW225" s="2"/>
      <c r="XX225" s="2"/>
      <c r="XY225" s="2"/>
      <c r="XZ225" s="2"/>
      <c r="YA225" s="2"/>
      <c r="YB225" s="2"/>
      <c r="YC225" s="2"/>
      <c r="YD225" s="2"/>
      <c r="YE225" s="2"/>
      <c r="YF225" s="2"/>
      <c r="YG225" s="2"/>
      <c r="YH225" s="2"/>
      <c r="YI225" s="2"/>
      <c r="YJ225" s="2"/>
      <c r="YK225" s="2"/>
      <c r="YL225" s="2"/>
      <c r="YM225" s="2"/>
      <c r="YN225" s="2"/>
      <c r="YO225" s="2"/>
      <c r="YP225" s="2"/>
      <c r="YQ225" s="2"/>
      <c r="YR225" s="2"/>
      <c r="YS225" s="2"/>
    </row>
    <row r="226" spans="2:669" ht="23.25" customHeight="1">
      <c r="B226" s="5">
        <v>219</v>
      </c>
      <c r="C226" s="12" t="str">
        <f t="shared" si="73"/>
        <v>6E110</v>
      </c>
      <c r="D226" s="13" t="s">
        <v>10</v>
      </c>
      <c r="E226" s="13">
        <v>309</v>
      </c>
      <c r="F226" s="13" t="s">
        <v>2288</v>
      </c>
      <c r="G226" s="14">
        <v>110</v>
      </c>
      <c r="H226" s="15"/>
      <c r="I226" s="15"/>
      <c r="J226" s="15"/>
      <c r="K226" s="15"/>
      <c r="L226" s="15"/>
      <c r="M226" s="15"/>
      <c r="N226" s="16"/>
      <c r="O226" s="15"/>
      <c r="P226" s="2"/>
      <c r="Q226" s="3">
        <v>219</v>
      </c>
      <c r="R226" s="4" t="str">
        <f t="shared" ca="1" si="74"/>
        <v>ŞAKİR 35</v>
      </c>
      <c r="S226" s="3"/>
      <c r="T226" s="3" t="str">
        <f t="shared" ca="1" si="75"/>
        <v>5B</v>
      </c>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c r="NB226" s="2"/>
      <c r="NC226" s="2"/>
      <c r="ND226" s="2"/>
      <c r="NE226" s="2"/>
      <c r="NF226" s="2"/>
      <c r="NG226" s="2"/>
      <c r="NH226" s="2"/>
      <c r="NI226" s="2"/>
      <c r="NJ226" s="2"/>
      <c r="NK226" s="2"/>
      <c r="NL226" s="2"/>
      <c r="NM226" s="2"/>
      <c r="NN226" s="2"/>
      <c r="NO226" s="2"/>
      <c r="NP226" s="2"/>
      <c r="NQ226" s="2"/>
      <c r="NR226" s="2"/>
      <c r="NS226" s="2"/>
      <c r="NT226" s="2"/>
      <c r="NU226" s="2"/>
      <c r="NV226" s="2"/>
      <c r="NW226" s="2"/>
      <c r="NX226" s="2"/>
      <c r="NY226" s="2"/>
      <c r="NZ226" s="2"/>
      <c r="OA226" s="2"/>
      <c r="OB226" s="2"/>
      <c r="OC226" s="2"/>
      <c r="OD226" s="2"/>
      <c r="OE226" s="2"/>
      <c r="OF226" s="2"/>
      <c r="OG226" s="2"/>
      <c r="OH226" s="2"/>
      <c r="OI226" s="2"/>
      <c r="OJ226" s="2"/>
      <c r="OK226" s="2"/>
      <c r="OL226" s="2"/>
      <c r="OM226" s="2"/>
      <c r="ON226" s="2"/>
      <c r="OO226" s="2"/>
      <c r="OP226" s="2"/>
      <c r="OQ226" s="2"/>
      <c r="OR226" s="2"/>
      <c r="OS226" s="2"/>
      <c r="OT226" s="2"/>
      <c r="OU226" s="2"/>
      <c r="OV226" s="2"/>
      <c r="OW226" s="2"/>
      <c r="OX226" s="2"/>
      <c r="OY226" s="2"/>
      <c r="OZ226" s="2"/>
      <c r="PA226" s="2"/>
      <c r="PB226" s="2"/>
      <c r="PC226" s="2"/>
      <c r="PD226" s="2"/>
      <c r="PE226" s="2"/>
      <c r="PF226" s="2"/>
      <c r="PG226" s="2"/>
      <c r="PH226" s="2"/>
      <c r="PI226" s="2"/>
      <c r="PJ226" s="2"/>
      <c r="PK226" s="2"/>
      <c r="PL226" s="2"/>
      <c r="PM226" s="2"/>
      <c r="PN226" s="2"/>
      <c r="PO226" s="2"/>
      <c r="PP226" s="2"/>
      <c r="PQ226" s="2"/>
      <c r="PR226" s="2"/>
      <c r="PS226" s="2"/>
      <c r="PT226" s="2"/>
      <c r="PU226" s="2"/>
      <c r="PV226" s="2"/>
      <c r="PW226" s="2"/>
      <c r="PX226" s="2"/>
      <c r="PY226" s="2"/>
      <c r="PZ226" s="2"/>
      <c r="QA226" s="2"/>
      <c r="QB226" s="2"/>
      <c r="QC226" s="2"/>
      <c r="QD226" s="2"/>
      <c r="QE226" s="2"/>
      <c r="QF226" s="2"/>
      <c r="QG226" s="2"/>
      <c r="QH226" s="2"/>
      <c r="QI226" s="2"/>
      <c r="QJ226" s="2"/>
      <c r="QK226" s="2"/>
      <c r="QL226" s="2"/>
      <c r="QM226" s="2"/>
      <c r="QN226" s="2"/>
      <c r="QO226" s="2"/>
      <c r="QP226" s="2"/>
      <c r="QQ226" s="2"/>
      <c r="QR226" s="2"/>
      <c r="QS226" s="2"/>
      <c r="QT226" s="2"/>
      <c r="QU226" s="2"/>
      <c r="QV226" s="2"/>
      <c r="QW226" s="2"/>
      <c r="QX226" s="2"/>
      <c r="QY226" s="2"/>
      <c r="QZ226" s="2"/>
      <c r="RA226" s="2"/>
      <c r="RB226" s="2"/>
      <c r="RC226" s="2"/>
      <c r="RD226" s="2"/>
      <c r="RE226" s="2"/>
      <c r="RF226" s="2"/>
      <c r="RG226" s="2"/>
      <c r="RH226" s="2"/>
      <c r="RI226" s="2"/>
      <c r="RJ226" s="2"/>
      <c r="RK226" s="2"/>
      <c r="RL226" s="2"/>
      <c r="RM226" s="2"/>
      <c r="RN226" s="2"/>
      <c r="RO226" s="2"/>
      <c r="RP226" s="2"/>
      <c r="RQ226" s="2"/>
      <c r="RR226" s="2"/>
      <c r="RS226" s="2"/>
      <c r="RT226" s="2"/>
      <c r="RU226" s="2"/>
      <c r="RV226" s="2"/>
      <c r="RW226" s="2"/>
      <c r="RX226" s="2"/>
      <c r="RY226" s="2"/>
      <c r="RZ226" s="2"/>
      <c r="SA226" s="2"/>
      <c r="SB226" s="2"/>
      <c r="SC226" s="2"/>
      <c r="SD226" s="2"/>
      <c r="SE226" s="2"/>
      <c r="SF226" s="2"/>
      <c r="SG226" s="2"/>
      <c r="SH226" s="2"/>
      <c r="SI226" s="2"/>
      <c r="SJ226" s="2"/>
      <c r="SK226" s="2"/>
      <c r="SL226" s="2"/>
      <c r="SM226" s="2"/>
      <c r="SN226" s="2"/>
      <c r="SO226" s="2"/>
      <c r="SP226" s="2"/>
      <c r="SQ226" s="2"/>
      <c r="SR226" s="2"/>
      <c r="SS226" s="2"/>
      <c r="ST226" s="2"/>
      <c r="SU226" s="2"/>
      <c r="SV226" s="2"/>
      <c r="SW226" s="2"/>
      <c r="SX226" s="2"/>
      <c r="SY226" s="2"/>
      <c r="SZ226" s="2"/>
      <c r="TA226" s="2"/>
      <c r="TB226" s="2"/>
      <c r="TC226" s="2"/>
      <c r="TD226" s="2"/>
      <c r="TE226" s="2"/>
      <c r="TF226" s="2"/>
      <c r="TG226" s="2"/>
      <c r="TH226" s="2"/>
      <c r="TI226" s="2"/>
      <c r="TJ226" s="2"/>
      <c r="TK226" s="2"/>
      <c r="TL226" s="2"/>
      <c r="TM226" s="2"/>
      <c r="TN226" s="2"/>
      <c r="TO226" s="2"/>
      <c r="TP226" s="2"/>
      <c r="TQ226" s="2"/>
      <c r="TR226" s="2"/>
      <c r="TS226" s="2"/>
      <c r="TT226" s="2"/>
      <c r="TU226" s="2"/>
      <c r="TV226" s="2"/>
      <c r="TW226" s="2"/>
      <c r="TX226" s="2"/>
      <c r="TY226" s="2"/>
      <c r="TZ226" s="2"/>
      <c r="UA226" s="2"/>
      <c r="UB226" s="2"/>
      <c r="UC226" s="2"/>
      <c r="UD226" s="2"/>
      <c r="UE226" s="2"/>
      <c r="UF226" s="2"/>
      <c r="UG226" s="2"/>
      <c r="UH226" s="2"/>
      <c r="UI226" s="2"/>
      <c r="UJ226" s="2"/>
      <c r="UK226" s="2"/>
      <c r="UL226" s="2"/>
      <c r="UM226" s="2"/>
      <c r="UN226" s="2"/>
      <c r="UO226" s="2"/>
      <c r="UP226" s="2"/>
      <c r="UQ226" s="2"/>
      <c r="UR226" s="2"/>
      <c r="US226" s="2"/>
      <c r="UT226" s="2"/>
      <c r="UU226" s="2"/>
      <c r="UV226" s="2"/>
      <c r="UW226" s="2"/>
      <c r="UX226" s="2"/>
      <c r="UY226" s="2"/>
      <c r="UZ226" s="2"/>
      <c r="VA226" s="2"/>
      <c r="VB226" s="2"/>
      <c r="VC226" s="2"/>
      <c r="VD226" s="2"/>
      <c r="VE226" s="2"/>
      <c r="VF226" s="2"/>
      <c r="VG226" s="2"/>
      <c r="VH226" s="2"/>
      <c r="VI226" s="2"/>
      <c r="VJ226" s="2"/>
      <c r="VK226" s="2"/>
      <c r="VL226" s="2"/>
      <c r="VM226" s="2"/>
      <c r="VN226" s="2"/>
      <c r="VO226" s="2"/>
      <c r="VP226" s="2"/>
      <c r="VQ226" s="2"/>
      <c r="VR226" s="2"/>
      <c r="VS226" s="2"/>
      <c r="VT226" s="2"/>
      <c r="VU226" s="2"/>
      <c r="VV226" s="2"/>
      <c r="VW226" s="2"/>
      <c r="VX226" s="2"/>
      <c r="VY226" s="2"/>
      <c r="VZ226" s="2"/>
      <c r="WA226" s="2"/>
      <c r="WB226" s="2"/>
      <c r="WC226" s="2"/>
      <c r="WD226" s="2"/>
      <c r="WE226" s="2"/>
      <c r="WF226" s="2"/>
      <c r="WG226" s="2"/>
      <c r="WH226" s="2"/>
      <c r="WI226" s="2"/>
      <c r="WJ226" s="2"/>
      <c r="WK226" s="2"/>
      <c r="WL226" s="2"/>
      <c r="WM226" s="2"/>
      <c r="WN226" s="2"/>
      <c r="WO226" s="2"/>
      <c r="WP226" s="2"/>
      <c r="WQ226" s="2"/>
      <c r="WR226" s="2"/>
      <c r="WS226" s="2"/>
      <c r="WT226" s="2"/>
      <c r="WU226" s="2"/>
      <c r="WV226" s="2"/>
      <c r="WW226" s="2"/>
      <c r="WX226" s="2"/>
      <c r="WY226" s="2"/>
      <c r="WZ226" s="2"/>
      <c r="XA226" s="2"/>
      <c r="XB226" s="2"/>
      <c r="XC226" s="2"/>
      <c r="XD226" s="2"/>
      <c r="XE226" s="2"/>
      <c r="XF226" s="2"/>
      <c r="XG226" s="2"/>
      <c r="XH226" s="2"/>
      <c r="XI226" s="2"/>
      <c r="XJ226" s="2"/>
      <c r="XK226" s="2"/>
      <c r="XL226" s="2"/>
      <c r="XM226" s="2"/>
      <c r="XN226" s="2"/>
      <c r="XO226" s="2"/>
      <c r="XP226" s="2"/>
      <c r="XQ226" s="2"/>
      <c r="XR226" s="2"/>
      <c r="XS226" s="2"/>
      <c r="XT226" s="2"/>
      <c r="XU226" s="2"/>
      <c r="XV226" s="2"/>
      <c r="XW226" s="2"/>
      <c r="XX226" s="2"/>
      <c r="XY226" s="2"/>
      <c r="XZ226" s="2"/>
      <c r="YA226" s="2"/>
      <c r="YB226" s="2"/>
      <c r="YC226" s="2"/>
      <c r="YD226" s="2"/>
      <c r="YE226" s="2"/>
      <c r="YF226" s="2"/>
      <c r="YG226" s="2"/>
      <c r="YH226" s="2"/>
      <c r="YI226" s="2"/>
      <c r="YJ226" s="2"/>
      <c r="YK226" s="2"/>
      <c r="YL226" s="2"/>
      <c r="YM226" s="2"/>
      <c r="YN226" s="2"/>
      <c r="YO226" s="2"/>
      <c r="YP226" s="2"/>
      <c r="YQ226" s="2"/>
      <c r="YR226" s="2"/>
      <c r="YS226" s="2"/>
    </row>
    <row r="227" spans="2:669" ht="23.25" customHeight="1">
      <c r="B227" s="5">
        <v>220</v>
      </c>
      <c r="C227" s="12" t="str">
        <f t="shared" si="73"/>
        <v>6E111</v>
      </c>
      <c r="D227" s="13" t="s">
        <v>10</v>
      </c>
      <c r="E227" s="13">
        <v>311</v>
      </c>
      <c r="F227" s="13" t="s">
        <v>2289</v>
      </c>
      <c r="G227" s="14">
        <v>111</v>
      </c>
      <c r="H227" s="15"/>
      <c r="I227" s="15"/>
      <c r="J227" s="15"/>
      <c r="K227" s="15"/>
      <c r="L227" s="15"/>
      <c r="M227" s="15"/>
      <c r="N227" s="16"/>
      <c r="O227" s="15"/>
      <c r="P227" s="2"/>
      <c r="Q227" s="3">
        <v>220</v>
      </c>
      <c r="R227" s="4" t="str">
        <f t="shared" ca="1" si="74"/>
        <v>ŞAKİR 318</v>
      </c>
      <c r="S227" s="3"/>
      <c r="T227" s="3" t="str">
        <f t="shared" ca="1" si="75"/>
        <v>7C</v>
      </c>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c r="LY227" s="2"/>
      <c r="LZ227" s="2"/>
      <c r="MA227" s="2"/>
      <c r="MB227" s="2"/>
      <c r="MC227" s="2"/>
      <c r="MD227" s="2"/>
      <c r="ME227" s="2"/>
      <c r="MF227" s="2"/>
      <c r="MG227" s="2"/>
      <c r="MH227" s="2"/>
      <c r="MI227" s="2"/>
      <c r="MJ227" s="2"/>
      <c r="MK227" s="2"/>
      <c r="ML227" s="2"/>
      <c r="MM227" s="2"/>
      <c r="MN227" s="2"/>
      <c r="MO227" s="2"/>
      <c r="MP227" s="2"/>
      <c r="MQ227" s="2"/>
      <c r="MR227" s="2"/>
      <c r="MS227" s="2"/>
      <c r="MT227" s="2"/>
      <c r="MU227" s="2"/>
      <c r="MV227" s="2"/>
      <c r="MW227" s="2"/>
      <c r="MX227" s="2"/>
      <c r="MY227" s="2"/>
      <c r="MZ227" s="2"/>
      <c r="NA227" s="2"/>
      <c r="NB227" s="2"/>
      <c r="NC227" s="2"/>
      <c r="ND227" s="2"/>
      <c r="NE227" s="2"/>
      <c r="NF227" s="2"/>
      <c r="NG227" s="2"/>
      <c r="NH227" s="2"/>
      <c r="NI227" s="2"/>
      <c r="NJ227" s="2"/>
      <c r="NK227" s="2"/>
      <c r="NL227" s="2"/>
      <c r="NM227" s="2"/>
      <c r="NN227" s="2"/>
      <c r="NO227" s="2"/>
      <c r="NP227" s="2"/>
      <c r="NQ227" s="2"/>
      <c r="NR227" s="2"/>
      <c r="NS227" s="2"/>
      <c r="NT227" s="2"/>
      <c r="NU227" s="2"/>
      <c r="NV227" s="2"/>
      <c r="NW227" s="2"/>
      <c r="NX227" s="2"/>
      <c r="NY227" s="2"/>
      <c r="NZ227" s="2"/>
      <c r="OA227" s="2"/>
      <c r="OB227" s="2"/>
      <c r="OC227" s="2"/>
      <c r="OD227" s="2"/>
      <c r="OE227" s="2"/>
      <c r="OF227" s="2"/>
      <c r="OG227" s="2"/>
      <c r="OH227" s="2"/>
      <c r="OI227" s="2"/>
      <c r="OJ227" s="2"/>
      <c r="OK227" s="2"/>
      <c r="OL227" s="2"/>
      <c r="OM227" s="2"/>
      <c r="ON227" s="2"/>
      <c r="OO227" s="2"/>
      <c r="OP227" s="2"/>
      <c r="OQ227" s="2"/>
      <c r="OR227" s="2"/>
      <c r="OS227" s="2"/>
      <c r="OT227" s="2"/>
      <c r="OU227" s="2"/>
      <c r="OV227" s="2"/>
      <c r="OW227" s="2"/>
      <c r="OX227" s="2"/>
      <c r="OY227" s="2"/>
      <c r="OZ227" s="2"/>
      <c r="PA227" s="2"/>
      <c r="PB227" s="2"/>
      <c r="PC227" s="2"/>
      <c r="PD227" s="2"/>
      <c r="PE227" s="2"/>
      <c r="PF227" s="2"/>
      <c r="PG227" s="2"/>
      <c r="PH227" s="2"/>
      <c r="PI227" s="2"/>
      <c r="PJ227" s="2"/>
      <c r="PK227" s="2"/>
      <c r="PL227" s="2"/>
      <c r="PM227" s="2"/>
      <c r="PN227" s="2"/>
      <c r="PO227" s="2"/>
      <c r="PP227" s="2"/>
      <c r="PQ227" s="2"/>
      <c r="PR227" s="2"/>
      <c r="PS227" s="2"/>
      <c r="PT227" s="2"/>
      <c r="PU227" s="2"/>
      <c r="PV227" s="2"/>
      <c r="PW227" s="2"/>
      <c r="PX227" s="2"/>
      <c r="PY227" s="2"/>
      <c r="PZ227" s="2"/>
      <c r="QA227" s="2"/>
      <c r="QB227" s="2"/>
      <c r="QC227" s="2"/>
      <c r="QD227" s="2"/>
      <c r="QE227" s="2"/>
      <c r="QF227" s="2"/>
      <c r="QG227" s="2"/>
      <c r="QH227" s="2"/>
      <c r="QI227" s="2"/>
      <c r="QJ227" s="2"/>
      <c r="QK227" s="2"/>
      <c r="QL227" s="2"/>
      <c r="QM227" s="2"/>
      <c r="QN227" s="2"/>
      <c r="QO227" s="2"/>
      <c r="QP227" s="2"/>
      <c r="QQ227" s="2"/>
      <c r="QR227" s="2"/>
      <c r="QS227" s="2"/>
      <c r="QT227" s="2"/>
      <c r="QU227" s="2"/>
      <c r="QV227" s="2"/>
      <c r="QW227" s="2"/>
      <c r="QX227" s="2"/>
      <c r="QY227" s="2"/>
      <c r="QZ227" s="2"/>
      <c r="RA227" s="2"/>
      <c r="RB227" s="2"/>
      <c r="RC227" s="2"/>
      <c r="RD227" s="2"/>
      <c r="RE227" s="2"/>
      <c r="RF227" s="2"/>
      <c r="RG227" s="2"/>
      <c r="RH227" s="2"/>
      <c r="RI227" s="2"/>
      <c r="RJ227" s="2"/>
      <c r="RK227" s="2"/>
      <c r="RL227" s="2"/>
      <c r="RM227" s="2"/>
      <c r="RN227" s="2"/>
      <c r="RO227" s="2"/>
      <c r="RP227" s="2"/>
      <c r="RQ227" s="2"/>
      <c r="RR227" s="2"/>
      <c r="RS227" s="2"/>
      <c r="RT227" s="2"/>
      <c r="RU227" s="2"/>
      <c r="RV227" s="2"/>
      <c r="RW227" s="2"/>
      <c r="RX227" s="2"/>
      <c r="RY227" s="2"/>
      <c r="RZ227" s="2"/>
      <c r="SA227" s="2"/>
      <c r="SB227" s="2"/>
      <c r="SC227" s="2"/>
      <c r="SD227" s="2"/>
      <c r="SE227" s="2"/>
      <c r="SF227" s="2"/>
      <c r="SG227" s="2"/>
      <c r="SH227" s="2"/>
      <c r="SI227" s="2"/>
      <c r="SJ227" s="2"/>
      <c r="SK227" s="2"/>
      <c r="SL227" s="2"/>
      <c r="SM227" s="2"/>
      <c r="SN227" s="2"/>
      <c r="SO227" s="2"/>
      <c r="SP227" s="2"/>
      <c r="SQ227" s="2"/>
      <c r="SR227" s="2"/>
      <c r="SS227" s="2"/>
      <c r="ST227" s="2"/>
      <c r="SU227" s="2"/>
      <c r="SV227" s="2"/>
      <c r="SW227" s="2"/>
      <c r="SX227" s="2"/>
      <c r="SY227" s="2"/>
      <c r="SZ227" s="2"/>
      <c r="TA227" s="2"/>
      <c r="TB227" s="2"/>
      <c r="TC227" s="2"/>
      <c r="TD227" s="2"/>
      <c r="TE227" s="2"/>
      <c r="TF227" s="2"/>
      <c r="TG227" s="2"/>
      <c r="TH227" s="2"/>
      <c r="TI227" s="2"/>
      <c r="TJ227" s="2"/>
      <c r="TK227" s="2"/>
      <c r="TL227" s="2"/>
      <c r="TM227" s="2"/>
      <c r="TN227" s="2"/>
      <c r="TO227" s="2"/>
      <c r="TP227" s="2"/>
      <c r="TQ227" s="2"/>
      <c r="TR227" s="2"/>
      <c r="TS227" s="2"/>
      <c r="TT227" s="2"/>
      <c r="TU227" s="2"/>
      <c r="TV227" s="2"/>
      <c r="TW227" s="2"/>
      <c r="TX227" s="2"/>
      <c r="TY227" s="2"/>
      <c r="TZ227" s="2"/>
      <c r="UA227" s="2"/>
      <c r="UB227" s="2"/>
      <c r="UC227" s="2"/>
      <c r="UD227" s="2"/>
      <c r="UE227" s="2"/>
      <c r="UF227" s="2"/>
      <c r="UG227" s="2"/>
      <c r="UH227" s="2"/>
      <c r="UI227" s="2"/>
      <c r="UJ227" s="2"/>
      <c r="UK227" s="2"/>
      <c r="UL227" s="2"/>
      <c r="UM227" s="2"/>
      <c r="UN227" s="2"/>
      <c r="UO227" s="2"/>
      <c r="UP227" s="2"/>
      <c r="UQ227" s="2"/>
      <c r="UR227" s="2"/>
      <c r="US227" s="2"/>
      <c r="UT227" s="2"/>
      <c r="UU227" s="2"/>
      <c r="UV227" s="2"/>
      <c r="UW227" s="2"/>
      <c r="UX227" s="2"/>
      <c r="UY227" s="2"/>
      <c r="UZ227" s="2"/>
      <c r="VA227" s="2"/>
      <c r="VB227" s="2"/>
      <c r="VC227" s="2"/>
      <c r="VD227" s="2"/>
      <c r="VE227" s="2"/>
      <c r="VF227" s="2"/>
      <c r="VG227" s="2"/>
      <c r="VH227" s="2"/>
      <c r="VI227" s="2"/>
      <c r="VJ227" s="2"/>
      <c r="VK227" s="2"/>
      <c r="VL227" s="2"/>
      <c r="VM227" s="2"/>
      <c r="VN227" s="2"/>
      <c r="VO227" s="2"/>
      <c r="VP227" s="2"/>
      <c r="VQ227" s="2"/>
      <c r="VR227" s="2"/>
      <c r="VS227" s="2"/>
      <c r="VT227" s="2"/>
      <c r="VU227" s="2"/>
      <c r="VV227" s="2"/>
      <c r="VW227" s="2"/>
      <c r="VX227" s="2"/>
      <c r="VY227" s="2"/>
      <c r="VZ227" s="2"/>
      <c r="WA227" s="2"/>
      <c r="WB227" s="2"/>
      <c r="WC227" s="2"/>
      <c r="WD227" s="2"/>
      <c r="WE227" s="2"/>
      <c r="WF227" s="2"/>
      <c r="WG227" s="2"/>
      <c r="WH227" s="2"/>
      <c r="WI227" s="2"/>
      <c r="WJ227" s="2"/>
      <c r="WK227" s="2"/>
      <c r="WL227" s="2"/>
      <c r="WM227" s="2"/>
      <c r="WN227" s="2"/>
      <c r="WO227" s="2"/>
      <c r="WP227" s="2"/>
      <c r="WQ227" s="2"/>
      <c r="WR227" s="2"/>
      <c r="WS227" s="2"/>
      <c r="WT227" s="2"/>
      <c r="WU227" s="2"/>
      <c r="WV227" s="2"/>
      <c r="WW227" s="2"/>
      <c r="WX227" s="2"/>
      <c r="WY227" s="2"/>
      <c r="WZ227" s="2"/>
      <c r="XA227" s="2"/>
      <c r="XB227" s="2"/>
      <c r="XC227" s="2"/>
      <c r="XD227" s="2"/>
      <c r="XE227" s="2"/>
      <c r="XF227" s="2"/>
      <c r="XG227" s="2"/>
      <c r="XH227" s="2"/>
      <c r="XI227" s="2"/>
      <c r="XJ227" s="2"/>
      <c r="XK227" s="2"/>
      <c r="XL227" s="2"/>
      <c r="XM227" s="2"/>
      <c r="XN227" s="2"/>
      <c r="XO227" s="2"/>
      <c r="XP227" s="2"/>
      <c r="XQ227" s="2"/>
      <c r="XR227" s="2"/>
      <c r="XS227" s="2"/>
      <c r="XT227" s="2"/>
      <c r="XU227" s="2"/>
      <c r="XV227" s="2"/>
      <c r="XW227" s="2"/>
      <c r="XX227" s="2"/>
      <c r="XY227" s="2"/>
      <c r="XZ227" s="2"/>
      <c r="YA227" s="2"/>
      <c r="YB227" s="2"/>
      <c r="YC227" s="2"/>
      <c r="YD227" s="2"/>
      <c r="YE227" s="2"/>
      <c r="YF227" s="2"/>
      <c r="YG227" s="2"/>
      <c r="YH227" s="2"/>
      <c r="YI227" s="2"/>
      <c r="YJ227" s="2"/>
      <c r="YK227" s="2"/>
      <c r="YL227" s="2"/>
      <c r="YM227" s="2"/>
      <c r="YN227" s="2"/>
      <c r="YO227" s="2"/>
      <c r="YP227" s="2"/>
      <c r="YQ227" s="2"/>
      <c r="YR227" s="2"/>
      <c r="YS227" s="2"/>
    </row>
    <row r="228" spans="2:669" ht="23.25" customHeight="1">
      <c r="B228" s="5">
        <v>221</v>
      </c>
      <c r="C228" s="12" t="str">
        <f t="shared" si="73"/>
        <v>6E112</v>
      </c>
      <c r="D228" s="13" t="s">
        <v>10</v>
      </c>
      <c r="E228" s="13">
        <v>314</v>
      </c>
      <c r="F228" s="13" t="s">
        <v>2290</v>
      </c>
      <c r="G228" s="14">
        <v>112</v>
      </c>
      <c r="H228" s="15"/>
      <c r="I228" s="15"/>
      <c r="J228" s="15"/>
      <c r="K228" s="15"/>
      <c r="L228" s="15"/>
      <c r="M228" s="15"/>
      <c r="N228" s="16"/>
      <c r="O228" s="15"/>
      <c r="P228" s="2"/>
      <c r="Q228" s="3">
        <v>221</v>
      </c>
      <c r="R228" s="4" t="str">
        <f t="shared" ca="1" si="74"/>
        <v>ŞAKİR 510</v>
      </c>
      <c r="S228" s="3"/>
      <c r="T228" s="3" t="str">
        <f t="shared" ca="1" si="75"/>
        <v>8D</v>
      </c>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c r="LY228" s="2"/>
      <c r="LZ228" s="2"/>
      <c r="MA228" s="2"/>
      <c r="MB228" s="2"/>
      <c r="MC228" s="2"/>
      <c r="MD228" s="2"/>
      <c r="ME228" s="2"/>
      <c r="MF228" s="2"/>
      <c r="MG228" s="2"/>
      <c r="MH228" s="2"/>
      <c r="MI228" s="2"/>
      <c r="MJ228" s="2"/>
      <c r="MK228" s="2"/>
      <c r="ML228" s="2"/>
      <c r="MM228" s="2"/>
      <c r="MN228" s="2"/>
      <c r="MO228" s="2"/>
      <c r="MP228" s="2"/>
      <c r="MQ228" s="2"/>
      <c r="MR228" s="2"/>
      <c r="MS228" s="2"/>
      <c r="MT228" s="2"/>
      <c r="MU228" s="2"/>
      <c r="MV228" s="2"/>
      <c r="MW228" s="2"/>
      <c r="MX228" s="2"/>
      <c r="MY228" s="2"/>
      <c r="MZ228" s="2"/>
      <c r="NA228" s="2"/>
      <c r="NB228" s="2"/>
      <c r="NC228" s="2"/>
      <c r="ND228" s="2"/>
      <c r="NE228" s="2"/>
      <c r="NF228" s="2"/>
      <c r="NG228" s="2"/>
      <c r="NH228" s="2"/>
      <c r="NI228" s="2"/>
      <c r="NJ228" s="2"/>
      <c r="NK228" s="2"/>
      <c r="NL228" s="2"/>
      <c r="NM228" s="2"/>
      <c r="NN228" s="2"/>
      <c r="NO228" s="2"/>
      <c r="NP228" s="2"/>
      <c r="NQ228" s="2"/>
      <c r="NR228" s="2"/>
      <c r="NS228" s="2"/>
      <c r="NT228" s="2"/>
      <c r="NU228" s="2"/>
      <c r="NV228" s="2"/>
      <c r="NW228" s="2"/>
      <c r="NX228" s="2"/>
      <c r="NY228" s="2"/>
      <c r="NZ228" s="2"/>
      <c r="OA228" s="2"/>
      <c r="OB228" s="2"/>
      <c r="OC228" s="2"/>
      <c r="OD228" s="2"/>
      <c r="OE228" s="2"/>
      <c r="OF228" s="2"/>
      <c r="OG228" s="2"/>
      <c r="OH228" s="2"/>
      <c r="OI228" s="2"/>
      <c r="OJ228" s="2"/>
      <c r="OK228" s="2"/>
      <c r="OL228" s="2"/>
      <c r="OM228" s="2"/>
      <c r="ON228" s="2"/>
      <c r="OO228" s="2"/>
      <c r="OP228" s="2"/>
      <c r="OQ228" s="2"/>
      <c r="OR228" s="2"/>
      <c r="OS228" s="2"/>
      <c r="OT228" s="2"/>
      <c r="OU228" s="2"/>
      <c r="OV228" s="2"/>
      <c r="OW228" s="2"/>
      <c r="OX228" s="2"/>
      <c r="OY228" s="2"/>
      <c r="OZ228" s="2"/>
      <c r="PA228" s="2"/>
      <c r="PB228" s="2"/>
      <c r="PC228" s="2"/>
      <c r="PD228" s="2"/>
      <c r="PE228" s="2"/>
      <c r="PF228" s="2"/>
      <c r="PG228" s="2"/>
      <c r="PH228" s="2"/>
      <c r="PI228" s="2"/>
      <c r="PJ228" s="2"/>
      <c r="PK228" s="2"/>
      <c r="PL228" s="2"/>
      <c r="PM228" s="2"/>
      <c r="PN228" s="2"/>
      <c r="PO228" s="2"/>
      <c r="PP228" s="2"/>
      <c r="PQ228" s="2"/>
      <c r="PR228" s="2"/>
      <c r="PS228" s="2"/>
      <c r="PT228" s="2"/>
      <c r="PU228" s="2"/>
      <c r="PV228" s="2"/>
      <c r="PW228" s="2"/>
      <c r="PX228" s="2"/>
      <c r="PY228" s="2"/>
      <c r="PZ228" s="2"/>
      <c r="QA228" s="2"/>
      <c r="QB228" s="2"/>
      <c r="QC228" s="2"/>
      <c r="QD228" s="2"/>
      <c r="QE228" s="2"/>
      <c r="QF228" s="2"/>
      <c r="QG228" s="2"/>
      <c r="QH228" s="2"/>
      <c r="QI228" s="2"/>
      <c r="QJ228" s="2"/>
      <c r="QK228" s="2"/>
      <c r="QL228" s="2"/>
      <c r="QM228" s="2"/>
      <c r="QN228" s="2"/>
      <c r="QO228" s="2"/>
      <c r="QP228" s="2"/>
      <c r="QQ228" s="2"/>
      <c r="QR228" s="2"/>
      <c r="QS228" s="2"/>
      <c r="QT228" s="2"/>
      <c r="QU228" s="2"/>
      <c r="QV228" s="2"/>
      <c r="QW228" s="2"/>
      <c r="QX228" s="2"/>
      <c r="QY228" s="2"/>
      <c r="QZ228" s="2"/>
      <c r="RA228" s="2"/>
      <c r="RB228" s="2"/>
      <c r="RC228" s="2"/>
      <c r="RD228" s="2"/>
      <c r="RE228" s="2"/>
      <c r="RF228" s="2"/>
      <c r="RG228" s="2"/>
      <c r="RH228" s="2"/>
      <c r="RI228" s="2"/>
      <c r="RJ228" s="2"/>
      <c r="RK228" s="2"/>
      <c r="RL228" s="2"/>
      <c r="RM228" s="2"/>
      <c r="RN228" s="2"/>
      <c r="RO228" s="2"/>
      <c r="RP228" s="2"/>
      <c r="RQ228" s="2"/>
      <c r="RR228" s="2"/>
      <c r="RS228" s="2"/>
      <c r="RT228" s="2"/>
      <c r="RU228" s="2"/>
      <c r="RV228" s="2"/>
      <c r="RW228" s="2"/>
      <c r="RX228" s="2"/>
      <c r="RY228" s="2"/>
      <c r="RZ228" s="2"/>
      <c r="SA228" s="2"/>
      <c r="SB228" s="2"/>
      <c r="SC228" s="2"/>
      <c r="SD228" s="2"/>
      <c r="SE228" s="2"/>
      <c r="SF228" s="2"/>
      <c r="SG228" s="2"/>
      <c r="SH228" s="2"/>
      <c r="SI228" s="2"/>
      <c r="SJ228" s="2"/>
      <c r="SK228" s="2"/>
      <c r="SL228" s="2"/>
      <c r="SM228" s="2"/>
      <c r="SN228" s="2"/>
      <c r="SO228" s="2"/>
      <c r="SP228" s="2"/>
      <c r="SQ228" s="2"/>
      <c r="SR228" s="2"/>
      <c r="SS228" s="2"/>
      <c r="ST228" s="2"/>
      <c r="SU228" s="2"/>
      <c r="SV228" s="2"/>
      <c r="SW228" s="2"/>
      <c r="SX228" s="2"/>
      <c r="SY228" s="2"/>
      <c r="SZ228" s="2"/>
      <c r="TA228" s="2"/>
      <c r="TB228" s="2"/>
      <c r="TC228" s="2"/>
      <c r="TD228" s="2"/>
      <c r="TE228" s="2"/>
      <c r="TF228" s="2"/>
      <c r="TG228" s="2"/>
      <c r="TH228" s="2"/>
      <c r="TI228" s="2"/>
      <c r="TJ228" s="2"/>
      <c r="TK228" s="2"/>
      <c r="TL228" s="2"/>
      <c r="TM228" s="2"/>
      <c r="TN228" s="2"/>
      <c r="TO228" s="2"/>
      <c r="TP228" s="2"/>
      <c r="TQ228" s="2"/>
      <c r="TR228" s="2"/>
      <c r="TS228" s="2"/>
      <c r="TT228" s="2"/>
      <c r="TU228" s="2"/>
      <c r="TV228" s="2"/>
      <c r="TW228" s="2"/>
      <c r="TX228" s="2"/>
      <c r="TY228" s="2"/>
      <c r="TZ228" s="2"/>
      <c r="UA228" s="2"/>
      <c r="UB228" s="2"/>
      <c r="UC228" s="2"/>
      <c r="UD228" s="2"/>
      <c r="UE228" s="2"/>
      <c r="UF228" s="2"/>
      <c r="UG228" s="2"/>
      <c r="UH228" s="2"/>
      <c r="UI228" s="2"/>
      <c r="UJ228" s="2"/>
      <c r="UK228" s="2"/>
      <c r="UL228" s="2"/>
      <c r="UM228" s="2"/>
      <c r="UN228" s="2"/>
      <c r="UO228" s="2"/>
      <c r="UP228" s="2"/>
      <c r="UQ228" s="2"/>
      <c r="UR228" s="2"/>
      <c r="US228" s="2"/>
      <c r="UT228" s="2"/>
      <c r="UU228" s="2"/>
      <c r="UV228" s="2"/>
      <c r="UW228" s="2"/>
      <c r="UX228" s="2"/>
      <c r="UY228" s="2"/>
      <c r="UZ228" s="2"/>
      <c r="VA228" s="2"/>
      <c r="VB228" s="2"/>
      <c r="VC228" s="2"/>
      <c r="VD228" s="2"/>
      <c r="VE228" s="2"/>
      <c r="VF228" s="2"/>
      <c r="VG228" s="2"/>
      <c r="VH228" s="2"/>
      <c r="VI228" s="2"/>
      <c r="VJ228" s="2"/>
      <c r="VK228" s="2"/>
      <c r="VL228" s="2"/>
      <c r="VM228" s="2"/>
      <c r="VN228" s="2"/>
      <c r="VO228" s="2"/>
      <c r="VP228" s="2"/>
      <c r="VQ228" s="2"/>
      <c r="VR228" s="2"/>
      <c r="VS228" s="2"/>
      <c r="VT228" s="2"/>
      <c r="VU228" s="2"/>
      <c r="VV228" s="2"/>
      <c r="VW228" s="2"/>
      <c r="VX228" s="2"/>
      <c r="VY228" s="2"/>
      <c r="VZ228" s="2"/>
      <c r="WA228" s="2"/>
      <c r="WB228" s="2"/>
      <c r="WC228" s="2"/>
      <c r="WD228" s="2"/>
      <c r="WE228" s="2"/>
      <c r="WF228" s="2"/>
      <c r="WG228" s="2"/>
      <c r="WH228" s="2"/>
      <c r="WI228" s="2"/>
      <c r="WJ228" s="2"/>
      <c r="WK228" s="2"/>
      <c r="WL228" s="2"/>
      <c r="WM228" s="2"/>
      <c r="WN228" s="2"/>
      <c r="WO228" s="2"/>
      <c r="WP228" s="2"/>
      <c r="WQ228" s="2"/>
      <c r="WR228" s="2"/>
      <c r="WS228" s="2"/>
      <c r="WT228" s="2"/>
      <c r="WU228" s="2"/>
      <c r="WV228" s="2"/>
      <c r="WW228" s="2"/>
      <c r="WX228" s="2"/>
      <c r="WY228" s="2"/>
      <c r="WZ228" s="2"/>
      <c r="XA228" s="2"/>
      <c r="XB228" s="2"/>
      <c r="XC228" s="2"/>
      <c r="XD228" s="2"/>
      <c r="XE228" s="2"/>
      <c r="XF228" s="2"/>
      <c r="XG228" s="2"/>
      <c r="XH228" s="2"/>
      <c r="XI228" s="2"/>
      <c r="XJ228" s="2"/>
      <c r="XK228" s="2"/>
      <c r="XL228" s="2"/>
      <c r="XM228" s="2"/>
      <c r="XN228" s="2"/>
      <c r="XO228" s="2"/>
      <c r="XP228" s="2"/>
      <c r="XQ228" s="2"/>
      <c r="XR228" s="2"/>
      <c r="XS228" s="2"/>
      <c r="XT228" s="2"/>
      <c r="XU228" s="2"/>
      <c r="XV228" s="2"/>
      <c r="XW228" s="2"/>
      <c r="XX228" s="2"/>
      <c r="XY228" s="2"/>
      <c r="XZ228" s="2"/>
      <c r="YA228" s="2"/>
      <c r="YB228" s="2"/>
      <c r="YC228" s="2"/>
      <c r="YD228" s="2"/>
      <c r="YE228" s="2"/>
      <c r="YF228" s="2"/>
      <c r="YG228" s="2"/>
      <c r="YH228" s="2"/>
      <c r="YI228" s="2"/>
      <c r="YJ228" s="2"/>
      <c r="YK228" s="2"/>
      <c r="YL228" s="2"/>
      <c r="YM228" s="2"/>
      <c r="YN228" s="2"/>
      <c r="YO228" s="2"/>
      <c r="YP228" s="2"/>
      <c r="YQ228" s="2"/>
      <c r="YR228" s="2"/>
      <c r="YS228" s="2"/>
    </row>
    <row r="229" spans="2:669" ht="23.25" customHeight="1">
      <c r="B229" s="5">
        <v>222</v>
      </c>
      <c r="C229" s="12" t="str">
        <f t="shared" si="73"/>
        <v>6E113</v>
      </c>
      <c r="D229" s="13" t="s">
        <v>10</v>
      </c>
      <c r="E229" s="13">
        <v>319</v>
      </c>
      <c r="F229" s="13" t="s">
        <v>2291</v>
      </c>
      <c r="G229" s="14">
        <v>113</v>
      </c>
      <c r="H229" s="15"/>
      <c r="I229" s="15"/>
      <c r="J229" s="15"/>
      <c r="K229" s="15"/>
      <c r="L229" s="15"/>
      <c r="M229" s="15"/>
      <c r="N229" s="16"/>
      <c r="O229" s="15"/>
      <c r="P229" s="2"/>
      <c r="Q229" s="3">
        <v>222</v>
      </c>
      <c r="R229" s="4" t="str">
        <f t="shared" ca="1" si="74"/>
        <v>ŞAKİR 110</v>
      </c>
      <c r="S229" s="3"/>
      <c r="T229" s="3" t="str">
        <f t="shared" ca="1" si="75"/>
        <v>5E</v>
      </c>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c r="LY229" s="2"/>
      <c r="LZ229" s="2"/>
      <c r="MA229" s="2"/>
      <c r="MB229" s="2"/>
      <c r="MC229" s="2"/>
      <c r="MD229" s="2"/>
      <c r="ME229" s="2"/>
      <c r="MF229" s="2"/>
      <c r="MG229" s="2"/>
      <c r="MH229" s="2"/>
      <c r="MI229" s="2"/>
      <c r="MJ229" s="2"/>
      <c r="MK229" s="2"/>
      <c r="ML229" s="2"/>
      <c r="MM229" s="2"/>
      <c r="MN229" s="2"/>
      <c r="MO229" s="2"/>
      <c r="MP229" s="2"/>
      <c r="MQ229" s="2"/>
      <c r="MR229" s="2"/>
      <c r="MS229" s="2"/>
      <c r="MT229" s="2"/>
      <c r="MU229" s="2"/>
      <c r="MV229" s="2"/>
      <c r="MW229" s="2"/>
      <c r="MX229" s="2"/>
      <c r="MY229" s="2"/>
      <c r="MZ229" s="2"/>
      <c r="NA229" s="2"/>
      <c r="NB229" s="2"/>
      <c r="NC229" s="2"/>
      <c r="ND229" s="2"/>
      <c r="NE229" s="2"/>
      <c r="NF229" s="2"/>
      <c r="NG229" s="2"/>
      <c r="NH229" s="2"/>
      <c r="NI229" s="2"/>
      <c r="NJ229" s="2"/>
      <c r="NK229" s="2"/>
      <c r="NL229" s="2"/>
      <c r="NM229" s="2"/>
      <c r="NN229" s="2"/>
      <c r="NO229" s="2"/>
      <c r="NP229" s="2"/>
      <c r="NQ229" s="2"/>
      <c r="NR229" s="2"/>
      <c r="NS229" s="2"/>
      <c r="NT229" s="2"/>
      <c r="NU229" s="2"/>
      <c r="NV229" s="2"/>
      <c r="NW229" s="2"/>
      <c r="NX229" s="2"/>
      <c r="NY229" s="2"/>
      <c r="NZ229" s="2"/>
      <c r="OA229" s="2"/>
      <c r="OB229" s="2"/>
      <c r="OC229" s="2"/>
      <c r="OD229" s="2"/>
      <c r="OE229" s="2"/>
      <c r="OF229" s="2"/>
      <c r="OG229" s="2"/>
      <c r="OH229" s="2"/>
      <c r="OI229" s="2"/>
      <c r="OJ229" s="2"/>
      <c r="OK229" s="2"/>
      <c r="OL229" s="2"/>
      <c r="OM229" s="2"/>
      <c r="ON229" s="2"/>
      <c r="OO229" s="2"/>
      <c r="OP229" s="2"/>
      <c r="OQ229" s="2"/>
      <c r="OR229" s="2"/>
      <c r="OS229" s="2"/>
      <c r="OT229" s="2"/>
      <c r="OU229" s="2"/>
      <c r="OV229" s="2"/>
      <c r="OW229" s="2"/>
      <c r="OX229" s="2"/>
      <c r="OY229" s="2"/>
      <c r="OZ229" s="2"/>
      <c r="PA229" s="2"/>
      <c r="PB229" s="2"/>
      <c r="PC229" s="2"/>
      <c r="PD229" s="2"/>
      <c r="PE229" s="2"/>
      <c r="PF229" s="2"/>
      <c r="PG229" s="2"/>
      <c r="PH229" s="2"/>
      <c r="PI229" s="2"/>
      <c r="PJ229" s="2"/>
      <c r="PK229" s="2"/>
      <c r="PL229" s="2"/>
      <c r="PM229" s="2"/>
      <c r="PN229" s="2"/>
      <c r="PO229" s="2"/>
      <c r="PP229" s="2"/>
      <c r="PQ229" s="2"/>
      <c r="PR229" s="2"/>
      <c r="PS229" s="2"/>
      <c r="PT229" s="2"/>
      <c r="PU229" s="2"/>
      <c r="PV229" s="2"/>
      <c r="PW229" s="2"/>
      <c r="PX229" s="2"/>
      <c r="PY229" s="2"/>
      <c r="PZ229" s="2"/>
      <c r="QA229" s="2"/>
      <c r="QB229" s="2"/>
      <c r="QC229" s="2"/>
      <c r="QD229" s="2"/>
      <c r="QE229" s="2"/>
      <c r="QF229" s="2"/>
      <c r="QG229" s="2"/>
      <c r="QH229" s="2"/>
      <c r="QI229" s="2"/>
      <c r="QJ229" s="2"/>
      <c r="QK229" s="2"/>
      <c r="QL229" s="2"/>
      <c r="QM229" s="2"/>
      <c r="QN229" s="2"/>
      <c r="QO229" s="2"/>
      <c r="QP229" s="2"/>
      <c r="QQ229" s="2"/>
      <c r="QR229" s="2"/>
      <c r="QS229" s="2"/>
      <c r="QT229" s="2"/>
      <c r="QU229" s="2"/>
      <c r="QV229" s="2"/>
      <c r="QW229" s="2"/>
      <c r="QX229" s="2"/>
      <c r="QY229" s="2"/>
      <c r="QZ229" s="2"/>
      <c r="RA229" s="2"/>
      <c r="RB229" s="2"/>
      <c r="RC229" s="2"/>
      <c r="RD229" s="2"/>
      <c r="RE229" s="2"/>
      <c r="RF229" s="2"/>
      <c r="RG229" s="2"/>
      <c r="RH229" s="2"/>
      <c r="RI229" s="2"/>
      <c r="RJ229" s="2"/>
      <c r="RK229" s="2"/>
      <c r="RL229" s="2"/>
      <c r="RM229" s="2"/>
      <c r="RN229" s="2"/>
      <c r="RO229" s="2"/>
      <c r="RP229" s="2"/>
      <c r="RQ229" s="2"/>
      <c r="RR229" s="2"/>
      <c r="RS229" s="2"/>
      <c r="RT229" s="2"/>
      <c r="RU229" s="2"/>
      <c r="RV229" s="2"/>
      <c r="RW229" s="2"/>
      <c r="RX229" s="2"/>
      <c r="RY229" s="2"/>
      <c r="RZ229" s="2"/>
      <c r="SA229" s="2"/>
      <c r="SB229" s="2"/>
      <c r="SC229" s="2"/>
      <c r="SD229" s="2"/>
      <c r="SE229" s="2"/>
      <c r="SF229" s="2"/>
      <c r="SG229" s="2"/>
      <c r="SH229" s="2"/>
      <c r="SI229" s="2"/>
      <c r="SJ229" s="2"/>
      <c r="SK229" s="2"/>
      <c r="SL229" s="2"/>
      <c r="SM229" s="2"/>
      <c r="SN229" s="2"/>
      <c r="SO229" s="2"/>
      <c r="SP229" s="2"/>
      <c r="SQ229" s="2"/>
      <c r="SR229" s="2"/>
      <c r="SS229" s="2"/>
      <c r="ST229" s="2"/>
      <c r="SU229" s="2"/>
      <c r="SV229" s="2"/>
      <c r="SW229" s="2"/>
      <c r="SX229" s="2"/>
      <c r="SY229" s="2"/>
      <c r="SZ229" s="2"/>
      <c r="TA229" s="2"/>
      <c r="TB229" s="2"/>
      <c r="TC229" s="2"/>
      <c r="TD229" s="2"/>
      <c r="TE229" s="2"/>
      <c r="TF229" s="2"/>
      <c r="TG229" s="2"/>
      <c r="TH229" s="2"/>
      <c r="TI229" s="2"/>
      <c r="TJ229" s="2"/>
      <c r="TK229" s="2"/>
      <c r="TL229" s="2"/>
      <c r="TM229" s="2"/>
      <c r="TN229" s="2"/>
      <c r="TO229" s="2"/>
      <c r="TP229" s="2"/>
      <c r="TQ229" s="2"/>
      <c r="TR229" s="2"/>
      <c r="TS229" s="2"/>
      <c r="TT229" s="2"/>
      <c r="TU229" s="2"/>
      <c r="TV229" s="2"/>
      <c r="TW229" s="2"/>
      <c r="TX229" s="2"/>
      <c r="TY229" s="2"/>
      <c r="TZ229" s="2"/>
      <c r="UA229" s="2"/>
      <c r="UB229" s="2"/>
      <c r="UC229" s="2"/>
      <c r="UD229" s="2"/>
      <c r="UE229" s="2"/>
      <c r="UF229" s="2"/>
      <c r="UG229" s="2"/>
      <c r="UH229" s="2"/>
      <c r="UI229" s="2"/>
      <c r="UJ229" s="2"/>
      <c r="UK229" s="2"/>
      <c r="UL229" s="2"/>
      <c r="UM229" s="2"/>
      <c r="UN229" s="2"/>
      <c r="UO229" s="2"/>
      <c r="UP229" s="2"/>
      <c r="UQ229" s="2"/>
      <c r="UR229" s="2"/>
      <c r="US229" s="2"/>
      <c r="UT229" s="2"/>
      <c r="UU229" s="2"/>
      <c r="UV229" s="2"/>
      <c r="UW229" s="2"/>
      <c r="UX229" s="2"/>
      <c r="UY229" s="2"/>
      <c r="UZ229" s="2"/>
      <c r="VA229" s="2"/>
      <c r="VB229" s="2"/>
      <c r="VC229" s="2"/>
      <c r="VD229" s="2"/>
      <c r="VE229" s="2"/>
      <c r="VF229" s="2"/>
      <c r="VG229" s="2"/>
      <c r="VH229" s="2"/>
      <c r="VI229" s="2"/>
      <c r="VJ229" s="2"/>
      <c r="VK229" s="2"/>
      <c r="VL229" s="2"/>
      <c r="VM229" s="2"/>
      <c r="VN229" s="2"/>
      <c r="VO229" s="2"/>
      <c r="VP229" s="2"/>
      <c r="VQ229" s="2"/>
      <c r="VR229" s="2"/>
      <c r="VS229" s="2"/>
      <c r="VT229" s="2"/>
      <c r="VU229" s="2"/>
      <c r="VV229" s="2"/>
      <c r="VW229" s="2"/>
      <c r="VX229" s="2"/>
      <c r="VY229" s="2"/>
      <c r="VZ229" s="2"/>
      <c r="WA229" s="2"/>
      <c r="WB229" s="2"/>
      <c r="WC229" s="2"/>
      <c r="WD229" s="2"/>
      <c r="WE229" s="2"/>
      <c r="WF229" s="2"/>
      <c r="WG229" s="2"/>
      <c r="WH229" s="2"/>
      <c r="WI229" s="2"/>
      <c r="WJ229" s="2"/>
      <c r="WK229" s="2"/>
      <c r="WL229" s="2"/>
      <c r="WM229" s="2"/>
      <c r="WN229" s="2"/>
      <c r="WO229" s="2"/>
      <c r="WP229" s="2"/>
      <c r="WQ229" s="2"/>
      <c r="WR229" s="2"/>
      <c r="WS229" s="2"/>
      <c r="WT229" s="2"/>
      <c r="WU229" s="2"/>
      <c r="WV229" s="2"/>
      <c r="WW229" s="2"/>
      <c r="WX229" s="2"/>
      <c r="WY229" s="2"/>
      <c r="WZ229" s="2"/>
      <c r="XA229" s="2"/>
      <c r="XB229" s="2"/>
      <c r="XC229" s="2"/>
      <c r="XD229" s="2"/>
      <c r="XE229" s="2"/>
      <c r="XF229" s="2"/>
      <c r="XG229" s="2"/>
      <c r="XH229" s="2"/>
      <c r="XI229" s="2"/>
      <c r="XJ229" s="2"/>
      <c r="XK229" s="2"/>
      <c r="XL229" s="2"/>
      <c r="XM229" s="2"/>
      <c r="XN229" s="2"/>
      <c r="XO229" s="2"/>
      <c r="XP229" s="2"/>
      <c r="XQ229" s="2"/>
      <c r="XR229" s="2"/>
      <c r="XS229" s="2"/>
      <c r="XT229" s="2"/>
      <c r="XU229" s="2"/>
      <c r="XV229" s="2"/>
      <c r="XW229" s="2"/>
      <c r="XX229" s="2"/>
      <c r="XY229" s="2"/>
      <c r="XZ229" s="2"/>
      <c r="YA229" s="2"/>
      <c r="YB229" s="2"/>
      <c r="YC229" s="2"/>
      <c r="YD229" s="2"/>
      <c r="YE229" s="2"/>
      <c r="YF229" s="2"/>
      <c r="YG229" s="2"/>
      <c r="YH229" s="2"/>
      <c r="YI229" s="2"/>
      <c r="YJ229" s="2"/>
      <c r="YK229" s="2"/>
      <c r="YL229" s="2"/>
      <c r="YM229" s="2"/>
      <c r="YN229" s="2"/>
      <c r="YO229" s="2"/>
      <c r="YP229" s="2"/>
      <c r="YQ229" s="2"/>
      <c r="YR229" s="2"/>
      <c r="YS229" s="2"/>
    </row>
    <row r="230" spans="2:669" ht="23.25" customHeight="1">
      <c r="B230" s="5">
        <v>223</v>
      </c>
      <c r="C230" s="12" t="str">
        <f t="shared" si="73"/>
        <v>6E114</v>
      </c>
      <c r="D230" s="13" t="s">
        <v>10</v>
      </c>
      <c r="E230" s="13">
        <v>329</v>
      </c>
      <c r="F230" s="13" t="s">
        <v>2292</v>
      </c>
      <c r="G230" s="14">
        <v>114</v>
      </c>
      <c r="H230" s="15"/>
      <c r="I230" s="15"/>
      <c r="J230" s="15"/>
      <c r="K230" s="15"/>
      <c r="L230" s="15"/>
      <c r="M230" s="15"/>
      <c r="N230" s="16"/>
      <c r="O230" s="15"/>
      <c r="P230" s="2"/>
      <c r="Q230" s="3">
        <v>223</v>
      </c>
      <c r="R230" s="4" t="str">
        <f t="shared" ca="1" si="74"/>
        <v>ŞAKİR 181</v>
      </c>
      <c r="S230" s="3"/>
      <c r="T230" s="3" t="str">
        <f t="shared" ca="1" si="75"/>
        <v>6C</v>
      </c>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c r="LY230" s="2"/>
      <c r="LZ230" s="2"/>
      <c r="MA230" s="2"/>
      <c r="MB230" s="2"/>
      <c r="MC230" s="2"/>
      <c r="MD230" s="2"/>
      <c r="ME230" s="2"/>
      <c r="MF230" s="2"/>
      <c r="MG230" s="2"/>
      <c r="MH230" s="2"/>
      <c r="MI230" s="2"/>
      <c r="MJ230" s="2"/>
      <c r="MK230" s="2"/>
      <c r="ML230" s="2"/>
      <c r="MM230" s="2"/>
      <c r="MN230" s="2"/>
      <c r="MO230" s="2"/>
      <c r="MP230" s="2"/>
      <c r="MQ230" s="2"/>
      <c r="MR230" s="2"/>
      <c r="MS230" s="2"/>
      <c r="MT230" s="2"/>
      <c r="MU230" s="2"/>
      <c r="MV230" s="2"/>
      <c r="MW230" s="2"/>
      <c r="MX230" s="2"/>
      <c r="MY230" s="2"/>
      <c r="MZ230" s="2"/>
      <c r="NA230" s="2"/>
      <c r="NB230" s="2"/>
      <c r="NC230" s="2"/>
      <c r="ND230" s="2"/>
      <c r="NE230" s="2"/>
      <c r="NF230" s="2"/>
      <c r="NG230" s="2"/>
      <c r="NH230" s="2"/>
      <c r="NI230" s="2"/>
      <c r="NJ230" s="2"/>
      <c r="NK230" s="2"/>
      <c r="NL230" s="2"/>
      <c r="NM230" s="2"/>
      <c r="NN230" s="2"/>
      <c r="NO230" s="2"/>
      <c r="NP230" s="2"/>
      <c r="NQ230" s="2"/>
      <c r="NR230" s="2"/>
      <c r="NS230" s="2"/>
      <c r="NT230" s="2"/>
      <c r="NU230" s="2"/>
      <c r="NV230" s="2"/>
      <c r="NW230" s="2"/>
      <c r="NX230" s="2"/>
      <c r="NY230" s="2"/>
      <c r="NZ230" s="2"/>
      <c r="OA230" s="2"/>
      <c r="OB230" s="2"/>
      <c r="OC230" s="2"/>
      <c r="OD230" s="2"/>
      <c r="OE230" s="2"/>
      <c r="OF230" s="2"/>
      <c r="OG230" s="2"/>
      <c r="OH230" s="2"/>
      <c r="OI230" s="2"/>
      <c r="OJ230" s="2"/>
      <c r="OK230" s="2"/>
      <c r="OL230" s="2"/>
      <c r="OM230" s="2"/>
      <c r="ON230" s="2"/>
      <c r="OO230" s="2"/>
      <c r="OP230" s="2"/>
      <c r="OQ230" s="2"/>
      <c r="OR230" s="2"/>
      <c r="OS230" s="2"/>
      <c r="OT230" s="2"/>
      <c r="OU230" s="2"/>
      <c r="OV230" s="2"/>
      <c r="OW230" s="2"/>
      <c r="OX230" s="2"/>
      <c r="OY230" s="2"/>
      <c r="OZ230" s="2"/>
      <c r="PA230" s="2"/>
      <c r="PB230" s="2"/>
      <c r="PC230" s="2"/>
      <c r="PD230" s="2"/>
      <c r="PE230" s="2"/>
      <c r="PF230" s="2"/>
      <c r="PG230" s="2"/>
      <c r="PH230" s="2"/>
      <c r="PI230" s="2"/>
      <c r="PJ230" s="2"/>
      <c r="PK230" s="2"/>
      <c r="PL230" s="2"/>
      <c r="PM230" s="2"/>
      <c r="PN230" s="2"/>
      <c r="PO230" s="2"/>
      <c r="PP230" s="2"/>
      <c r="PQ230" s="2"/>
      <c r="PR230" s="2"/>
      <c r="PS230" s="2"/>
      <c r="PT230" s="2"/>
      <c r="PU230" s="2"/>
      <c r="PV230" s="2"/>
      <c r="PW230" s="2"/>
      <c r="PX230" s="2"/>
      <c r="PY230" s="2"/>
      <c r="PZ230" s="2"/>
      <c r="QA230" s="2"/>
      <c r="QB230" s="2"/>
      <c r="QC230" s="2"/>
      <c r="QD230" s="2"/>
      <c r="QE230" s="2"/>
      <c r="QF230" s="2"/>
      <c r="QG230" s="2"/>
      <c r="QH230" s="2"/>
      <c r="QI230" s="2"/>
      <c r="QJ230" s="2"/>
      <c r="QK230" s="2"/>
      <c r="QL230" s="2"/>
      <c r="QM230" s="2"/>
      <c r="QN230" s="2"/>
      <c r="QO230" s="2"/>
      <c r="QP230" s="2"/>
      <c r="QQ230" s="2"/>
      <c r="QR230" s="2"/>
      <c r="QS230" s="2"/>
      <c r="QT230" s="2"/>
      <c r="QU230" s="2"/>
      <c r="QV230" s="2"/>
      <c r="QW230" s="2"/>
      <c r="QX230" s="2"/>
      <c r="QY230" s="2"/>
      <c r="QZ230" s="2"/>
      <c r="RA230" s="2"/>
      <c r="RB230" s="2"/>
      <c r="RC230" s="2"/>
      <c r="RD230" s="2"/>
      <c r="RE230" s="2"/>
      <c r="RF230" s="2"/>
      <c r="RG230" s="2"/>
      <c r="RH230" s="2"/>
      <c r="RI230" s="2"/>
      <c r="RJ230" s="2"/>
      <c r="RK230" s="2"/>
      <c r="RL230" s="2"/>
      <c r="RM230" s="2"/>
      <c r="RN230" s="2"/>
      <c r="RO230" s="2"/>
      <c r="RP230" s="2"/>
      <c r="RQ230" s="2"/>
      <c r="RR230" s="2"/>
      <c r="RS230" s="2"/>
      <c r="RT230" s="2"/>
      <c r="RU230" s="2"/>
      <c r="RV230" s="2"/>
      <c r="RW230" s="2"/>
      <c r="RX230" s="2"/>
      <c r="RY230" s="2"/>
      <c r="RZ230" s="2"/>
      <c r="SA230" s="2"/>
      <c r="SB230" s="2"/>
      <c r="SC230" s="2"/>
      <c r="SD230" s="2"/>
      <c r="SE230" s="2"/>
      <c r="SF230" s="2"/>
      <c r="SG230" s="2"/>
      <c r="SH230" s="2"/>
      <c r="SI230" s="2"/>
      <c r="SJ230" s="2"/>
      <c r="SK230" s="2"/>
      <c r="SL230" s="2"/>
      <c r="SM230" s="2"/>
      <c r="SN230" s="2"/>
      <c r="SO230" s="2"/>
      <c r="SP230" s="2"/>
      <c r="SQ230" s="2"/>
      <c r="SR230" s="2"/>
      <c r="SS230" s="2"/>
      <c r="ST230" s="2"/>
      <c r="SU230" s="2"/>
      <c r="SV230" s="2"/>
      <c r="SW230" s="2"/>
      <c r="SX230" s="2"/>
      <c r="SY230" s="2"/>
      <c r="SZ230" s="2"/>
      <c r="TA230" s="2"/>
      <c r="TB230" s="2"/>
      <c r="TC230" s="2"/>
      <c r="TD230" s="2"/>
      <c r="TE230" s="2"/>
      <c r="TF230" s="2"/>
      <c r="TG230" s="2"/>
      <c r="TH230" s="2"/>
      <c r="TI230" s="2"/>
      <c r="TJ230" s="2"/>
      <c r="TK230" s="2"/>
      <c r="TL230" s="2"/>
      <c r="TM230" s="2"/>
      <c r="TN230" s="2"/>
      <c r="TO230" s="2"/>
      <c r="TP230" s="2"/>
      <c r="TQ230" s="2"/>
      <c r="TR230" s="2"/>
      <c r="TS230" s="2"/>
      <c r="TT230" s="2"/>
      <c r="TU230" s="2"/>
      <c r="TV230" s="2"/>
      <c r="TW230" s="2"/>
      <c r="TX230" s="2"/>
      <c r="TY230" s="2"/>
      <c r="TZ230" s="2"/>
      <c r="UA230" s="2"/>
      <c r="UB230" s="2"/>
      <c r="UC230" s="2"/>
      <c r="UD230" s="2"/>
      <c r="UE230" s="2"/>
      <c r="UF230" s="2"/>
      <c r="UG230" s="2"/>
      <c r="UH230" s="2"/>
      <c r="UI230" s="2"/>
      <c r="UJ230" s="2"/>
      <c r="UK230" s="2"/>
      <c r="UL230" s="2"/>
      <c r="UM230" s="2"/>
      <c r="UN230" s="2"/>
      <c r="UO230" s="2"/>
      <c r="UP230" s="2"/>
      <c r="UQ230" s="2"/>
      <c r="UR230" s="2"/>
      <c r="US230" s="2"/>
      <c r="UT230" s="2"/>
      <c r="UU230" s="2"/>
      <c r="UV230" s="2"/>
      <c r="UW230" s="2"/>
      <c r="UX230" s="2"/>
      <c r="UY230" s="2"/>
      <c r="UZ230" s="2"/>
      <c r="VA230" s="2"/>
      <c r="VB230" s="2"/>
      <c r="VC230" s="2"/>
      <c r="VD230" s="2"/>
      <c r="VE230" s="2"/>
      <c r="VF230" s="2"/>
      <c r="VG230" s="2"/>
      <c r="VH230" s="2"/>
      <c r="VI230" s="2"/>
      <c r="VJ230" s="2"/>
      <c r="VK230" s="2"/>
      <c r="VL230" s="2"/>
      <c r="VM230" s="2"/>
      <c r="VN230" s="2"/>
      <c r="VO230" s="2"/>
      <c r="VP230" s="2"/>
      <c r="VQ230" s="2"/>
      <c r="VR230" s="2"/>
      <c r="VS230" s="2"/>
      <c r="VT230" s="2"/>
      <c r="VU230" s="2"/>
      <c r="VV230" s="2"/>
      <c r="VW230" s="2"/>
      <c r="VX230" s="2"/>
      <c r="VY230" s="2"/>
      <c r="VZ230" s="2"/>
      <c r="WA230" s="2"/>
      <c r="WB230" s="2"/>
      <c r="WC230" s="2"/>
      <c r="WD230" s="2"/>
      <c r="WE230" s="2"/>
      <c r="WF230" s="2"/>
      <c r="WG230" s="2"/>
      <c r="WH230" s="2"/>
      <c r="WI230" s="2"/>
      <c r="WJ230" s="2"/>
      <c r="WK230" s="2"/>
      <c r="WL230" s="2"/>
      <c r="WM230" s="2"/>
      <c r="WN230" s="2"/>
      <c r="WO230" s="2"/>
      <c r="WP230" s="2"/>
      <c r="WQ230" s="2"/>
      <c r="WR230" s="2"/>
      <c r="WS230" s="2"/>
      <c r="WT230" s="2"/>
      <c r="WU230" s="2"/>
      <c r="WV230" s="2"/>
      <c r="WW230" s="2"/>
      <c r="WX230" s="2"/>
      <c r="WY230" s="2"/>
      <c r="WZ230" s="2"/>
      <c r="XA230" s="2"/>
      <c r="XB230" s="2"/>
      <c r="XC230" s="2"/>
      <c r="XD230" s="2"/>
      <c r="XE230" s="2"/>
      <c r="XF230" s="2"/>
      <c r="XG230" s="2"/>
      <c r="XH230" s="2"/>
      <c r="XI230" s="2"/>
      <c r="XJ230" s="2"/>
      <c r="XK230" s="2"/>
      <c r="XL230" s="2"/>
      <c r="XM230" s="2"/>
      <c r="XN230" s="2"/>
      <c r="XO230" s="2"/>
      <c r="XP230" s="2"/>
      <c r="XQ230" s="2"/>
      <c r="XR230" s="2"/>
      <c r="XS230" s="2"/>
      <c r="XT230" s="2"/>
      <c r="XU230" s="2"/>
      <c r="XV230" s="2"/>
      <c r="XW230" s="2"/>
      <c r="XX230" s="2"/>
      <c r="XY230" s="2"/>
      <c r="XZ230" s="2"/>
      <c r="YA230" s="2"/>
      <c r="YB230" s="2"/>
      <c r="YC230" s="2"/>
      <c r="YD230" s="2"/>
      <c r="YE230" s="2"/>
      <c r="YF230" s="2"/>
      <c r="YG230" s="2"/>
      <c r="YH230" s="2"/>
      <c r="YI230" s="2"/>
      <c r="YJ230" s="2"/>
      <c r="YK230" s="2"/>
      <c r="YL230" s="2"/>
      <c r="YM230" s="2"/>
      <c r="YN230" s="2"/>
      <c r="YO230" s="2"/>
      <c r="YP230" s="2"/>
      <c r="YQ230" s="2"/>
      <c r="YR230" s="2"/>
      <c r="YS230" s="2"/>
    </row>
    <row r="231" spans="2:669" ht="23.25" customHeight="1">
      <c r="B231" s="5">
        <v>224</v>
      </c>
      <c r="C231" s="12" t="str">
        <f t="shared" si="73"/>
        <v>6E115</v>
      </c>
      <c r="D231" s="13" t="s">
        <v>10</v>
      </c>
      <c r="E231" s="13">
        <v>333</v>
      </c>
      <c r="F231" s="13" t="s">
        <v>2293</v>
      </c>
      <c r="G231" s="14">
        <v>115</v>
      </c>
      <c r="H231" s="15"/>
      <c r="I231" s="15"/>
      <c r="J231" s="15"/>
      <c r="K231" s="15"/>
      <c r="L231" s="15"/>
      <c r="M231" s="15"/>
      <c r="N231" s="16"/>
      <c r="O231" s="15"/>
      <c r="P231" s="2"/>
      <c r="Q231" s="3">
        <v>224</v>
      </c>
      <c r="R231" s="4" t="str">
        <f t="shared" ca="1" si="74"/>
        <v>ŞAKİR 529</v>
      </c>
      <c r="S231" s="3"/>
      <c r="T231" s="3" t="str">
        <f t="shared" ca="1" si="75"/>
        <v>8E</v>
      </c>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c r="NB231" s="2"/>
      <c r="NC231" s="2"/>
      <c r="ND231" s="2"/>
      <c r="NE231" s="2"/>
      <c r="NF231" s="2"/>
      <c r="NG231" s="2"/>
      <c r="NH231" s="2"/>
      <c r="NI231" s="2"/>
      <c r="NJ231" s="2"/>
      <c r="NK231" s="2"/>
      <c r="NL231" s="2"/>
      <c r="NM231" s="2"/>
      <c r="NN231" s="2"/>
      <c r="NO231" s="2"/>
      <c r="NP231" s="2"/>
      <c r="NQ231" s="2"/>
      <c r="NR231" s="2"/>
      <c r="NS231" s="2"/>
      <c r="NT231" s="2"/>
      <c r="NU231" s="2"/>
      <c r="NV231" s="2"/>
      <c r="NW231" s="2"/>
      <c r="NX231" s="2"/>
      <c r="NY231" s="2"/>
      <c r="NZ231" s="2"/>
      <c r="OA231" s="2"/>
      <c r="OB231" s="2"/>
      <c r="OC231" s="2"/>
      <c r="OD231" s="2"/>
      <c r="OE231" s="2"/>
      <c r="OF231" s="2"/>
      <c r="OG231" s="2"/>
      <c r="OH231" s="2"/>
      <c r="OI231" s="2"/>
      <c r="OJ231" s="2"/>
      <c r="OK231" s="2"/>
      <c r="OL231" s="2"/>
      <c r="OM231" s="2"/>
      <c r="ON231" s="2"/>
      <c r="OO231" s="2"/>
      <c r="OP231" s="2"/>
      <c r="OQ231" s="2"/>
      <c r="OR231" s="2"/>
      <c r="OS231" s="2"/>
      <c r="OT231" s="2"/>
      <c r="OU231" s="2"/>
      <c r="OV231" s="2"/>
      <c r="OW231" s="2"/>
      <c r="OX231" s="2"/>
      <c r="OY231" s="2"/>
      <c r="OZ231" s="2"/>
      <c r="PA231" s="2"/>
      <c r="PB231" s="2"/>
      <c r="PC231" s="2"/>
      <c r="PD231" s="2"/>
      <c r="PE231" s="2"/>
      <c r="PF231" s="2"/>
      <c r="PG231" s="2"/>
      <c r="PH231" s="2"/>
      <c r="PI231" s="2"/>
      <c r="PJ231" s="2"/>
      <c r="PK231" s="2"/>
      <c r="PL231" s="2"/>
      <c r="PM231" s="2"/>
      <c r="PN231" s="2"/>
      <c r="PO231" s="2"/>
      <c r="PP231" s="2"/>
      <c r="PQ231" s="2"/>
      <c r="PR231" s="2"/>
      <c r="PS231" s="2"/>
      <c r="PT231" s="2"/>
      <c r="PU231" s="2"/>
      <c r="PV231" s="2"/>
      <c r="PW231" s="2"/>
      <c r="PX231" s="2"/>
      <c r="PY231" s="2"/>
      <c r="PZ231" s="2"/>
      <c r="QA231" s="2"/>
      <c r="QB231" s="2"/>
      <c r="QC231" s="2"/>
      <c r="QD231" s="2"/>
      <c r="QE231" s="2"/>
      <c r="QF231" s="2"/>
      <c r="QG231" s="2"/>
      <c r="QH231" s="2"/>
      <c r="QI231" s="2"/>
      <c r="QJ231" s="2"/>
      <c r="QK231" s="2"/>
      <c r="QL231" s="2"/>
      <c r="QM231" s="2"/>
      <c r="QN231" s="2"/>
      <c r="QO231" s="2"/>
      <c r="QP231" s="2"/>
      <c r="QQ231" s="2"/>
      <c r="QR231" s="2"/>
      <c r="QS231" s="2"/>
      <c r="QT231" s="2"/>
      <c r="QU231" s="2"/>
      <c r="QV231" s="2"/>
      <c r="QW231" s="2"/>
      <c r="QX231" s="2"/>
      <c r="QY231" s="2"/>
      <c r="QZ231" s="2"/>
      <c r="RA231" s="2"/>
      <c r="RB231" s="2"/>
      <c r="RC231" s="2"/>
      <c r="RD231" s="2"/>
      <c r="RE231" s="2"/>
      <c r="RF231" s="2"/>
      <c r="RG231" s="2"/>
      <c r="RH231" s="2"/>
      <c r="RI231" s="2"/>
      <c r="RJ231" s="2"/>
      <c r="RK231" s="2"/>
      <c r="RL231" s="2"/>
      <c r="RM231" s="2"/>
      <c r="RN231" s="2"/>
      <c r="RO231" s="2"/>
      <c r="RP231" s="2"/>
      <c r="RQ231" s="2"/>
      <c r="RR231" s="2"/>
      <c r="RS231" s="2"/>
      <c r="RT231" s="2"/>
      <c r="RU231" s="2"/>
      <c r="RV231" s="2"/>
      <c r="RW231" s="2"/>
      <c r="RX231" s="2"/>
      <c r="RY231" s="2"/>
      <c r="RZ231" s="2"/>
      <c r="SA231" s="2"/>
      <c r="SB231" s="2"/>
      <c r="SC231" s="2"/>
      <c r="SD231" s="2"/>
      <c r="SE231" s="2"/>
      <c r="SF231" s="2"/>
      <c r="SG231" s="2"/>
      <c r="SH231" s="2"/>
      <c r="SI231" s="2"/>
      <c r="SJ231" s="2"/>
      <c r="SK231" s="2"/>
      <c r="SL231" s="2"/>
      <c r="SM231" s="2"/>
      <c r="SN231" s="2"/>
      <c r="SO231" s="2"/>
      <c r="SP231" s="2"/>
      <c r="SQ231" s="2"/>
      <c r="SR231" s="2"/>
      <c r="SS231" s="2"/>
      <c r="ST231" s="2"/>
      <c r="SU231" s="2"/>
      <c r="SV231" s="2"/>
      <c r="SW231" s="2"/>
      <c r="SX231" s="2"/>
      <c r="SY231" s="2"/>
      <c r="SZ231" s="2"/>
      <c r="TA231" s="2"/>
      <c r="TB231" s="2"/>
      <c r="TC231" s="2"/>
      <c r="TD231" s="2"/>
      <c r="TE231" s="2"/>
      <c r="TF231" s="2"/>
      <c r="TG231" s="2"/>
      <c r="TH231" s="2"/>
      <c r="TI231" s="2"/>
      <c r="TJ231" s="2"/>
      <c r="TK231" s="2"/>
      <c r="TL231" s="2"/>
      <c r="TM231" s="2"/>
      <c r="TN231" s="2"/>
      <c r="TO231" s="2"/>
      <c r="TP231" s="2"/>
      <c r="TQ231" s="2"/>
      <c r="TR231" s="2"/>
      <c r="TS231" s="2"/>
      <c r="TT231" s="2"/>
      <c r="TU231" s="2"/>
      <c r="TV231" s="2"/>
      <c r="TW231" s="2"/>
      <c r="TX231" s="2"/>
      <c r="TY231" s="2"/>
      <c r="TZ231" s="2"/>
      <c r="UA231" s="2"/>
      <c r="UB231" s="2"/>
      <c r="UC231" s="2"/>
      <c r="UD231" s="2"/>
      <c r="UE231" s="2"/>
      <c r="UF231" s="2"/>
      <c r="UG231" s="2"/>
      <c r="UH231" s="2"/>
      <c r="UI231" s="2"/>
      <c r="UJ231" s="2"/>
      <c r="UK231" s="2"/>
      <c r="UL231" s="2"/>
      <c r="UM231" s="2"/>
      <c r="UN231" s="2"/>
      <c r="UO231" s="2"/>
      <c r="UP231" s="2"/>
      <c r="UQ231" s="2"/>
      <c r="UR231" s="2"/>
      <c r="US231" s="2"/>
      <c r="UT231" s="2"/>
      <c r="UU231" s="2"/>
      <c r="UV231" s="2"/>
      <c r="UW231" s="2"/>
      <c r="UX231" s="2"/>
      <c r="UY231" s="2"/>
      <c r="UZ231" s="2"/>
      <c r="VA231" s="2"/>
      <c r="VB231" s="2"/>
      <c r="VC231" s="2"/>
      <c r="VD231" s="2"/>
      <c r="VE231" s="2"/>
      <c r="VF231" s="2"/>
      <c r="VG231" s="2"/>
      <c r="VH231" s="2"/>
      <c r="VI231" s="2"/>
      <c r="VJ231" s="2"/>
      <c r="VK231" s="2"/>
      <c r="VL231" s="2"/>
      <c r="VM231" s="2"/>
      <c r="VN231" s="2"/>
      <c r="VO231" s="2"/>
      <c r="VP231" s="2"/>
      <c r="VQ231" s="2"/>
      <c r="VR231" s="2"/>
      <c r="VS231" s="2"/>
      <c r="VT231" s="2"/>
      <c r="VU231" s="2"/>
      <c r="VV231" s="2"/>
      <c r="VW231" s="2"/>
      <c r="VX231" s="2"/>
      <c r="VY231" s="2"/>
      <c r="VZ231" s="2"/>
      <c r="WA231" s="2"/>
      <c r="WB231" s="2"/>
      <c r="WC231" s="2"/>
      <c r="WD231" s="2"/>
      <c r="WE231" s="2"/>
      <c r="WF231" s="2"/>
      <c r="WG231" s="2"/>
      <c r="WH231" s="2"/>
      <c r="WI231" s="2"/>
      <c r="WJ231" s="2"/>
      <c r="WK231" s="2"/>
      <c r="WL231" s="2"/>
      <c r="WM231" s="2"/>
      <c r="WN231" s="2"/>
      <c r="WO231" s="2"/>
      <c r="WP231" s="2"/>
      <c r="WQ231" s="2"/>
      <c r="WR231" s="2"/>
      <c r="WS231" s="2"/>
      <c r="WT231" s="2"/>
      <c r="WU231" s="2"/>
      <c r="WV231" s="2"/>
      <c r="WW231" s="2"/>
      <c r="WX231" s="2"/>
      <c r="WY231" s="2"/>
      <c r="WZ231" s="2"/>
      <c r="XA231" s="2"/>
      <c r="XB231" s="2"/>
      <c r="XC231" s="2"/>
      <c r="XD231" s="2"/>
      <c r="XE231" s="2"/>
      <c r="XF231" s="2"/>
      <c r="XG231" s="2"/>
      <c r="XH231" s="2"/>
      <c r="XI231" s="2"/>
      <c r="XJ231" s="2"/>
      <c r="XK231" s="2"/>
      <c r="XL231" s="2"/>
      <c r="XM231" s="2"/>
      <c r="XN231" s="2"/>
      <c r="XO231" s="2"/>
      <c r="XP231" s="2"/>
      <c r="XQ231" s="2"/>
      <c r="XR231" s="2"/>
      <c r="XS231" s="2"/>
      <c r="XT231" s="2"/>
      <c r="XU231" s="2"/>
      <c r="XV231" s="2"/>
      <c r="XW231" s="2"/>
      <c r="XX231" s="2"/>
      <c r="XY231" s="2"/>
      <c r="XZ231" s="2"/>
      <c r="YA231" s="2"/>
      <c r="YB231" s="2"/>
      <c r="YC231" s="2"/>
      <c r="YD231" s="2"/>
      <c r="YE231" s="2"/>
      <c r="YF231" s="2"/>
      <c r="YG231" s="2"/>
      <c r="YH231" s="2"/>
      <c r="YI231" s="2"/>
      <c r="YJ231" s="2"/>
      <c r="YK231" s="2"/>
      <c r="YL231" s="2"/>
      <c r="YM231" s="2"/>
      <c r="YN231" s="2"/>
      <c r="YO231" s="2"/>
      <c r="YP231" s="2"/>
      <c r="YQ231" s="2"/>
      <c r="YR231" s="2"/>
      <c r="YS231" s="2"/>
    </row>
    <row r="232" spans="2:669" ht="23.25" customHeight="1">
      <c r="B232" s="5">
        <v>225</v>
      </c>
      <c r="C232" s="12" t="str">
        <f t="shared" si="73"/>
        <v>6E116</v>
      </c>
      <c r="D232" s="13" t="s">
        <v>10</v>
      </c>
      <c r="E232" s="13">
        <v>342</v>
      </c>
      <c r="F232" s="13" t="s">
        <v>2294</v>
      </c>
      <c r="G232" s="14">
        <v>116</v>
      </c>
      <c r="H232" s="15"/>
      <c r="I232" s="15"/>
      <c r="J232" s="15"/>
      <c r="K232" s="15"/>
      <c r="L232" s="15"/>
      <c r="M232" s="15"/>
      <c r="N232" s="16"/>
      <c r="O232" s="15"/>
      <c r="P232" s="2"/>
      <c r="Q232" s="3">
        <v>225</v>
      </c>
      <c r="R232" s="4" t="str">
        <f t="shared" ca="1" si="74"/>
        <v>ŞAKİR 199</v>
      </c>
      <c r="S232" s="3"/>
      <c r="T232" s="3" t="str">
        <f t="shared" ca="1" si="75"/>
        <v>6D</v>
      </c>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c r="LY232" s="2"/>
      <c r="LZ232" s="2"/>
      <c r="MA232" s="2"/>
      <c r="MB232" s="2"/>
      <c r="MC232" s="2"/>
      <c r="MD232" s="2"/>
      <c r="ME232" s="2"/>
      <c r="MF232" s="2"/>
      <c r="MG232" s="2"/>
      <c r="MH232" s="2"/>
      <c r="MI232" s="2"/>
      <c r="MJ232" s="2"/>
      <c r="MK232" s="2"/>
      <c r="ML232" s="2"/>
      <c r="MM232" s="2"/>
      <c r="MN232" s="2"/>
      <c r="MO232" s="2"/>
      <c r="MP232" s="2"/>
      <c r="MQ232" s="2"/>
      <c r="MR232" s="2"/>
      <c r="MS232" s="2"/>
      <c r="MT232" s="2"/>
      <c r="MU232" s="2"/>
      <c r="MV232" s="2"/>
      <c r="MW232" s="2"/>
      <c r="MX232" s="2"/>
      <c r="MY232" s="2"/>
      <c r="MZ232" s="2"/>
      <c r="NA232" s="2"/>
      <c r="NB232" s="2"/>
      <c r="NC232" s="2"/>
      <c r="ND232" s="2"/>
      <c r="NE232" s="2"/>
      <c r="NF232" s="2"/>
      <c r="NG232" s="2"/>
      <c r="NH232" s="2"/>
      <c r="NI232" s="2"/>
      <c r="NJ232" s="2"/>
      <c r="NK232" s="2"/>
      <c r="NL232" s="2"/>
      <c r="NM232" s="2"/>
      <c r="NN232" s="2"/>
      <c r="NO232" s="2"/>
      <c r="NP232" s="2"/>
      <c r="NQ232" s="2"/>
      <c r="NR232" s="2"/>
      <c r="NS232" s="2"/>
      <c r="NT232" s="2"/>
      <c r="NU232" s="2"/>
      <c r="NV232" s="2"/>
      <c r="NW232" s="2"/>
      <c r="NX232" s="2"/>
      <c r="NY232" s="2"/>
      <c r="NZ232" s="2"/>
      <c r="OA232" s="2"/>
      <c r="OB232" s="2"/>
      <c r="OC232" s="2"/>
      <c r="OD232" s="2"/>
      <c r="OE232" s="2"/>
      <c r="OF232" s="2"/>
      <c r="OG232" s="2"/>
      <c r="OH232" s="2"/>
      <c r="OI232" s="2"/>
      <c r="OJ232" s="2"/>
      <c r="OK232" s="2"/>
      <c r="OL232" s="2"/>
      <c r="OM232" s="2"/>
      <c r="ON232" s="2"/>
      <c r="OO232" s="2"/>
      <c r="OP232" s="2"/>
      <c r="OQ232" s="2"/>
      <c r="OR232" s="2"/>
      <c r="OS232" s="2"/>
      <c r="OT232" s="2"/>
      <c r="OU232" s="2"/>
      <c r="OV232" s="2"/>
      <c r="OW232" s="2"/>
      <c r="OX232" s="2"/>
      <c r="OY232" s="2"/>
      <c r="OZ232" s="2"/>
      <c r="PA232" s="2"/>
      <c r="PB232" s="2"/>
      <c r="PC232" s="2"/>
      <c r="PD232" s="2"/>
      <c r="PE232" s="2"/>
      <c r="PF232" s="2"/>
      <c r="PG232" s="2"/>
      <c r="PH232" s="2"/>
      <c r="PI232" s="2"/>
      <c r="PJ232" s="2"/>
      <c r="PK232" s="2"/>
      <c r="PL232" s="2"/>
      <c r="PM232" s="2"/>
      <c r="PN232" s="2"/>
      <c r="PO232" s="2"/>
      <c r="PP232" s="2"/>
      <c r="PQ232" s="2"/>
      <c r="PR232" s="2"/>
      <c r="PS232" s="2"/>
      <c r="PT232" s="2"/>
      <c r="PU232" s="2"/>
      <c r="PV232" s="2"/>
      <c r="PW232" s="2"/>
      <c r="PX232" s="2"/>
      <c r="PY232" s="2"/>
      <c r="PZ232" s="2"/>
      <c r="QA232" s="2"/>
      <c r="QB232" s="2"/>
      <c r="QC232" s="2"/>
      <c r="QD232" s="2"/>
      <c r="QE232" s="2"/>
      <c r="QF232" s="2"/>
      <c r="QG232" s="2"/>
      <c r="QH232" s="2"/>
      <c r="QI232" s="2"/>
      <c r="QJ232" s="2"/>
      <c r="QK232" s="2"/>
      <c r="QL232" s="2"/>
      <c r="QM232" s="2"/>
      <c r="QN232" s="2"/>
      <c r="QO232" s="2"/>
      <c r="QP232" s="2"/>
      <c r="QQ232" s="2"/>
      <c r="QR232" s="2"/>
      <c r="QS232" s="2"/>
      <c r="QT232" s="2"/>
      <c r="QU232" s="2"/>
      <c r="QV232" s="2"/>
      <c r="QW232" s="2"/>
      <c r="QX232" s="2"/>
      <c r="QY232" s="2"/>
      <c r="QZ232" s="2"/>
      <c r="RA232" s="2"/>
      <c r="RB232" s="2"/>
      <c r="RC232" s="2"/>
      <c r="RD232" s="2"/>
      <c r="RE232" s="2"/>
      <c r="RF232" s="2"/>
      <c r="RG232" s="2"/>
      <c r="RH232" s="2"/>
      <c r="RI232" s="2"/>
      <c r="RJ232" s="2"/>
      <c r="RK232" s="2"/>
      <c r="RL232" s="2"/>
      <c r="RM232" s="2"/>
      <c r="RN232" s="2"/>
      <c r="RO232" s="2"/>
      <c r="RP232" s="2"/>
      <c r="RQ232" s="2"/>
      <c r="RR232" s="2"/>
      <c r="RS232" s="2"/>
      <c r="RT232" s="2"/>
      <c r="RU232" s="2"/>
      <c r="RV232" s="2"/>
      <c r="RW232" s="2"/>
      <c r="RX232" s="2"/>
      <c r="RY232" s="2"/>
      <c r="RZ232" s="2"/>
      <c r="SA232" s="2"/>
      <c r="SB232" s="2"/>
      <c r="SC232" s="2"/>
      <c r="SD232" s="2"/>
      <c r="SE232" s="2"/>
      <c r="SF232" s="2"/>
      <c r="SG232" s="2"/>
      <c r="SH232" s="2"/>
      <c r="SI232" s="2"/>
      <c r="SJ232" s="2"/>
      <c r="SK232" s="2"/>
      <c r="SL232" s="2"/>
      <c r="SM232" s="2"/>
      <c r="SN232" s="2"/>
      <c r="SO232" s="2"/>
      <c r="SP232" s="2"/>
      <c r="SQ232" s="2"/>
      <c r="SR232" s="2"/>
      <c r="SS232" s="2"/>
      <c r="ST232" s="2"/>
      <c r="SU232" s="2"/>
      <c r="SV232" s="2"/>
      <c r="SW232" s="2"/>
      <c r="SX232" s="2"/>
      <c r="SY232" s="2"/>
      <c r="SZ232" s="2"/>
      <c r="TA232" s="2"/>
      <c r="TB232" s="2"/>
      <c r="TC232" s="2"/>
      <c r="TD232" s="2"/>
      <c r="TE232" s="2"/>
      <c r="TF232" s="2"/>
      <c r="TG232" s="2"/>
      <c r="TH232" s="2"/>
      <c r="TI232" s="2"/>
      <c r="TJ232" s="2"/>
      <c r="TK232" s="2"/>
      <c r="TL232" s="2"/>
      <c r="TM232" s="2"/>
      <c r="TN232" s="2"/>
      <c r="TO232" s="2"/>
      <c r="TP232" s="2"/>
      <c r="TQ232" s="2"/>
      <c r="TR232" s="2"/>
      <c r="TS232" s="2"/>
      <c r="TT232" s="2"/>
      <c r="TU232" s="2"/>
      <c r="TV232" s="2"/>
      <c r="TW232" s="2"/>
      <c r="TX232" s="2"/>
      <c r="TY232" s="2"/>
      <c r="TZ232" s="2"/>
      <c r="UA232" s="2"/>
      <c r="UB232" s="2"/>
      <c r="UC232" s="2"/>
      <c r="UD232" s="2"/>
      <c r="UE232" s="2"/>
      <c r="UF232" s="2"/>
      <c r="UG232" s="2"/>
      <c r="UH232" s="2"/>
      <c r="UI232" s="2"/>
      <c r="UJ232" s="2"/>
      <c r="UK232" s="2"/>
      <c r="UL232" s="2"/>
      <c r="UM232" s="2"/>
      <c r="UN232" s="2"/>
      <c r="UO232" s="2"/>
      <c r="UP232" s="2"/>
      <c r="UQ232" s="2"/>
      <c r="UR232" s="2"/>
      <c r="US232" s="2"/>
      <c r="UT232" s="2"/>
      <c r="UU232" s="2"/>
      <c r="UV232" s="2"/>
      <c r="UW232" s="2"/>
      <c r="UX232" s="2"/>
      <c r="UY232" s="2"/>
      <c r="UZ232" s="2"/>
      <c r="VA232" s="2"/>
      <c r="VB232" s="2"/>
      <c r="VC232" s="2"/>
      <c r="VD232" s="2"/>
      <c r="VE232" s="2"/>
      <c r="VF232" s="2"/>
      <c r="VG232" s="2"/>
      <c r="VH232" s="2"/>
      <c r="VI232" s="2"/>
      <c r="VJ232" s="2"/>
      <c r="VK232" s="2"/>
      <c r="VL232" s="2"/>
      <c r="VM232" s="2"/>
      <c r="VN232" s="2"/>
      <c r="VO232" s="2"/>
      <c r="VP232" s="2"/>
      <c r="VQ232" s="2"/>
      <c r="VR232" s="2"/>
      <c r="VS232" s="2"/>
      <c r="VT232" s="2"/>
      <c r="VU232" s="2"/>
      <c r="VV232" s="2"/>
      <c r="VW232" s="2"/>
      <c r="VX232" s="2"/>
      <c r="VY232" s="2"/>
      <c r="VZ232" s="2"/>
      <c r="WA232" s="2"/>
      <c r="WB232" s="2"/>
      <c r="WC232" s="2"/>
      <c r="WD232" s="2"/>
      <c r="WE232" s="2"/>
      <c r="WF232" s="2"/>
      <c r="WG232" s="2"/>
      <c r="WH232" s="2"/>
      <c r="WI232" s="2"/>
      <c r="WJ232" s="2"/>
      <c r="WK232" s="2"/>
      <c r="WL232" s="2"/>
      <c r="WM232" s="2"/>
      <c r="WN232" s="2"/>
      <c r="WO232" s="2"/>
      <c r="WP232" s="2"/>
      <c r="WQ232" s="2"/>
      <c r="WR232" s="2"/>
      <c r="WS232" s="2"/>
      <c r="WT232" s="2"/>
      <c r="WU232" s="2"/>
      <c r="WV232" s="2"/>
      <c r="WW232" s="2"/>
      <c r="WX232" s="2"/>
      <c r="WY232" s="2"/>
      <c r="WZ232" s="2"/>
      <c r="XA232" s="2"/>
      <c r="XB232" s="2"/>
      <c r="XC232" s="2"/>
      <c r="XD232" s="2"/>
      <c r="XE232" s="2"/>
      <c r="XF232" s="2"/>
      <c r="XG232" s="2"/>
      <c r="XH232" s="2"/>
      <c r="XI232" s="2"/>
      <c r="XJ232" s="2"/>
      <c r="XK232" s="2"/>
      <c r="XL232" s="2"/>
      <c r="XM232" s="2"/>
      <c r="XN232" s="2"/>
      <c r="XO232" s="2"/>
      <c r="XP232" s="2"/>
      <c r="XQ232" s="2"/>
      <c r="XR232" s="2"/>
      <c r="XS232" s="2"/>
      <c r="XT232" s="2"/>
      <c r="XU232" s="2"/>
      <c r="XV232" s="2"/>
      <c r="XW232" s="2"/>
      <c r="XX232" s="2"/>
      <c r="XY232" s="2"/>
      <c r="XZ232" s="2"/>
      <c r="YA232" s="2"/>
      <c r="YB232" s="2"/>
      <c r="YC232" s="2"/>
      <c r="YD232" s="2"/>
      <c r="YE232" s="2"/>
      <c r="YF232" s="2"/>
      <c r="YG232" s="2"/>
      <c r="YH232" s="2"/>
      <c r="YI232" s="2"/>
      <c r="YJ232" s="2"/>
      <c r="YK232" s="2"/>
      <c r="YL232" s="2"/>
      <c r="YM232" s="2"/>
      <c r="YN232" s="2"/>
      <c r="YO232" s="2"/>
      <c r="YP232" s="2"/>
      <c r="YQ232" s="2"/>
      <c r="YR232" s="2"/>
      <c r="YS232" s="2"/>
    </row>
    <row r="233" spans="2:669" ht="23.25" customHeight="1">
      <c r="B233" s="5">
        <v>226</v>
      </c>
      <c r="C233" s="12" t="str">
        <f t="shared" si="73"/>
        <v>6E117</v>
      </c>
      <c r="D233" s="13" t="s">
        <v>10</v>
      </c>
      <c r="E233" s="13">
        <v>346</v>
      </c>
      <c r="F233" s="13" t="s">
        <v>2295</v>
      </c>
      <c r="G233" s="14">
        <v>117</v>
      </c>
      <c r="H233" s="15"/>
      <c r="I233" s="15"/>
      <c r="J233" s="15"/>
      <c r="K233" s="15"/>
      <c r="L233" s="15"/>
      <c r="M233" s="15"/>
      <c r="N233" s="16"/>
      <c r="O233" s="15"/>
      <c r="P233" s="2"/>
      <c r="Q233" s="3">
        <v>226</v>
      </c>
      <c r="R233" s="4" t="str">
        <f t="shared" ca="1" si="74"/>
        <v>ŞAKİR 265</v>
      </c>
      <c r="S233" s="3"/>
      <c r="T233" s="3" t="str">
        <f t="shared" ca="1" si="75"/>
        <v>7A</v>
      </c>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c r="LY233" s="2"/>
      <c r="LZ233" s="2"/>
      <c r="MA233" s="2"/>
      <c r="MB233" s="2"/>
      <c r="MC233" s="2"/>
      <c r="MD233" s="2"/>
      <c r="ME233" s="2"/>
      <c r="MF233" s="2"/>
      <c r="MG233" s="2"/>
      <c r="MH233" s="2"/>
      <c r="MI233" s="2"/>
      <c r="MJ233" s="2"/>
      <c r="MK233" s="2"/>
      <c r="ML233" s="2"/>
      <c r="MM233" s="2"/>
      <c r="MN233" s="2"/>
      <c r="MO233" s="2"/>
      <c r="MP233" s="2"/>
      <c r="MQ233" s="2"/>
      <c r="MR233" s="2"/>
      <c r="MS233" s="2"/>
      <c r="MT233" s="2"/>
      <c r="MU233" s="2"/>
      <c r="MV233" s="2"/>
      <c r="MW233" s="2"/>
      <c r="MX233" s="2"/>
      <c r="MY233" s="2"/>
      <c r="MZ233" s="2"/>
      <c r="NA233" s="2"/>
      <c r="NB233" s="2"/>
      <c r="NC233" s="2"/>
      <c r="ND233" s="2"/>
      <c r="NE233" s="2"/>
      <c r="NF233" s="2"/>
      <c r="NG233" s="2"/>
      <c r="NH233" s="2"/>
      <c r="NI233" s="2"/>
      <c r="NJ233" s="2"/>
      <c r="NK233" s="2"/>
      <c r="NL233" s="2"/>
      <c r="NM233" s="2"/>
      <c r="NN233" s="2"/>
      <c r="NO233" s="2"/>
      <c r="NP233" s="2"/>
      <c r="NQ233" s="2"/>
      <c r="NR233" s="2"/>
      <c r="NS233" s="2"/>
      <c r="NT233" s="2"/>
      <c r="NU233" s="2"/>
      <c r="NV233" s="2"/>
      <c r="NW233" s="2"/>
      <c r="NX233" s="2"/>
      <c r="NY233" s="2"/>
      <c r="NZ233" s="2"/>
      <c r="OA233" s="2"/>
      <c r="OB233" s="2"/>
      <c r="OC233" s="2"/>
      <c r="OD233" s="2"/>
      <c r="OE233" s="2"/>
      <c r="OF233" s="2"/>
      <c r="OG233" s="2"/>
      <c r="OH233" s="2"/>
      <c r="OI233" s="2"/>
      <c r="OJ233" s="2"/>
      <c r="OK233" s="2"/>
      <c r="OL233" s="2"/>
      <c r="OM233" s="2"/>
      <c r="ON233" s="2"/>
      <c r="OO233" s="2"/>
      <c r="OP233" s="2"/>
      <c r="OQ233" s="2"/>
      <c r="OR233" s="2"/>
      <c r="OS233" s="2"/>
      <c r="OT233" s="2"/>
      <c r="OU233" s="2"/>
      <c r="OV233" s="2"/>
      <c r="OW233" s="2"/>
      <c r="OX233" s="2"/>
      <c r="OY233" s="2"/>
      <c r="OZ233" s="2"/>
      <c r="PA233" s="2"/>
      <c r="PB233" s="2"/>
      <c r="PC233" s="2"/>
      <c r="PD233" s="2"/>
      <c r="PE233" s="2"/>
      <c r="PF233" s="2"/>
      <c r="PG233" s="2"/>
      <c r="PH233" s="2"/>
      <c r="PI233" s="2"/>
      <c r="PJ233" s="2"/>
      <c r="PK233" s="2"/>
      <c r="PL233" s="2"/>
      <c r="PM233" s="2"/>
      <c r="PN233" s="2"/>
      <c r="PO233" s="2"/>
      <c r="PP233" s="2"/>
      <c r="PQ233" s="2"/>
      <c r="PR233" s="2"/>
      <c r="PS233" s="2"/>
      <c r="PT233" s="2"/>
      <c r="PU233" s="2"/>
      <c r="PV233" s="2"/>
      <c r="PW233" s="2"/>
      <c r="PX233" s="2"/>
      <c r="PY233" s="2"/>
      <c r="PZ233" s="2"/>
      <c r="QA233" s="2"/>
      <c r="QB233" s="2"/>
      <c r="QC233" s="2"/>
      <c r="QD233" s="2"/>
      <c r="QE233" s="2"/>
      <c r="QF233" s="2"/>
      <c r="QG233" s="2"/>
      <c r="QH233" s="2"/>
      <c r="QI233" s="2"/>
      <c r="QJ233" s="2"/>
      <c r="QK233" s="2"/>
      <c r="QL233" s="2"/>
      <c r="QM233" s="2"/>
      <c r="QN233" s="2"/>
      <c r="QO233" s="2"/>
      <c r="QP233" s="2"/>
      <c r="QQ233" s="2"/>
      <c r="QR233" s="2"/>
      <c r="QS233" s="2"/>
      <c r="QT233" s="2"/>
      <c r="QU233" s="2"/>
      <c r="QV233" s="2"/>
      <c r="QW233" s="2"/>
      <c r="QX233" s="2"/>
      <c r="QY233" s="2"/>
      <c r="QZ233" s="2"/>
      <c r="RA233" s="2"/>
      <c r="RB233" s="2"/>
      <c r="RC233" s="2"/>
      <c r="RD233" s="2"/>
      <c r="RE233" s="2"/>
      <c r="RF233" s="2"/>
      <c r="RG233" s="2"/>
      <c r="RH233" s="2"/>
      <c r="RI233" s="2"/>
      <c r="RJ233" s="2"/>
      <c r="RK233" s="2"/>
      <c r="RL233" s="2"/>
      <c r="RM233" s="2"/>
      <c r="RN233" s="2"/>
      <c r="RO233" s="2"/>
      <c r="RP233" s="2"/>
      <c r="RQ233" s="2"/>
      <c r="RR233" s="2"/>
      <c r="RS233" s="2"/>
      <c r="RT233" s="2"/>
      <c r="RU233" s="2"/>
      <c r="RV233" s="2"/>
      <c r="RW233" s="2"/>
      <c r="RX233" s="2"/>
      <c r="RY233" s="2"/>
      <c r="RZ233" s="2"/>
      <c r="SA233" s="2"/>
      <c r="SB233" s="2"/>
      <c r="SC233" s="2"/>
      <c r="SD233" s="2"/>
      <c r="SE233" s="2"/>
      <c r="SF233" s="2"/>
      <c r="SG233" s="2"/>
      <c r="SH233" s="2"/>
      <c r="SI233" s="2"/>
      <c r="SJ233" s="2"/>
      <c r="SK233" s="2"/>
      <c r="SL233" s="2"/>
      <c r="SM233" s="2"/>
      <c r="SN233" s="2"/>
      <c r="SO233" s="2"/>
      <c r="SP233" s="2"/>
      <c r="SQ233" s="2"/>
      <c r="SR233" s="2"/>
      <c r="SS233" s="2"/>
      <c r="ST233" s="2"/>
      <c r="SU233" s="2"/>
      <c r="SV233" s="2"/>
      <c r="SW233" s="2"/>
      <c r="SX233" s="2"/>
      <c r="SY233" s="2"/>
      <c r="SZ233" s="2"/>
      <c r="TA233" s="2"/>
      <c r="TB233" s="2"/>
      <c r="TC233" s="2"/>
      <c r="TD233" s="2"/>
      <c r="TE233" s="2"/>
      <c r="TF233" s="2"/>
      <c r="TG233" s="2"/>
      <c r="TH233" s="2"/>
      <c r="TI233" s="2"/>
      <c r="TJ233" s="2"/>
      <c r="TK233" s="2"/>
      <c r="TL233" s="2"/>
      <c r="TM233" s="2"/>
      <c r="TN233" s="2"/>
      <c r="TO233" s="2"/>
      <c r="TP233" s="2"/>
      <c r="TQ233" s="2"/>
      <c r="TR233" s="2"/>
      <c r="TS233" s="2"/>
      <c r="TT233" s="2"/>
      <c r="TU233" s="2"/>
      <c r="TV233" s="2"/>
      <c r="TW233" s="2"/>
      <c r="TX233" s="2"/>
      <c r="TY233" s="2"/>
      <c r="TZ233" s="2"/>
      <c r="UA233" s="2"/>
      <c r="UB233" s="2"/>
      <c r="UC233" s="2"/>
      <c r="UD233" s="2"/>
      <c r="UE233" s="2"/>
      <c r="UF233" s="2"/>
      <c r="UG233" s="2"/>
      <c r="UH233" s="2"/>
      <c r="UI233" s="2"/>
      <c r="UJ233" s="2"/>
      <c r="UK233" s="2"/>
      <c r="UL233" s="2"/>
      <c r="UM233" s="2"/>
      <c r="UN233" s="2"/>
      <c r="UO233" s="2"/>
      <c r="UP233" s="2"/>
      <c r="UQ233" s="2"/>
      <c r="UR233" s="2"/>
      <c r="US233" s="2"/>
      <c r="UT233" s="2"/>
      <c r="UU233" s="2"/>
      <c r="UV233" s="2"/>
      <c r="UW233" s="2"/>
      <c r="UX233" s="2"/>
      <c r="UY233" s="2"/>
      <c r="UZ233" s="2"/>
      <c r="VA233" s="2"/>
      <c r="VB233" s="2"/>
      <c r="VC233" s="2"/>
      <c r="VD233" s="2"/>
      <c r="VE233" s="2"/>
      <c r="VF233" s="2"/>
      <c r="VG233" s="2"/>
      <c r="VH233" s="2"/>
      <c r="VI233" s="2"/>
      <c r="VJ233" s="2"/>
      <c r="VK233" s="2"/>
      <c r="VL233" s="2"/>
      <c r="VM233" s="2"/>
      <c r="VN233" s="2"/>
      <c r="VO233" s="2"/>
      <c r="VP233" s="2"/>
      <c r="VQ233" s="2"/>
      <c r="VR233" s="2"/>
      <c r="VS233" s="2"/>
      <c r="VT233" s="2"/>
      <c r="VU233" s="2"/>
      <c r="VV233" s="2"/>
      <c r="VW233" s="2"/>
      <c r="VX233" s="2"/>
      <c r="VY233" s="2"/>
      <c r="VZ233" s="2"/>
      <c r="WA233" s="2"/>
      <c r="WB233" s="2"/>
      <c r="WC233" s="2"/>
      <c r="WD233" s="2"/>
      <c r="WE233" s="2"/>
      <c r="WF233" s="2"/>
      <c r="WG233" s="2"/>
      <c r="WH233" s="2"/>
      <c r="WI233" s="2"/>
      <c r="WJ233" s="2"/>
      <c r="WK233" s="2"/>
      <c r="WL233" s="2"/>
      <c r="WM233" s="2"/>
      <c r="WN233" s="2"/>
      <c r="WO233" s="2"/>
      <c r="WP233" s="2"/>
      <c r="WQ233" s="2"/>
      <c r="WR233" s="2"/>
      <c r="WS233" s="2"/>
      <c r="WT233" s="2"/>
      <c r="WU233" s="2"/>
      <c r="WV233" s="2"/>
      <c r="WW233" s="2"/>
      <c r="WX233" s="2"/>
      <c r="WY233" s="2"/>
      <c r="WZ233" s="2"/>
      <c r="XA233" s="2"/>
      <c r="XB233" s="2"/>
      <c r="XC233" s="2"/>
      <c r="XD233" s="2"/>
      <c r="XE233" s="2"/>
      <c r="XF233" s="2"/>
      <c r="XG233" s="2"/>
      <c r="XH233" s="2"/>
      <c r="XI233" s="2"/>
      <c r="XJ233" s="2"/>
      <c r="XK233" s="2"/>
      <c r="XL233" s="2"/>
      <c r="XM233" s="2"/>
      <c r="XN233" s="2"/>
      <c r="XO233" s="2"/>
      <c r="XP233" s="2"/>
      <c r="XQ233" s="2"/>
      <c r="XR233" s="2"/>
      <c r="XS233" s="2"/>
      <c r="XT233" s="2"/>
      <c r="XU233" s="2"/>
      <c r="XV233" s="2"/>
      <c r="XW233" s="2"/>
      <c r="XX233" s="2"/>
      <c r="XY233" s="2"/>
      <c r="XZ233" s="2"/>
      <c r="YA233" s="2"/>
      <c r="YB233" s="2"/>
      <c r="YC233" s="2"/>
      <c r="YD233" s="2"/>
      <c r="YE233" s="2"/>
      <c r="YF233" s="2"/>
      <c r="YG233" s="2"/>
      <c r="YH233" s="2"/>
      <c r="YI233" s="2"/>
      <c r="YJ233" s="2"/>
      <c r="YK233" s="2"/>
      <c r="YL233" s="2"/>
      <c r="YM233" s="2"/>
      <c r="YN233" s="2"/>
      <c r="YO233" s="2"/>
      <c r="YP233" s="2"/>
      <c r="YQ233" s="2"/>
      <c r="YR233" s="2"/>
      <c r="YS233" s="2"/>
    </row>
    <row r="234" spans="2:669" ht="23.25" customHeight="1">
      <c r="B234" s="5">
        <v>227</v>
      </c>
      <c r="C234" s="12" t="str">
        <f t="shared" si="73"/>
        <v>6E118</v>
      </c>
      <c r="D234" s="13" t="s">
        <v>10</v>
      </c>
      <c r="E234" s="13">
        <v>352</v>
      </c>
      <c r="F234" s="13" t="s">
        <v>2296</v>
      </c>
      <c r="G234" s="14">
        <v>118</v>
      </c>
      <c r="H234" s="15"/>
      <c r="I234" s="15"/>
      <c r="J234" s="15"/>
      <c r="K234" s="15"/>
      <c r="L234" s="15"/>
      <c r="M234" s="15"/>
      <c r="N234" s="16"/>
      <c r="O234" s="15"/>
      <c r="P234" s="2"/>
      <c r="Q234" s="3">
        <v>227</v>
      </c>
      <c r="R234" s="4" t="str">
        <f t="shared" ca="1" si="74"/>
        <v>ŞAKİR 36</v>
      </c>
      <c r="S234" s="3"/>
      <c r="T234" s="3" t="str">
        <f t="shared" ca="1" si="75"/>
        <v>5B</v>
      </c>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c r="LY234" s="2"/>
      <c r="LZ234" s="2"/>
      <c r="MA234" s="2"/>
      <c r="MB234" s="2"/>
      <c r="MC234" s="2"/>
      <c r="MD234" s="2"/>
      <c r="ME234" s="2"/>
      <c r="MF234" s="2"/>
      <c r="MG234" s="2"/>
      <c r="MH234" s="2"/>
      <c r="MI234" s="2"/>
      <c r="MJ234" s="2"/>
      <c r="MK234" s="2"/>
      <c r="ML234" s="2"/>
      <c r="MM234" s="2"/>
      <c r="MN234" s="2"/>
      <c r="MO234" s="2"/>
      <c r="MP234" s="2"/>
      <c r="MQ234" s="2"/>
      <c r="MR234" s="2"/>
      <c r="MS234" s="2"/>
      <c r="MT234" s="2"/>
      <c r="MU234" s="2"/>
      <c r="MV234" s="2"/>
      <c r="MW234" s="2"/>
      <c r="MX234" s="2"/>
      <c r="MY234" s="2"/>
      <c r="MZ234" s="2"/>
      <c r="NA234" s="2"/>
      <c r="NB234" s="2"/>
      <c r="NC234" s="2"/>
      <c r="ND234" s="2"/>
      <c r="NE234" s="2"/>
      <c r="NF234" s="2"/>
      <c r="NG234" s="2"/>
      <c r="NH234" s="2"/>
      <c r="NI234" s="2"/>
      <c r="NJ234" s="2"/>
      <c r="NK234" s="2"/>
      <c r="NL234" s="2"/>
      <c r="NM234" s="2"/>
      <c r="NN234" s="2"/>
      <c r="NO234" s="2"/>
      <c r="NP234" s="2"/>
      <c r="NQ234" s="2"/>
      <c r="NR234" s="2"/>
      <c r="NS234" s="2"/>
      <c r="NT234" s="2"/>
      <c r="NU234" s="2"/>
      <c r="NV234" s="2"/>
      <c r="NW234" s="2"/>
      <c r="NX234" s="2"/>
      <c r="NY234" s="2"/>
      <c r="NZ234" s="2"/>
      <c r="OA234" s="2"/>
      <c r="OB234" s="2"/>
      <c r="OC234" s="2"/>
      <c r="OD234" s="2"/>
      <c r="OE234" s="2"/>
      <c r="OF234" s="2"/>
      <c r="OG234" s="2"/>
      <c r="OH234" s="2"/>
      <c r="OI234" s="2"/>
      <c r="OJ234" s="2"/>
      <c r="OK234" s="2"/>
      <c r="OL234" s="2"/>
      <c r="OM234" s="2"/>
      <c r="ON234" s="2"/>
      <c r="OO234" s="2"/>
      <c r="OP234" s="2"/>
      <c r="OQ234" s="2"/>
      <c r="OR234" s="2"/>
      <c r="OS234" s="2"/>
      <c r="OT234" s="2"/>
      <c r="OU234" s="2"/>
      <c r="OV234" s="2"/>
      <c r="OW234" s="2"/>
      <c r="OX234" s="2"/>
      <c r="OY234" s="2"/>
      <c r="OZ234" s="2"/>
      <c r="PA234" s="2"/>
      <c r="PB234" s="2"/>
      <c r="PC234" s="2"/>
      <c r="PD234" s="2"/>
      <c r="PE234" s="2"/>
      <c r="PF234" s="2"/>
      <c r="PG234" s="2"/>
      <c r="PH234" s="2"/>
      <c r="PI234" s="2"/>
      <c r="PJ234" s="2"/>
      <c r="PK234" s="2"/>
      <c r="PL234" s="2"/>
      <c r="PM234" s="2"/>
      <c r="PN234" s="2"/>
      <c r="PO234" s="2"/>
      <c r="PP234" s="2"/>
      <c r="PQ234" s="2"/>
      <c r="PR234" s="2"/>
      <c r="PS234" s="2"/>
      <c r="PT234" s="2"/>
      <c r="PU234" s="2"/>
      <c r="PV234" s="2"/>
      <c r="PW234" s="2"/>
      <c r="PX234" s="2"/>
      <c r="PY234" s="2"/>
      <c r="PZ234" s="2"/>
      <c r="QA234" s="2"/>
      <c r="QB234" s="2"/>
      <c r="QC234" s="2"/>
      <c r="QD234" s="2"/>
      <c r="QE234" s="2"/>
      <c r="QF234" s="2"/>
      <c r="QG234" s="2"/>
      <c r="QH234" s="2"/>
      <c r="QI234" s="2"/>
      <c r="QJ234" s="2"/>
      <c r="QK234" s="2"/>
      <c r="QL234" s="2"/>
      <c r="QM234" s="2"/>
      <c r="QN234" s="2"/>
      <c r="QO234" s="2"/>
      <c r="QP234" s="2"/>
      <c r="QQ234" s="2"/>
      <c r="QR234" s="2"/>
      <c r="QS234" s="2"/>
      <c r="QT234" s="2"/>
      <c r="QU234" s="2"/>
      <c r="QV234" s="2"/>
      <c r="QW234" s="2"/>
      <c r="QX234" s="2"/>
      <c r="QY234" s="2"/>
      <c r="QZ234" s="2"/>
      <c r="RA234" s="2"/>
      <c r="RB234" s="2"/>
      <c r="RC234" s="2"/>
      <c r="RD234" s="2"/>
      <c r="RE234" s="2"/>
      <c r="RF234" s="2"/>
      <c r="RG234" s="2"/>
      <c r="RH234" s="2"/>
      <c r="RI234" s="2"/>
      <c r="RJ234" s="2"/>
      <c r="RK234" s="2"/>
      <c r="RL234" s="2"/>
      <c r="RM234" s="2"/>
      <c r="RN234" s="2"/>
      <c r="RO234" s="2"/>
      <c r="RP234" s="2"/>
      <c r="RQ234" s="2"/>
      <c r="RR234" s="2"/>
      <c r="RS234" s="2"/>
      <c r="RT234" s="2"/>
      <c r="RU234" s="2"/>
      <c r="RV234" s="2"/>
      <c r="RW234" s="2"/>
      <c r="RX234" s="2"/>
      <c r="RY234" s="2"/>
      <c r="RZ234" s="2"/>
      <c r="SA234" s="2"/>
      <c r="SB234" s="2"/>
      <c r="SC234" s="2"/>
      <c r="SD234" s="2"/>
      <c r="SE234" s="2"/>
      <c r="SF234" s="2"/>
      <c r="SG234" s="2"/>
      <c r="SH234" s="2"/>
      <c r="SI234" s="2"/>
      <c r="SJ234" s="2"/>
      <c r="SK234" s="2"/>
      <c r="SL234" s="2"/>
      <c r="SM234" s="2"/>
      <c r="SN234" s="2"/>
      <c r="SO234" s="2"/>
      <c r="SP234" s="2"/>
      <c r="SQ234" s="2"/>
      <c r="SR234" s="2"/>
      <c r="SS234" s="2"/>
      <c r="ST234" s="2"/>
      <c r="SU234" s="2"/>
      <c r="SV234" s="2"/>
      <c r="SW234" s="2"/>
      <c r="SX234" s="2"/>
      <c r="SY234" s="2"/>
      <c r="SZ234" s="2"/>
      <c r="TA234" s="2"/>
      <c r="TB234" s="2"/>
      <c r="TC234" s="2"/>
      <c r="TD234" s="2"/>
      <c r="TE234" s="2"/>
      <c r="TF234" s="2"/>
      <c r="TG234" s="2"/>
      <c r="TH234" s="2"/>
      <c r="TI234" s="2"/>
      <c r="TJ234" s="2"/>
      <c r="TK234" s="2"/>
      <c r="TL234" s="2"/>
      <c r="TM234" s="2"/>
      <c r="TN234" s="2"/>
      <c r="TO234" s="2"/>
      <c r="TP234" s="2"/>
      <c r="TQ234" s="2"/>
      <c r="TR234" s="2"/>
      <c r="TS234" s="2"/>
      <c r="TT234" s="2"/>
      <c r="TU234" s="2"/>
      <c r="TV234" s="2"/>
      <c r="TW234" s="2"/>
      <c r="TX234" s="2"/>
      <c r="TY234" s="2"/>
      <c r="TZ234" s="2"/>
      <c r="UA234" s="2"/>
      <c r="UB234" s="2"/>
      <c r="UC234" s="2"/>
      <c r="UD234" s="2"/>
      <c r="UE234" s="2"/>
      <c r="UF234" s="2"/>
      <c r="UG234" s="2"/>
      <c r="UH234" s="2"/>
      <c r="UI234" s="2"/>
      <c r="UJ234" s="2"/>
      <c r="UK234" s="2"/>
      <c r="UL234" s="2"/>
      <c r="UM234" s="2"/>
      <c r="UN234" s="2"/>
      <c r="UO234" s="2"/>
      <c r="UP234" s="2"/>
      <c r="UQ234" s="2"/>
      <c r="UR234" s="2"/>
      <c r="US234" s="2"/>
      <c r="UT234" s="2"/>
      <c r="UU234" s="2"/>
      <c r="UV234" s="2"/>
      <c r="UW234" s="2"/>
      <c r="UX234" s="2"/>
      <c r="UY234" s="2"/>
      <c r="UZ234" s="2"/>
      <c r="VA234" s="2"/>
      <c r="VB234" s="2"/>
      <c r="VC234" s="2"/>
      <c r="VD234" s="2"/>
      <c r="VE234" s="2"/>
      <c r="VF234" s="2"/>
      <c r="VG234" s="2"/>
      <c r="VH234" s="2"/>
      <c r="VI234" s="2"/>
      <c r="VJ234" s="2"/>
      <c r="VK234" s="2"/>
      <c r="VL234" s="2"/>
      <c r="VM234" s="2"/>
      <c r="VN234" s="2"/>
      <c r="VO234" s="2"/>
      <c r="VP234" s="2"/>
      <c r="VQ234" s="2"/>
      <c r="VR234" s="2"/>
      <c r="VS234" s="2"/>
      <c r="VT234" s="2"/>
      <c r="VU234" s="2"/>
      <c r="VV234" s="2"/>
      <c r="VW234" s="2"/>
      <c r="VX234" s="2"/>
      <c r="VY234" s="2"/>
      <c r="VZ234" s="2"/>
      <c r="WA234" s="2"/>
      <c r="WB234" s="2"/>
      <c r="WC234" s="2"/>
      <c r="WD234" s="2"/>
      <c r="WE234" s="2"/>
      <c r="WF234" s="2"/>
      <c r="WG234" s="2"/>
      <c r="WH234" s="2"/>
      <c r="WI234" s="2"/>
      <c r="WJ234" s="2"/>
      <c r="WK234" s="2"/>
      <c r="WL234" s="2"/>
      <c r="WM234" s="2"/>
      <c r="WN234" s="2"/>
      <c r="WO234" s="2"/>
      <c r="WP234" s="2"/>
      <c r="WQ234" s="2"/>
      <c r="WR234" s="2"/>
      <c r="WS234" s="2"/>
      <c r="WT234" s="2"/>
      <c r="WU234" s="2"/>
      <c r="WV234" s="2"/>
      <c r="WW234" s="2"/>
      <c r="WX234" s="2"/>
      <c r="WY234" s="2"/>
      <c r="WZ234" s="2"/>
      <c r="XA234" s="2"/>
      <c r="XB234" s="2"/>
      <c r="XC234" s="2"/>
      <c r="XD234" s="2"/>
      <c r="XE234" s="2"/>
      <c r="XF234" s="2"/>
      <c r="XG234" s="2"/>
      <c r="XH234" s="2"/>
      <c r="XI234" s="2"/>
      <c r="XJ234" s="2"/>
      <c r="XK234" s="2"/>
      <c r="XL234" s="2"/>
      <c r="XM234" s="2"/>
      <c r="XN234" s="2"/>
      <c r="XO234" s="2"/>
      <c r="XP234" s="2"/>
      <c r="XQ234" s="2"/>
      <c r="XR234" s="2"/>
      <c r="XS234" s="2"/>
      <c r="XT234" s="2"/>
      <c r="XU234" s="2"/>
      <c r="XV234" s="2"/>
      <c r="XW234" s="2"/>
      <c r="XX234" s="2"/>
      <c r="XY234" s="2"/>
      <c r="XZ234" s="2"/>
      <c r="YA234" s="2"/>
      <c r="YB234" s="2"/>
      <c r="YC234" s="2"/>
      <c r="YD234" s="2"/>
      <c r="YE234" s="2"/>
      <c r="YF234" s="2"/>
      <c r="YG234" s="2"/>
      <c r="YH234" s="2"/>
      <c r="YI234" s="2"/>
      <c r="YJ234" s="2"/>
      <c r="YK234" s="2"/>
      <c r="YL234" s="2"/>
      <c r="YM234" s="2"/>
      <c r="YN234" s="2"/>
      <c r="YO234" s="2"/>
      <c r="YP234" s="2"/>
      <c r="YQ234" s="2"/>
      <c r="YR234" s="2"/>
      <c r="YS234" s="2"/>
    </row>
    <row r="235" spans="2:669" ht="23.25" customHeight="1">
      <c r="B235" s="5">
        <v>228</v>
      </c>
      <c r="C235" s="12" t="str">
        <f t="shared" si="73"/>
        <v>6E119</v>
      </c>
      <c r="D235" s="13" t="s">
        <v>10</v>
      </c>
      <c r="E235" s="13">
        <v>353</v>
      </c>
      <c r="F235" s="13" t="s">
        <v>2297</v>
      </c>
      <c r="G235" s="14">
        <v>119</v>
      </c>
      <c r="H235" s="15"/>
      <c r="I235" s="15"/>
      <c r="J235" s="15"/>
      <c r="K235" s="15"/>
      <c r="L235" s="15"/>
      <c r="M235" s="15"/>
      <c r="N235" s="16"/>
      <c r="O235" s="15"/>
      <c r="P235" s="2"/>
      <c r="Q235" s="3">
        <v>228</v>
      </c>
      <c r="R235" s="4" t="str">
        <f t="shared" ca="1" si="74"/>
        <v>ŞAKİR 297</v>
      </c>
      <c r="S235" s="3"/>
      <c r="T235" s="3" t="str">
        <f t="shared" ca="1" si="75"/>
        <v>7B</v>
      </c>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c r="LY235" s="2"/>
      <c r="LZ235" s="2"/>
      <c r="MA235" s="2"/>
      <c r="MB235" s="2"/>
      <c r="MC235" s="2"/>
      <c r="MD235" s="2"/>
      <c r="ME235" s="2"/>
      <c r="MF235" s="2"/>
      <c r="MG235" s="2"/>
      <c r="MH235" s="2"/>
      <c r="MI235" s="2"/>
      <c r="MJ235" s="2"/>
      <c r="MK235" s="2"/>
      <c r="ML235" s="2"/>
      <c r="MM235" s="2"/>
      <c r="MN235" s="2"/>
      <c r="MO235" s="2"/>
      <c r="MP235" s="2"/>
      <c r="MQ235" s="2"/>
      <c r="MR235" s="2"/>
      <c r="MS235" s="2"/>
      <c r="MT235" s="2"/>
      <c r="MU235" s="2"/>
      <c r="MV235" s="2"/>
      <c r="MW235" s="2"/>
      <c r="MX235" s="2"/>
      <c r="MY235" s="2"/>
      <c r="MZ235" s="2"/>
      <c r="NA235" s="2"/>
      <c r="NB235" s="2"/>
      <c r="NC235" s="2"/>
      <c r="ND235" s="2"/>
      <c r="NE235" s="2"/>
      <c r="NF235" s="2"/>
      <c r="NG235" s="2"/>
      <c r="NH235" s="2"/>
      <c r="NI235" s="2"/>
      <c r="NJ235" s="2"/>
      <c r="NK235" s="2"/>
      <c r="NL235" s="2"/>
      <c r="NM235" s="2"/>
      <c r="NN235" s="2"/>
      <c r="NO235" s="2"/>
      <c r="NP235" s="2"/>
      <c r="NQ235" s="2"/>
      <c r="NR235" s="2"/>
      <c r="NS235" s="2"/>
      <c r="NT235" s="2"/>
      <c r="NU235" s="2"/>
      <c r="NV235" s="2"/>
      <c r="NW235" s="2"/>
      <c r="NX235" s="2"/>
      <c r="NY235" s="2"/>
      <c r="NZ235" s="2"/>
      <c r="OA235" s="2"/>
      <c r="OB235" s="2"/>
      <c r="OC235" s="2"/>
      <c r="OD235" s="2"/>
      <c r="OE235" s="2"/>
      <c r="OF235" s="2"/>
      <c r="OG235" s="2"/>
      <c r="OH235" s="2"/>
      <c r="OI235" s="2"/>
      <c r="OJ235" s="2"/>
      <c r="OK235" s="2"/>
      <c r="OL235" s="2"/>
      <c r="OM235" s="2"/>
      <c r="ON235" s="2"/>
      <c r="OO235" s="2"/>
      <c r="OP235" s="2"/>
      <c r="OQ235" s="2"/>
      <c r="OR235" s="2"/>
      <c r="OS235" s="2"/>
      <c r="OT235" s="2"/>
      <c r="OU235" s="2"/>
      <c r="OV235" s="2"/>
      <c r="OW235" s="2"/>
      <c r="OX235" s="2"/>
      <c r="OY235" s="2"/>
      <c r="OZ235" s="2"/>
      <c r="PA235" s="2"/>
      <c r="PB235" s="2"/>
      <c r="PC235" s="2"/>
      <c r="PD235" s="2"/>
      <c r="PE235" s="2"/>
      <c r="PF235" s="2"/>
      <c r="PG235" s="2"/>
      <c r="PH235" s="2"/>
      <c r="PI235" s="2"/>
      <c r="PJ235" s="2"/>
      <c r="PK235" s="2"/>
      <c r="PL235" s="2"/>
      <c r="PM235" s="2"/>
      <c r="PN235" s="2"/>
      <c r="PO235" s="2"/>
      <c r="PP235" s="2"/>
      <c r="PQ235" s="2"/>
      <c r="PR235" s="2"/>
      <c r="PS235" s="2"/>
      <c r="PT235" s="2"/>
      <c r="PU235" s="2"/>
      <c r="PV235" s="2"/>
      <c r="PW235" s="2"/>
      <c r="PX235" s="2"/>
      <c r="PY235" s="2"/>
      <c r="PZ235" s="2"/>
      <c r="QA235" s="2"/>
      <c r="QB235" s="2"/>
      <c r="QC235" s="2"/>
      <c r="QD235" s="2"/>
      <c r="QE235" s="2"/>
      <c r="QF235" s="2"/>
      <c r="QG235" s="2"/>
      <c r="QH235" s="2"/>
      <c r="QI235" s="2"/>
      <c r="QJ235" s="2"/>
      <c r="QK235" s="2"/>
      <c r="QL235" s="2"/>
      <c r="QM235" s="2"/>
      <c r="QN235" s="2"/>
      <c r="QO235" s="2"/>
      <c r="QP235" s="2"/>
      <c r="QQ235" s="2"/>
      <c r="QR235" s="2"/>
      <c r="QS235" s="2"/>
      <c r="QT235" s="2"/>
      <c r="QU235" s="2"/>
      <c r="QV235" s="2"/>
      <c r="QW235" s="2"/>
      <c r="QX235" s="2"/>
      <c r="QY235" s="2"/>
      <c r="QZ235" s="2"/>
      <c r="RA235" s="2"/>
      <c r="RB235" s="2"/>
      <c r="RC235" s="2"/>
      <c r="RD235" s="2"/>
      <c r="RE235" s="2"/>
      <c r="RF235" s="2"/>
      <c r="RG235" s="2"/>
      <c r="RH235" s="2"/>
      <c r="RI235" s="2"/>
      <c r="RJ235" s="2"/>
      <c r="RK235" s="2"/>
      <c r="RL235" s="2"/>
      <c r="RM235" s="2"/>
      <c r="RN235" s="2"/>
      <c r="RO235" s="2"/>
      <c r="RP235" s="2"/>
      <c r="RQ235" s="2"/>
      <c r="RR235" s="2"/>
      <c r="RS235" s="2"/>
      <c r="RT235" s="2"/>
      <c r="RU235" s="2"/>
      <c r="RV235" s="2"/>
      <c r="RW235" s="2"/>
      <c r="RX235" s="2"/>
      <c r="RY235" s="2"/>
      <c r="RZ235" s="2"/>
      <c r="SA235" s="2"/>
      <c r="SB235" s="2"/>
      <c r="SC235" s="2"/>
      <c r="SD235" s="2"/>
      <c r="SE235" s="2"/>
      <c r="SF235" s="2"/>
      <c r="SG235" s="2"/>
      <c r="SH235" s="2"/>
      <c r="SI235" s="2"/>
      <c r="SJ235" s="2"/>
      <c r="SK235" s="2"/>
      <c r="SL235" s="2"/>
      <c r="SM235" s="2"/>
      <c r="SN235" s="2"/>
      <c r="SO235" s="2"/>
      <c r="SP235" s="2"/>
      <c r="SQ235" s="2"/>
      <c r="SR235" s="2"/>
      <c r="SS235" s="2"/>
      <c r="ST235" s="2"/>
      <c r="SU235" s="2"/>
      <c r="SV235" s="2"/>
      <c r="SW235" s="2"/>
      <c r="SX235" s="2"/>
      <c r="SY235" s="2"/>
      <c r="SZ235" s="2"/>
      <c r="TA235" s="2"/>
      <c r="TB235" s="2"/>
      <c r="TC235" s="2"/>
      <c r="TD235" s="2"/>
      <c r="TE235" s="2"/>
      <c r="TF235" s="2"/>
      <c r="TG235" s="2"/>
      <c r="TH235" s="2"/>
      <c r="TI235" s="2"/>
      <c r="TJ235" s="2"/>
      <c r="TK235" s="2"/>
      <c r="TL235" s="2"/>
      <c r="TM235" s="2"/>
      <c r="TN235" s="2"/>
      <c r="TO235" s="2"/>
      <c r="TP235" s="2"/>
      <c r="TQ235" s="2"/>
      <c r="TR235" s="2"/>
      <c r="TS235" s="2"/>
      <c r="TT235" s="2"/>
      <c r="TU235" s="2"/>
      <c r="TV235" s="2"/>
      <c r="TW235" s="2"/>
      <c r="TX235" s="2"/>
      <c r="TY235" s="2"/>
      <c r="TZ235" s="2"/>
      <c r="UA235" s="2"/>
      <c r="UB235" s="2"/>
      <c r="UC235" s="2"/>
      <c r="UD235" s="2"/>
      <c r="UE235" s="2"/>
      <c r="UF235" s="2"/>
      <c r="UG235" s="2"/>
      <c r="UH235" s="2"/>
      <c r="UI235" s="2"/>
      <c r="UJ235" s="2"/>
      <c r="UK235" s="2"/>
      <c r="UL235" s="2"/>
      <c r="UM235" s="2"/>
      <c r="UN235" s="2"/>
      <c r="UO235" s="2"/>
      <c r="UP235" s="2"/>
      <c r="UQ235" s="2"/>
      <c r="UR235" s="2"/>
      <c r="US235" s="2"/>
      <c r="UT235" s="2"/>
      <c r="UU235" s="2"/>
      <c r="UV235" s="2"/>
      <c r="UW235" s="2"/>
      <c r="UX235" s="2"/>
      <c r="UY235" s="2"/>
      <c r="UZ235" s="2"/>
      <c r="VA235" s="2"/>
      <c r="VB235" s="2"/>
      <c r="VC235" s="2"/>
      <c r="VD235" s="2"/>
      <c r="VE235" s="2"/>
      <c r="VF235" s="2"/>
      <c r="VG235" s="2"/>
      <c r="VH235" s="2"/>
      <c r="VI235" s="2"/>
      <c r="VJ235" s="2"/>
      <c r="VK235" s="2"/>
      <c r="VL235" s="2"/>
      <c r="VM235" s="2"/>
      <c r="VN235" s="2"/>
      <c r="VO235" s="2"/>
      <c r="VP235" s="2"/>
      <c r="VQ235" s="2"/>
      <c r="VR235" s="2"/>
      <c r="VS235" s="2"/>
      <c r="VT235" s="2"/>
      <c r="VU235" s="2"/>
      <c r="VV235" s="2"/>
      <c r="VW235" s="2"/>
      <c r="VX235" s="2"/>
      <c r="VY235" s="2"/>
      <c r="VZ235" s="2"/>
      <c r="WA235" s="2"/>
      <c r="WB235" s="2"/>
      <c r="WC235" s="2"/>
      <c r="WD235" s="2"/>
      <c r="WE235" s="2"/>
      <c r="WF235" s="2"/>
      <c r="WG235" s="2"/>
      <c r="WH235" s="2"/>
      <c r="WI235" s="2"/>
      <c r="WJ235" s="2"/>
      <c r="WK235" s="2"/>
      <c r="WL235" s="2"/>
      <c r="WM235" s="2"/>
      <c r="WN235" s="2"/>
      <c r="WO235" s="2"/>
      <c r="WP235" s="2"/>
      <c r="WQ235" s="2"/>
      <c r="WR235" s="2"/>
      <c r="WS235" s="2"/>
      <c r="WT235" s="2"/>
      <c r="WU235" s="2"/>
      <c r="WV235" s="2"/>
      <c r="WW235" s="2"/>
      <c r="WX235" s="2"/>
      <c r="WY235" s="2"/>
      <c r="WZ235" s="2"/>
      <c r="XA235" s="2"/>
      <c r="XB235" s="2"/>
      <c r="XC235" s="2"/>
      <c r="XD235" s="2"/>
      <c r="XE235" s="2"/>
      <c r="XF235" s="2"/>
      <c r="XG235" s="2"/>
      <c r="XH235" s="2"/>
      <c r="XI235" s="2"/>
      <c r="XJ235" s="2"/>
      <c r="XK235" s="2"/>
      <c r="XL235" s="2"/>
      <c r="XM235" s="2"/>
      <c r="XN235" s="2"/>
      <c r="XO235" s="2"/>
      <c r="XP235" s="2"/>
      <c r="XQ235" s="2"/>
      <c r="XR235" s="2"/>
      <c r="XS235" s="2"/>
      <c r="XT235" s="2"/>
      <c r="XU235" s="2"/>
      <c r="XV235" s="2"/>
      <c r="XW235" s="2"/>
      <c r="XX235" s="2"/>
      <c r="XY235" s="2"/>
      <c r="XZ235" s="2"/>
      <c r="YA235" s="2"/>
      <c r="YB235" s="2"/>
      <c r="YC235" s="2"/>
      <c r="YD235" s="2"/>
      <c r="YE235" s="2"/>
      <c r="YF235" s="2"/>
      <c r="YG235" s="2"/>
      <c r="YH235" s="2"/>
      <c r="YI235" s="2"/>
      <c r="YJ235" s="2"/>
      <c r="YK235" s="2"/>
      <c r="YL235" s="2"/>
      <c r="YM235" s="2"/>
      <c r="YN235" s="2"/>
      <c r="YO235" s="2"/>
      <c r="YP235" s="2"/>
      <c r="YQ235" s="2"/>
      <c r="YR235" s="2"/>
      <c r="YS235" s="2"/>
    </row>
    <row r="236" spans="2:669" ht="23.25" customHeight="1">
      <c r="B236" s="5">
        <v>229</v>
      </c>
      <c r="C236" s="12" t="str">
        <f t="shared" si="73"/>
        <v>6E120</v>
      </c>
      <c r="D236" s="13" t="s">
        <v>10</v>
      </c>
      <c r="E236" s="13">
        <v>356</v>
      </c>
      <c r="F236" s="13" t="s">
        <v>2298</v>
      </c>
      <c r="G236" s="14">
        <v>120</v>
      </c>
      <c r="H236" s="15"/>
      <c r="I236" s="15"/>
      <c r="J236" s="15"/>
      <c r="K236" s="15"/>
      <c r="L236" s="15"/>
      <c r="M236" s="15"/>
      <c r="N236" s="16"/>
      <c r="O236" s="15"/>
      <c r="P236" s="2"/>
      <c r="Q236" s="3">
        <v>229</v>
      </c>
      <c r="R236" s="4" t="str">
        <f t="shared" ca="1" si="74"/>
        <v>ŞAKİR 166</v>
      </c>
      <c r="S236" s="3"/>
      <c r="T236" s="3" t="str">
        <f t="shared" ca="1" si="75"/>
        <v>6B</v>
      </c>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c r="LY236" s="2"/>
      <c r="LZ236" s="2"/>
      <c r="MA236" s="2"/>
      <c r="MB236" s="2"/>
      <c r="MC236" s="2"/>
      <c r="MD236" s="2"/>
      <c r="ME236" s="2"/>
      <c r="MF236" s="2"/>
      <c r="MG236" s="2"/>
      <c r="MH236" s="2"/>
      <c r="MI236" s="2"/>
      <c r="MJ236" s="2"/>
      <c r="MK236" s="2"/>
      <c r="ML236" s="2"/>
      <c r="MM236" s="2"/>
      <c r="MN236" s="2"/>
      <c r="MO236" s="2"/>
      <c r="MP236" s="2"/>
      <c r="MQ236" s="2"/>
      <c r="MR236" s="2"/>
      <c r="MS236" s="2"/>
      <c r="MT236" s="2"/>
      <c r="MU236" s="2"/>
      <c r="MV236" s="2"/>
      <c r="MW236" s="2"/>
      <c r="MX236" s="2"/>
      <c r="MY236" s="2"/>
      <c r="MZ236" s="2"/>
      <c r="NA236" s="2"/>
      <c r="NB236" s="2"/>
      <c r="NC236" s="2"/>
      <c r="ND236" s="2"/>
      <c r="NE236" s="2"/>
      <c r="NF236" s="2"/>
      <c r="NG236" s="2"/>
      <c r="NH236" s="2"/>
      <c r="NI236" s="2"/>
      <c r="NJ236" s="2"/>
      <c r="NK236" s="2"/>
      <c r="NL236" s="2"/>
      <c r="NM236" s="2"/>
      <c r="NN236" s="2"/>
      <c r="NO236" s="2"/>
      <c r="NP236" s="2"/>
      <c r="NQ236" s="2"/>
      <c r="NR236" s="2"/>
      <c r="NS236" s="2"/>
      <c r="NT236" s="2"/>
      <c r="NU236" s="2"/>
      <c r="NV236" s="2"/>
      <c r="NW236" s="2"/>
      <c r="NX236" s="2"/>
      <c r="NY236" s="2"/>
      <c r="NZ236" s="2"/>
      <c r="OA236" s="2"/>
      <c r="OB236" s="2"/>
      <c r="OC236" s="2"/>
      <c r="OD236" s="2"/>
      <c r="OE236" s="2"/>
      <c r="OF236" s="2"/>
      <c r="OG236" s="2"/>
      <c r="OH236" s="2"/>
      <c r="OI236" s="2"/>
      <c r="OJ236" s="2"/>
      <c r="OK236" s="2"/>
      <c r="OL236" s="2"/>
      <c r="OM236" s="2"/>
      <c r="ON236" s="2"/>
      <c r="OO236" s="2"/>
      <c r="OP236" s="2"/>
      <c r="OQ236" s="2"/>
      <c r="OR236" s="2"/>
      <c r="OS236" s="2"/>
      <c r="OT236" s="2"/>
      <c r="OU236" s="2"/>
      <c r="OV236" s="2"/>
      <c r="OW236" s="2"/>
      <c r="OX236" s="2"/>
      <c r="OY236" s="2"/>
      <c r="OZ236" s="2"/>
      <c r="PA236" s="2"/>
      <c r="PB236" s="2"/>
      <c r="PC236" s="2"/>
      <c r="PD236" s="2"/>
      <c r="PE236" s="2"/>
      <c r="PF236" s="2"/>
      <c r="PG236" s="2"/>
      <c r="PH236" s="2"/>
      <c r="PI236" s="2"/>
      <c r="PJ236" s="2"/>
      <c r="PK236" s="2"/>
      <c r="PL236" s="2"/>
      <c r="PM236" s="2"/>
      <c r="PN236" s="2"/>
      <c r="PO236" s="2"/>
      <c r="PP236" s="2"/>
      <c r="PQ236" s="2"/>
      <c r="PR236" s="2"/>
      <c r="PS236" s="2"/>
      <c r="PT236" s="2"/>
      <c r="PU236" s="2"/>
      <c r="PV236" s="2"/>
      <c r="PW236" s="2"/>
      <c r="PX236" s="2"/>
      <c r="PY236" s="2"/>
      <c r="PZ236" s="2"/>
      <c r="QA236" s="2"/>
      <c r="QB236" s="2"/>
      <c r="QC236" s="2"/>
      <c r="QD236" s="2"/>
      <c r="QE236" s="2"/>
      <c r="QF236" s="2"/>
      <c r="QG236" s="2"/>
      <c r="QH236" s="2"/>
      <c r="QI236" s="2"/>
      <c r="QJ236" s="2"/>
      <c r="QK236" s="2"/>
      <c r="QL236" s="2"/>
      <c r="QM236" s="2"/>
      <c r="QN236" s="2"/>
      <c r="QO236" s="2"/>
      <c r="QP236" s="2"/>
      <c r="QQ236" s="2"/>
      <c r="QR236" s="2"/>
      <c r="QS236" s="2"/>
      <c r="QT236" s="2"/>
      <c r="QU236" s="2"/>
      <c r="QV236" s="2"/>
      <c r="QW236" s="2"/>
      <c r="QX236" s="2"/>
      <c r="QY236" s="2"/>
      <c r="QZ236" s="2"/>
      <c r="RA236" s="2"/>
      <c r="RB236" s="2"/>
      <c r="RC236" s="2"/>
      <c r="RD236" s="2"/>
      <c r="RE236" s="2"/>
      <c r="RF236" s="2"/>
      <c r="RG236" s="2"/>
      <c r="RH236" s="2"/>
      <c r="RI236" s="2"/>
      <c r="RJ236" s="2"/>
      <c r="RK236" s="2"/>
      <c r="RL236" s="2"/>
      <c r="RM236" s="2"/>
      <c r="RN236" s="2"/>
      <c r="RO236" s="2"/>
      <c r="RP236" s="2"/>
      <c r="RQ236" s="2"/>
      <c r="RR236" s="2"/>
      <c r="RS236" s="2"/>
      <c r="RT236" s="2"/>
      <c r="RU236" s="2"/>
      <c r="RV236" s="2"/>
      <c r="RW236" s="2"/>
      <c r="RX236" s="2"/>
      <c r="RY236" s="2"/>
      <c r="RZ236" s="2"/>
      <c r="SA236" s="2"/>
      <c r="SB236" s="2"/>
      <c r="SC236" s="2"/>
      <c r="SD236" s="2"/>
      <c r="SE236" s="2"/>
      <c r="SF236" s="2"/>
      <c r="SG236" s="2"/>
      <c r="SH236" s="2"/>
      <c r="SI236" s="2"/>
      <c r="SJ236" s="2"/>
      <c r="SK236" s="2"/>
      <c r="SL236" s="2"/>
      <c r="SM236" s="2"/>
      <c r="SN236" s="2"/>
      <c r="SO236" s="2"/>
      <c r="SP236" s="2"/>
      <c r="SQ236" s="2"/>
      <c r="SR236" s="2"/>
      <c r="SS236" s="2"/>
      <c r="ST236" s="2"/>
      <c r="SU236" s="2"/>
      <c r="SV236" s="2"/>
      <c r="SW236" s="2"/>
      <c r="SX236" s="2"/>
      <c r="SY236" s="2"/>
      <c r="SZ236" s="2"/>
      <c r="TA236" s="2"/>
      <c r="TB236" s="2"/>
      <c r="TC236" s="2"/>
      <c r="TD236" s="2"/>
      <c r="TE236" s="2"/>
      <c r="TF236" s="2"/>
      <c r="TG236" s="2"/>
      <c r="TH236" s="2"/>
      <c r="TI236" s="2"/>
      <c r="TJ236" s="2"/>
      <c r="TK236" s="2"/>
      <c r="TL236" s="2"/>
      <c r="TM236" s="2"/>
      <c r="TN236" s="2"/>
      <c r="TO236" s="2"/>
      <c r="TP236" s="2"/>
      <c r="TQ236" s="2"/>
      <c r="TR236" s="2"/>
      <c r="TS236" s="2"/>
      <c r="TT236" s="2"/>
      <c r="TU236" s="2"/>
      <c r="TV236" s="2"/>
      <c r="TW236" s="2"/>
      <c r="TX236" s="2"/>
      <c r="TY236" s="2"/>
      <c r="TZ236" s="2"/>
      <c r="UA236" s="2"/>
      <c r="UB236" s="2"/>
      <c r="UC236" s="2"/>
      <c r="UD236" s="2"/>
      <c r="UE236" s="2"/>
      <c r="UF236" s="2"/>
      <c r="UG236" s="2"/>
      <c r="UH236" s="2"/>
      <c r="UI236" s="2"/>
      <c r="UJ236" s="2"/>
      <c r="UK236" s="2"/>
      <c r="UL236" s="2"/>
      <c r="UM236" s="2"/>
      <c r="UN236" s="2"/>
      <c r="UO236" s="2"/>
      <c r="UP236" s="2"/>
      <c r="UQ236" s="2"/>
      <c r="UR236" s="2"/>
      <c r="US236" s="2"/>
      <c r="UT236" s="2"/>
      <c r="UU236" s="2"/>
      <c r="UV236" s="2"/>
      <c r="UW236" s="2"/>
      <c r="UX236" s="2"/>
      <c r="UY236" s="2"/>
      <c r="UZ236" s="2"/>
      <c r="VA236" s="2"/>
      <c r="VB236" s="2"/>
      <c r="VC236" s="2"/>
      <c r="VD236" s="2"/>
      <c r="VE236" s="2"/>
      <c r="VF236" s="2"/>
      <c r="VG236" s="2"/>
      <c r="VH236" s="2"/>
      <c r="VI236" s="2"/>
      <c r="VJ236" s="2"/>
      <c r="VK236" s="2"/>
      <c r="VL236" s="2"/>
      <c r="VM236" s="2"/>
      <c r="VN236" s="2"/>
      <c r="VO236" s="2"/>
      <c r="VP236" s="2"/>
      <c r="VQ236" s="2"/>
      <c r="VR236" s="2"/>
      <c r="VS236" s="2"/>
      <c r="VT236" s="2"/>
      <c r="VU236" s="2"/>
      <c r="VV236" s="2"/>
      <c r="VW236" s="2"/>
      <c r="VX236" s="2"/>
      <c r="VY236" s="2"/>
      <c r="VZ236" s="2"/>
      <c r="WA236" s="2"/>
      <c r="WB236" s="2"/>
      <c r="WC236" s="2"/>
      <c r="WD236" s="2"/>
      <c r="WE236" s="2"/>
      <c r="WF236" s="2"/>
      <c r="WG236" s="2"/>
      <c r="WH236" s="2"/>
      <c r="WI236" s="2"/>
      <c r="WJ236" s="2"/>
      <c r="WK236" s="2"/>
      <c r="WL236" s="2"/>
      <c r="WM236" s="2"/>
      <c r="WN236" s="2"/>
      <c r="WO236" s="2"/>
      <c r="WP236" s="2"/>
      <c r="WQ236" s="2"/>
      <c r="WR236" s="2"/>
      <c r="WS236" s="2"/>
      <c r="WT236" s="2"/>
      <c r="WU236" s="2"/>
      <c r="WV236" s="2"/>
      <c r="WW236" s="2"/>
      <c r="WX236" s="2"/>
      <c r="WY236" s="2"/>
      <c r="WZ236" s="2"/>
      <c r="XA236" s="2"/>
      <c r="XB236" s="2"/>
      <c r="XC236" s="2"/>
      <c r="XD236" s="2"/>
      <c r="XE236" s="2"/>
      <c r="XF236" s="2"/>
      <c r="XG236" s="2"/>
      <c r="XH236" s="2"/>
      <c r="XI236" s="2"/>
      <c r="XJ236" s="2"/>
      <c r="XK236" s="2"/>
      <c r="XL236" s="2"/>
      <c r="XM236" s="2"/>
      <c r="XN236" s="2"/>
      <c r="XO236" s="2"/>
      <c r="XP236" s="2"/>
      <c r="XQ236" s="2"/>
      <c r="XR236" s="2"/>
      <c r="XS236" s="2"/>
      <c r="XT236" s="2"/>
      <c r="XU236" s="2"/>
      <c r="XV236" s="2"/>
      <c r="XW236" s="2"/>
      <c r="XX236" s="2"/>
      <c r="XY236" s="2"/>
      <c r="XZ236" s="2"/>
      <c r="YA236" s="2"/>
      <c r="YB236" s="2"/>
      <c r="YC236" s="2"/>
      <c r="YD236" s="2"/>
      <c r="YE236" s="2"/>
      <c r="YF236" s="2"/>
      <c r="YG236" s="2"/>
      <c r="YH236" s="2"/>
      <c r="YI236" s="2"/>
      <c r="YJ236" s="2"/>
      <c r="YK236" s="2"/>
      <c r="YL236" s="2"/>
      <c r="YM236" s="2"/>
      <c r="YN236" s="2"/>
      <c r="YO236" s="2"/>
      <c r="YP236" s="2"/>
      <c r="YQ236" s="2"/>
      <c r="YR236" s="2"/>
      <c r="YS236" s="2"/>
    </row>
    <row r="237" spans="2:669" ht="23.25" customHeight="1">
      <c r="B237" s="5">
        <v>230</v>
      </c>
      <c r="C237" s="12" t="str">
        <f t="shared" si="73"/>
        <v>6E121</v>
      </c>
      <c r="D237" s="13" t="s">
        <v>10</v>
      </c>
      <c r="E237" s="13">
        <v>359</v>
      </c>
      <c r="F237" s="13" t="s">
        <v>2299</v>
      </c>
      <c r="G237" s="14">
        <v>121</v>
      </c>
      <c r="H237" s="15"/>
      <c r="I237" s="15"/>
      <c r="J237" s="15"/>
      <c r="K237" s="15"/>
      <c r="L237" s="15"/>
      <c r="M237" s="15"/>
      <c r="N237" s="16"/>
      <c r="O237" s="15"/>
      <c r="P237" s="2"/>
      <c r="Q237" s="3">
        <v>230</v>
      </c>
      <c r="R237" s="4" t="str">
        <f t="shared" ca="1" si="74"/>
        <v>ŞAKİR 182</v>
      </c>
      <c r="S237" s="3"/>
      <c r="T237" s="3" t="str">
        <f t="shared" ca="1" si="75"/>
        <v>6C</v>
      </c>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c r="LY237" s="2"/>
      <c r="LZ237" s="2"/>
      <c r="MA237" s="2"/>
      <c r="MB237" s="2"/>
      <c r="MC237" s="2"/>
      <c r="MD237" s="2"/>
      <c r="ME237" s="2"/>
      <c r="MF237" s="2"/>
      <c r="MG237" s="2"/>
      <c r="MH237" s="2"/>
      <c r="MI237" s="2"/>
      <c r="MJ237" s="2"/>
      <c r="MK237" s="2"/>
      <c r="ML237" s="2"/>
      <c r="MM237" s="2"/>
      <c r="MN237" s="2"/>
      <c r="MO237" s="2"/>
      <c r="MP237" s="2"/>
      <c r="MQ237" s="2"/>
      <c r="MR237" s="2"/>
      <c r="MS237" s="2"/>
      <c r="MT237" s="2"/>
      <c r="MU237" s="2"/>
      <c r="MV237" s="2"/>
      <c r="MW237" s="2"/>
      <c r="MX237" s="2"/>
      <c r="MY237" s="2"/>
      <c r="MZ237" s="2"/>
      <c r="NA237" s="2"/>
      <c r="NB237" s="2"/>
      <c r="NC237" s="2"/>
      <c r="ND237" s="2"/>
      <c r="NE237" s="2"/>
      <c r="NF237" s="2"/>
      <c r="NG237" s="2"/>
      <c r="NH237" s="2"/>
      <c r="NI237" s="2"/>
      <c r="NJ237" s="2"/>
      <c r="NK237" s="2"/>
      <c r="NL237" s="2"/>
      <c r="NM237" s="2"/>
      <c r="NN237" s="2"/>
      <c r="NO237" s="2"/>
      <c r="NP237" s="2"/>
      <c r="NQ237" s="2"/>
      <c r="NR237" s="2"/>
      <c r="NS237" s="2"/>
      <c r="NT237" s="2"/>
      <c r="NU237" s="2"/>
      <c r="NV237" s="2"/>
      <c r="NW237" s="2"/>
      <c r="NX237" s="2"/>
      <c r="NY237" s="2"/>
      <c r="NZ237" s="2"/>
      <c r="OA237" s="2"/>
      <c r="OB237" s="2"/>
      <c r="OC237" s="2"/>
      <c r="OD237" s="2"/>
      <c r="OE237" s="2"/>
      <c r="OF237" s="2"/>
      <c r="OG237" s="2"/>
      <c r="OH237" s="2"/>
      <c r="OI237" s="2"/>
      <c r="OJ237" s="2"/>
      <c r="OK237" s="2"/>
      <c r="OL237" s="2"/>
      <c r="OM237" s="2"/>
      <c r="ON237" s="2"/>
      <c r="OO237" s="2"/>
      <c r="OP237" s="2"/>
      <c r="OQ237" s="2"/>
      <c r="OR237" s="2"/>
      <c r="OS237" s="2"/>
      <c r="OT237" s="2"/>
      <c r="OU237" s="2"/>
      <c r="OV237" s="2"/>
      <c r="OW237" s="2"/>
      <c r="OX237" s="2"/>
      <c r="OY237" s="2"/>
      <c r="OZ237" s="2"/>
      <c r="PA237" s="2"/>
      <c r="PB237" s="2"/>
      <c r="PC237" s="2"/>
      <c r="PD237" s="2"/>
      <c r="PE237" s="2"/>
      <c r="PF237" s="2"/>
      <c r="PG237" s="2"/>
      <c r="PH237" s="2"/>
      <c r="PI237" s="2"/>
      <c r="PJ237" s="2"/>
      <c r="PK237" s="2"/>
      <c r="PL237" s="2"/>
      <c r="PM237" s="2"/>
      <c r="PN237" s="2"/>
      <c r="PO237" s="2"/>
      <c r="PP237" s="2"/>
      <c r="PQ237" s="2"/>
      <c r="PR237" s="2"/>
      <c r="PS237" s="2"/>
      <c r="PT237" s="2"/>
      <c r="PU237" s="2"/>
      <c r="PV237" s="2"/>
      <c r="PW237" s="2"/>
      <c r="PX237" s="2"/>
      <c r="PY237" s="2"/>
      <c r="PZ237" s="2"/>
      <c r="QA237" s="2"/>
      <c r="QB237" s="2"/>
      <c r="QC237" s="2"/>
      <c r="QD237" s="2"/>
      <c r="QE237" s="2"/>
      <c r="QF237" s="2"/>
      <c r="QG237" s="2"/>
      <c r="QH237" s="2"/>
      <c r="QI237" s="2"/>
      <c r="QJ237" s="2"/>
      <c r="QK237" s="2"/>
      <c r="QL237" s="2"/>
      <c r="QM237" s="2"/>
      <c r="QN237" s="2"/>
      <c r="QO237" s="2"/>
      <c r="QP237" s="2"/>
      <c r="QQ237" s="2"/>
      <c r="QR237" s="2"/>
      <c r="QS237" s="2"/>
      <c r="QT237" s="2"/>
      <c r="QU237" s="2"/>
      <c r="QV237" s="2"/>
      <c r="QW237" s="2"/>
      <c r="QX237" s="2"/>
      <c r="QY237" s="2"/>
      <c r="QZ237" s="2"/>
      <c r="RA237" s="2"/>
      <c r="RB237" s="2"/>
      <c r="RC237" s="2"/>
      <c r="RD237" s="2"/>
      <c r="RE237" s="2"/>
      <c r="RF237" s="2"/>
      <c r="RG237" s="2"/>
      <c r="RH237" s="2"/>
      <c r="RI237" s="2"/>
      <c r="RJ237" s="2"/>
      <c r="RK237" s="2"/>
      <c r="RL237" s="2"/>
      <c r="RM237" s="2"/>
      <c r="RN237" s="2"/>
      <c r="RO237" s="2"/>
      <c r="RP237" s="2"/>
      <c r="RQ237" s="2"/>
      <c r="RR237" s="2"/>
      <c r="RS237" s="2"/>
      <c r="RT237" s="2"/>
      <c r="RU237" s="2"/>
      <c r="RV237" s="2"/>
      <c r="RW237" s="2"/>
      <c r="RX237" s="2"/>
      <c r="RY237" s="2"/>
      <c r="RZ237" s="2"/>
      <c r="SA237" s="2"/>
      <c r="SB237" s="2"/>
      <c r="SC237" s="2"/>
      <c r="SD237" s="2"/>
      <c r="SE237" s="2"/>
      <c r="SF237" s="2"/>
      <c r="SG237" s="2"/>
      <c r="SH237" s="2"/>
      <c r="SI237" s="2"/>
      <c r="SJ237" s="2"/>
      <c r="SK237" s="2"/>
      <c r="SL237" s="2"/>
      <c r="SM237" s="2"/>
      <c r="SN237" s="2"/>
      <c r="SO237" s="2"/>
      <c r="SP237" s="2"/>
      <c r="SQ237" s="2"/>
      <c r="SR237" s="2"/>
      <c r="SS237" s="2"/>
      <c r="ST237" s="2"/>
      <c r="SU237" s="2"/>
      <c r="SV237" s="2"/>
      <c r="SW237" s="2"/>
      <c r="SX237" s="2"/>
      <c r="SY237" s="2"/>
      <c r="SZ237" s="2"/>
      <c r="TA237" s="2"/>
      <c r="TB237" s="2"/>
      <c r="TC237" s="2"/>
      <c r="TD237" s="2"/>
      <c r="TE237" s="2"/>
      <c r="TF237" s="2"/>
      <c r="TG237" s="2"/>
      <c r="TH237" s="2"/>
      <c r="TI237" s="2"/>
      <c r="TJ237" s="2"/>
      <c r="TK237" s="2"/>
      <c r="TL237" s="2"/>
      <c r="TM237" s="2"/>
      <c r="TN237" s="2"/>
      <c r="TO237" s="2"/>
      <c r="TP237" s="2"/>
      <c r="TQ237" s="2"/>
      <c r="TR237" s="2"/>
      <c r="TS237" s="2"/>
      <c r="TT237" s="2"/>
      <c r="TU237" s="2"/>
      <c r="TV237" s="2"/>
      <c r="TW237" s="2"/>
      <c r="TX237" s="2"/>
      <c r="TY237" s="2"/>
      <c r="TZ237" s="2"/>
      <c r="UA237" s="2"/>
      <c r="UB237" s="2"/>
      <c r="UC237" s="2"/>
      <c r="UD237" s="2"/>
      <c r="UE237" s="2"/>
      <c r="UF237" s="2"/>
      <c r="UG237" s="2"/>
      <c r="UH237" s="2"/>
      <c r="UI237" s="2"/>
      <c r="UJ237" s="2"/>
      <c r="UK237" s="2"/>
      <c r="UL237" s="2"/>
      <c r="UM237" s="2"/>
      <c r="UN237" s="2"/>
      <c r="UO237" s="2"/>
      <c r="UP237" s="2"/>
      <c r="UQ237" s="2"/>
      <c r="UR237" s="2"/>
      <c r="US237" s="2"/>
      <c r="UT237" s="2"/>
      <c r="UU237" s="2"/>
      <c r="UV237" s="2"/>
      <c r="UW237" s="2"/>
      <c r="UX237" s="2"/>
      <c r="UY237" s="2"/>
      <c r="UZ237" s="2"/>
      <c r="VA237" s="2"/>
      <c r="VB237" s="2"/>
      <c r="VC237" s="2"/>
      <c r="VD237" s="2"/>
      <c r="VE237" s="2"/>
      <c r="VF237" s="2"/>
      <c r="VG237" s="2"/>
      <c r="VH237" s="2"/>
      <c r="VI237" s="2"/>
      <c r="VJ237" s="2"/>
      <c r="VK237" s="2"/>
      <c r="VL237" s="2"/>
      <c r="VM237" s="2"/>
      <c r="VN237" s="2"/>
      <c r="VO237" s="2"/>
      <c r="VP237" s="2"/>
      <c r="VQ237" s="2"/>
      <c r="VR237" s="2"/>
      <c r="VS237" s="2"/>
      <c r="VT237" s="2"/>
      <c r="VU237" s="2"/>
      <c r="VV237" s="2"/>
      <c r="VW237" s="2"/>
      <c r="VX237" s="2"/>
      <c r="VY237" s="2"/>
      <c r="VZ237" s="2"/>
      <c r="WA237" s="2"/>
      <c r="WB237" s="2"/>
      <c r="WC237" s="2"/>
      <c r="WD237" s="2"/>
      <c r="WE237" s="2"/>
      <c r="WF237" s="2"/>
      <c r="WG237" s="2"/>
      <c r="WH237" s="2"/>
      <c r="WI237" s="2"/>
      <c r="WJ237" s="2"/>
      <c r="WK237" s="2"/>
      <c r="WL237" s="2"/>
      <c r="WM237" s="2"/>
      <c r="WN237" s="2"/>
      <c r="WO237" s="2"/>
      <c r="WP237" s="2"/>
      <c r="WQ237" s="2"/>
      <c r="WR237" s="2"/>
      <c r="WS237" s="2"/>
      <c r="WT237" s="2"/>
      <c r="WU237" s="2"/>
      <c r="WV237" s="2"/>
      <c r="WW237" s="2"/>
      <c r="WX237" s="2"/>
      <c r="WY237" s="2"/>
      <c r="WZ237" s="2"/>
      <c r="XA237" s="2"/>
      <c r="XB237" s="2"/>
      <c r="XC237" s="2"/>
      <c r="XD237" s="2"/>
      <c r="XE237" s="2"/>
      <c r="XF237" s="2"/>
      <c r="XG237" s="2"/>
      <c r="XH237" s="2"/>
      <c r="XI237" s="2"/>
      <c r="XJ237" s="2"/>
      <c r="XK237" s="2"/>
      <c r="XL237" s="2"/>
      <c r="XM237" s="2"/>
      <c r="XN237" s="2"/>
      <c r="XO237" s="2"/>
      <c r="XP237" s="2"/>
      <c r="XQ237" s="2"/>
      <c r="XR237" s="2"/>
      <c r="XS237" s="2"/>
      <c r="XT237" s="2"/>
      <c r="XU237" s="2"/>
      <c r="XV237" s="2"/>
      <c r="XW237" s="2"/>
      <c r="XX237" s="2"/>
      <c r="XY237" s="2"/>
      <c r="XZ237" s="2"/>
      <c r="YA237" s="2"/>
      <c r="YB237" s="2"/>
      <c r="YC237" s="2"/>
      <c r="YD237" s="2"/>
      <c r="YE237" s="2"/>
      <c r="YF237" s="2"/>
      <c r="YG237" s="2"/>
      <c r="YH237" s="2"/>
      <c r="YI237" s="2"/>
      <c r="YJ237" s="2"/>
      <c r="YK237" s="2"/>
      <c r="YL237" s="2"/>
      <c r="YM237" s="2"/>
      <c r="YN237" s="2"/>
      <c r="YO237" s="2"/>
      <c r="YP237" s="2"/>
      <c r="YQ237" s="2"/>
      <c r="YR237" s="2"/>
      <c r="YS237" s="2"/>
    </row>
    <row r="238" spans="2:669" ht="23.25" customHeight="1">
      <c r="B238" s="5">
        <v>231</v>
      </c>
      <c r="C238" s="12" t="str">
        <f t="shared" si="73"/>
        <v>6E122</v>
      </c>
      <c r="D238" s="13" t="s">
        <v>10</v>
      </c>
      <c r="E238" s="13">
        <v>406</v>
      </c>
      <c r="F238" s="13" t="s">
        <v>2300</v>
      </c>
      <c r="G238" s="14">
        <v>122</v>
      </c>
      <c r="H238" s="15"/>
      <c r="I238" s="15"/>
      <c r="J238" s="15"/>
      <c r="K238" s="15"/>
      <c r="L238" s="15"/>
      <c r="M238" s="15"/>
      <c r="N238" s="16"/>
      <c r="O238" s="15"/>
      <c r="P238" s="2"/>
      <c r="Q238" s="3">
        <v>231</v>
      </c>
      <c r="R238" s="4" t="str">
        <f t="shared" ca="1" si="74"/>
        <v>ŞAKİR 511</v>
      </c>
      <c r="S238" s="3"/>
      <c r="T238" s="3" t="str">
        <f t="shared" ca="1" si="75"/>
        <v>8D</v>
      </c>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c r="NB238" s="2"/>
      <c r="NC238" s="2"/>
      <c r="ND238" s="2"/>
      <c r="NE238" s="2"/>
      <c r="NF238" s="2"/>
      <c r="NG238" s="2"/>
      <c r="NH238" s="2"/>
      <c r="NI238" s="2"/>
      <c r="NJ238" s="2"/>
      <c r="NK238" s="2"/>
      <c r="NL238" s="2"/>
      <c r="NM238" s="2"/>
      <c r="NN238" s="2"/>
      <c r="NO238" s="2"/>
      <c r="NP238" s="2"/>
      <c r="NQ238" s="2"/>
      <c r="NR238" s="2"/>
      <c r="NS238" s="2"/>
      <c r="NT238" s="2"/>
      <c r="NU238" s="2"/>
      <c r="NV238" s="2"/>
      <c r="NW238" s="2"/>
      <c r="NX238" s="2"/>
      <c r="NY238" s="2"/>
      <c r="NZ238" s="2"/>
      <c r="OA238" s="2"/>
      <c r="OB238" s="2"/>
      <c r="OC238" s="2"/>
      <c r="OD238" s="2"/>
      <c r="OE238" s="2"/>
      <c r="OF238" s="2"/>
      <c r="OG238" s="2"/>
      <c r="OH238" s="2"/>
      <c r="OI238" s="2"/>
      <c r="OJ238" s="2"/>
      <c r="OK238" s="2"/>
      <c r="OL238" s="2"/>
      <c r="OM238" s="2"/>
      <c r="ON238" s="2"/>
      <c r="OO238" s="2"/>
      <c r="OP238" s="2"/>
      <c r="OQ238" s="2"/>
      <c r="OR238" s="2"/>
      <c r="OS238" s="2"/>
      <c r="OT238" s="2"/>
      <c r="OU238" s="2"/>
      <c r="OV238" s="2"/>
      <c r="OW238" s="2"/>
      <c r="OX238" s="2"/>
      <c r="OY238" s="2"/>
      <c r="OZ238" s="2"/>
      <c r="PA238" s="2"/>
      <c r="PB238" s="2"/>
      <c r="PC238" s="2"/>
      <c r="PD238" s="2"/>
      <c r="PE238" s="2"/>
      <c r="PF238" s="2"/>
      <c r="PG238" s="2"/>
      <c r="PH238" s="2"/>
      <c r="PI238" s="2"/>
      <c r="PJ238" s="2"/>
      <c r="PK238" s="2"/>
      <c r="PL238" s="2"/>
      <c r="PM238" s="2"/>
      <c r="PN238" s="2"/>
      <c r="PO238" s="2"/>
      <c r="PP238" s="2"/>
      <c r="PQ238" s="2"/>
      <c r="PR238" s="2"/>
      <c r="PS238" s="2"/>
      <c r="PT238" s="2"/>
      <c r="PU238" s="2"/>
      <c r="PV238" s="2"/>
      <c r="PW238" s="2"/>
      <c r="PX238" s="2"/>
      <c r="PY238" s="2"/>
      <c r="PZ238" s="2"/>
      <c r="QA238" s="2"/>
      <c r="QB238" s="2"/>
      <c r="QC238" s="2"/>
      <c r="QD238" s="2"/>
      <c r="QE238" s="2"/>
      <c r="QF238" s="2"/>
      <c r="QG238" s="2"/>
      <c r="QH238" s="2"/>
      <c r="QI238" s="2"/>
      <c r="QJ238" s="2"/>
      <c r="QK238" s="2"/>
      <c r="QL238" s="2"/>
      <c r="QM238" s="2"/>
      <c r="QN238" s="2"/>
      <c r="QO238" s="2"/>
      <c r="QP238" s="2"/>
      <c r="QQ238" s="2"/>
      <c r="QR238" s="2"/>
      <c r="QS238" s="2"/>
      <c r="QT238" s="2"/>
      <c r="QU238" s="2"/>
      <c r="QV238" s="2"/>
      <c r="QW238" s="2"/>
      <c r="QX238" s="2"/>
      <c r="QY238" s="2"/>
      <c r="QZ238" s="2"/>
      <c r="RA238" s="2"/>
      <c r="RB238" s="2"/>
      <c r="RC238" s="2"/>
      <c r="RD238" s="2"/>
      <c r="RE238" s="2"/>
      <c r="RF238" s="2"/>
      <c r="RG238" s="2"/>
      <c r="RH238" s="2"/>
      <c r="RI238" s="2"/>
      <c r="RJ238" s="2"/>
      <c r="RK238" s="2"/>
      <c r="RL238" s="2"/>
      <c r="RM238" s="2"/>
      <c r="RN238" s="2"/>
      <c r="RO238" s="2"/>
      <c r="RP238" s="2"/>
      <c r="RQ238" s="2"/>
      <c r="RR238" s="2"/>
      <c r="RS238" s="2"/>
      <c r="RT238" s="2"/>
      <c r="RU238" s="2"/>
      <c r="RV238" s="2"/>
      <c r="RW238" s="2"/>
      <c r="RX238" s="2"/>
      <c r="RY238" s="2"/>
      <c r="RZ238" s="2"/>
      <c r="SA238" s="2"/>
      <c r="SB238" s="2"/>
      <c r="SC238" s="2"/>
      <c r="SD238" s="2"/>
      <c r="SE238" s="2"/>
      <c r="SF238" s="2"/>
      <c r="SG238" s="2"/>
      <c r="SH238" s="2"/>
      <c r="SI238" s="2"/>
      <c r="SJ238" s="2"/>
      <c r="SK238" s="2"/>
      <c r="SL238" s="2"/>
      <c r="SM238" s="2"/>
      <c r="SN238" s="2"/>
      <c r="SO238" s="2"/>
      <c r="SP238" s="2"/>
      <c r="SQ238" s="2"/>
      <c r="SR238" s="2"/>
      <c r="SS238" s="2"/>
      <c r="ST238" s="2"/>
      <c r="SU238" s="2"/>
      <c r="SV238" s="2"/>
      <c r="SW238" s="2"/>
      <c r="SX238" s="2"/>
      <c r="SY238" s="2"/>
      <c r="SZ238" s="2"/>
      <c r="TA238" s="2"/>
      <c r="TB238" s="2"/>
      <c r="TC238" s="2"/>
      <c r="TD238" s="2"/>
      <c r="TE238" s="2"/>
      <c r="TF238" s="2"/>
      <c r="TG238" s="2"/>
      <c r="TH238" s="2"/>
      <c r="TI238" s="2"/>
      <c r="TJ238" s="2"/>
      <c r="TK238" s="2"/>
      <c r="TL238" s="2"/>
      <c r="TM238" s="2"/>
      <c r="TN238" s="2"/>
      <c r="TO238" s="2"/>
      <c r="TP238" s="2"/>
      <c r="TQ238" s="2"/>
      <c r="TR238" s="2"/>
      <c r="TS238" s="2"/>
      <c r="TT238" s="2"/>
      <c r="TU238" s="2"/>
      <c r="TV238" s="2"/>
      <c r="TW238" s="2"/>
      <c r="TX238" s="2"/>
      <c r="TY238" s="2"/>
      <c r="TZ238" s="2"/>
      <c r="UA238" s="2"/>
      <c r="UB238" s="2"/>
      <c r="UC238" s="2"/>
      <c r="UD238" s="2"/>
      <c r="UE238" s="2"/>
      <c r="UF238" s="2"/>
      <c r="UG238" s="2"/>
      <c r="UH238" s="2"/>
      <c r="UI238" s="2"/>
      <c r="UJ238" s="2"/>
      <c r="UK238" s="2"/>
      <c r="UL238" s="2"/>
      <c r="UM238" s="2"/>
      <c r="UN238" s="2"/>
      <c r="UO238" s="2"/>
      <c r="UP238" s="2"/>
      <c r="UQ238" s="2"/>
      <c r="UR238" s="2"/>
      <c r="US238" s="2"/>
      <c r="UT238" s="2"/>
      <c r="UU238" s="2"/>
      <c r="UV238" s="2"/>
      <c r="UW238" s="2"/>
      <c r="UX238" s="2"/>
      <c r="UY238" s="2"/>
      <c r="UZ238" s="2"/>
      <c r="VA238" s="2"/>
      <c r="VB238" s="2"/>
      <c r="VC238" s="2"/>
      <c r="VD238" s="2"/>
      <c r="VE238" s="2"/>
      <c r="VF238" s="2"/>
      <c r="VG238" s="2"/>
      <c r="VH238" s="2"/>
      <c r="VI238" s="2"/>
      <c r="VJ238" s="2"/>
      <c r="VK238" s="2"/>
      <c r="VL238" s="2"/>
      <c r="VM238" s="2"/>
      <c r="VN238" s="2"/>
      <c r="VO238" s="2"/>
      <c r="VP238" s="2"/>
      <c r="VQ238" s="2"/>
      <c r="VR238" s="2"/>
      <c r="VS238" s="2"/>
      <c r="VT238" s="2"/>
      <c r="VU238" s="2"/>
      <c r="VV238" s="2"/>
      <c r="VW238" s="2"/>
      <c r="VX238" s="2"/>
      <c r="VY238" s="2"/>
      <c r="VZ238" s="2"/>
      <c r="WA238" s="2"/>
      <c r="WB238" s="2"/>
      <c r="WC238" s="2"/>
      <c r="WD238" s="2"/>
      <c r="WE238" s="2"/>
      <c r="WF238" s="2"/>
      <c r="WG238" s="2"/>
      <c r="WH238" s="2"/>
      <c r="WI238" s="2"/>
      <c r="WJ238" s="2"/>
      <c r="WK238" s="2"/>
      <c r="WL238" s="2"/>
      <c r="WM238" s="2"/>
      <c r="WN238" s="2"/>
      <c r="WO238" s="2"/>
      <c r="WP238" s="2"/>
      <c r="WQ238" s="2"/>
      <c r="WR238" s="2"/>
      <c r="WS238" s="2"/>
      <c r="WT238" s="2"/>
      <c r="WU238" s="2"/>
      <c r="WV238" s="2"/>
      <c r="WW238" s="2"/>
      <c r="WX238" s="2"/>
      <c r="WY238" s="2"/>
      <c r="WZ238" s="2"/>
      <c r="XA238" s="2"/>
      <c r="XB238" s="2"/>
      <c r="XC238" s="2"/>
      <c r="XD238" s="2"/>
      <c r="XE238" s="2"/>
      <c r="XF238" s="2"/>
      <c r="XG238" s="2"/>
      <c r="XH238" s="2"/>
      <c r="XI238" s="2"/>
      <c r="XJ238" s="2"/>
      <c r="XK238" s="2"/>
      <c r="XL238" s="2"/>
      <c r="XM238" s="2"/>
      <c r="XN238" s="2"/>
      <c r="XO238" s="2"/>
      <c r="XP238" s="2"/>
      <c r="XQ238" s="2"/>
      <c r="XR238" s="2"/>
      <c r="XS238" s="2"/>
      <c r="XT238" s="2"/>
      <c r="XU238" s="2"/>
      <c r="XV238" s="2"/>
      <c r="XW238" s="2"/>
      <c r="XX238" s="2"/>
      <c r="XY238" s="2"/>
      <c r="XZ238" s="2"/>
      <c r="YA238" s="2"/>
      <c r="YB238" s="2"/>
      <c r="YC238" s="2"/>
      <c r="YD238" s="2"/>
      <c r="YE238" s="2"/>
      <c r="YF238" s="2"/>
      <c r="YG238" s="2"/>
      <c r="YH238" s="2"/>
      <c r="YI238" s="2"/>
      <c r="YJ238" s="2"/>
      <c r="YK238" s="2"/>
      <c r="YL238" s="2"/>
      <c r="YM238" s="2"/>
      <c r="YN238" s="2"/>
      <c r="YO238" s="2"/>
      <c r="YP238" s="2"/>
      <c r="YQ238" s="2"/>
      <c r="YR238" s="2"/>
      <c r="YS238" s="2"/>
    </row>
    <row r="239" spans="2:669" ht="23.25" customHeight="1">
      <c r="B239" s="5">
        <v>232</v>
      </c>
      <c r="C239" s="12" t="str">
        <f t="shared" si="73"/>
        <v>6E123</v>
      </c>
      <c r="D239" s="13" t="s">
        <v>10</v>
      </c>
      <c r="E239" s="13">
        <v>453</v>
      </c>
      <c r="F239" s="13" t="s">
        <v>2301</v>
      </c>
      <c r="G239" s="14">
        <v>123</v>
      </c>
      <c r="H239" s="15"/>
      <c r="I239" s="15"/>
      <c r="J239" s="15"/>
      <c r="K239" s="15"/>
      <c r="L239" s="15"/>
      <c r="M239" s="15"/>
      <c r="N239" s="16"/>
      <c r="O239" s="15"/>
      <c r="P239" s="2"/>
      <c r="Q239" s="3">
        <v>232</v>
      </c>
      <c r="R239" s="4" t="str">
        <f t="shared" ca="1" si="74"/>
        <v>ŞAKİR 236</v>
      </c>
      <c r="S239" s="3"/>
      <c r="T239" s="3" t="str">
        <f t="shared" ca="1" si="75"/>
        <v>6F</v>
      </c>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c r="LY239" s="2"/>
      <c r="LZ239" s="2"/>
      <c r="MA239" s="2"/>
      <c r="MB239" s="2"/>
      <c r="MC239" s="2"/>
      <c r="MD239" s="2"/>
      <c r="ME239" s="2"/>
      <c r="MF239" s="2"/>
      <c r="MG239" s="2"/>
      <c r="MH239" s="2"/>
      <c r="MI239" s="2"/>
      <c r="MJ239" s="2"/>
      <c r="MK239" s="2"/>
      <c r="ML239" s="2"/>
      <c r="MM239" s="2"/>
      <c r="MN239" s="2"/>
      <c r="MO239" s="2"/>
      <c r="MP239" s="2"/>
      <c r="MQ239" s="2"/>
      <c r="MR239" s="2"/>
      <c r="MS239" s="2"/>
      <c r="MT239" s="2"/>
      <c r="MU239" s="2"/>
      <c r="MV239" s="2"/>
      <c r="MW239" s="2"/>
      <c r="MX239" s="2"/>
      <c r="MY239" s="2"/>
      <c r="MZ239" s="2"/>
      <c r="NA239" s="2"/>
      <c r="NB239" s="2"/>
      <c r="NC239" s="2"/>
      <c r="ND239" s="2"/>
      <c r="NE239" s="2"/>
      <c r="NF239" s="2"/>
      <c r="NG239" s="2"/>
      <c r="NH239" s="2"/>
      <c r="NI239" s="2"/>
      <c r="NJ239" s="2"/>
      <c r="NK239" s="2"/>
      <c r="NL239" s="2"/>
      <c r="NM239" s="2"/>
      <c r="NN239" s="2"/>
      <c r="NO239" s="2"/>
      <c r="NP239" s="2"/>
      <c r="NQ239" s="2"/>
      <c r="NR239" s="2"/>
      <c r="NS239" s="2"/>
      <c r="NT239" s="2"/>
      <c r="NU239" s="2"/>
      <c r="NV239" s="2"/>
      <c r="NW239" s="2"/>
      <c r="NX239" s="2"/>
      <c r="NY239" s="2"/>
      <c r="NZ239" s="2"/>
      <c r="OA239" s="2"/>
      <c r="OB239" s="2"/>
      <c r="OC239" s="2"/>
      <c r="OD239" s="2"/>
      <c r="OE239" s="2"/>
      <c r="OF239" s="2"/>
      <c r="OG239" s="2"/>
      <c r="OH239" s="2"/>
      <c r="OI239" s="2"/>
      <c r="OJ239" s="2"/>
      <c r="OK239" s="2"/>
      <c r="OL239" s="2"/>
      <c r="OM239" s="2"/>
      <c r="ON239" s="2"/>
      <c r="OO239" s="2"/>
      <c r="OP239" s="2"/>
      <c r="OQ239" s="2"/>
      <c r="OR239" s="2"/>
      <c r="OS239" s="2"/>
      <c r="OT239" s="2"/>
      <c r="OU239" s="2"/>
      <c r="OV239" s="2"/>
      <c r="OW239" s="2"/>
      <c r="OX239" s="2"/>
      <c r="OY239" s="2"/>
      <c r="OZ239" s="2"/>
      <c r="PA239" s="2"/>
      <c r="PB239" s="2"/>
      <c r="PC239" s="2"/>
      <c r="PD239" s="2"/>
      <c r="PE239" s="2"/>
      <c r="PF239" s="2"/>
      <c r="PG239" s="2"/>
      <c r="PH239" s="2"/>
      <c r="PI239" s="2"/>
      <c r="PJ239" s="2"/>
      <c r="PK239" s="2"/>
      <c r="PL239" s="2"/>
      <c r="PM239" s="2"/>
      <c r="PN239" s="2"/>
      <c r="PO239" s="2"/>
      <c r="PP239" s="2"/>
      <c r="PQ239" s="2"/>
      <c r="PR239" s="2"/>
      <c r="PS239" s="2"/>
      <c r="PT239" s="2"/>
      <c r="PU239" s="2"/>
      <c r="PV239" s="2"/>
      <c r="PW239" s="2"/>
      <c r="PX239" s="2"/>
      <c r="PY239" s="2"/>
      <c r="PZ239" s="2"/>
      <c r="QA239" s="2"/>
      <c r="QB239" s="2"/>
      <c r="QC239" s="2"/>
      <c r="QD239" s="2"/>
      <c r="QE239" s="2"/>
      <c r="QF239" s="2"/>
      <c r="QG239" s="2"/>
      <c r="QH239" s="2"/>
      <c r="QI239" s="2"/>
      <c r="QJ239" s="2"/>
      <c r="QK239" s="2"/>
      <c r="QL239" s="2"/>
      <c r="QM239" s="2"/>
      <c r="QN239" s="2"/>
      <c r="QO239" s="2"/>
      <c r="QP239" s="2"/>
      <c r="QQ239" s="2"/>
      <c r="QR239" s="2"/>
      <c r="QS239" s="2"/>
      <c r="QT239" s="2"/>
      <c r="QU239" s="2"/>
      <c r="QV239" s="2"/>
      <c r="QW239" s="2"/>
      <c r="QX239" s="2"/>
      <c r="QY239" s="2"/>
      <c r="QZ239" s="2"/>
      <c r="RA239" s="2"/>
      <c r="RB239" s="2"/>
      <c r="RC239" s="2"/>
      <c r="RD239" s="2"/>
      <c r="RE239" s="2"/>
      <c r="RF239" s="2"/>
      <c r="RG239" s="2"/>
      <c r="RH239" s="2"/>
      <c r="RI239" s="2"/>
      <c r="RJ239" s="2"/>
      <c r="RK239" s="2"/>
      <c r="RL239" s="2"/>
      <c r="RM239" s="2"/>
      <c r="RN239" s="2"/>
      <c r="RO239" s="2"/>
      <c r="RP239" s="2"/>
      <c r="RQ239" s="2"/>
      <c r="RR239" s="2"/>
      <c r="RS239" s="2"/>
      <c r="RT239" s="2"/>
      <c r="RU239" s="2"/>
      <c r="RV239" s="2"/>
      <c r="RW239" s="2"/>
      <c r="RX239" s="2"/>
      <c r="RY239" s="2"/>
      <c r="RZ239" s="2"/>
      <c r="SA239" s="2"/>
      <c r="SB239" s="2"/>
      <c r="SC239" s="2"/>
      <c r="SD239" s="2"/>
      <c r="SE239" s="2"/>
      <c r="SF239" s="2"/>
      <c r="SG239" s="2"/>
      <c r="SH239" s="2"/>
      <c r="SI239" s="2"/>
      <c r="SJ239" s="2"/>
      <c r="SK239" s="2"/>
      <c r="SL239" s="2"/>
      <c r="SM239" s="2"/>
      <c r="SN239" s="2"/>
      <c r="SO239" s="2"/>
      <c r="SP239" s="2"/>
      <c r="SQ239" s="2"/>
      <c r="SR239" s="2"/>
      <c r="SS239" s="2"/>
      <c r="ST239" s="2"/>
      <c r="SU239" s="2"/>
      <c r="SV239" s="2"/>
      <c r="SW239" s="2"/>
      <c r="SX239" s="2"/>
      <c r="SY239" s="2"/>
      <c r="SZ239" s="2"/>
      <c r="TA239" s="2"/>
      <c r="TB239" s="2"/>
      <c r="TC239" s="2"/>
      <c r="TD239" s="2"/>
      <c r="TE239" s="2"/>
      <c r="TF239" s="2"/>
      <c r="TG239" s="2"/>
      <c r="TH239" s="2"/>
      <c r="TI239" s="2"/>
      <c r="TJ239" s="2"/>
      <c r="TK239" s="2"/>
      <c r="TL239" s="2"/>
      <c r="TM239" s="2"/>
      <c r="TN239" s="2"/>
      <c r="TO239" s="2"/>
      <c r="TP239" s="2"/>
      <c r="TQ239" s="2"/>
      <c r="TR239" s="2"/>
      <c r="TS239" s="2"/>
      <c r="TT239" s="2"/>
      <c r="TU239" s="2"/>
      <c r="TV239" s="2"/>
      <c r="TW239" s="2"/>
      <c r="TX239" s="2"/>
      <c r="TY239" s="2"/>
      <c r="TZ239" s="2"/>
      <c r="UA239" s="2"/>
      <c r="UB239" s="2"/>
      <c r="UC239" s="2"/>
      <c r="UD239" s="2"/>
      <c r="UE239" s="2"/>
      <c r="UF239" s="2"/>
      <c r="UG239" s="2"/>
      <c r="UH239" s="2"/>
      <c r="UI239" s="2"/>
      <c r="UJ239" s="2"/>
      <c r="UK239" s="2"/>
      <c r="UL239" s="2"/>
      <c r="UM239" s="2"/>
      <c r="UN239" s="2"/>
      <c r="UO239" s="2"/>
      <c r="UP239" s="2"/>
      <c r="UQ239" s="2"/>
      <c r="UR239" s="2"/>
      <c r="US239" s="2"/>
      <c r="UT239" s="2"/>
      <c r="UU239" s="2"/>
      <c r="UV239" s="2"/>
      <c r="UW239" s="2"/>
      <c r="UX239" s="2"/>
      <c r="UY239" s="2"/>
      <c r="UZ239" s="2"/>
      <c r="VA239" s="2"/>
      <c r="VB239" s="2"/>
      <c r="VC239" s="2"/>
      <c r="VD239" s="2"/>
      <c r="VE239" s="2"/>
      <c r="VF239" s="2"/>
      <c r="VG239" s="2"/>
      <c r="VH239" s="2"/>
      <c r="VI239" s="2"/>
      <c r="VJ239" s="2"/>
      <c r="VK239" s="2"/>
      <c r="VL239" s="2"/>
      <c r="VM239" s="2"/>
      <c r="VN239" s="2"/>
      <c r="VO239" s="2"/>
      <c r="VP239" s="2"/>
      <c r="VQ239" s="2"/>
      <c r="VR239" s="2"/>
      <c r="VS239" s="2"/>
      <c r="VT239" s="2"/>
      <c r="VU239" s="2"/>
      <c r="VV239" s="2"/>
      <c r="VW239" s="2"/>
      <c r="VX239" s="2"/>
      <c r="VY239" s="2"/>
      <c r="VZ239" s="2"/>
      <c r="WA239" s="2"/>
      <c r="WB239" s="2"/>
      <c r="WC239" s="2"/>
      <c r="WD239" s="2"/>
      <c r="WE239" s="2"/>
      <c r="WF239" s="2"/>
      <c r="WG239" s="2"/>
      <c r="WH239" s="2"/>
      <c r="WI239" s="2"/>
      <c r="WJ239" s="2"/>
      <c r="WK239" s="2"/>
      <c r="WL239" s="2"/>
      <c r="WM239" s="2"/>
      <c r="WN239" s="2"/>
      <c r="WO239" s="2"/>
      <c r="WP239" s="2"/>
      <c r="WQ239" s="2"/>
      <c r="WR239" s="2"/>
      <c r="WS239" s="2"/>
      <c r="WT239" s="2"/>
      <c r="WU239" s="2"/>
      <c r="WV239" s="2"/>
      <c r="WW239" s="2"/>
      <c r="WX239" s="2"/>
      <c r="WY239" s="2"/>
      <c r="WZ239" s="2"/>
      <c r="XA239" s="2"/>
      <c r="XB239" s="2"/>
      <c r="XC239" s="2"/>
      <c r="XD239" s="2"/>
      <c r="XE239" s="2"/>
      <c r="XF239" s="2"/>
      <c r="XG239" s="2"/>
      <c r="XH239" s="2"/>
      <c r="XI239" s="2"/>
      <c r="XJ239" s="2"/>
      <c r="XK239" s="2"/>
      <c r="XL239" s="2"/>
      <c r="XM239" s="2"/>
      <c r="XN239" s="2"/>
      <c r="XO239" s="2"/>
      <c r="XP239" s="2"/>
      <c r="XQ239" s="2"/>
      <c r="XR239" s="2"/>
      <c r="XS239" s="2"/>
      <c r="XT239" s="2"/>
      <c r="XU239" s="2"/>
      <c r="XV239" s="2"/>
      <c r="XW239" s="2"/>
      <c r="XX239" s="2"/>
      <c r="XY239" s="2"/>
      <c r="XZ239" s="2"/>
      <c r="YA239" s="2"/>
      <c r="YB239" s="2"/>
      <c r="YC239" s="2"/>
      <c r="YD239" s="2"/>
      <c r="YE239" s="2"/>
      <c r="YF239" s="2"/>
      <c r="YG239" s="2"/>
      <c r="YH239" s="2"/>
      <c r="YI239" s="2"/>
      <c r="YJ239" s="2"/>
      <c r="YK239" s="2"/>
      <c r="YL239" s="2"/>
      <c r="YM239" s="2"/>
      <c r="YN239" s="2"/>
      <c r="YO239" s="2"/>
      <c r="YP239" s="2"/>
      <c r="YQ239" s="2"/>
      <c r="YR239" s="2"/>
      <c r="YS239" s="2"/>
    </row>
    <row r="240" spans="2:669" ht="23.25" customHeight="1">
      <c r="B240" s="5">
        <v>233</v>
      </c>
      <c r="C240" s="12" t="str">
        <f t="shared" si="73"/>
        <v>6E124</v>
      </c>
      <c r="D240" s="13" t="s">
        <v>10</v>
      </c>
      <c r="E240" s="13">
        <v>463</v>
      </c>
      <c r="F240" s="13" t="s">
        <v>2302</v>
      </c>
      <c r="G240" s="14">
        <v>124</v>
      </c>
      <c r="H240" s="15"/>
      <c r="I240" s="15"/>
      <c r="J240" s="15"/>
      <c r="K240" s="15"/>
      <c r="L240" s="15"/>
      <c r="M240" s="15"/>
      <c r="N240" s="16"/>
      <c r="O240" s="15"/>
      <c r="P240" s="2"/>
      <c r="Q240" s="3">
        <v>233</v>
      </c>
      <c r="R240" s="4" t="str">
        <f t="shared" ca="1" si="74"/>
        <v>ŞAKİR 512</v>
      </c>
      <c r="S240" s="3"/>
      <c r="T240" s="3" t="str">
        <f t="shared" ca="1" si="75"/>
        <v>8D</v>
      </c>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c r="LY240" s="2"/>
      <c r="LZ240" s="2"/>
      <c r="MA240" s="2"/>
      <c r="MB240" s="2"/>
      <c r="MC240" s="2"/>
      <c r="MD240" s="2"/>
      <c r="ME240" s="2"/>
      <c r="MF240" s="2"/>
      <c r="MG240" s="2"/>
      <c r="MH240" s="2"/>
      <c r="MI240" s="2"/>
      <c r="MJ240" s="2"/>
      <c r="MK240" s="2"/>
      <c r="ML240" s="2"/>
      <c r="MM240" s="2"/>
      <c r="MN240" s="2"/>
      <c r="MO240" s="2"/>
      <c r="MP240" s="2"/>
      <c r="MQ240" s="2"/>
      <c r="MR240" s="2"/>
      <c r="MS240" s="2"/>
      <c r="MT240" s="2"/>
      <c r="MU240" s="2"/>
      <c r="MV240" s="2"/>
      <c r="MW240" s="2"/>
      <c r="MX240" s="2"/>
      <c r="MY240" s="2"/>
      <c r="MZ240" s="2"/>
      <c r="NA240" s="2"/>
      <c r="NB240" s="2"/>
      <c r="NC240" s="2"/>
      <c r="ND240" s="2"/>
      <c r="NE240" s="2"/>
      <c r="NF240" s="2"/>
      <c r="NG240" s="2"/>
      <c r="NH240" s="2"/>
      <c r="NI240" s="2"/>
      <c r="NJ240" s="2"/>
      <c r="NK240" s="2"/>
      <c r="NL240" s="2"/>
      <c r="NM240" s="2"/>
      <c r="NN240" s="2"/>
      <c r="NO240" s="2"/>
      <c r="NP240" s="2"/>
      <c r="NQ240" s="2"/>
      <c r="NR240" s="2"/>
      <c r="NS240" s="2"/>
      <c r="NT240" s="2"/>
      <c r="NU240" s="2"/>
      <c r="NV240" s="2"/>
      <c r="NW240" s="2"/>
      <c r="NX240" s="2"/>
      <c r="NY240" s="2"/>
      <c r="NZ240" s="2"/>
      <c r="OA240" s="2"/>
      <c r="OB240" s="2"/>
      <c r="OC240" s="2"/>
      <c r="OD240" s="2"/>
      <c r="OE240" s="2"/>
      <c r="OF240" s="2"/>
      <c r="OG240" s="2"/>
      <c r="OH240" s="2"/>
      <c r="OI240" s="2"/>
      <c r="OJ240" s="2"/>
      <c r="OK240" s="2"/>
      <c r="OL240" s="2"/>
      <c r="OM240" s="2"/>
      <c r="ON240" s="2"/>
      <c r="OO240" s="2"/>
      <c r="OP240" s="2"/>
      <c r="OQ240" s="2"/>
      <c r="OR240" s="2"/>
      <c r="OS240" s="2"/>
      <c r="OT240" s="2"/>
      <c r="OU240" s="2"/>
      <c r="OV240" s="2"/>
      <c r="OW240" s="2"/>
      <c r="OX240" s="2"/>
      <c r="OY240" s="2"/>
      <c r="OZ240" s="2"/>
      <c r="PA240" s="2"/>
      <c r="PB240" s="2"/>
      <c r="PC240" s="2"/>
      <c r="PD240" s="2"/>
      <c r="PE240" s="2"/>
      <c r="PF240" s="2"/>
      <c r="PG240" s="2"/>
      <c r="PH240" s="2"/>
      <c r="PI240" s="2"/>
      <c r="PJ240" s="2"/>
      <c r="PK240" s="2"/>
      <c r="PL240" s="2"/>
      <c r="PM240" s="2"/>
      <c r="PN240" s="2"/>
      <c r="PO240" s="2"/>
      <c r="PP240" s="2"/>
      <c r="PQ240" s="2"/>
      <c r="PR240" s="2"/>
      <c r="PS240" s="2"/>
      <c r="PT240" s="2"/>
      <c r="PU240" s="2"/>
      <c r="PV240" s="2"/>
      <c r="PW240" s="2"/>
      <c r="PX240" s="2"/>
      <c r="PY240" s="2"/>
      <c r="PZ240" s="2"/>
      <c r="QA240" s="2"/>
      <c r="QB240" s="2"/>
      <c r="QC240" s="2"/>
      <c r="QD240" s="2"/>
      <c r="QE240" s="2"/>
      <c r="QF240" s="2"/>
      <c r="QG240" s="2"/>
      <c r="QH240" s="2"/>
      <c r="QI240" s="2"/>
      <c r="QJ240" s="2"/>
      <c r="QK240" s="2"/>
      <c r="QL240" s="2"/>
      <c r="QM240" s="2"/>
      <c r="QN240" s="2"/>
      <c r="QO240" s="2"/>
      <c r="QP240" s="2"/>
      <c r="QQ240" s="2"/>
      <c r="QR240" s="2"/>
      <c r="QS240" s="2"/>
      <c r="QT240" s="2"/>
      <c r="QU240" s="2"/>
      <c r="QV240" s="2"/>
      <c r="QW240" s="2"/>
      <c r="QX240" s="2"/>
      <c r="QY240" s="2"/>
      <c r="QZ240" s="2"/>
      <c r="RA240" s="2"/>
      <c r="RB240" s="2"/>
      <c r="RC240" s="2"/>
      <c r="RD240" s="2"/>
      <c r="RE240" s="2"/>
      <c r="RF240" s="2"/>
      <c r="RG240" s="2"/>
      <c r="RH240" s="2"/>
      <c r="RI240" s="2"/>
      <c r="RJ240" s="2"/>
      <c r="RK240" s="2"/>
      <c r="RL240" s="2"/>
      <c r="RM240" s="2"/>
      <c r="RN240" s="2"/>
      <c r="RO240" s="2"/>
      <c r="RP240" s="2"/>
      <c r="RQ240" s="2"/>
      <c r="RR240" s="2"/>
      <c r="RS240" s="2"/>
      <c r="RT240" s="2"/>
      <c r="RU240" s="2"/>
      <c r="RV240" s="2"/>
      <c r="RW240" s="2"/>
      <c r="RX240" s="2"/>
      <c r="RY240" s="2"/>
      <c r="RZ240" s="2"/>
      <c r="SA240" s="2"/>
      <c r="SB240" s="2"/>
      <c r="SC240" s="2"/>
      <c r="SD240" s="2"/>
      <c r="SE240" s="2"/>
      <c r="SF240" s="2"/>
      <c r="SG240" s="2"/>
      <c r="SH240" s="2"/>
      <c r="SI240" s="2"/>
      <c r="SJ240" s="2"/>
      <c r="SK240" s="2"/>
      <c r="SL240" s="2"/>
      <c r="SM240" s="2"/>
      <c r="SN240" s="2"/>
      <c r="SO240" s="2"/>
      <c r="SP240" s="2"/>
      <c r="SQ240" s="2"/>
      <c r="SR240" s="2"/>
      <c r="SS240" s="2"/>
      <c r="ST240" s="2"/>
      <c r="SU240" s="2"/>
      <c r="SV240" s="2"/>
      <c r="SW240" s="2"/>
      <c r="SX240" s="2"/>
      <c r="SY240" s="2"/>
      <c r="SZ240" s="2"/>
      <c r="TA240" s="2"/>
      <c r="TB240" s="2"/>
      <c r="TC240" s="2"/>
      <c r="TD240" s="2"/>
      <c r="TE240" s="2"/>
      <c r="TF240" s="2"/>
      <c r="TG240" s="2"/>
      <c r="TH240" s="2"/>
      <c r="TI240" s="2"/>
      <c r="TJ240" s="2"/>
      <c r="TK240" s="2"/>
      <c r="TL240" s="2"/>
      <c r="TM240" s="2"/>
      <c r="TN240" s="2"/>
      <c r="TO240" s="2"/>
      <c r="TP240" s="2"/>
      <c r="TQ240" s="2"/>
      <c r="TR240" s="2"/>
      <c r="TS240" s="2"/>
      <c r="TT240" s="2"/>
      <c r="TU240" s="2"/>
      <c r="TV240" s="2"/>
      <c r="TW240" s="2"/>
      <c r="TX240" s="2"/>
      <c r="TY240" s="2"/>
      <c r="TZ240" s="2"/>
      <c r="UA240" s="2"/>
      <c r="UB240" s="2"/>
      <c r="UC240" s="2"/>
      <c r="UD240" s="2"/>
      <c r="UE240" s="2"/>
      <c r="UF240" s="2"/>
      <c r="UG240" s="2"/>
      <c r="UH240" s="2"/>
      <c r="UI240" s="2"/>
      <c r="UJ240" s="2"/>
      <c r="UK240" s="2"/>
      <c r="UL240" s="2"/>
      <c r="UM240" s="2"/>
      <c r="UN240" s="2"/>
      <c r="UO240" s="2"/>
      <c r="UP240" s="2"/>
      <c r="UQ240" s="2"/>
      <c r="UR240" s="2"/>
      <c r="US240" s="2"/>
      <c r="UT240" s="2"/>
      <c r="UU240" s="2"/>
      <c r="UV240" s="2"/>
      <c r="UW240" s="2"/>
      <c r="UX240" s="2"/>
      <c r="UY240" s="2"/>
      <c r="UZ240" s="2"/>
      <c r="VA240" s="2"/>
      <c r="VB240" s="2"/>
      <c r="VC240" s="2"/>
      <c r="VD240" s="2"/>
      <c r="VE240" s="2"/>
      <c r="VF240" s="2"/>
      <c r="VG240" s="2"/>
      <c r="VH240" s="2"/>
      <c r="VI240" s="2"/>
      <c r="VJ240" s="2"/>
      <c r="VK240" s="2"/>
      <c r="VL240" s="2"/>
      <c r="VM240" s="2"/>
      <c r="VN240" s="2"/>
      <c r="VO240" s="2"/>
      <c r="VP240" s="2"/>
      <c r="VQ240" s="2"/>
      <c r="VR240" s="2"/>
      <c r="VS240" s="2"/>
      <c r="VT240" s="2"/>
      <c r="VU240" s="2"/>
      <c r="VV240" s="2"/>
      <c r="VW240" s="2"/>
      <c r="VX240" s="2"/>
      <c r="VY240" s="2"/>
      <c r="VZ240" s="2"/>
      <c r="WA240" s="2"/>
      <c r="WB240" s="2"/>
      <c r="WC240" s="2"/>
      <c r="WD240" s="2"/>
      <c r="WE240" s="2"/>
      <c r="WF240" s="2"/>
      <c r="WG240" s="2"/>
      <c r="WH240" s="2"/>
      <c r="WI240" s="2"/>
      <c r="WJ240" s="2"/>
      <c r="WK240" s="2"/>
      <c r="WL240" s="2"/>
      <c r="WM240" s="2"/>
      <c r="WN240" s="2"/>
      <c r="WO240" s="2"/>
      <c r="WP240" s="2"/>
      <c r="WQ240" s="2"/>
      <c r="WR240" s="2"/>
      <c r="WS240" s="2"/>
      <c r="WT240" s="2"/>
      <c r="WU240" s="2"/>
      <c r="WV240" s="2"/>
      <c r="WW240" s="2"/>
      <c r="WX240" s="2"/>
      <c r="WY240" s="2"/>
      <c r="WZ240" s="2"/>
      <c r="XA240" s="2"/>
      <c r="XB240" s="2"/>
      <c r="XC240" s="2"/>
      <c r="XD240" s="2"/>
      <c r="XE240" s="2"/>
      <c r="XF240" s="2"/>
      <c r="XG240" s="2"/>
      <c r="XH240" s="2"/>
      <c r="XI240" s="2"/>
      <c r="XJ240" s="2"/>
      <c r="XK240" s="2"/>
      <c r="XL240" s="2"/>
      <c r="XM240" s="2"/>
      <c r="XN240" s="2"/>
      <c r="XO240" s="2"/>
      <c r="XP240" s="2"/>
      <c r="XQ240" s="2"/>
      <c r="XR240" s="2"/>
      <c r="XS240" s="2"/>
      <c r="XT240" s="2"/>
      <c r="XU240" s="2"/>
      <c r="XV240" s="2"/>
      <c r="XW240" s="2"/>
      <c r="XX240" s="2"/>
      <c r="XY240" s="2"/>
      <c r="XZ240" s="2"/>
      <c r="YA240" s="2"/>
      <c r="YB240" s="2"/>
      <c r="YC240" s="2"/>
      <c r="YD240" s="2"/>
      <c r="YE240" s="2"/>
      <c r="YF240" s="2"/>
      <c r="YG240" s="2"/>
      <c r="YH240" s="2"/>
      <c r="YI240" s="2"/>
      <c r="YJ240" s="2"/>
      <c r="YK240" s="2"/>
      <c r="YL240" s="2"/>
      <c r="YM240" s="2"/>
      <c r="YN240" s="2"/>
      <c r="YO240" s="2"/>
      <c r="YP240" s="2"/>
      <c r="YQ240" s="2"/>
      <c r="YR240" s="2"/>
      <c r="YS240" s="2"/>
    </row>
    <row r="241" spans="2:669" ht="23.25" customHeight="1">
      <c r="B241" s="5">
        <v>234</v>
      </c>
      <c r="C241" s="12" t="str">
        <f t="shared" si="73"/>
        <v>6E125</v>
      </c>
      <c r="D241" s="13" t="s">
        <v>10</v>
      </c>
      <c r="E241" s="13">
        <v>474</v>
      </c>
      <c r="F241" s="13" t="s">
        <v>2303</v>
      </c>
      <c r="G241" s="14">
        <v>125</v>
      </c>
      <c r="H241" s="15"/>
      <c r="I241" s="15"/>
      <c r="J241" s="15"/>
      <c r="K241" s="15"/>
      <c r="L241" s="15"/>
      <c r="M241" s="15"/>
      <c r="N241" s="16"/>
      <c r="O241" s="15"/>
      <c r="P241" s="2"/>
      <c r="Q241" s="3">
        <v>234</v>
      </c>
      <c r="R241" s="4" t="str">
        <f t="shared" ca="1" si="74"/>
        <v>ŞAKİR 211</v>
      </c>
      <c r="S241" s="3"/>
      <c r="T241" s="3" t="str">
        <f t="shared" ca="1" si="75"/>
        <v>6E</v>
      </c>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c r="LY241" s="2"/>
      <c r="LZ241" s="2"/>
      <c r="MA241" s="2"/>
      <c r="MB241" s="2"/>
      <c r="MC241" s="2"/>
      <c r="MD241" s="2"/>
      <c r="ME241" s="2"/>
      <c r="MF241" s="2"/>
      <c r="MG241" s="2"/>
      <c r="MH241" s="2"/>
      <c r="MI241" s="2"/>
      <c r="MJ241" s="2"/>
      <c r="MK241" s="2"/>
      <c r="ML241" s="2"/>
      <c r="MM241" s="2"/>
      <c r="MN241" s="2"/>
      <c r="MO241" s="2"/>
      <c r="MP241" s="2"/>
      <c r="MQ241" s="2"/>
      <c r="MR241" s="2"/>
      <c r="MS241" s="2"/>
      <c r="MT241" s="2"/>
      <c r="MU241" s="2"/>
      <c r="MV241" s="2"/>
      <c r="MW241" s="2"/>
      <c r="MX241" s="2"/>
      <c r="MY241" s="2"/>
      <c r="MZ241" s="2"/>
      <c r="NA241" s="2"/>
      <c r="NB241" s="2"/>
      <c r="NC241" s="2"/>
      <c r="ND241" s="2"/>
      <c r="NE241" s="2"/>
      <c r="NF241" s="2"/>
      <c r="NG241" s="2"/>
      <c r="NH241" s="2"/>
      <c r="NI241" s="2"/>
      <c r="NJ241" s="2"/>
      <c r="NK241" s="2"/>
      <c r="NL241" s="2"/>
      <c r="NM241" s="2"/>
      <c r="NN241" s="2"/>
      <c r="NO241" s="2"/>
      <c r="NP241" s="2"/>
      <c r="NQ241" s="2"/>
      <c r="NR241" s="2"/>
      <c r="NS241" s="2"/>
      <c r="NT241" s="2"/>
      <c r="NU241" s="2"/>
      <c r="NV241" s="2"/>
      <c r="NW241" s="2"/>
      <c r="NX241" s="2"/>
      <c r="NY241" s="2"/>
      <c r="NZ241" s="2"/>
      <c r="OA241" s="2"/>
      <c r="OB241" s="2"/>
      <c r="OC241" s="2"/>
      <c r="OD241" s="2"/>
      <c r="OE241" s="2"/>
      <c r="OF241" s="2"/>
      <c r="OG241" s="2"/>
      <c r="OH241" s="2"/>
      <c r="OI241" s="2"/>
      <c r="OJ241" s="2"/>
      <c r="OK241" s="2"/>
      <c r="OL241" s="2"/>
      <c r="OM241" s="2"/>
      <c r="ON241" s="2"/>
      <c r="OO241" s="2"/>
      <c r="OP241" s="2"/>
      <c r="OQ241" s="2"/>
      <c r="OR241" s="2"/>
      <c r="OS241" s="2"/>
      <c r="OT241" s="2"/>
      <c r="OU241" s="2"/>
      <c r="OV241" s="2"/>
      <c r="OW241" s="2"/>
      <c r="OX241" s="2"/>
      <c r="OY241" s="2"/>
      <c r="OZ241" s="2"/>
      <c r="PA241" s="2"/>
      <c r="PB241" s="2"/>
      <c r="PC241" s="2"/>
      <c r="PD241" s="2"/>
      <c r="PE241" s="2"/>
      <c r="PF241" s="2"/>
      <c r="PG241" s="2"/>
      <c r="PH241" s="2"/>
      <c r="PI241" s="2"/>
      <c r="PJ241" s="2"/>
      <c r="PK241" s="2"/>
      <c r="PL241" s="2"/>
      <c r="PM241" s="2"/>
      <c r="PN241" s="2"/>
      <c r="PO241" s="2"/>
      <c r="PP241" s="2"/>
      <c r="PQ241" s="2"/>
      <c r="PR241" s="2"/>
      <c r="PS241" s="2"/>
      <c r="PT241" s="2"/>
      <c r="PU241" s="2"/>
      <c r="PV241" s="2"/>
      <c r="PW241" s="2"/>
      <c r="PX241" s="2"/>
      <c r="PY241" s="2"/>
      <c r="PZ241" s="2"/>
      <c r="QA241" s="2"/>
      <c r="QB241" s="2"/>
      <c r="QC241" s="2"/>
      <c r="QD241" s="2"/>
      <c r="QE241" s="2"/>
      <c r="QF241" s="2"/>
      <c r="QG241" s="2"/>
      <c r="QH241" s="2"/>
      <c r="QI241" s="2"/>
      <c r="QJ241" s="2"/>
      <c r="QK241" s="2"/>
      <c r="QL241" s="2"/>
      <c r="QM241" s="2"/>
      <c r="QN241" s="2"/>
      <c r="QO241" s="2"/>
      <c r="QP241" s="2"/>
      <c r="QQ241" s="2"/>
      <c r="QR241" s="2"/>
      <c r="QS241" s="2"/>
      <c r="QT241" s="2"/>
      <c r="QU241" s="2"/>
      <c r="QV241" s="2"/>
      <c r="QW241" s="2"/>
      <c r="QX241" s="2"/>
      <c r="QY241" s="2"/>
      <c r="QZ241" s="2"/>
      <c r="RA241" s="2"/>
      <c r="RB241" s="2"/>
      <c r="RC241" s="2"/>
      <c r="RD241" s="2"/>
      <c r="RE241" s="2"/>
      <c r="RF241" s="2"/>
      <c r="RG241" s="2"/>
      <c r="RH241" s="2"/>
      <c r="RI241" s="2"/>
      <c r="RJ241" s="2"/>
      <c r="RK241" s="2"/>
      <c r="RL241" s="2"/>
      <c r="RM241" s="2"/>
      <c r="RN241" s="2"/>
      <c r="RO241" s="2"/>
      <c r="RP241" s="2"/>
      <c r="RQ241" s="2"/>
      <c r="RR241" s="2"/>
      <c r="RS241" s="2"/>
      <c r="RT241" s="2"/>
      <c r="RU241" s="2"/>
      <c r="RV241" s="2"/>
      <c r="RW241" s="2"/>
      <c r="RX241" s="2"/>
      <c r="RY241" s="2"/>
      <c r="RZ241" s="2"/>
      <c r="SA241" s="2"/>
      <c r="SB241" s="2"/>
      <c r="SC241" s="2"/>
      <c r="SD241" s="2"/>
      <c r="SE241" s="2"/>
      <c r="SF241" s="2"/>
      <c r="SG241" s="2"/>
      <c r="SH241" s="2"/>
      <c r="SI241" s="2"/>
      <c r="SJ241" s="2"/>
      <c r="SK241" s="2"/>
      <c r="SL241" s="2"/>
      <c r="SM241" s="2"/>
      <c r="SN241" s="2"/>
      <c r="SO241" s="2"/>
      <c r="SP241" s="2"/>
      <c r="SQ241" s="2"/>
      <c r="SR241" s="2"/>
      <c r="SS241" s="2"/>
      <c r="ST241" s="2"/>
      <c r="SU241" s="2"/>
      <c r="SV241" s="2"/>
      <c r="SW241" s="2"/>
      <c r="SX241" s="2"/>
      <c r="SY241" s="2"/>
      <c r="SZ241" s="2"/>
      <c r="TA241" s="2"/>
      <c r="TB241" s="2"/>
      <c r="TC241" s="2"/>
      <c r="TD241" s="2"/>
      <c r="TE241" s="2"/>
      <c r="TF241" s="2"/>
      <c r="TG241" s="2"/>
      <c r="TH241" s="2"/>
      <c r="TI241" s="2"/>
      <c r="TJ241" s="2"/>
      <c r="TK241" s="2"/>
      <c r="TL241" s="2"/>
      <c r="TM241" s="2"/>
      <c r="TN241" s="2"/>
      <c r="TO241" s="2"/>
      <c r="TP241" s="2"/>
      <c r="TQ241" s="2"/>
      <c r="TR241" s="2"/>
      <c r="TS241" s="2"/>
      <c r="TT241" s="2"/>
      <c r="TU241" s="2"/>
      <c r="TV241" s="2"/>
      <c r="TW241" s="2"/>
      <c r="TX241" s="2"/>
      <c r="TY241" s="2"/>
      <c r="TZ241" s="2"/>
      <c r="UA241" s="2"/>
      <c r="UB241" s="2"/>
      <c r="UC241" s="2"/>
      <c r="UD241" s="2"/>
      <c r="UE241" s="2"/>
      <c r="UF241" s="2"/>
      <c r="UG241" s="2"/>
      <c r="UH241" s="2"/>
      <c r="UI241" s="2"/>
      <c r="UJ241" s="2"/>
      <c r="UK241" s="2"/>
      <c r="UL241" s="2"/>
      <c r="UM241" s="2"/>
      <c r="UN241" s="2"/>
      <c r="UO241" s="2"/>
      <c r="UP241" s="2"/>
      <c r="UQ241" s="2"/>
      <c r="UR241" s="2"/>
      <c r="US241" s="2"/>
      <c r="UT241" s="2"/>
      <c r="UU241" s="2"/>
      <c r="UV241" s="2"/>
      <c r="UW241" s="2"/>
      <c r="UX241" s="2"/>
      <c r="UY241" s="2"/>
      <c r="UZ241" s="2"/>
      <c r="VA241" s="2"/>
      <c r="VB241" s="2"/>
      <c r="VC241" s="2"/>
      <c r="VD241" s="2"/>
      <c r="VE241" s="2"/>
      <c r="VF241" s="2"/>
      <c r="VG241" s="2"/>
      <c r="VH241" s="2"/>
      <c r="VI241" s="2"/>
      <c r="VJ241" s="2"/>
      <c r="VK241" s="2"/>
      <c r="VL241" s="2"/>
      <c r="VM241" s="2"/>
      <c r="VN241" s="2"/>
      <c r="VO241" s="2"/>
      <c r="VP241" s="2"/>
      <c r="VQ241" s="2"/>
      <c r="VR241" s="2"/>
      <c r="VS241" s="2"/>
      <c r="VT241" s="2"/>
      <c r="VU241" s="2"/>
      <c r="VV241" s="2"/>
      <c r="VW241" s="2"/>
      <c r="VX241" s="2"/>
      <c r="VY241" s="2"/>
      <c r="VZ241" s="2"/>
      <c r="WA241" s="2"/>
      <c r="WB241" s="2"/>
      <c r="WC241" s="2"/>
      <c r="WD241" s="2"/>
      <c r="WE241" s="2"/>
      <c r="WF241" s="2"/>
      <c r="WG241" s="2"/>
      <c r="WH241" s="2"/>
      <c r="WI241" s="2"/>
      <c r="WJ241" s="2"/>
      <c r="WK241" s="2"/>
      <c r="WL241" s="2"/>
      <c r="WM241" s="2"/>
      <c r="WN241" s="2"/>
      <c r="WO241" s="2"/>
      <c r="WP241" s="2"/>
      <c r="WQ241" s="2"/>
      <c r="WR241" s="2"/>
      <c r="WS241" s="2"/>
      <c r="WT241" s="2"/>
      <c r="WU241" s="2"/>
      <c r="WV241" s="2"/>
      <c r="WW241" s="2"/>
      <c r="WX241" s="2"/>
      <c r="WY241" s="2"/>
      <c r="WZ241" s="2"/>
      <c r="XA241" s="2"/>
      <c r="XB241" s="2"/>
      <c r="XC241" s="2"/>
      <c r="XD241" s="2"/>
      <c r="XE241" s="2"/>
      <c r="XF241" s="2"/>
      <c r="XG241" s="2"/>
      <c r="XH241" s="2"/>
      <c r="XI241" s="2"/>
      <c r="XJ241" s="2"/>
      <c r="XK241" s="2"/>
      <c r="XL241" s="2"/>
      <c r="XM241" s="2"/>
      <c r="XN241" s="2"/>
      <c r="XO241" s="2"/>
      <c r="XP241" s="2"/>
      <c r="XQ241" s="2"/>
      <c r="XR241" s="2"/>
      <c r="XS241" s="2"/>
      <c r="XT241" s="2"/>
      <c r="XU241" s="2"/>
      <c r="XV241" s="2"/>
      <c r="XW241" s="2"/>
      <c r="XX241" s="2"/>
      <c r="XY241" s="2"/>
      <c r="XZ241" s="2"/>
      <c r="YA241" s="2"/>
      <c r="YB241" s="2"/>
      <c r="YC241" s="2"/>
      <c r="YD241" s="2"/>
      <c r="YE241" s="2"/>
      <c r="YF241" s="2"/>
      <c r="YG241" s="2"/>
      <c r="YH241" s="2"/>
      <c r="YI241" s="2"/>
      <c r="YJ241" s="2"/>
      <c r="YK241" s="2"/>
      <c r="YL241" s="2"/>
      <c r="YM241" s="2"/>
      <c r="YN241" s="2"/>
      <c r="YO241" s="2"/>
      <c r="YP241" s="2"/>
      <c r="YQ241" s="2"/>
      <c r="YR241" s="2"/>
      <c r="YS241" s="2"/>
    </row>
    <row r="242" spans="2:669" ht="23.25" customHeight="1">
      <c r="B242" s="5">
        <v>235</v>
      </c>
      <c r="C242" s="12" t="str">
        <f t="shared" si="73"/>
        <v>6F101</v>
      </c>
      <c r="D242" s="13" t="s">
        <v>11</v>
      </c>
      <c r="E242" s="13">
        <v>175</v>
      </c>
      <c r="F242" s="13" t="s">
        <v>2304</v>
      </c>
      <c r="G242" s="14">
        <v>101</v>
      </c>
      <c r="H242" s="15"/>
      <c r="I242" s="15"/>
      <c r="J242" s="15"/>
      <c r="K242" s="15"/>
      <c r="L242" s="15"/>
      <c r="M242" s="15"/>
      <c r="N242" s="16"/>
      <c r="O242" s="15"/>
      <c r="P242" s="2"/>
      <c r="Q242" s="3">
        <v>235</v>
      </c>
      <c r="R242" s="4" t="str">
        <f t="shared" ca="1" si="74"/>
        <v>ŞAKİR 7</v>
      </c>
      <c r="S242" s="3"/>
      <c r="T242" s="3" t="str">
        <f t="shared" ca="1" si="75"/>
        <v>5A</v>
      </c>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c r="LY242" s="2"/>
      <c r="LZ242" s="2"/>
      <c r="MA242" s="2"/>
      <c r="MB242" s="2"/>
      <c r="MC242" s="2"/>
      <c r="MD242" s="2"/>
      <c r="ME242" s="2"/>
      <c r="MF242" s="2"/>
      <c r="MG242" s="2"/>
      <c r="MH242" s="2"/>
      <c r="MI242" s="2"/>
      <c r="MJ242" s="2"/>
      <c r="MK242" s="2"/>
      <c r="ML242" s="2"/>
      <c r="MM242" s="2"/>
      <c r="MN242" s="2"/>
      <c r="MO242" s="2"/>
      <c r="MP242" s="2"/>
      <c r="MQ242" s="2"/>
      <c r="MR242" s="2"/>
      <c r="MS242" s="2"/>
      <c r="MT242" s="2"/>
      <c r="MU242" s="2"/>
      <c r="MV242" s="2"/>
      <c r="MW242" s="2"/>
      <c r="MX242" s="2"/>
      <c r="MY242" s="2"/>
      <c r="MZ242" s="2"/>
      <c r="NA242" s="2"/>
      <c r="NB242" s="2"/>
      <c r="NC242" s="2"/>
      <c r="ND242" s="2"/>
      <c r="NE242" s="2"/>
      <c r="NF242" s="2"/>
      <c r="NG242" s="2"/>
      <c r="NH242" s="2"/>
      <c r="NI242" s="2"/>
      <c r="NJ242" s="2"/>
      <c r="NK242" s="2"/>
      <c r="NL242" s="2"/>
      <c r="NM242" s="2"/>
      <c r="NN242" s="2"/>
      <c r="NO242" s="2"/>
      <c r="NP242" s="2"/>
      <c r="NQ242" s="2"/>
      <c r="NR242" s="2"/>
      <c r="NS242" s="2"/>
      <c r="NT242" s="2"/>
      <c r="NU242" s="2"/>
      <c r="NV242" s="2"/>
      <c r="NW242" s="2"/>
      <c r="NX242" s="2"/>
      <c r="NY242" s="2"/>
      <c r="NZ242" s="2"/>
      <c r="OA242" s="2"/>
      <c r="OB242" s="2"/>
      <c r="OC242" s="2"/>
      <c r="OD242" s="2"/>
      <c r="OE242" s="2"/>
      <c r="OF242" s="2"/>
      <c r="OG242" s="2"/>
      <c r="OH242" s="2"/>
      <c r="OI242" s="2"/>
      <c r="OJ242" s="2"/>
      <c r="OK242" s="2"/>
      <c r="OL242" s="2"/>
      <c r="OM242" s="2"/>
      <c r="ON242" s="2"/>
      <c r="OO242" s="2"/>
      <c r="OP242" s="2"/>
      <c r="OQ242" s="2"/>
      <c r="OR242" s="2"/>
      <c r="OS242" s="2"/>
      <c r="OT242" s="2"/>
      <c r="OU242" s="2"/>
      <c r="OV242" s="2"/>
      <c r="OW242" s="2"/>
      <c r="OX242" s="2"/>
      <c r="OY242" s="2"/>
      <c r="OZ242" s="2"/>
      <c r="PA242" s="2"/>
      <c r="PB242" s="2"/>
      <c r="PC242" s="2"/>
      <c r="PD242" s="2"/>
      <c r="PE242" s="2"/>
      <c r="PF242" s="2"/>
      <c r="PG242" s="2"/>
      <c r="PH242" s="2"/>
      <c r="PI242" s="2"/>
      <c r="PJ242" s="2"/>
      <c r="PK242" s="2"/>
      <c r="PL242" s="2"/>
      <c r="PM242" s="2"/>
      <c r="PN242" s="2"/>
      <c r="PO242" s="2"/>
      <c r="PP242" s="2"/>
      <c r="PQ242" s="2"/>
      <c r="PR242" s="2"/>
      <c r="PS242" s="2"/>
      <c r="PT242" s="2"/>
      <c r="PU242" s="2"/>
      <c r="PV242" s="2"/>
      <c r="PW242" s="2"/>
      <c r="PX242" s="2"/>
      <c r="PY242" s="2"/>
      <c r="PZ242" s="2"/>
      <c r="QA242" s="2"/>
      <c r="QB242" s="2"/>
      <c r="QC242" s="2"/>
      <c r="QD242" s="2"/>
      <c r="QE242" s="2"/>
      <c r="QF242" s="2"/>
      <c r="QG242" s="2"/>
      <c r="QH242" s="2"/>
      <c r="QI242" s="2"/>
      <c r="QJ242" s="2"/>
      <c r="QK242" s="2"/>
      <c r="QL242" s="2"/>
      <c r="QM242" s="2"/>
      <c r="QN242" s="2"/>
      <c r="QO242" s="2"/>
      <c r="QP242" s="2"/>
      <c r="QQ242" s="2"/>
      <c r="QR242" s="2"/>
      <c r="QS242" s="2"/>
      <c r="QT242" s="2"/>
      <c r="QU242" s="2"/>
      <c r="QV242" s="2"/>
      <c r="QW242" s="2"/>
      <c r="QX242" s="2"/>
      <c r="QY242" s="2"/>
      <c r="QZ242" s="2"/>
      <c r="RA242" s="2"/>
      <c r="RB242" s="2"/>
      <c r="RC242" s="2"/>
      <c r="RD242" s="2"/>
      <c r="RE242" s="2"/>
      <c r="RF242" s="2"/>
      <c r="RG242" s="2"/>
      <c r="RH242" s="2"/>
      <c r="RI242" s="2"/>
      <c r="RJ242" s="2"/>
      <c r="RK242" s="2"/>
      <c r="RL242" s="2"/>
      <c r="RM242" s="2"/>
      <c r="RN242" s="2"/>
      <c r="RO242" s="2"/>
      <c r="RP242" s="2"/>
      <c r="RQ242" s="2"/>
      <c r="RR242" s="2"/>
      <c r="RS242" s="2"/>
      <c r="RT242" s="2"/>
      <c r="RU242" s="2"/>
      <c r="RV242" s="2"/>
      <c r="RW242" s="2"/>
      <c r="RX242" s="2"/>
      <c r="RY242" s="2"/>
      <c r="RZ242" s="2"/>
      <c r="SA242" s="2"/>
      <c r="SB242" s="2"/>
      <c r="SC242" s="2"/>
      <c r="SD242" s="2"/>
      <c r="SE242" s="2"/>
      <c r="SF242" s="2"/>
      <c r="SG242" s="2"/>
      <c r="SH242" s="2"/>
      <c r="SI242" s="2"/>
      <c r="SJ242" s="2"/>
      <c r="SK242" s="2"/>
      <c r="SL242" s="2"/>
      <c r="SM242" s="2"/>
      <c r="SN242" s="2"/>
      <c r="SO242" s="2"/>
      <c r="SP242" s="2"/>
      <c r="SQ242" s="2"/>
      <c r="SR242" s="2"/>
      <c r="SS242" s="2"/>
      <c r="ST242" s="2"/>
      <c r="SU242" s="2"/>
      <c r="SV242" s="2"/>
      <c r="SW242" s="2"/>
      <c r="SX242" s="2"/>
      <c r="SY242" s="2"/>
      <c r="SZ242" s="2"/>
      <c r="TA242" s="2"/>
      <c r="TB242" s="2"/>
      <c r="TC242" s="2"/>
      <c r="TD242" s="2"/>
      <c r="TE242" s="2"/>
      <c r="TF242" s="2"/>
      <c r="TG242" s="2"/>
      <c r="TH242" s="2"/>
      <c r="TI242" s="2"/>
      <c r="TJ242" s="2"/>
      <c r="TK242" s="2"/>
      <c r="TL242" s="2"/>
      <c r="TM242" s="2"/>
      <c r="TN242" s="2"/>
      <c r="TO242" s="2"/>
      <c r="TP242" s="2"/>
      <c r="TQ242" s="2"/>
      <c r="TR242" s="2"/>
      <c r="TS242" s="2"/>
      <c r="TT242" s="2"/>
      <c r="TU242" s="2"/>
      <c r="TV242" s="2"/>
      <c r="TW242" s="2"/>
      <c r="TX242" s="2"/>
      <c r="TY242" s="2"/>
      <c r="TZ242" s="2"/>
      <c r="UA242" s="2"/>
      <c r="UB242" s="2"/>
      <c r="UC242" s="2"/>
      <c r="UD242" s="2"/>
      <c r="UE242" s="2"/>
      <c r="UF242" s="2"/>
      <c r="UG242" s="2"/>
      <c r="UH242" s="2"/>
      <c r="UI242" s="2"/>
      <c r="UJ242" s="2"/>
      <c r="UK242" s="2"/>
      <c r="UL242" s="2"/>
      <c r="UM242" s="2"/>
      <c r="UN242" s="2"/>
      <c r="UO242" s="2"/>
      <c r="UP242" s="2"/>
      <c r="UQ242" s="2"/>
      <c r="UR242" s="2"/>
      <c r="US242" s="2"/>
      <c r="UT242" s="2"/>
      <c r="UU242" s="2"/>
      <c r="UV242" s="2"/>
      <c r="UW242" s="2"/>
      <c r="UX242" s="2"/>
      <c r="UY242" s="2"/>
      <c r="UZ242" s="2"/>
      <c r="VA242" s="2"/>
      <c r="VB242" s="2"/>
      <c r="VC242" s="2"/>
      <c r="VD242" s="2"/>
      <c r="VE242" s="2"/>
      <c r="VF242" s="2"/>
      <c r="VG242" s="2"/>
      <c r="VH242" s="2"/>
      <c r="VI242" s="2"/>
      <c r="VJ242" s="2"/>
      <c r="VK242" s="2"/>
      <c r="VL242" s="2"/>
      <c r="VM242" s="2"/>
      <c r="VN242" s="2"/>
      <c r="VO242" s="2"/>
      <c r="VP242" s="2"/>
      <c r="VQ242" s="2"/>
      <c r="VR242" s="2"/>
      <c r="VS242" s="2"/>
      <c r="VT242" s="2"/>
      <c r="VU242" s="2"/>
      <c r="VV242" s="2"/>
      <c r="VW242" s="2"/>
      <c r="VX242" s="2"/>
      <c r="VY242" s="2"/>
      <c r="VZ242" s="2"/>
      <c r="WA242" s="2"/>
      <c r="WB242" s="2"/>
      <c r="WC242" s="2"/>
      <c r="WD242" s="2"/>
      <c r="WE242" s="2"/>
      <c r="WF242" s="2"/>
      <c r="WG242" s="2"/>
      <c r="WH242" s="2"/>
      <c r="WI242" s="2"/>
      <c r="WJ242" s="2"/>
      <c r="WK242" s="2"/>
      <c r="WL242" s="2"/>
      <c r="WM242" s="2"/>
      <c r="WN242" s="2"/>
      <c r="WO242" s="2"/>
      <c r="WP242" s="2"/>
      <c r="WQ242" s="2"/>
      <c r="WR242" s="2"/>
      <c r="WS242" s="2"/>
      <c r="WT242" s="2"/>
      <c r="WU242" s="2"/>
      <c r="WV242" s="2"/>
      <c r="WW242" s="2"/>
      <c r="WX242" s="2"/>
      <c r="WY242" s="2"/>
      <c r="WZ242" s="2"/>
      <c r="XA242" s="2"/>
      <c r="XB242" s="2"/>
      <c r="XC242" s="2"/>
      <c r="XD242" s="2"/>
      <c r="XE242" s="2"/>
      <c r="XF242" s="2"/>
      <c r="XG242" s="2"/>
      <c r="XH242" s="2"/>
      <c r="XI242" s="2"/>
      <c r="XJ242" s="2"/>
      <c r="XK242" s="2"/>
      <c r="XL242" s="2"/>
      <c r="XM242" s="2"/>
      <c r="XN242" s="2"/>
      <c r="XO242" s="2"/>
      <c r="XP242" s="2"/>
      <c r="XQ242" s="2"/>
      <c r="XR242" s="2"/>
      <c r="XS242" s="2"/>
      <c r="XT242" s="2"/>
      <c r="XU242" s="2"/>
      <c r="XV242" s="2"/>
      <c r="XW242" s="2"/>
      <c r="XX242" s="2"/>
      <c r="XY242" s="2"/>
      <c r="XZ242" s="2"/>
      <c r="YA242" s="2"/>
      <c r="YB242" s="2"/>
      <c r="YC242" s="2"/>
      <c r="YD242" s="2"/>
      <c r="YE242" s="2"/>
      <c r="YF242" s="2"/>
      <c r="YG242" s="2"/>
      <c r="YH242" s="2"/>
      <c r="YI242" s="2"/>
      <c r="YJ242" s="2"/>
      <c r="YK242" s="2"/>
      <c r="YL242" s="2"/>
      <c r="YM242" s="2"/>
      <c r="YN242" s="2"/>
      <c r="YO242" s="2"/>
      <c r="YP242" s="2"/>
      <c r="YQ242" s="2"/>
      <c r="YR242" s="2"/>
      <c r="YS242" s="2"/>
    </row>
    <row r="243" spans="2:669" ht="23.25" customHeight="1">
      <c r="B243" s="5">
        <v>236</v>
      </c>
      <c r="C243" s="12" t="str">
        <f t="shared" si="73"/>
        <v>6F102</v>
      </c>
      <c r="D243" s="13" t="s">
        <v>11</v>
      </c>
      <c r="E243" s="13">
        <v>232</v>
      </c>
      <c r="F243" s="13" t="s">
        <v>2305</v>
      </c>
      <c r="G243" s="14">
        <v>102</v>
      </c>
      <c r="H243" s="15"/>
      <c r="I243" s="15"/>
      <c r="J243" s="15"/>
      <c r="K243" s="15"/>
      <c r="L243" s="15"/>
      <c r="M243" s="15"/>
      <c r="N243" s="16"/>
      <c r="O243" s="15"/>
      <c r="P243" s="2"/>
      <c r="Q243" s="3">
        <v>236</v>
      </c>
      <c r="R243" s="4" t="str">
        <f t="shared" ca="1" si="74"/>
        <v>ŞAKİR 8</v>
      </c>
      <c r="S243" s="3"/>
      <c r="T243" s="3" t="str">
        <f t="shared" ca="1" si="75"/>
        <v>5A</v>
      </c>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c r="LY243" s="2"/>
      <c r="LZ243" s="2"/>
      <c r="MA243" s="2"/>
      <c r="MB243" s="2"/>
      <c r="MC243" s="2"/>
      <c r="MD243" s="2"/>
      <c r="ME243" s="2"/>
      <c r="MF243" s="2"/>
      <c r="MG243" s="2"/>
      <c r="MH243" s="2"/>
      <c r="MI243" s="2"/>
      <c r="MJ243" s="2"/>
      <c r="MK243" s="2"/>
      <c r="ML243" s="2"/>
      <c r="MM243" s="2"/>
      <c r="MN243" s="2"/>
      <c r="MO243" s="2"/>
      <c r="MP243" s="2"/>
      <c r="MQ243" s="2"/>
      <c r="MR243" s="2"/>
      <c r="MS243" s="2"/>
      <c r="MT243" s="2"/>
      <c r="MU243" s="2"/>
      <c r="MV243" s="2"/>
      <c r="MW243" s="2"/>
      <c r="MX243" s="2"/>
      <c r="MY243" s="2"/>
      <c r="MZ243" s="2"/>
      <c r="NA243" s="2"/>
      <c r="NB243" s="2"/>
      <c r="NC243" s="2"/>
      <c r="ND243" s="2"/>
      <c r="NE243" s="2"/>
      <c r="NF243" s="2"/>
      <c r="NG243" s="2"/>
      <c r="NH243" s="2"/>
      <c r="NI243" s="2"/>
      <c r="NJ243" s="2"/>
      <c r="NK243" s="2"/>
      <c r="NL243" s="2"/>
      <c r="NM243" s="2"/>
      <c r="NN243" s="2"/>
      <c r="NO243" s="2"/>
      <c r="NP243" s="2"/>
      <c r="NQ243" s="2"/>
      <c r="NR243" s="2"/>
      <c r="NS243" s="2"/>
      <c r="NT243" s="2"/>
      <c r="NU243" s="2"/>
      <c r="NV243" s="2"/>
      <c r="NW243" s="2"/>
      <c r="NX243" s="2"/>
      <c r="NY243" s="2"/>
      <c r="NZ243" s="2"/>
      <c r="OA243" s="2"/>
      <c r="OB243" s="2"/>
      <c r="OC243" s="2"/>
      <c r="OD243" s="2"/>
      <c r="OE243" s="2"/>
      <c r="OF243" s="2"/>
      <c r="OG243" s="2"/>
      <c r="OH243" s="2"/>
      <c r="OI243" s="2"/>
      <c r="OJ243" s="2"/>
      <c r="OK243" s="2"/>
      <c r="OL243" s="2"/>
      <c r="OM243" s="2"/>
      <c r="ON243" s="2"/>
      <c r="OO243" s="2"/>
      <c r="OP243" s="2"/>
      <c r="OQ243" s="2"/>
      <c r="OR243" s="2"/>
      <c r="OS243" s="2"/>
      <c r="OT243" s="2"/>
      <c r="OU243" s="2"/>
      <c r="OV243" s="2"/>
      <c r="OW243" s="2"/>
      <c r="OX243" s="2"/>
      <c r="OY243" s="2"/>
      <c r="OZ243" s="2"/>
      <c r="PA243" s="2"/>
      <c r="PB243" s="2"/>
      <c r="PC243" s="2"/>
      <c r="PD243" s="2"/>
      <c r="PE243" s="2"/>
      <c r="PF243" s="2"/>
      <c r="PG243" s="2"/>
      <c r="PH243" s="2"/>
      <c r="PI243" s="2"/>
      <c r="PJ243" s="2"/>
      <c r="PK243" s="2"/>
      <c r="PL243" s="2"/>
      <c r="PM243" s="2"/>
      <c r="PN243" s="2"/>
      <c r="PO243" s="2"/>
      <c r="PP243" s="2"/>
      <c r="PQ243" s="2"/>
      <c r="PR243" s="2"/>
      <c r="PS243" s="2"/>
      <c r="PT243" s="2"/>
      <c r="PU243" s="2"/>
      <c r="PV243" s="2"/>
      <c r="PW243" s="2"/>
      <c r="PX243" s="2"/>
      <c r="PY243" s="2"/>
      <c r="PZ243" s="2"/>
      <c r="QA243" s="2"/>
      <c r="QB243" s="2"/>
      <c r="QC243" s="2"/>
      <c r="QD243" s="2"/>
      <c r="QE243" s="2"/>
      <c r="QF243" s="2"/>
      <c r="QG243" s="2"/>
      <c r="QH243" s="2"/>
      <c r="QI243" s="2"/>
      <c r="QJ243" s="2"/>
      <c r="QK243" s="2"/>
      <c r="QL243" s="2"/>
      <c r="QM243" s="2"/>
      <c r="QN243" s="2"/>
      <c r="QO243" s="2"/>
      <c r="QP243" s="2"/>
      <c r="QQ243" s="2"/>
      <c r="QR243" s="2"/>
      <c r="QS243" s="2"/>
      <c r="QT243" s="2"/>
      <c r="QU243" s="2"/>
      <c r="QV243" s="2"/>
      <c r="QW243" s="2"/>
      <c r="QX243" s="2"/>
      <c r="QY243" s="2"/>
      <c r="QZ243" s="2"/>
      <c r="RA243" s="2"/>
      <c r="RB243" s="2"/>
      <c r="RC243" s="2"/>
      <c r="RD243" s="2"/>
      <c r="RE243" s="2"/>
      <c r="RF243" s="2"/>
      <c r="RG243" s="2"/>
      <c r="RH243" s="2"/>
      <c r="RI243" s="2"/>
      <c r="RJ243" s="2"/>
      <c r="RK243" s="2"/>
      <c r="RL243" s="2"/>
      <c r="RM243" s="2"/>
      <c r="RN243" s="2"/>
      <c r="RO243" s="2"/>
      <c r="RP243" s="2"/>
      <c r="RQ243" s="2"/>
      <c r="RR243" s="2"/>
      <c r="RS243" s="2"/>
      <c r="RT243" s="2"/>
      <c r="RU243" s="2"/>
      <c r="RV243" s="2"/>
      <c r="RW243" s="2"/>
      <c r="RX243" s="2"/>
      <c r="RY243" s="2"/>
      <c r="RZ243" s="2"/>
      <c r="SA243" s="2"/>
      <c r="SB243" s="2"/>
      <c r="SC243" s="2"/>
      <c r="SD243" s="2"/>
      <c r="SE243" s="2"/>
      <c r="SF243" s="2"/>
      <c r="SG243" s="2"/>
      <c r="SH243" s="2"/>
      <c r="SI243" s="2"/>
      <c r="SJ243" s="2"/>
      <c r="SK243" s="2"/>
      <c r="SL243" s="2"/>
      <c r="SM243" s="2"/>
      <c r="SN243" s="2"/>
      <c r="SO243" s="2"/>
      <c r="SP243" s="2"/>
      <c r="SQ243" s="2"/>
      <c r="SR243" s="2"/>
      <c r="SS243" s="2"/>
      <c r="ST243" s="2"/>
      <c r="SU243" s="2"/>
      <c r="SV243" s="2"/>
      <c r="SW243" s="2"/>
      <c r="SX243" s="2"/>
      <c r="SY243" s="2"/>
      <c r="SZ243" s="2"/>
      <c r="TA243" s="2"/>
      <c r="TB243" s="2"/>
      <c r="TC243" s="2"/>
      <c r="TD243" s="2"/>
      <c r="TE243" s="2"/>
      <c r="TF243" s="2"/>
      <c r="TG243" s="2"/>
      <c r="TH243" s="2"/>
      <c r="TI243" s="2"/>
      <c r="TJ243" s="2"/>
      <c r="TK243" s="2"/>
      <c r="TL243" s="2"/>
      <c r="TM243" s="2"/>
      <c r="TN243" s="2"/>
      <c r="TO243" s="2"/>
      <c r="TP243" s="2"/>
      <c r="TQ243" s="2"/>
      <c r="TR243" s="2"/>
      <c r="TS243" s="2"/>
      <c r="TT243" s="2"/>
      <c r="TU243" s="2"/>
      <c r="TV243" s="2"/>
      <c r="TW243" s="2"/>
      <c r="TX243" s="2"/>
      <c r="TY243" s="2"/>
      <c r="TZ243" s="2"/>
      <c r="UA243" s="2"/>
      <c r="UB243" s="2"/>
      <c r="UC243" s="2"/>
      <c r="UD243" s="2"/>
      <c r="UE243" s="2"/>
      <c r="UF243" s="2"/>
      <c r="UG243" s="2"/>
      <c r="UH243" s="2"/>
      <c r="UI243" s="2"/>
      <c r="UJ243" s="2"/>
      <c r="UK243" s="2"/>
      <c r="UL243" s="2"/>
      <c r="UM243" s="2"/>
      <c r="UN243" s="2"/>
      <c r="UO243" s="2"/>
      <c r="UP243" s="2"/>
      <c r="UQ243" s="2"/>
      <c r="UR243" s="2"/>
      <c r="US243" s="2"/>
      <c r="UT243" s="2"/>
      <c r="UU243" s="2"/>
      <c r="UV243" s="2"/>
      <c r="UW243" s="2"/>
      <c r="UX243" s="2"/>
      <c r="UY243" s="2"/>
      <c r="UZ243" s="2"/>
      <c r="VA243" s="2"/>
      <c r="VB243" s="2"/>
      <c r="VC243" s="2"/>
      <c r="VD243" s="2"/>
      <c r="VE243" s="2"/>
      <c r="VF243" s="2"/>
      <c r="VG243" s="2"/>
      <c r="VH243" s="2"/>
      <c r="VI243" s="2"/>
      <c r="VJ243" s="2"/>
      <c r="VK243" s="2"/>
      <c r="VL243" s="2"/>
      <c r="VM243" s="2"/>
      <c r="VN243" s="2"/>
      <c r="VO243" s="2"/>
      <c r="VP243" s="2"/>
      <c r="VQ243" s="2"/>
      <c r="VR243" s="2"/>
      <c r="VS243" s="2"/>
      <c r="VT243" s="2"/>
      <c r="VU243" s="2"/>
      <c r="VV243" s="2"/>
      <c r="VW243" s="2"/>
      <c r="VX243" s="2"/>
      <c r="VY243" s="2"/>
      <c r="VZ243" s="2"/>
      <c r="WA243" s="2"/>
      <c r="WB243" s="2"/>
      <c r="WC243" s="2"/>
      <c r="WD243" s="2"/>
      <c r="WE243" s="2"/>
      <c r="WF243" s="2"/>
      <c r="WG243" s="2"/>
      <c r="WH243" s="2"/>
      <c r="WI243" s="2"/>
      <c r="WJ243" s="2"/>
      <c r="WK243" s="2"/>
      <c r="WL243" s="2"/>
      <c r="WM243" s="2"/>
      <c r="WN243" s="2"/>
      <c r="WO243" s="2"/>
      <c r="WP243" s="2"/>
      <c r="WQ243" s="2"/>
      <c r="WR243" s="2"/>
      <c r="WS243" s="2"/>
      <c r="WT243" s="2"/>
      <c r="WU243" s="2"/>
      <c r="WV243" s="2"/>
      <c r="WW243" s="2"/>
      <c r="WX243" s="2"/>
      <c r="WY243" s="2"/>
      <c r="WZ243" s="2"/>
      <c r="XA243" s="2"/>
      <c r="XB243" s="2"/>
      <c r="XC243" s="2"/>
      <c r="XD243" s="2"/>
      <c r="XE243" s="2"/>
      <c r="XF243" s="2"/>
      <c r="XG243" s="2"/>
      <c r="XH243" s="2"/>
      <c r="XI243" s="2"/>
      <c r="XJ243" s="2"/>
      <c r="XK243" s="2"/>
      <c r="XL243" s="2"/>
      <c r="XM243" s="2"/>
      <c r="XN243" s="2"/>
      <c r="XO243" s="2"/>
      <c r="XP243" s="2"/>
      <c r="XQ243" s="2"/>
      <c r="XR243" s="2"/>
      <c r="XS243" s="2"/>
      <c r="XT243" s="2"/>
      <c r="XU243" s="2"/>
      <c r="XV243" s="2"/>
      <c r="XW243" s="2"/>
      <c r="XX243" s="2"/>
      <c r="XY243" s="2"/>
      <c r="XZ243" s="2"/>
      <c r="YA243" s="2"/>
      <c r="YB243" s="2"/>
      <c r="YC243" s="2"/>
      <c r="YD243" s="2"/>
      <c r="YE243" s="2"/>
      <c r="YF243" s="2"/>
      <c r="YG243" s="2"/>
      <c r="YH243" s="2"/>
      <c r="YI243" s="2"/>
      <c r="YJ243" s="2"/>
      <c r="YK243" s="2"/>
      <c r="YL243" s="2"/>
      <c r="YM243" s="2"/>
      <c r="YN243" s="2"/>
      <c r="YO243" s="2"/>
      <c r="YP243" s="2"/>
      <c r="YQ243" s="2"/>
      <c r="YR243" s="2"/>
      <c r="YS243" s="2"/>
    </row>
    <row r="244" spans="2:669" ht="23.25" customHeight="1">
      <c r="B244" s="5">
        <v>237</v>
      </c>
      <c r="C244" s="12" t="str">
        <f t="shared" si="73"/>
        <v>6F103</v>
      </c>
      <c r="D244" s="13" t="s">
        <v>11</v>
      </c>
      <c r="E244" s="13">
        <v>238</v>
      </c>
      <c r="F244" s="13" t="s">
        <v>2306</v>
      </c>
      <c r="G244" s="14">
        <v>103</v>
      </c>
      <c r="H244" s="15"/>
      <c r="I244" s="15"/>
      <c r="J244" s="15"/>
      <c r="K244" s="15"/>
      <c r="L244" s="15"/>
      <c r="M244" s="15"/>
      <c r="N244" s="16"/>
      <c r="O244" s="15"/>
      <c r="P244" s="2"/>
      <c r="Q244" s="3">
        <v>237</v>
      </c>
      <c r="R244" s="4" t="str">
        <f t="shared" ca="1" si="74"/>
        <v>ŞAKİR 266</v>
      </c>
      <c r="S244" s="3"/>
      <c r="T244" s="3" t="str">
        <f t="shared" ca="1" si="75"/>
        <v>7A</v>
      </c>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c r="LY244" s="2"/>
      <c r="LZ244" s="2"/>
      <c r="MA244" s="2"/>
      <c r="MB244" s="2"/>
      <c r="MC244" s="2"/>
      <c r="MD244" s="2"/>
      <c r="ME244" s="2"/>
      <c r="MF244" s="2"/>
      <c r="MG244" s="2"/>
      <c r="MH244" s="2"/>
      <c r="MI244" s="2"/>
      <c r="MJ244" s="2"/>
      <c r="MK244" s="2"/>
      <c r="ML244" s="2"/>
      <c r="MM244" s="2"/>
      <c r="MN244" s="2"/>
      <c r="MO244" s="2"/>
      <c r="MP244" s="2"/>
      <c r="MQ244" s="2"/>
      <c r="MR244" s="2"/>
      <c r="MS244" s="2"/>
      <c r="MT244" s="2"/>
      <c r="MU244" s="2"/>
      <c r="MV244" s="2"/>
      <c r="MW244" s="2"/>
      <c r="MX244" s="2"/>
      <c r="MY244" s="2"/>
      <c r="MZ244" s="2"/>
      <c r="NA244" s="2"/>
      <c r="NB244" s="2"/>
      <c r="NC244" s="2"/>
      <c r="ND244" s="2"/>
      <c r="NE244" s="2"/>
      <c r="NF244" s="2"/>
      <c r="NG244" s="2"/>
      <c r="NH244" s="2"/>
      <c r="NI244" s="2"/>
      <c r="NJ244" s="2"/>
      <c r="NK244" s="2"/>
      <c r="NL244" s="2"/>
      <c r="NM244" s="2"/>
      <c r="NN244" s="2"/>
      <c r="NO244" s="2"/>
      <c r="NP244" s="2"/>
      <c r="NQ244" s="2"/>
      <c r="NR244" s="2"/>
      <c r="NS244" s="2"/>
      <c r="NT244" s="2"/>
      <c r="NU244" s="2"/>
      <c r="NV244" s="2"/>
      <c r="NW244" s="2"/>
      <c r="NX244" s="2"/>
      <c r="NY244" s="2"/>
      <c r="NZ244" s="2"/>
      <c r="OA244" s="2"/>
      <c r="OB244" s="2"/>
      <c r="OC244" s="2"/>
      <c r="OD244" s="2"/>
      <c r="OE244" s="2"/>
      <c r="OF244" s="2"/>
      <c r="OG244" s="2"/>
      <c r="OH244" s="2"/>
      <c r="OI244" s="2"/>
      <c r="OJ244" s="2"/>
      <c r="OK244" s="2"/>
      <c r="OL244" s="2"/>
      <c r="OM244" s="2"/>
      <c r="ON244" s="2"/>
      <c r="OO244" s="2"/>
      <c r="OP244" s="2"/>
      <c r="OQ244" s="2"/>
      <c r="OR244" s="2"/>
      <c r="OS244" s="2"/>
      <c r="OT244" s="2"/>
      <c r="OU244" s="2"/>
      <c r="OV244" s="2"/>
      <c r="OW244" s="2"/>
      <c r="OX244" s="2"/>
      <c r="OY244" s="2"/>
      <c r="OZ244" s="2"/>
      <c r="PA244" s="2"/>
      <c r="PB244" s="2"/>
      <c r="PC244" s="2"/>
      <c r="PD244" s="2"/>
      <c r="PE244" s="2"/>
      <c r="PF244" s="2"/>
      <c r="PG244" s="2"/>
      <c r="PH244" s="2"/>
      <c r="PI244" s="2"/>
      <c r="PJ244" s="2"/>
      <c r="PK244" s="2"/>
      <c r="PL244" s="2"/>
      <c r="PM244" s="2"/>
      <c r="PN244" s="2"/>
      <c r="PO244" s="2"/>
      <c r="PP244" s="2"/>
      <c r="PQ244" s="2"/>
      <c r="PR244" s="2"/>
      <c r="PS244" s="2"/>
      <c r="PT244" s="2"/>
      <c r="PU244" s="2"/>
      <c r="PV244" s="2"/>
      <c r="PW244" s="2"/>
      <c r="PX244" s="2"/>
      <c r="PY244" s="2"/>
      <c r="PZ244" s="2"/>
      <c r="QA244" s="2"/>
      <c r="QB244" s="2"/>
      <c r="QC244" s="2"/>
      <c r="QD244" s="2"/>
      <c r="QE244" s="2"/>
      <c r="QF244" s="2"/>
      <c r="QG244" s="2"/>
      <c r="QH244" s="2"/>
      <c r="QI244" s="2"/>
      <c r="QJ244" s="2"/>
      <c r="QK244" s="2"/>
      <c r="QL244" s="2"/>
      <c r="QM244" s="2"/>
      <c r="QN244" s="2"/>
      <c r="QO244" s="2"/>
      <c r="QP244" s="2"/>
      <c r="QQ244" s="2"/>
      <c r="QR244" s="2"/>
      <c r="QS244" s="2"/>
      <c r="QT244" s="2"/>
      <c r="QU244" s="2"/>
      <c r="QV244" s="2"/>
      <c r="QW244" s="2"/>
      <c r="QX244" s="2"/>
      <c r="QY244" s="2"/>
      <c r="QZ244" s="2"/>
      <c r="RA244" s="2"/>
      <c r="RB244" s="2"/>
      <c r="RC244" s="2"/>
      <c r="RD244" s="2"/>
      <c r="RE244" s="2"/>
      <c r="RF244" s="2"/>
      <c r="RG244" s="2"/>
      <c r="RH244" s="2"/>
      <c r="RI244" s="2"/>
      <c r="RJ244" s="2"/>
      <c r="RK244" s="2"/>
      <c r="RL244" s="2"/>
      <c r="RM244" s="2"/>
      <c r="RN244" s="2"/>
      <c r="RO244" s="2"/>
      <c r="RP244" s="2"/>
      <c r="RQ244" s="2"/>
      <c r="RR244" s="2"/>
      <c r="RS244" s="2"/>
      <c r="RT244" s="2"/>
      <c r="RU244" s="2"/>
      <c r="RV244" s="2"/>
      <c r="RW244" s="2"/>
      <c r="RX244" s="2"/>
      <c r="RY244" s="2"/>
      <c r="RZ244" s="2"/>
      <c r="SA244" s="2"/>
      <c r="SB244" s="2"/>
      <c r="SC244" s="2"/>
      <c r="SD244" s="2"/>
      <c r="SE244" s="2"/>
      <c r="SF244" s="2"/>
      <c r="SG244" s="2"/>
      <c r="SH244" s="2"/>
      <c r="SI244" s="2"/>
      <c r="SJ244" s="2"/>
      <c r="SK244" s="2"/>
      <c r="SL244" s="2"/>
      <c r="SM244" s="2"/>
      <c r="SN244" s="2"/>
      <c r="SO244" s="2"/>
      <c r="SP244" s="2"/>
      <c r="SQ244" s="2"/>
      <c r="SR244" s="2"/>
      <c r="SS244" s="2"/>
      <c r="ST244" s="2"/>
      <c r="SU244" s="2"/>
      <c r="SV244" s="2"/>
      <c r="SW244" s="2"/>
      <c r="SX244" s="2"/>
      <c r="SY244" s="2"/>
      <c r="SZ244" s="2"/>
      <c r="TA244" s="2"/>
      <c r="TB244" s="2"/>
      <c r="TC244" s="2"/>
      <c r="TD244" s="2"/>
      <c r="TE244" s="2"/>
      <c r="TF244" s="2"/>
      <c r="TG244" s="2"/>
      <c r="TH244" s="2"/>
      <c r="TI244" s="2"/>
      <c r="TJ244" s="2"/>
      <c r="TK244" s="2"/>
      <c r="TL244" s="2"/>
      <c r="TM244" s="2"/>
      <c r="TN244" s="2"/>
      <c r="TO244" s="2"/>
      <c r="TP244" s="2"/>
      <c r="TQ244" s="2"/>
      <c r="TR244" s="2"/>
      <c r="TS244" s="2"/>
      <c r="TT244" s="2"/>
      <c r="TU244" s="2"/>
      <c r="TV244" s="2"/>
      <c r="TW244" s="2"/>
      <c r="TX244" s="2"/>
      <c r="TY244" s="2"/>
      <c r="TZ244" s="2"/>
      <c r="UA244" s="2"/>
      <c r="UB244" s="2"/>
      <c r="UC244" s="2"/>
      <c r="UD244" s="2"/>
      <c r="UE244" s="2"/>
      <c r="UF244" s="2"/>
      <c r="UG244" s="2"/>
      <c r="UH244" s="2"/>
      <c r="UI244" s="2"/>
      <c r="UJ244" s="2"/>
      <c r="UK244" s="2"/>
      <c r="UL244" s="2"/>
      <c r="UM244" s="2"/>
      <c r="UN244" s="2"/>
      <c r="UO244" s="2"/>
      <c r="UP244" s="2"/>
      <c r="UQ244" s="2"/>
      <c r="UR244" s="2"/>
      <c r="US244" s="2"/>
      <c r="UT244" s="2"/>
      <c r="UU244" s="2"/>
      <c r="UV244" s="2"/>
      <c r="UW244" s="2"/>
      <c r="UX244" s="2"/>
      <c r="UY244" s="2"/>
      <c r="UZ244" s="2"/>
      <c r="VA244" s="2"/>
      <c r="VB244" s="2"/>
      <c r="VC244" s="2"/>
      <c r="VD244" s="2"/>
      <c r="VE244" s="2"/>
      <c r="VF244" s="2"/>
      <c r="VG244" s="2"/>
      <c r="VH244" s="2"/>
      <c r="VI244" s="2"/>
      <c r="VJ244" s="2"/>
      <c r="VK244" s="2"/>
      <c r="VL244" s="2"/>
      <c r="VM244" s="2"/>
      <c r="VN244" s="2"/>
      <c r="VO244" s="2"/>
      <c r="VP244" s="2"/>
      <c r="VQ244" s="2"/>
      <c r="VR244" s="2"/>
      <c r="VS244" s="2"/>
      <c r="VT244" s="2"/>
      <c r="VU244" s="2"/>
      <c r="VV244" s="2"/>
      <c r="VW244" s="2"/>
      <c r="VX244" s="2"/>
      <c r="VY244" s="2"/>
      <c r="VZ244" s="2"/>
      <c r="WA244" s="2"/>
      <c r="WB244" s="2"/>
      <c r="WC244" s="2"/>
      <c r="WD244" s="2"/>
      <c r="WE244" s="2"/>
      <c r="WF244" s="2"/>
      <c r="WG244" s="2"/>
      <c r="WH244" s="2"/>
      <c r="WI244" s="2"/>
      <c r="WJ244" s="2"/>
      <c r="WK244" s="2"/>
      <c r="WL244" s="2"/>
      <c r="WM244" s="2"/>
      <c r="WN244" s="2"/>
      <c r="WO244" s="2"/>
      <c r="WP244" s="2"/>
      <c r="WQ244" s="2"/>
      <c r="WR244" s="2"/>
      <c r="WS244" s="2"/>
      <c r="WT244" s="2"/>
      <c r="WU244" s="2"/>
      <c r="WV244" s="2"/>
      <c r="WW244" s="2"/>
      <c r="WX244" s="2"/>
      <c r="WY244" s="2"/>
      <c r="WZ244" s="2"/>
      <c r="XA244" s="2"/>
      <c r="XB244" s="2"/>
      <c r="XC244" s="2"/>
      <c r="XD244" s="2"/>
      <c r="XE244" s="2"/>
      <c r="XF244" s="2"/>
      <c r="XG244" s="2"/>
      <c r="XH244" s="2"/>
      <c r="XI244" s="2"/>
      <c r="XJ244" s="2"/>
      <c r="XK244" s="2"/>
      <c r="XL244" s="2"/>
      <c r="XM244" s="2"/>
      <c r="XN244" s="2"/>
      <c r="XO244" s="2"/>
      <c r="XP244" s="2"/>
      <c r="XQ244" s="2"/>
      <c r="XR244" s="2"/>
      <c r="XS244" s="2"/>
      <c r="XT244" s="2"/>
      <c r="XU244" s="2"/>
      <c r="XV244" s="2"/>
      <c r="XW244" s="2"/>
      <c r="XX244" s="2"/>
      <c r="XY244" s="2"/>
      <c r="XZ244" s="2"/>
      <c r="YA244" s="2"/>
      <c r="YB244" s="2"/>
      <c r="YC244" s="2"/>
      <c r="YD244" s="2"/>
      <c r="YE244" s="2"/>
      <c r="YF244" s="2"/>
      <c r="YG244" s="2"/>
      <c r="YH244" s="2"/>
      <c r="YI244" s="2"/>
      <c r="YJ244" s="2"/>
      <c r="YK244" s="2"/>
      <c r="YL244" s="2"/>
      <c r="YM244" s="2"/>
      <c r="YN244" s="2"/>
      <c r="YO244" s="2"/>
      <c r="YP244" s="2"/>
      <c r="YQ244" s="2"/>
      <c r="YR244" s="2"/>
      <c r="YS244" s="2"/>
    </row>
    <row r="245" spans="2:669" ht="23.25" customHeight="1">
      <c r="B245" s="5">
        <v>238</v>
      </c>
      <c r="C245" s="12" t="str">
        <f t="shared" si="73"/>
        <v>6F104</v>
      </c>
      <c r="D245" s="13" t="s">
        <v>11</v>
      </c>
      <c r="E245" s="13">
        <v>240</v>
      </c>
      <c r="F245" s="13" t="s">
        <v>2307</v>
      </c>
      <c r="G245" s="14">
        <v>104</v>
      </c>
      <c r="H245" s="15"/>
      <c r="I245" s="15"/>
      <c r="J245" s="15"/>
      <c r="K245" s="15"/>
      <c r="L245" s="15"/>
      <c r="M245" s="15"/>
      <c r="N245" s="16"/>
      <c r="O245" s="15"/>
      <c r="P245" s="2"/>
      <c r="Q245" s="3">
        <v>238</v>
      </c>
      <c r="R245" s="4" t="str">
        <f t="shared" ca="1" si="74"/>
        <v>ŞAKİR 237</v>
      </c>
      <c r="S245" s="3"/>
      <c r="T245" s="3" t="str">
        <f t="shared" ca="1" si="75"/>
        <v>6F</v>
      </c>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c r="LY245" s="2"/>
      <c r="LZ245" s="2"/>
      <c r="MA245" s="2"/>
      <c r="MB245" s="2"/>
      <c r="MC245" s="2"/>
      <c r="MD245" s="2"/>
      <c r="ME245" s="2"/>
      <c r="MF245" s="2"/>
      <c r="MG245" s="2"/>
      <c r="MH245" s="2"/>
      <c r="MI245" s="2"/>
      <c r="MJ245" s="2"/>
      <c r="MK245" s="2"/>
      <c r="ML245" s="2"/>
      <c r="MM245" s="2"/>
      <c r="MN245" s="2"/>
      <c r="MO245" s="2"/>
      <c r="MP245" s="2"/>
      <c r="MQ245" s="2"/>
      <c r="MR245" s="2"/>
      <c r="MS245" s="2"/>
      <c r="MT245" s="2"/>
      <c r="MU245" s="2"/>
      <c r="MV245" s="2"/>
      <c r="MW245" s="2"/>
      <c r="MX245" s="2"/>
      <c r="MY245" s="2"/>
      <c r="MZ245" s="2"/>
      <c r="NA245" s="2"/>
      <c r="NB245" s="2"/>
      <c r="NC245" s="2"/>
      <c r="ND245" s="2"/>
      <c r="NE245" s="2"/>
      <c r="NF245" s="2"/>
      <c r="NG245" s="2"/>
      <c r="NH245" s="2"/>
      <c r="NI245" s="2"/>
      <c r="NJ245" s="2"/>
      <c r="NK245" s="2"/>
      <c r="NL245" s="2"/>
      <c r="NM245" s="2"/>
      <c r="NN245" s="2"/>
      <c r="NO245" s="2"/>
      <c r="NP245" s="2"/>
      <c r="NQ245" s="2"/>
      <c r="NR245" s="2"/>
      <c r="NS245" s="2"/>
      <c r="NT245" s="2"/>
      <c r="NU245" s="2"/>
      <c r="NV245" s="2"/>
      <c r="NW245" s="2"/>
      <c r="NX245" s="2"/>
      <c r="NY245" s="2"/>
      <c r="NZ245" s="2"/>
      <c r="OA245" s="2"/>
      <c r="OB245" s="2"/>
      <c r="OC245" s="2"/>
      <c r="OD245" s="2"/>
      <c r="OE245" s="2"/>
      <c r="OF245" s="2"/>
      <c r="OG245" s="2"/>
      <c r="OH245" s="2"/>
      <c r="OI245" s="2"/>
      <c r="OJ245" s="2"/>
      <c r="OK245" s="2"/>
      <c r="OL245" s="2"/>
      <c r="OM245" s="2"/>
      <c r="ON245" s="2"/>
      <c r="OO245" s="2"/>
      <c r="OP245" s="2"/>
      <c r="OQ245" s="2"/>
      <c r="OR245" s="2"/>
      <c r="OS245" s="2"/>
      <c r="OT245" s="2"/>
      <c r="OU245" s="2"/>
      <c r="OV245" s="2"/>
      <c r="OW245" s="2"/>
      <c r="OX245" s="2"/>
      <c r="OY245" s="2"/>
      <c r="OZ245" s="2"/>
      <c r="PA245" s="2"/>
      <c r="PB245" s="2"/>
      <c r="PC245" s="2"/>
      <c r="PD245" s="2"/>
      <c r="PE245" s="2"/>
      <c r="PF245" s="2"/>
      <c r="PG245" s="2"/>
      <c r="PH245" s="2"/>
      <c r="PI245" s="2"/>
      <c r="PJ245" s="2"/>
      <c r="PK245" s="2"/>
      <c r="PL245" s="2"/>
      <c r="PM245" s="2"/>
      <c r="PN245" s="2"/>
      <c r="PO245" s="2"/>
      <c r="PP245" s="2"/>
      <c r="PQ245" s="2"/>
      <c r="PR245" s="2"/>
      <c r="PS245" s="2"/>
      <c r="PT245" s="2"/>
      <c r="PU245" s="2"/>
      <c r="PV245" s="2"/>
      <c r="PW245" s="2"/>
      <c r="PX245" s="2"/>
      <c r="PY245" s="2"/>
      <c r="PZ245" s="2"/>
      <c r="QA245" s="2"/>
      <c r="QB245" s="2"/>
      <c r="QC245" s="2"/>
      <c r="QD245" s="2"/>
      <c r="QE245" s="2"/>
      <c r="QF245" s="2"/>
      <c r="QG245" s="2"/>
      <c r="QH245" s="2"/>
      <c r="QI245" s="2"/>
      <c r="QJ245" s="2"/>
      <c r="QK245" s="2"/>
      <c r="QL245" s="2"/>
      <c r="QM245" s="2"/>
      <c r="QN245" s="2"/>
      <c r="QO245" s="2"/>
      <c r="QP245" s="2"/>
      <c r="QQ245" s="2"/>
      <c r="QR245" s="2"/>
      <c r="QS245" s="2"/>
      <c r="QT245" s="2"/>
      <c r="QU245" s="2"/>
      <c r="QV245" s="2"/>
      <c r="QW245" s="2"/>
      <c r="QX245" s="2"/>
      <c r="QY245" s="2"/>
      <c r="QZ245" s="2"/>
      <c r="RA245" s="2"/>
      <c r="RB245" s="2"/>
      <c r="RC245" s="2"/>
      <c r="RD245" s="2"/>
      <c r="RE245" s="2"/>
      <c r="RF245" s="2"/>
      <c r="RG245" s="2"/>
      <c r="RH245" s="2"/>
      <c r="RI245" s="2"/>
      <c r="RJ245" s="2"/>
      <c r="RK245" s="2"/>
      <c r="RL245" s="2"/>
      <c r="RM245" s="2"/>
      <c r="RN245" s="2"/>
      <c r="RO245" s="2"/>
      <c r="RP245" s="2"/>
      <c r="RQ245" s="2"/>
      <c r="RR245" s="2"/>
      <c r="RS245" s="2"/>
      <c r="RT245" s="2"/>
      <c r="RU245" s="2"/>
      <c r="RV245" s="2"/>
      <c r="RW245" s="2"/>
      <c r="RX245" s="2"/>
      <c r="RY245" s="2"/>
      <c r="RZ245" s="2"/>
      <c r="SA245" s="2"/>
      <c r="SB245" s="2"/>
      <c r="SC245" s="2"/>
      <c r="SD245" s="2"/>
      <c r="SE245" s="2"/>
      <c r="SF245" s="2"/>
      <c r="SG245" s="2"/>
      <c r="SH245" s="2"/>
      <c r="SI245" s="2"/>
      <c r="SJ245" s="2"/>
      <c r="SK245" s="2"/>
      <c r="SL245" s="2"/>
      <c r="SM245" s="2"/>
      <c r="SN245" s="2"/>
      <c r="SO245" s="2"/>
      <c r="SP245" s="2"/>
      <c r="SQ245" s="2"/>
      <c r="SR245" s="2"/>
      <c r="SS245" s="2"/>
      <c r="ST245" s="2"/>
      <c r="SU245" s="2"/>
      <c r="SV245" s="2"/>
      <c r="SW245" s="2"/>
      <c r="SX245" s="2"/>
      <c r="SY245" s="2"/>
      <c r="SZ245" s="2"/>
      <c r="TA245" s="2"/>
      <c r="TB245" s="2"/>
      <c r="TC245" s="2"/>
      <c r="TD245" s="2"/>
      <c r="TE245" s="2"/>
      <c r="TF245" s="2"/>
      <c r="TG245" s="2"/>
      <c r="TH245" s="2"/>
      <c r="TI245" s="2"/>
      <c r="TJ245" s="2"/>
      <c r="TK245" s="2"/>
      <c r="TL245" s="2"/>
      <c r="TM245" s="2"/>
      <c r="TN245" s="2"/>
      <c r="TO245" s="2"/>
      <c r="TP245" s="2"/>
      <c r="TQ245" s="2"/>
      <c r="TR245" s="2"/>
      <c r="TS245" s="2"/>
      <c r="TT245" s="2"/>
      <c r="TU245" s="2"/>
      <c r="TV245" s="2"/>
      <c r="TW245" s="2"/>
      <c r="TX245" s="2"/>
      <c r="TY245" s="2"/>
      <c r="TZ245" s="2"/>
      <c r="UA245" s="2"/>
      <c r="UB245" s="2"/>
      <c r="UC245" s="2"/>
      <c r="UD245" s="2"/>
      <c r="UE245" s="2"/>
      <c r="UF245" s="2"/>
      <c r="UG245" s="2"/>
      <c r="UH245" s="2"/>
      <c r="UI245" s="2"/>
      <c r="UJ245" s="2"/>
      <c r="UK245" s="2"/>
      <c r="UL245" s="2"/>
      <c r="UM245" s="2"/>
      <c r="UN245" s="2"/>
      <c r="UO245" s="2"/>
      <c r="UP245" s="2"/>
      <c r="UQ245" s="2"/>
      <c r="UR245" s="2"/>
      <c r="US245" s="2"/>
      <c r="UT245" s="2"/>
      <c r="UU245" s="2"/>
      <c r="UV245" s="2"/>
      <c r="UW245" s="2"/>
      <c r="UX245" s="2"/>
      <c r="UY245" s="2"/>
      <c r="UZ245" s="2"/>
      <c r="VA245" s="2"/>
      <c r="VB245" s="2"/>
      <c r="VC245" s="2"/>
      <c r="VD245" s="2"/>
      <c r="VE245" s="2"/>
      <c r="VF245" s="2"/>
      <c r="VG245" s="2"/>
      <c r="VH245" s="2"/>
      <c r="VI245" s="2"/>
      <c r="VJ245" s="2"/>
      <c r="VK245" s="2"/>
      <c r="VL245" s="2"/>
      <c r="VM245" s="2"/>
      <c r="VN245" s="2"/>
      <c r="VO245" s="2"/>
      <c r="VP245" s="2"/>
      <c r="VQ245" s="2"/>
      <c r="VR245" s="2"/>
      <c r="VS245" s="2"/>
      <c r="VT245" s="2"/>
      <c r="VU245" s="2"/>
      <c r="VV245" s="2"/>
      <c r="VW245" s="2"/>
      <c r="VX245" s="2"/>
      <c r="VY245" s="2"/>
      <c r="VZ245" s="2"/>
      <c r="WA245" s="2"/>
      <c r="WB245" s="2"/>
      <c r="WC245" s="2"/>
      <c r="WD245" s="2"/>
      <c r="WE245" s="2"/>
      <c r="WF245" s="2"/>
      <c r="WG245" s="2"/>
      <c r="WH245" s="2"/>
      <c r="WI245" s="2"/>
      <c r="WJ245" s="2"/>
      <c r="WK245" s="2"/>
      <c r="WL245" s="2"/>
      <c r="WM245" s="2"/>
      <c r="WN245" s="2"/>
      <c r="WO245" s="2"/>
      <c r="WP245" s="2"/>
      <c r="WQ245" s="2"/>
      <c r="WR245" s="2"/>
      <c r="WS245" s="2"/>
      <c r="WT245" s="2"/>
      <c r="WU245" s="2"/>
      <c r="WV245" s="2"/>
      <c r="WW245" s="2"/>
      <c r="WX245" s="2"/>
      <c r="WY245" s="2"/>
      <c r="WZ245" s="2"/>
      <c r="XA245" s="2"/>
      <c r="XB245" s="2"/>
      <c r="XC245" s="2"/>
      <c r="XD245" s="2"/>
      <c r="XE245" s="2"/>
      <c r="XF245" s="2"/>
      <c r="XG245" s="2"/>
      <c r="XH245" s="2"/>
      <c r="XI245" s="2"/>
      <c r="XJ245" s="2"/>
      <c r="XK245" s="2"/>
      <c r="XL245" s="2"/>
      <c r="XM245" s="2"/>
      <c r="XN245" s="2"/>
      <c r="XO245" s="2"/>
      <c r="XP245" s="2"/>
      <c r="XQ245" s="2"/>
      <c r="XR245" s="2"/>
      <c r="XS245" s="2"/>
      <c r="XT245" s="2"/>
      <c r="XU245" s="2"/>
      <c r="XV245" s="2"/>
      <c r="XW245" s="2"/>
      <c r="XX245" s="2"/>
      <c r="XY245" s="2"/>
      <c r="XZ245" s="2"/>
      <c r="YA245" s="2"/>
      <c r="YB245" s="2"/>
      <c r="YC245" s="2"/>
      <c r="YD245" s="2"/>
      <c r="YE245" s="2"/>
      <c r="YF245" s="2"/>
      <c r="YG245" s="2"/>
      <c r="YH245" s="2"/>
      <c r="YI245" s="2"/>
      <c r="YJ245" s="2"/>
      <c r="YK245" s="2"/>
      <c r="YL245" s="2"/>
      <c r="YM245" s="2"/>
      <c r="YN245" s="2"/>
      <c r="YO245" s="2"/>
      <c r="YP245" s="2"/>
      <c r="YQ245" s="2"/>
      <c r="YR245" s="2"/>
      <c r="YS245" s="2"/>
    </row>
    <row r="246" spans="2:669" ht="23.25" customHeight="1">
      <c r="B246" s="5">
        <v>239</v>
      </c>
      <c r="C246" s="12" t="str">
        <f t="shared" si="73"/>
        <v>6F105</v>
      </c>
      <c r="D246" s="13" t="s">
        <v>11</v>
      </c>
      <c r="E246" s="13">
        <v>242</v>
      </c>
      <c r="F246" s="13" t="s">
        <v>2308</v>
      </c>
      <c r="G246" s="14">
        <v>105</v>
      </c>
      <c r="H246" s="15"/>
      <c r="I246" s="15"/>
      <c r="J246" s="15"/>
      <c r="K246" s="15"/>
      <c r="L246" s="15"/>
      <c r="M246" s="15"/>
      <c r="N246" s="16"/>
      <c r="O246" s="15"/>
      <c r="P246" s="2"/>
      <c r="Q246" s="3">
        <v>239</v>
      </c>
      <c r="R246" s="4" t="str">
        <f t="shared" ca="1" si="74"/>
        <v>ŞAKİR 513</v>
      </c>
      <c r="S246" s="3"/>
      <c r="T246" s="3" t="str">
        <f t="shared" ca="1" si="75"/>
        <v>8D</v>
      </c>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c r="LY246" s="2"/>
      <c r="LZ246" s="2"/>
      <c r="MA246" s="2"/>
      <c r="MB246" s="2"/>
      <c r="MC246" s="2"/>
      <c r="MD246" s="2"/>
      <c r="ME246" s="2"/>
      <c r="MF246" s="2"/>
      <c r="MG246" s="2"/>
      <c r="MH246" s="2"/>
      <c r="MI246" s="2"/>
      <c r="MJ246" s="2"/>
      <c r="MK246" s="2"/>
      <c r="ML246" s="2"/>
      <c r="MM246" s="2"/>
      <c r="MN246" s="2"/>
      <c r="MO246" s="2"/>
      <c r="MP246" s="2"/>
      <c r="MQ246" s="2"/>
      <c r="MR246" s="2"/>
      <c r="MS246" s="2"/>
      <c r="MT246" s="2"/>
      <c r="MU246" s="2"/>
      <c r="MV246" s="2"/>
      <c r="MW246" s="2"/>
      <c r="MX246" s="2"/>
      <c r="MY246" s="2"/>
      <c r="MZ246" s="2"/>
      <c r="NA246" s="2"/>
      <c r="NB246" s="2"/>
      <c r="NC246" s="2"/>
      <c r="ND246" s="2"/>
      <c r="NE246" s="2"/>
      <c r="NF246" s="2"/>
      <c r="NG246" s="2"/>
      <c r="NH246" s="2"/>
      <c r="NI246" s="2"/>
      <c r="NJ246" s="2"/>
      <c r="NK246" s="2"/>
      <c r="NL246" s="2"/>
      <c r="NM246" s="2"/>
      <c r="NN246" s="2"/>
      <c r="NO246" s="2"/>
      <c r="NP246" s="2"/>
      <c r="NQ246" s="2"/>
      <c r="NR246" s="2"/>
      <c r="NS246" s="2"/>
      <c r="NT246" s="2"/>
      <c r="NU246" s="2"/>
      <c r="NV246" s="2"/>
      <c r="NW246" s="2"/>
      <c r="NX246" s="2"/>
      <c r="NY246" s="2"/>
      <c r="NZ246" s="2"/>
      <c r="OA246" s="2"/>
      <c r="OB246" s="2"/>
      <c r="OC246" s="2"/>
      <c r="OD246" s="2"/>
      <c r="OE246" s="2"/>
      <c r="OF246" s="2"/>
      <c r="OG246" s="2"/>
      <c r="OH246" s="2"/>
      <c r="OI246" s="2"/>
      <c r="OJ246" s="2"/>
      <c r="OK246" s="2"/>
      <c r="OL246" s="2"/>
      <c r="OM246" s="2"/>
      <c r="ON246" s="2"/>
      <c r="OO246" s="2"/>
      <c r="OP246" s="2"/>
      <c r="OQ246" s="2"/>
      <c r="OR246" s="2"/>
      <c r="OS246" s="2"/>
      <c r="OT246" s="2"/>
      <c r="OU246" s="2"/>
      <c r="OV246" s="2"/>
      <c r="OW246" s="2"/>
      <c r="OX246" s="2"/>
      <c r="OY246" s="2"/>
      <c r="OZ246" s="2"/>
      <c r="PA246" s="2"/>
      <c r="PB246" s="2"/>
      <c r="PC246" s="2"/>
      <c r="PD246" s="2"/>
      <c r="PE246" s="2"/>
      <c r="PF246" s="2"/>
      <c r="PG246" s="2"/>
      <c r="PH246" s="2"/>
      <c r="PI246" s="2"/>
      <c r="PJ246" s="2"/>
      <c r="PK246" s="2"/>
      <c r="PL246" s="2"/>
      <c r="PM246" s="2"/>
      <c r="PN246" s="2"/>
      <c r="PO246" s="2"/>
      <c r="PP246" s="2"/>
      <c r="PQ246" s="2"/>
      <c r="PR246" s="2"/>
      <c r="PS246" s="2"/>
      <c r="PT246" s="2"/>
      <c r="PU246" s="2"/>
      <c r="PV246" s="2"/>
      <c r="PW246" s="2"/>
      <c r="PX246" s="2"/>
      <c r="PY246" s="2"/>
      <c r="PZ246" s="2"/>
      <c r="QA246" s="2"/>
      <c r="QB246" s="2"/>
      <c r="QC246" s="2"/>
      <c r="QD246" s="2"/>
      <c r="QE246" s="2"/>
      <c r="QF246" s="2"/>
      <c r="QG246" s="2"/>
      <c r="QH246" s="2"/>
      <c r="QI246" s="2"/>
      <c r="QJ246" s="2"/>
      <c r="QK246" s="2"/>
      <c r="QL246" s="2"/>
      <c r="QM246" s="2"/>
      <c r="QN246" s="2"/>
      <c r="QO246" s="2"/>
      <c r="QP246" s="2"/>
      <c r="QQ246" s="2"/>
      <c r="QR246" s="2"/>
      <c r="QS246" s="2"/>
      <c r="QT246" s="2"/>
      <c r="QU246" s="2"/>
      <c r="QV246" s="2"/>
      <c r="QW246" s="2"/>
      <c r="QX246" s="2"/>
      <c r="QY246" s="2"/>
      <c r="QZ246" s="2"/>
      <c r="RA246" s="2"/>
      <c r="RB246" s="2"/>
      <c r="RC246" s="2"/>
      <c r="RD246" s="2"/>
      <c r="RE246" s="2"/>
      <c r="RF246" s="2"/>
      <c r="RG246" s="2"/>
      <c r="RH246" s="2"/>
      <c r="RI246" s="2"/>
      <c r="RJ246" s="2"/>
      <c r="RK246" s="2"/>
      <c r="RL246" s="2"/>
      <c r="RM246" s="2"/>
      <c r="RN246" s="2"/>
      <c r="RO246" s="2"/>
      <c r="RP246" s="2"/>
      <c r="RQ246" s="2"/>
      <c r="RR246" s="2"/>
      <c r="RS246" s="2"/>
      <c r="RT246" s="2"/>
      <c r="RU246" s="2"/>
      <c r="RV246" s="2"/>
      <c r="RW246" s="2"/>
      <c r="RX246" s="2"/>
      <c r="RY246" s="2"/>
      <c r="RZ246" s="2"/>
      <c r="SA246" s="2"/>
      <c r="SB246" s="2"/>
      <c r="SC246" s="2"/>
      <c r="SD246" s="2"/>
      <c r="SE246" s="2"/>
      <c r="SF246" s="2"/>
      <c r="SG246" s="2"/>
      <c r="SH246" s="2"/>
      <c r="SI246" s="2"/>
      <c r="SJ246" s="2"/>
      <c r="SK246" s="2"/>
      <c r="SL246" s="2"/>
      <c r="SM246" s="2"/>
      <c r="SN246" s="2"/>
      <c r="SO246" s="2"/>
      <c r="SP246" s="2"/>
      <c r="SQ246" s="2"/>
      <c r="SR246" s="2"/>
      <c r="SS246" s="2"/>
      <c r="ST246" s="2"/>
      <c r="SU246" s="2"/>
      <c r="SV246" s="2"/>
      <c r="SW246" s="2"/>
      <c r="SX246" s="2"/>
      <c r="SY246" s="2"/>
      <c r="SZ246" s="2"/>
      <c r="TA246" s="2"/>
      <c r="TB246" s="2"/>
      <c r="TC246" s="2"/>
      <c r="TD246" s="2"/>
      <c r="TE246" s="2"/>
      <c r="TF246" s="2"/>
      <c r="TG246" s="2"/>
      <c r="TH246" s="2"/>
      <c r="TI246" s="2"/>
      <c r="TJ246" s="2"/>
      <c r="TK246" s="2"/>
      <c r="TL246" s="2"/>
      <c r="TM246" s="2"/>
      <c r="TN246" s="2"/>
      <c r="TO246" s="2"/>
      <c r="TP246" s="2"/>
      <c r="TQ246" s="2"/>
      <c r="TR246" s="2"/>
      <c r="TS246" s="2"/>
      <c r="TT246" s="2"/>
      <c r="TU246" s="2"/>
      <c r="TV246" s="2"/>
      <c r="TW246" s="2"/>
      <c r="TX246" s="2"/>
      <c r="TY246" s="2"/>
      <c r="TZ246" s="2"/>
      <c r="UA246" s="2"/>
      <c r="UB246" s="2"/>
      <c r="UC246" s="2"/>
      <c r="UD246" s="2"/>
      <c r="UE246" s="2"/>
      <c r="UF246" s="2"/>
      <c r="UG246" s="2"/>
      <c r="UH246" s="2"/>
      <c r="UI246" s="2"/>
      <c r="UJ246" s="2"/>
      <c r="UK246" s="2"/>
      <c r="UL246" s="2"/>
      <c r="UM246" s="2"/>
      <c r="UN246" s="2"/>
      <c r="UO246" s="2"/>
      <c r="UP246" s="2"/>
      <c r="UQ246" s="2"/>
      <c r="UR246" s="2"/>
      <c r="US246" s="2"/>
      <c r="UT246" s="2"/>
      <c r="UU246" s="2"/>
      <c r="UV246" s="2"/>
      <c r="UW246" s="2"/>
      <c r="UX246" s="2"/>
      <c r="UY246" s="2"/>
      <c r="UZ246" s="2"/>
      <c r="VA246" s="2"/>
      <c r="VB246" s="2"/>
      <c r="VC246" s="2"/>
      <c r="VD246" s="2"/>
      <c r="VE246" s="2"/>
      <c r="VF246" s="2"/>
      <c r="VG246" s="2"/>
      <c r="VH246" s="2"/>
      <c r="VI246" s="2"/>
      <c r="VJ246" s="2"/>
      <c r="VK246" s="2"/>
      <c r="VL246" s="2"/>
      <c r="VM246" s="2"/>
      <c r="VN246" s="2"/>
      <c r="VO246" s="2"/>
      <c r="VP246" s="2"/>
      <c r="VQ246" s="2"/>
      <c r="VR246" s="2"/>
      <c r="VS246" s="2"/>
      <c r="VT246" s="2"/>
      <c r="VU246" s="2"/>
      <c r="VV246" s="2"/>
      <c r="VW246" s="2"/>
      <c r="VX246" s="2"/>
      <c r="VY246" s="2"/>
      <c r="VZ246" s="2"/>
      <c r="WA246" s="2"/>
      <c r="WB246" s="2"/>
      <c r="WC246" s="2"/>
      <c r="WD246" s="2"/>
      <c r="WE246" s="2"/>
      <c r="WF246" s="2"/>
      <c r="WG246" s="2"/>
      <c r="WH246" s="2"/>
      <c r="WI246" s="2"/>
      <c r="WJ246" s="2"/>
      <c r="WK246" s="2"/>
      <c r="WL246" s="2"/>
      <c r="WM246" s="2"/>
      <c r="WN246" s="2"/>
      <c r="WO246" s="2"/>
      <c r="WP246" s="2"/>
      <c r="WQ246" s="2"/>
      <c r="WR246" s="2"/>
      <c r="WS246" s="2"/>
      <c r="WT246" s="2"/>
      <c r="WU246" s="2"/>
      <c r="WV246" s="2"/>
      <c r="WW246" s="2"/>
      <c r="WX246" s="2"/>
      <c r="WY246" s="2"/>
      <c r="WZ246" s="2"/>
      <c r="XA246" s="2"/>
      <c r="XB246" s="2"/>
      <c r="XC246" s="2"/>
      <c r="XD246" s="2"/>
      <c r="XE246" s="2"/>
      <c r="XF246" s="2"/>
      <c r="XG246" s="2"/>
      <c r="XH246" s="2"/>
      <c r="XI246" s="2"/>
      <c r="XJ246" s="2"/>
      <c r="XK246" s="2"/>
      <c r="XL246" s="2"/>
      <c r="XM246" s="2"/>
      <c r="XN246" s="2"/>
      <c r="XO246" s="2"/>
      <c r="XP246" s="2"/>
      <c r="XQ246" s="2"/>
      <c r="XR246" s="2"/>
      <c r="XS246" s="2"/>
      <c r="XT246" s="2"/>
      <c r="XU246" s="2"/>
      <c r="XV246" s="2"/>
      <c r="XW246" s="2"/>
      <c r="XX246" s="2"/>
      <c r="XY246" s="2"/>
      <c r="XZ246" s="2"/>
      <c r="YA246" s="2"/>
      <c r="YB246" s="2"/>
      <c r="YC246" s="2"/>
      <c r="YD246" s="2"/>
      <c r="YE246" s="2"/>
      <c r="YF246" s="2"/>
      <c r="YG246" s="2"/>
      <c r="YH246" s="2"/>
      <c r="YI246" s="2"/>
      <c r="YJ246" s="2"/>
      <c r="YK246" s="2"/>
      <c r="YL246" s="2"/>
      <c r="YM246" s="2"/>
      <c r="YN246" s="2"/>
      <c r="YO246" s="2"/>
      <c r="YP246" s="2"/>
      <c r="YQ246" s="2"/>
      <c r="YR246" s="2"/>
      <c r="YS246" s="2"/>
    </row>
    <row r="247" spans="2:669" ht="23.25" customHeight="1">
      <c r="B247" s="5">
        <v>240</v>
      </c>
      <c r="C247" s="12" t="str">
        <f t="shared" si="73"/>
        <v>6F106</v>
      </c>
      <c r="D247" s="13" t="s">
        <v>11</v>
      </c>
      <c r="E247" s="13">
        <v>262</v>
      </c>
      <c r="F247" s="13" t="s">
        <v>2309</v>
      </c>
      <c r="G247" s="14">
        <v>106</v>
      </c>
      <c r="H247" s="15"/>
      <c r="I247" s="15"/>
      <c r="J247" s="15"/>
      <c r="K247" s="15"/>
      <c r="L247" s="15"/>
      <c r="M247" s="15"/>
      <c r="N247" s="16"/>
      <c r="O247" s="15"/>
      <c r="P247" s="2"/>
      <c r="Q247" s="3">
        <v>240</v>
      </c>
      <c r="R247" s="4" t="str">
        <f t="shared" ca="1" si="74"/>
        <v>ŞAKİR 238</v>
      </c>
      <c r="S247" s="3"/>
      <c r="T247" s="3" t="str">
        <f t="shared" ca="1" si="75"/>
        <v>6F</v>
      </c>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c r="NB247" s="2"/>
      <c r="NC247" s="2"/>
      <c r="ND247" s="2"/>
      <c r="NE247" s="2"/>
      <c r="NF247" s="2"/>
      <c r="NG247" s="2"/>
      <c r="NH247" s="2"/>
      <c r="NI247" s="2"/>
      <c r="NJ247" s="2"/>
      <c r="NK247" s="2"/>
      <c r="NL247" s="2"/>
      <c r="NM247" s="2"/>
      <c r="NN247" s="2"/>
      <c r="NO247" s="2"/>
      <c r="NP247" s="2"/>
      <c r="NQ247" s="2"/>
      <c r="NR247" s="2"/>
      <c r="NS247" s="2"/>
      <c r="NT247" s="2"/>
      <c r="NU247" s="2"/>
      <c r="NV247" s="2"/>
      <c r="NW247" s="2"/>
      <c r="NX247" s="2"/>
      <c r="NY247" s="2"/>
      <c r="NZ247" s="2"/>
      <c r="OA247" s="2"/>
      <c r="OB247" s="2"/>
      <c r="OC247" s="2"/>
      <c r="OD247" s="2"/>
      <c r="OE247" s="2"/>
      <c r="OF247" s="2"/>
      <c r="OG247" s="2"/>
      <c r="OH247" s="2"/>
      <c r="OI247" s="2"/>
      <c r="OJ247" s="2"/>
      <c r="OK247" s="2"/>
      <c r="OL247" s="2"/>
      <c r="OM247" s="2"/>
      <c r="ON247" s="2"/>
      <c r="OO247" s="2"/>
      <c r="OP247" s="2"/>
      <c r="OQ247" s="2"/>
      <c r="OR247" s="2"/>
      <c r="OS247" s="2"/>
      <c r="OT247" s="2"/>
      <c r="OU247" s="2"/>
      <c r="OV247" s="2"/>
      <c r="OW247" s="2"/>
      <c r="OX247" s="2"/>
      <c r="OY247" s="2"/>
      <c r="OZ247" s="2"/>
      <c r="PA247" s="2"/>
      <c r="PB247" s="2"/>
      <c r="PC247" s="2"/>
      <c r="PD247" s="2"/>
      <c r="PE247" s="2"/>
      <c r="PF247" s="2"/>
      <c r="PG247" s="2"/>
      <c r="PH247" s="2"/>
      <c r="PI247" s="2"/>
      <c r="PJ247" s="2"/>
      <c r="PK247" s="2"/>
      <c r="PL247" s="2"/>
      <c r="PM247" s="2"/>
      <c r="PN247" s="2"/>
      <c r="PO247" s="2"/>
      <c r="PP247" s="2"/>
      <c r="PQ247" s="2"/>
      <c r="PR247" s="2"/>
      <c r="PS247" s="2"/>
      <c r="PT247" s="2"/>
      <c r="PU247" s="2"/>
      <c r="PV247" s="2"/>
      <c r="PW247" s="2"/>
      <c r="PX247" s="2"/>
      <c r="PY247" s="2"/>
      <c r="PZ247" s="2"/>
      <c r="QA247" s="2"/>
      <c r="QB247" s="2"/>
      <c r="QC247" s="2"/>
      <c r="QD247" s="2"/>
      <c r="QE247" s="2"/>
      <c r="QF247" s="2"/>
      <c r="QG247" s="2"/>
      <c r="QH247" s="2"/>
      <c r="QI247" s="2"/>
      <c r="QJ247" s="2"/>
      <c r="QK247" s="2"/>
      <c r="QL247" s="2"/>
      <c r="QM247" s="2"/>
      <c r="QN247" s="2"/>
      <c r="QO247" s="2"/>
      <c r="QP247" s="2"/>
      <c r="QQ247" s="2"/>
      <c r="QR247" s="2"/>
      <c r="QS247" s="2"/>
      <c r="QT247" s="2"/>
      <c r="QU247" s="2"/>
      <c r="QV247" s="2"/>
      <c r="QW247" s="2"/>
      <c r="QX247" s="2"/>
      <c r="QY247" s="2"/>
      <c r="QZ247" s="2"/>
      <c r="RA247" s="2"/>
      <c r="RB247" s="2"/>
      <c r="RC247" s="2"/>
      <c r="RD247" s="2"/>
      <c r="RE247" s="2"/>
      <c r="RF247" s="2"/>
      <c r="RG247" s="2"/>
      <c r="RH247" s="2"/>
      <c r="RI247" s="2"/>
      <c r="RJ247" s="2"/>
      <c r="RK247" s="2"/>
      <c r="RL247" s="2"/>
      <c r="RM247" s="2"/>
      <c r="RN247" s="2"/>
      <c r="RO247" s="2"/>
      <c r="RP247" s="2"/>
      <c r="RQ247" s="2"/>
      <c r="RR247" s="2"/>
      <c r="RS247" s="2"/>
      <c r="RT247" s="2"/>
      <c r="RU247" s="2"/>
      <c r="RV247" s="2"/>
      <c r="RW247" s="2"/>
      <c r="RX247" s="2"/>
      <c r="RY247" s="2"/>
      <c r="RZ247" s="2"/>
      <c r="SA247" s="2"/>
      <c r="SB247" s="2"/>
      <c r="SC247" s="2"/>
      <c r="SD247" s="2"/>
      <c r="SE247" s="2"/>
      <c r="SF247" s="2"/>
      <c r="SG247" s="2"/>
      <c r="SH247" s="2"/>
      <c r="SI247" s="2"/>
      <c r="SJ247" s="2"/>
      <c r="SK247" s="2"/>
      <c r="SL247" s="2"/>
      <c r="SM247" s="2"/>
      <c r="SN247" s="2"/>
      <c r="SO247" s="2"/>
      <c r="SP247" s="2"/>
      <c r="SQ247" s="2"/>
      <c r="SR247" s="2"/>
      <c r="SS247" s="2"/>
      <c r="ST247" s="2"/>
      <c r="SU247" s="2"/>
      <c r="SV247" s="2"/>
      <c r="SW247" s="2"/>
      <c r="SX247" s="2"/>
      <c r="SY247" s="2"/>
      <c r="SZ247" s="2"/>
      <c r="TA247" s="2"/>
      <c r="TB247" s="2"/>
      <c r="TC247" s="2"/>
      <c r="TD247" s="2"/>
      <c r="TE247" s="2"/>
      <c r="TF247" s="2"/>
      <c r="TG247" s="2"/>
      <c r="TH247" s="2"/>
      <c r="TI247" s="2"/>
      <c r="TJ247" s="2"/>
      <c r="TK247" s="2"/>
      <c r="TL247" s="2"/>
      <c r="TM247" s="2"/>
      <c r="TN247" s="2"/>
      <c r="TO247" s="2"/>
      <c r="TP247" s="2"/>
      <c r="TQ247" s="2"/>
      <c r="TR247" s="2"/>
      <c r="TS247" s="2"/>
      <c r="TT247" s="2"/>
      <c r="TU247" s="2"/>
      <c r="TV247" s="2"/>
      <c r="TW247" s="2"/>
      <c r="TX247" s="2"/>
      <c r="TY247" s="2"/>
      <c r="TZ247" s="2"/>
      <c r="UA247" s="2"/>
      <c r="UB247" s="2"/>
      <c r="UC247" s="2"/>
      <c r="UD247" s="2"/>
      <c r="UE247" s="2"/>
      <c r="UF247" s="2"/>
      <c r="UG247" s="2"/>
      <c r="UH247" s="2"/>
      <c r="UI247" s="2"/>
      <c r="UJ247" s="2"/>
      <c r="UK247" s="2"/>
      <c r="UL247" s="2"/>
      <c r="UM247" s="2"/>
      <c r="UN247" s="2"/>
      <c r="UO247" s="2"/>
      <c r="UP247" s="2"/>
      <c r="UQ247" s="2"/>
      <c r="UR247" s="2"/>
      <c r="US247" s="2"/>
      <c r="UT247" s="2"/>
      <c r="UU247" s="2"/>
      <c r="UV247" s="2"/>
      <c r="UW247" s="2"/>
      <c r="UX247" s="2"/>
      <c r="UY247" s="2"/>
      <c r="UZ247" s="2"/>
      <c r="VA247" s="2"/>
      <c r="VB247" s="2"/>
      <c r="VC247" s="2"/>
      <c r="VD247" s="2"/>
      <c r="VE247" s="2"/>
      <c r="VF247" s="2"/>
      <c r="VG247" s="2"/>
      <c r="VH247" s="2"/>
      <c r="VI247" s="2"/>
      <c r="VJ247" s="2"/>
      <c r="VK247" s="2"/>
      <c r="VL247" s="2"/>
      <c r="VM247" s="2"/>
      <c r="VN247" s="2"/>
      <c r="VO247" s="2"/>
      <c r="VP247" s="2"/>
      <c r="VQ247" s="2"/>
      <c r="VR247" s="2"/>
      <c r="VS247" s="2"/>
      <c r="VT247" s="2"/>
      <c r="VU247" s="2"/>
      <c r="VV247" s="2"/>
      <c r="VW247" s="2"/>
      <c r="VX247" s="2"/>
      <c r="VY247" s="2"/>
      <c r="VZ247" s="2"/>
      <c r="WA247" s="2"/>
      <c r="WB247" s="2"/>
      <c r="WC247" s="2"/>
      <c r="WD247" s="2"/>
      <c r="WE247" s="2"/>
      <c r="WF247" s="2"/>
      <c r="WG247" s="2"/>
      <c r="WH247" s="2"/>
      <c r="WI247" s="2"/>
      <c r="WJ247" s="2"/>
      <c r="WK247" s="2"/>
      <c r="WL247" s="2"/>
      <c r="WM247" s="2"/>
      <c r="WN247" s="2"/>
      <c r="WO247" s="2"/>
      <c r="WP247" s="2"/>
      <c r="WQ247" s="2"/>
      <c r="WR247" s="2"/>
      <c r="WS247" s="2"/>
      <c r="WT247" s="2"/>
      <c r="WU247" s="2"/>
      <c r="WV247" s="2"/>
      <c r="WW247" s="2"/>
      <c r="WX247" s="2"/>
      <c r="WY247" s="2"/>
      <c r="WZ247" s="2"/>
      <c r="XA247" s="2"/>
      <c r="XB247" s="2"/>
      <c r="XC247" s="2"/>
      <c r="XD247" s="2"/>
      <c r="XE247" s="2"/>
      <c r="XF247" s="2"/>
      <c r="XG247" s="2"/>
      <c r="XH247" s="2"/>
      <c r="XI247" s="2"/>
      <c r="XJ247" s="2"/>
      <c r="XK247" s="2"/>
      <c r="XL247" s="2"/>
      <c r="XM247" s="2"/>
      <c r="XN247" s="2"/>
      <c r="XO247" s="2"/>
      <c r="XP247" s="2"/>
      <c r="XQ247" s="2"/>
      <c r="XR247" s="2"/>
      <c r="XS247" s="2"/>
      <c r="XT247" s="2"/>
      <c r="XU247" s="2"/>
      <c r="XV247" s="2"/>
      <c r="XW247" s="2"/>
      <c r="XX247" s="2"/>
      <c r="XY247" s="2"/>
      <c r="XZ247" s="2"/>
      <c r="YA247" s="2"/>
      <c r="YB247" s="2"/>
      <c r="YC247" s="2"/>
      <c r="YD247" s="2"/>
      <c r="YE247" s="2"/>
      <c r="YF247" s="2"/>
      <c r="YG247" s="2"/>
      <c r="YH247" s="2"/>
      <c r="YI247" s="2"/>
      <c r="YJ247" s="2"/>
      <c r="YK247" s="2"/>
      <c r="YL247" s="2"/>
      <c r="YM247" s="2"/>
      <c r="YN247" s="2"/>
      <c r="YO247" s="2"/>
      <c r="YP247" s="2"/>
      <c r="YQ247" s="2"/>
      <c r="YR247" s="2"/>
      <c r="YS247" s="2"/>
    </row>
    <row r="248" spans="2:669" ht="23.25" customHeight="1">
      <c r="B248" s="5">
        <v>241</v>
      </c>
      <c r="C248" s="12" t="str">
        <f t="shared" si="73"/>
        <v>6F107</v>
      </c>
      <c r="D248" s="13" t="s">
        <v>11</v>
      </c>
      <c r="E248" s="13">
        <v>285</v>
      </c>
      <c r="F248" s="13" t="s">
        <v>2310</v>
      </c>
      <c r="G248" s="14">
        <v>107</v>
      </c>
      <c r="H248" s="15"/>
      <c r="I248" s="15"/>
      <c r="J248" s="15"/>
      <c r="K248" s="15"/>
      <c r="L248" s="15"/>
      <c r="M248" s="15"/>
      <c r="N248" s="16"/>
      <c r="O248" s="15"/>
      <c r="P248" s="2"/>
      <c r="Q248" s="3">
        <v>241</v>
      </c>
      <c r="R248" s="4" t="str">
        <f t="shared" ca="1" si="74"/>
        <v>ŞAKİR 212</v>
      </c>
      <c r="S248" s="3"/>
      <c r="T248" s="3" t="str">
        <f t="shared" ca="1" si="75"/>
        <v>6E</v>
      </c>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c r="LY248" s="2"/>
      <c r="LZ248" s="2"/>
      <c r="MA248" s="2"/>
      <c r="MB248" s="2"/>
      <c r="MC248" s="2"/>
      <c r="MD248" s="2"/>
      <c r="ME248" s="2"/>
      <c r="MF248" s="2"/>
      <c r="MG248" s="2"/>
      <c r="MH248" s="2"/>
      <c r="MI248" s="2"/>
      <c r="MJ248" s="2"/>
      <c r="MK248" s="2"/>
      <c r="ML248" s="2"/>
      <c r="MM248" s="2"/>
      <c r="MN248" s="2"/>
      <c r="MO248" s="2"/>
      <c r="MP248" s="2"/>
      <c r="MQ248" s="2"/>
      <c r="MR248" s="2"/>
      <c r="MS248" s="2"/>
      <c r="MT248" s="2"/>
      <c r="MU248" s="2"/>
      <c r="MV248" s="2"/>
      <c r="MW248" s="2"/>
      <c r="MX248" s="2"/>
      <c r="MY248" s="2"/>
      <c r="MZ248" s="2"/>
      <c r="NA248" s="2"/>
      <c r="NB248" s="2"/>
      <c r="NC248" s="2"/>
      <c r="ND248" s="2"/>
      <c r="NE248" s="2"/>
      <c r="NF248" s="2"/>
      <c r="NG248" s="2"/>
      <c r="NH248" s="2"/>
      <c r="NI248" s="2"/>
      <c r="NJ248" s="2"/>
      <c r="NK248" s="2"/>
      <c r="NL248" s="2"/>
      <c r="NM248" s="2"/>
      <c r="NN248" s="2"/>
      <c r="NO248" s="2"/>
      <c r="NP248" s="2"/>
      <c r="NQ248" s="2"/>
      <c r="NR248" s="2"/>
      <c r="NS248" s="2"/>
      <c r="NT248" s="2"/>
      <c r="NU248" s="2"/>
      <c r="NV248" s="2"/>
      <c r="NW248" s="2"/>
      <c r="NX248" s="2"/>
      <c r="NY248" s="2"/>
      <c r="NZ248" s="2"/>
      <c r="OA248" s="2"/>
      <c r="OB248" s="2"/>
      <c r="OC248" s="2"/>
      <c r="OD248" s="2"/>
      <c r="OE248" s="2"/>
      <c r="OF248" s="2"/>
      <c r="OG248" s="2"/>
      <c r="OH248" s="2"/>
      <c r="OI248" s="2"/>
      <c r="OJ248" s="2"/>
      <c r="OK248" s="2"/>
      <c r="OL248" s="2"/>
      <c r="OM248" s="2"/>
      <c r="ON248" s="2"/>
      <c r="OO248" s="2"/>
      <c r="OP248" s="2"/>
      <c r="OQ248" s="2"/>
      <c r="OR248" s="2"/>
      <c r="OS248" s="2"/>
      <c r="OT248" s="2"/>
      <c r="OU248" s="2"/>
      <c r="OV248" s="2"/>
      <c r="OW248" s="2"/>
      <c r="OX248" s="2"/>
      <c r="OY248" s="2"/>
      <c r="OZ248" s="2"/>
      <c r="PA248" s="2"/>
      <c r="PB248" s="2"/>
      <c r="PC248" s="2"/>
      <c r="PD248" s="2"/>
      <c r="PE248" s="2"/>
      <c r="PF248" s="2"/>
      <c r="PG248" s="2"/>
      <c r="PH248" s="2"/>
      <c r="PI248" s="2"/>
      <c r="PJ248" s="2"/>
      <c r="PK248" s="2"/>
      <c r="PL248" s="2"/>
      <c r="PM248" s="2"/>
      <c r="PN248" s="2"/>
      <c r="PO248" s="2"/>
      <c r="PP248" s="2"/>
      <c r="PQ248" s="2"/>
      <c r="PR248" s="2"/>
      <c r="PS248" s="2"/>
      <c r="PT248" s="2"/>
      <c r="PU248" s="2"/>
      <c r="PV248" s="2"/>
      <c r="PW248" s="2"/>
      <c r="PX248" s="2"/>
      <c r="PY248" s="2"/>
      <c r="PZ248" s="2"/>
      <c r="QA248" s="2"/>
      <c r="QB248" s="2"/>
      <c r="QC248" s="2"/>
      <c r="QD248" s="2"/>
      <c r="QE248" s="2"/>
      <c r="QF248" s="2"/>
      <c r="QG248" s="2"/>
      <c r="QH248" s="2"/>
      <c r="QI248" s="2"/>
      <c r="QJ248" s="2"/>
      <c r="QK248" s="2"/>
      <c r="QL248" s="2"/>
      <c r="QM248" s="2"/>
      <c r="QN248" s="2"/>
      <c r="QO248" s="2"/>
      <c r="QP248" s="2"/>
      <c r="QQ248" s="2"/>
      <c r="QR248" s="2"/>
      <c r="QS248" s="2"/>
      <c r="QT248" s="2"/>
      <c r="QU248" s="2"/>
      <c r="QV248" s="2"/>
      <c r="QW248" s="2"/>
      <c r="QX248" s="2"/>
      <c r="QY248" s="2"/>
      <c r="QZ248" s="2"/>
      <c r="RA248" s="2"/>
      <c r="RB248" s="2"/>
      <c r="RC248" s="2"/>
      <c r="RD248" s="2"/>
      <c r="RE248" s="2"/>
      <c r="RF248" s="2"/>
      <c r="RG248" s="2"/>
      <c r="RH248" s="2"/>
      <c r="RI248" s="2"/>
      <c r="RJ248" s="2"/>
      <c r="RK248" s="2"/>
      <c r="RL248" s="2"/>
      <c r="RM248" s="2"/>
      <c r="RN248" s="2"/>
      <c r="RO248" s="2"/>
      <c r="RP248" s="2"/>
      <c r="RQ248" s="2"/>
      <c r="RR248" s="2"/>
      <c r="RS248" s="2"/>
      <c r="RT248" s="2"/>
      <c r="RU248" s="2"/>
      <c r="RV248" s="2"/>
      <c r="RW248" s="2"/>
      <c r="RX248" s="2"/>
      <c r="RY248" s="2"/>
      <c r="RZ248" s="2"/>
      <c r="SA248" s="2"/>
      <c r="SB248" s="2"/>
      <c r="SC248" s="2"/>
      <c r="SD248" s="2"/>
      <c r="SE248" s="2"/>
      <c r="SF248" s="2"/>
      <c r="SG248" s="2"/>
      <c r="SH248" s="2"/>
      <c r="SI248" s="2"/>
      <c r="SJ248" s="2"/>
      <c r="SK248" s="2"/>
      <c r="SL248" s="2"/>
      <c r="SM248" s="2"/>
      <c r="SN248" s="2"/>
      <c r="SO248" s="2"/>
      <c r="SP248" s="2"/>
      <c r="SQ248" s="2"/>
      <c r="SR248" s="2"/>
      <c r="SS248" s="2"/>
      <c r="ST248" s="2"/>
      <c r="SU248" s="2"/>
      <c r="SV248" s="2"/>
      <c r="SW248" s="2"/>
      <c r="SX248" s="2"/>
      <c r="SY248" s="2"/>
      <c r="SZ248" s="2"/>
      <c r="TA248" s="2"/>
      <c r="TB248" s="2"/>
      <c r="TC248" s="2"/>
      <c r="TD248" s="2"/>
      <c r="TE248" s="2"/>
      <c r="TF248" s="2"/>
      <c r="TG248" s="2"/>
      <c r="TH248" s="2"/>
      <c r="TI248" s="2"/>
      <c r="TJ248" s="2"/>
      <c r="TK248" s="2"/>
      <c r="TL248" s="2"/>
      <c r="TM248" s="2"/>
      <c r="TN248" s="2"/>
      <c r="TO248" s="2"/>
      <c r="TP248" s="2"/>
      <c r="TQ248" s="2"/>
      <c r="TR248" s="2"/>
      <c r="TS248" s="2"/>
      <c r="TT248" s="2"/>
      <c r="TU248" s="2"/>
      <c r="TV248" s="2"/>
      <c r="TW248" s="2"/>
      <c r="TX248" s="2"/>
      <c r="TY248" s="2"/>
      <c r="TZ248" s="2"/>
      <c r="UA248" s="2"/>
      <c r="UB248" s="2"/>
      <c r="UC248" s="2"/>
      <c r="UD248" s="2"/>
      <c r="UE248" s="2"/>
      <c r="UF248" s="2"/>
      <c r="UG248" s="2"/>
      <c r="UH248" s="2"/>
      <c r="UI248" s="2"/>
      <c r="UJ248" s="2"/>
      <c r="UK248" s="2"/>
      <c r="UL248" s="2"/>
      <c r="UM248" s="2"/>
      <c r="UN248" s="2"/>
      <c r="UO248" s="2"/>
      <c r="UP248" s="2"/>
      <c r="UQ248" s="2"/>
      <c r="UR248" s="2"/>
      <c r="US248" s="2"/>
      <c r="UT248" s="2"/>
      <c r="UU248" s="2"/>
      <c r="UV248" s="2"/>
      <c r="UW248" s="2"/>
      <c r="UX248" s="2"/>
      <c r="UY248" s="2"/>
      <c r="UZ248" s="2"/>
      <c r="VA248" s="2"/>
      <c r="VB248" s="2"/>
      <c r="VC248" s="2"/>
      <c r="VD248" s="2"/>
      <c r="VE248" s="2"/>
      <c r="VF248" s="2"/>
      <c r="VG248" s="2"/>
      <c r="VH248" s="2"/>
      <c r="VI248" s="2"/>
      <c r="VJ248" s="2"/>
      <c r="VK248" s="2"/>
      <c r="VL248" s="2"/>
      <c r="VM248" s="2"/>
      <c r="VN248" s="2"/>
      <c r="VO248" s="2"/>
      <c r="VP248" s="2"/>
      <c r="VQ248" s="2"/>
      <c r="VR248" s="2"/>
      <c r="VS248" s="2"/>
      <c r="VT248" s="2"/>
      <c r="VU248" s="2"/>
      <c r="VV248" s="2"/>
      <c r="VW248" s="2"/>
      <c r="VX248" s="2"/>
      <c r="VY248" s="2"/>
      <c r="VZ248" s="2"/>
      <c r="WA248" s="2"/>
      <c r="WB248" s="2"/>
      <c r="WC248" s="2"/>
      <c r="WD248" s="2"/>
      <c r="WE248" s="2"/>
      <c r="WF248" s="2"/>
      <c r="WG248" s="2"/>
      <c r="WH248" s="2"/>
      <c r="WI248" s="2"/>
      <c r="WJ248" s="2"/>
      <c r="WK248" s="2"/>
      <c r="WL248" s="2"/>
      <c r="WM248" s="2"/>
      <c r="WN248" s="2"/>
      <c r="WO248" s="2"/>
      <c r="WP248" s="2"/>
      <c r="WQ248" s="2"/>
      <c r="WR248" s="2"/>
      <c r="WS248" s="2"/>
      <c r="WT248" s="2"/>
      <c r="WU248" s="2"/>
      <c r="WV248" s="2"/>
      <c r="WW248" s="2"/>
      <c r="WX248" s="2"/>
      <c r="WY248" s="2"/>
      <c r="WZ248" s="2"/>
      <c r="XA248" s="2"/>
      <c r="XB248" s="2"/>
      <c r="XC248" s="2"/>
      <c r="XD248" s="2"/>
      <c r="XE248" s="2"/>
      <c r="XF248" s="2"/>
      <c r="XG248" s="2"/>
      <c r="XH248" s="2"/>
      <c r="XI248" s="2"/>
      <c r="XJ248" s="2"/>
      <c r="XK248" s="2"/>
      <c r="XL248" s="2"/>
      <c r="XM248" s="2"/>
      <c r="XN248" s="2"/>
      <c r="XO248" s="2"/>
      <c r="XP248" s="2"/>
      <c r="XQ248" s="2"/>
      <c r="XR248" s="2"/>
      <c r="XS248" s="2"/>
      <c r="XT248" s="2"/>
      <c r="XU248" s="2"/>
      <c r="XV248" s="2"/>
      <c r="XW248" s="2"/>
      <c r="XX248" s="2"/>
      <c r="XY248" s="2"/>
      <c r="XZ248" s="2"/>
      <c r="YA248" s="2"/>
      <c r="YB248" s="2"/>
      <c r="YC248" s="2"/>
      <c r="YD248" s="2"/>
      <c r="YE248" s="2"/>
      <c r="YF248" s="2"/>
      <c r="YG248" s="2"/>
      <c r="YH248" s="2"/>
      <c r="YI248" s="2"/>
      <c r="YJ248" s="2"/>
      <c r="YK248" s="2"/>
      <c r="YL248" s="2"/>
      <c r="YM248" s="2"/>
      <c r="YN248" s="2"/>
      <c r="YO248" s="2"/>
      <c r="YP248" s="2"/>
      <c r="YQ248" s="2"/>
      <c r="YR248" s="2"/>
      <c r="YS248" s="2"/>
    </row>
    <row r="249" spans="2:669" ht="23.25" customHeight="1">
      <c r="B249" s="5">
        <v>242</v>
      </c>
      <c r="C249" s="12" t="str">
        <f t="shared" si="73"/>
        <v>6F108</v>
      </c>
      <c r="D249" s="13" t="s">
        <v>11</v>
      </c>
      <c r="E249" s="13">
        <v>362</v>
      </c>
      <c r="F249" s="13" t="s">
        <v>2311</v>
      </c>
      <c r="G249" s="14">
        <v>108</v>
      </c>
      <c r="H249" s="15"/>
      <c r="I249" s="15"/>
      <c r="J249" s="15"/>
      <c r="K249" s="15"/>
      <c r="L249" s="15"/>
      <c r="M249" s="15"/>
      <c r="N249" s="16"/>
      <c r="O249" s="15"/>
      <c r="P249" s="2"/>
      <c r="Q249" s="3">
        <v>242</v>
      </c>
      <c r="R249" s="4" t="str">
        <f t="shared" ca="1" si="74"/>
        <v>ŞAKİR 239</v>
      </c>
      <c r="S249" s="3"/>
      <c r="T249" s="3" t="str">
        <f t="shared" ca="1" si="75"/>
        <v>6F</v>
      </c>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c r="LY249" s="2"/>
      <c r="LZ249" s="2"/>
      <c r="MA249" s="2"/>
      <c r="MB249" s="2"/>
      <c r="MC249" s="2"/>
      <c r="MD249" s="2"/>
      <c r="ME249" s="2"/>
      <c r="MF249" s="2"/>
      <c r="MG249" s="2"/>
      <c r="MH249" s="2"/>
      <c r="MI249" s="2"/>
      <c r="MJ249" s="2"/>
      <c r="MK249" s="2"/>
      <c r="ML249" s="2"/>
      <c r="MM249" s="2"/>
      <c r="MN249" s="2"/>
      <c r="MO249" s="2"/>
      <c r="MP249" s="2"/>
      <c r="MQ249" s="2"/>
      <c r="MR249" s="2"/>
      <c r="MS249" s="2"/>
      <c r="MT249" s="2"/>
      <c r="MU249" s="2"/>
      <c r="MV249" s="2"/>
      <c r="MW249" s="2"/>
      <c r="MX249" s="2"/>
      <c r="MY249" s="2"/>
      <c r="MZ249" s="2"/>
      <c r="NA249" s="2"/>
      <c r="NB249" s="2"/>
      <c r="NC249" s="2"/>
      <c r="ND249" s="2"/>
      <c r="NE249" s="2"/>
      <c r="NF249" s="2"/>
      <c r="NG249" s="2"/>
      <c r="NH249" s="2"/>
      <c r="NI249" s="2"/>
      <c r="NJ249" s="2"/>
      <c r="NK249" s="2"/>
      <c r="NL249" s="2"/>
      <c r="NM249" s="2"/>
      <c r="NN249" s="2"/>
      <c r="NO249" s="2"/>
      <c r="NP249" s="2"/>
      <c r="NQ249" s="2"/>
      <c r="NR249" s="2"/>
      <c r="NS249" s="2"/>
      <c r="NT249" s="2"/>
      <c r="NU249" s="2"/>
      <c r="NV249" s="2"/>
      <c r="NW249" s="2"/>
      <c r="NX249" s="2"/>
      <c r="NY249" s="2"/>
      <c r="NZ249" s="2"/>
      <c r="OA249" s="2"/>
      <c r="OB249" s="2"/>
      <c r="OC249" s="2"/>
      <c r="OD249" s="2"/>
      <c r="OE249" s="2"/>
      <c r="OF249" s="2"/>
      <c r="OG249" s="2"/>
      <c r="OH249" s="2"/>
      <c r="OI249" s="2"/>
      <c r="OJ249" s="2"/>
      <c r="OK249" s="2"/>
      <c r="OL249" s="2"/>
      <c r="OM249" s="2"/>
      <c r="ON249" s="2"/>
      <c r="OO249" s="2"/>
      <c r="OP249" s="2"/>
      <c r="OQ249" s="2"/>
      <c r="OR249" s="2"/>
      <c r="OS249" s="2"/>
      <c r="OT249" s="2"/>
      <c r="OU249" s="2"/>
      <c r="OV249" s="2"/>
      <c r="OW249" s="2"/>
      <c r="OX249" s="2"/>
      <c r="OY249" s="2"/>
      <c r="OZ249" s="2"/>
      <c r="PA249" s="2"/>
      <c r="PB249" s="2"/>
      <c r="PC249" s="2"/>
      <c r="PD249" s="2"/>
      <c r="PE249" s="2"/>
      <c r="PF249" s="2"/>
      <c r="PG249" s="2"/>
      <c r="PH249" s="2"/>
      <c r="PI249" s="2"/>
      <c r="PJ249" s="2"/>
      <c r="PK249" s="2"/>
      <c r="PL249" s="2"/>
      <c r="PM249" s="2"/>
      <c r="PN249" s="2"/>
      <c r="PO249" s="2"/>
      <c r="PP249" s="2"/>
      <c r="PQ249" s="2"/>
      <c r="PR249" s="2"/>
      <c r="PS249" s="2"/>
      <c r="PT249" s="2"/>
      <c r="PU249" s="2"/>
      <c r="PV249" s="2"/>
      <c r="PW249" s="2"/>
      <c r="PX249" s="2"/>
      <c r="PY249" s="2"/>
      <c r="PZ249" s="2"/>
      <c r="QA249" s="2"/>
      <c r="QB249" s="2"/>
      <c r="QC249" s="2"/>
      <c r="QD249" s="2"/>
      <c r="QE249" s="2"/>
      <c r="QF249" s="2"/>
      <c r="QG249" s="2"/>
      <c r="QH249" s="2"/>
      <c r="QI249" s="2"/>
      <c r="QJ249" s="2"/>
      <c r="QK249" s="2"/>
      <c r="QL249" s="2"/>
      <c r="QM249" s="2"/>
      <c r="QN249" s="2"/>
      <c r="QO249" s="2"/>
      <c r="QP249" s="2"/>
      <c r="QQ249" s="2"/>
      <c r="QR249" s="2"/>
      <c r="QS249" s="2"/>
      <c r="QT249" s="2"/>
      <c r="QU249" s="2"/>
      <c r="QV249" s="2"/>
      <c r="QW249" s="2"/>
      <c r="QX249" s="2"/>
      <c r="QY249" s="2"/>
      <c r="QZ249" s="2"/>
      <c r="RA249" s="2"/>
      <c r="RB249" s="2"/>
      <c r="RC249" s="2"/>
      <c r="RD249" s="2"/>
      <c r="RE249" s="2"/>
      <c r="RF249" s="2"/>
      <c r="RG249" s="2"/>
      <c r="RH249" s="2"/>
      <c r="RI249" s="2"/>
      <c r="RJ249" s="2"/>
      <c r="RK249" s="2"/>
      <c r="RL249" s="2"/>
      <c r="RM249" s="2"/>
      <c r="RN249" s="2"/>
      <c r="RO249" s="2"/>
      <c r="RP249" s="2"/>
      <c r="RQ249" s="2"/>
      <c r="RR249" s="2"/>
      <c r="RS249" s="2"/>
      <c r="RT249" s="2"/>
      <c r="RU249" s="2"/>
      <c r="RV249" s="2"/>
      <c r="RW249" s="2"/>
      <c r="RX249" s="2"/>
      <c r="RY249" s="2"/>
      <c r="RZ249" s="2"/>
      <c r="SA249" s="2"/>
      <c r="SB249" s="2"/>
      <c r="SC249" s="2"/>
      <c r="SD249" s="2"/>
      <c r="SE249" s="2"/>
      <c r="SF249" s="2"/>
      <c r="SG249" s="2"/>
      <c r="SH249" s="2"/>
      <c r="SI249" s="2"/>
      <c r="SJ249" s="2"/>
      <c r="SK249" s="2"/>
      <c r="SL249" s="2"/>
      <c r="SM249" s="2"/>
      <c r="SN249" s="2"/>
      <c r="SO249" s="2"/>
      <c r="SP249" s="2"/>
      <c r="SQ249" s="2"/>
      <c r="SR249" s="2"/>
      <c r="SS249" s="2"/>
      <c r="ST249" s="2"/>
      <c r="SU249" s="2"/>
      <c r="SV249" s="2"/>
      <c r="SW249" s="2"/>
      <c r="SX249" s="2"/>
      <c r="SY249" s="2"/>
      <c r="SZ249" s="2"/>
      <c r="TA249" s="2"/>
      <c r="TB249" s="2"/>
      <c r="TC249" s="2"/>
      <c r="TD249" s="2"/>
      <c r="TE249" s="2"/>
      <c r="TF249" s="2"/>
      <c r="TG249" s="2"/>
      <c r="TH249" s="2"/>
      <c r="TI249" s="2"/>
      <c r="TJ249" s="2"/>
      <c r="TK249" s="2"/>
      <c r="TL249" s="2"/>
      <c r="TM249" s="2"/>
      <c r="TN249" s="2"/>
      <c r="TO249" s="2"/>
      <c r="TP249" s="2"/>
      <c r="TQ249" s="2"/>
      <c r="TR249" s="2"/>
      <c r="TS249" s="2"/>
      <c r="TT249" s="2"/>
      <c r="TU249" s="2"/>
      <c r="TV249" s="2"/>
      <c r="TW249" s="2"/>
      <c r="TX249" s="2"/>
      <c r="TY249" s="2"/>
      <c r="TZ249" s="2"/>
      <c r="UA249" s="2"/>
      <c r="UB249" s="2"/>
      <c r="UC249" s="2"/>
      <c r="UD249" s="2"/>
      <c r="UE249" s="2"/>
      <c r="UF249" s="2"/>
      <c r="UG249" s="2"/>
      <c r="UH249" s="2"/>
      <c r="UI249" s="2"/>
      <c r="UJ249" s="2"/>
      <c r="UK249" s="2"/>
      <c r="UL249" s="2"/>
      <c r="UM249" s="2"/>
      <c r="UN249" s="2"/>
      <c r="UO249" s="2"/>
      <c r="UP249" s="2"/>
      <c r="UQ249" s="2"/>
      <c r="UR249" s="2"/>
      <c r="US249" s="2"/>
      <c r="UT249" s="2"/>
      <c r="UU249" s="2"/>
      <c r="UV249" s="2"/>
      <c r="UW249" s="2"/>
      <c r="UX249" s="2"/>
      <c r="UY249" s="2"/>
      <c r="UZ249" s="2"/>
      <c r="VA249" s="2"/>
      <c r="VB249" s="2"/>
      <c r="VC249" s="2"/>
      <c r="VD249" s="2"/>
      <c r="VE249" s="2"/>
      <c r="VF249" s="2"/>
      <c r="VG249" s="2"/>
      <c r="VH249" s="2"/>
      <c r="VI249" s="2"/>
      <c r="VJ249" s="2"/>
      <c r="VK249" s="2"/>
      <c r="VL249" s="2"/>
      <c r="VM249" s="2"/>
      <c r="VN249" s="2"/>
      <c r="VO249" s="2"/>
      <c r="VP249" s="2"/>
      <c r="VQ249" s="2"/>
      <c r="VR249" s="2"/>
      <c r="VS249" s="2"/>
      <c r="VT249" s="2"/>
      <c r="VU249" s="2"/>
      <c r="VV249" s="2"/>
      <c r="VW249" s="2"/>
      <c r="VX249" s="2"/>
      <c r="VY249" s="2"/>
      <c r="VZ249" s="2"/>
      <c r="WA249" s="2"/>
      <c r="WB249" s="2"/>
      <c r="WC249" s="2"/>
      <c r="WD249" s="2"/>
      <c r="WE249" s="2"/>
      <c r="WF249" s="2"/>
      <c r="WG249" s="2"/>
      <c r="WH249" s="2"/>
      <c r="WI249" s="2"/>
      <c r="WJ249" s="2"/>
      <c r="WK249" s="2"/>
      <c r="WL249" s="2"/>
      <c r="WM249" s="2"/>
      <c r="WN249" s="2"/>
      <c r="WO249" s="2"/>
      <c r="WP249" s="2"/>
      <c r="WQ249" s="2"/>
      <c r="WR249" s="2"/>
      <c r="WS249" s="2"/>
      <c r="WT249" s="2"/>
      <c r="WU249" s="2"/>
      <c r="WV249" s="2"/>
      <c r="WW249" s="2"/>
      <c r="WX249" s="2"/>
      <c r="WY249" s="2"/>
      <c r="WZ249" s="2"/>
      <c r="XA249" s="2"/>
      <c r="XB249" s="2"/>
      <c r="XC249" s="2"/>
      <c r="XD249" s="2"/>
      <c r="XE249" s="2"/>
      <c r="XF249" s="2"/>
      <c r="XG249" s="2"/>
      <c r="XH249" s="2"/>
      <c r="XI249" s="2"/>
      <c r="XJ249" s="2"/>
      <c r="XK249" s="2"/>
      <c r="XL249" s="2"/>
      <c r="XM249" s="2"/>
      <c r="XN249" s="2"/>
      <c r="XO249" s="2"/>
      <c r="XP249" s="2"/>
      <c r="XQ249" s="2"/>
      <c r="XR249" s="2"/>
      <c r="XS249" s="2"/>
      <c r="XT249" s="2"/>
      <c r="XU249" s="2"/>
      <c r="XV249" s="2"/>
      <c r="XW249" s="2"/>
      <c r="XX249" s="2"/>
      <c r="XY249" s="2"/>
      <c r="XZ249" s="2"/>
      <c r="YA249" s="2"/>
      <c r="YB249" s="2"/>
      <c r="YC249" s="2"/>
      <c r="YD249" s="2"/>
      <c r="YE249" s="2"/>
      <c r="YF249" s="2"/>
      <c r="YG249" s="2"/>
      <c r="YH249" s="2"/>
      <c r="YI249" s="2"/>
      <c r="YJ249" s="2"/>
      <c r="YK249" s="2"/>
      <c r="YL249" s="2"/>
      <c r="YM249" s="2"/>
      <c r="YN249" s="2"/>
      <c r="YO249" s="2"/>
      <c r="YP249" s="2"/>
      <c r="YQ249" s="2"/>
      <c r="YR249" s="2"/>
      <c r="YS249" s="2"/>
    </row>
    <row r="250" spans="2:669" ht="23.25" customHeight="1">
      <c r="B250" s="5">
        <v>243</v>
      </c>
      <c r="C250" s="12" t="str">
        <f t="shared" si="73"/>
        <v>6F109</v>
      </c>
      <c r="D250" s="13" t="s">
        <v>11</v>
      </c>
      <c r="E250" s="13">
        <v>368</v>
      </c>
      <c r="F250" s="13" t="s">
        <v>2312</v>
      </c>
      <c r="G250" s="14">
        <v>109</v>
      </c>
      <c r="H250" s="15"/>
      <c r="I250" s="15"/>
      <c r="J250" s="15"/>
      <c r="K250" s="15"/>
      <c r="L250" s="15"/>
      <c r="M250" s="15"/>
      <c r="N250" s="16"/>
      <c r="O250" s="15"/>
      <c r="P250" s="2"/>
      <c r="Q250" s="3">
        <v>243</v>
      </c>
      <c r="R250" s="4" t="str">
        <f t="shared" ca="1" si="74"/>
        <v>ŞAKİR 126</v>
      </c>
      <c r="S250" s="3"/>
      <c r="T250" s="3" t="str">
        <f t="shared" ca="1" si="75"/>
        <v>5F</v>
      </c>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c r="LY250" s="2"/>
      <c r="LZ250" s="2"/>
      <c r="MA250" s="2"/>
      <c r="MB250" s="2"/>
      <c r="MC250" s="2"/>
      <c r="MD250" s="2"/>
      <c r="ME250" s="2"/>
      <c r="MF250" s="2"/>
      <c r="MG250" s="2"/>
      <c r="MH250" s="2"/>
      <c r="MI250" s="2"/>
      <c r="MJ250" s="2"/>
      <c r="MK250" s="2"/>
      <c r="ML250" s="2"/>
      <c r="MM250" s="2"/>
      <c r="MN250" s="2"/>
      <c r="MO250" s="2"/>
      <c r="MP250" s="2"/>
      <c r="MQ250" s="2"/>
      <c r="MR250" s="2"/>
      <c r="MS250" s="2"/>
      <c r="MT250" s="2"/>
      <c r="MU250" s="2"/>
      <c r="MV250" s="2"/>
      <c r="MW250" s="2"/>
      <c r="MX250" s="2"/>
      <c r="MY250" s="2"/>
      <c r="MZ250" s="2"/>
      <c r="NA250" s="2"/>
      <c r="NB250" s="2"/>
      <c r="NC250" s="2"/>
      <c r="ND250" s="2"/>
      <c r="NE250" s="2"/>
      <c r="NF250" s="2"/>
      <c r="NG250" s="2"/>
      <c r="NH250" s="2"/>
      <c r="NI250" s="2"/>
      <c r="NJ250" s="2"/>
      <c r="NK250" s="2"/>
      <c r="NL250" s="2"/>
      <c r="NM250" s="2"/>
      <c r="NN250" s="2"/>
      <c r="NO250" s="2"/>
      <c r="NP250" s="2"/>
      <c r="NQ250" s="2"/>
      <c r="NR250" s="2"/>
      <c r="NS250" s="2"/>
      <c r="NT250" s="2"/>
      <c r="NU250" s="2"/>
      <c r="NV250" s="2"/>
      <c r="NW250" s="2"/>
      <c r="NX250" s="2"/>
      <c r="NY250" s="2"/>
      <c r="NZ250" s="2"/>
      <c r="OA250" s="2"/>
      <c r="OB250" s="2"/>
      <c r="OC250" s="2"/>
      <c r="OD250" s="2"/>
      <c r="OE250" s="2"/>
      <c r="OF250" s="2"/>
      <c r="OG250" s="2"/>
      <c r="OH250" s="2"/>
      <c r="OI250" s="2"/>
      <c r="OJ250" s="2"/>
      <c r="OK250" s="2"/>
      <c r="OL250" s="2"/>
      <c r="OM250" s="2"/>
      <c r="ON250" s="2"/>
      <c r="OO250" s="2"/>
      <c r="OP250" s="2"/>
      <c r="OQ250" s="2"/>
      <c r="OR250" s="2"/>
      <c r="OS250" s="2"/>
      <c r="OT250" s="2"/>
      <c r="OU250" s="2"/>
      <c r="OV250" s="2"/>
      <c r="OW250" s="2"/>
      <c r="OX250" s="2"/>
      <c r="OY250" s="2"/>
      <c r="OZ250" s="2"/>
      <c r="PA250" s="2"/>
      <c r="PB250" s="2"/>
      <c r="PC250" s="2"/>
      <c r="PD250" s="2"/>
      <c r="PE250" s="2"/>
      <c r="PF250" s="2"/>
      <c r="PG250" s="2"/>
      <c r="PH250" s="2"/>
      <c r="PI250" s="2"/>
      <c r="PJ250" s="2"/>
      <c r="PK250" s="2"/>
      <c r="PL250" s="2"/>
      <c r="PM250" s="2"/>
      <c r="PN250" s="2"/>
      <c r="PO250" s="2"/>
      <c r="PP250" s="2"/>
      <c r="PQ250" s="2"/>
      <c r="PR250" s="2"/>
      <c r="PS250" s="2"/>
      <c r="PT250" s="2"/>
      <c r="PU250" s="2"/>
      <c r="PV250" s="2"/>
      <c r="PW250" s="2"/>
      <c r="PX250" s="2"/>
      <c r="PY250" s="2"/>
      <c r="PZ250" s="2"/>
      <c r="QA250" s="2"/>
      <c r="QB250" s="2"/>
      <c r="QC250" s="2"/>
      <c r="QD250" s="2"/>
      <c r="QE250" s="2"/>
      <c r="QF250" s="2"/>
      <c r="QG250" s="2"/>
      <c r="QH250" s="2"/>
      <c r="QI250" s="2"/>
      <c r="QJ250" s="2"/>
      <c r="QK250" s="2"/>
      <c r="QL250" s="2"/>
      <c r="QM250" s="2"/>
      <c r="QN250" s="2"/>
      <c r="QO250" s="2"/>
      <c r="QP250" s="2"/>
      <c r="QQ250" s="2"/>
      <c r="QR250" s="2"/>
      <c r="QS250" s="2"/>
      <c r="QT250" s="2"/>
      <c r="QU250" s="2"/>
      <c r="QV250" s="2"/>
      <c r="QW250" s="2"/>
      <c r="QX250" s="2"/>
      <c r="QY250" s="2"/>
      <c r="QZ250" s="2"/>
      <c r="RA250" s="2"/>
      <c r="RB250" s="2"/>
      <c r="RC250" s="2"/>
      <c r="RD250" s="2"/>
      <c r="RE250" s="2"/>
      <c r="RF250" s="2"/>
      <c r="RG250" s="2"/>
      <c r="RH250" s="2"/>
      <c r="RI250" s="2"/>
      <c r="RJ250" s="2"/>
      <c r="RK250" s="2"/>
      <c r="RL250" s="2"/>
      <c r="RM250" s="2"/>
      <c r="RN250" s="2"/>
      <c r="RO250" s="2"/>
      <c r="RP250" s="2"/>
      <c r="RQ250" s="2"/>
      <c r="RR250" s="2"/>
      <c r="RS250" s="2"/>
      <c r="RT250" s="2"/>
      <c r="RU250" s="2"/>
      <c r="RV250" s="2"/>
      <c r="RW250" s="2"/>
      <c r="RX250" s="2"/>
      <c r="RY250" s="2"/>
      <c r="RZ250" s="2"/>
      <c r="SA250" s="2"/>
      <c r="SB250" s="2"/>
      <c r="SC250" s="2"/>
      <c r="SD250" s="2"/>
      <c r="SE250" s="2"/>
      <c r="SF250" s="2"/>
      <c r="SG250" s="2"/>
      <c r="SH250" s="2"/>
      <c r="SI250" s="2"/>
      <c r="SJ250" s="2"/>
      <c r="SK250" s="2"/>
      <c r="SL250" s="2"/>
      <c r="SM250" s="2"/>
      <c r="SN250" s="2"/>
      <c r="SO250" s="2"/>
      <c r="SP250" s="2"/>
      <c r="SQ250" s="2"/>
      <c r="SR250" s="2"/>
      <c r="SS250" s="2"/>
      <c r="ST250" s="2"/>
      <c r="SU250" s="2"/>
      <c r="SV250" s="2"/>
      <c r="SW250" s="2"/>
      <c r="SX250" s="2"/>
      <c r="SY250" s="2"/>
      <c r="SZ250" s="2"/>
      <c r="TA250" s="2"/>
      <c r="TB250" s="2"/>
      <c r="TC250" s="2"/>
      <c r="TD250" s="2"/>
      <c r="TE250" s="2"/>
      <c r="TF250" s="2"/>
      <c r="TG250" s="2"/>
      <c r="TH250" s="2"/>
      <c r="TI250" s="2"/>
      <c r="TJ250" s="2"/>
      <c r="TK250" s="2"/>
      <c r="TL250" s="2"/>
      <c r="TM250" s="2"/>
      <c r="TN250" s="2"/>
      <c r="TO250" s="2"/>
      <c r="TP250" s="2"/>
      <c r="TQ250" s="2"/>
      <c r="TR250" s="2"/>
      <c r="TS250" s="2"/>
      <c r="TT250" s="2"/>
      <c r="TU250" s="2"/>
      <c r="TV250" s="2"/>
      <c r="TW250" s="2"/>
      <c r="TX250" s="2"/>
      <c r="TY250" s="2"/>
      <c r="TZ250" s="2"/>
      <c r="UA250" s="2"/>
      <c r="UB250" s="2"/>
      <c r="UC250" s="2"/>
      <c r="UD250" s="2"/>
      <c r="UE250" s="2"/>
      <c r="UF250" s="2"/>
      <c r="UG250" s="2"/>
      <c r="UH250" s="2"/>
      <c r="UI250" s="2"/>
      <c r="UJ250" s="2"/>
      <c r="UK250" s="2"/>
      <c r="UL250" s="2"/>
      <c r="UM250" s="2"/>
      <c r="UN250" s="2"/>
      <c r="UO250" s="2"/>
      <c r="UP250" s="2"/>
      <c r="UQ250" s="2"/>
      <c r="UR250" s="2"/>
      <c r="US250" s="2"/>
      <c r="UT250" s="2"/>
      <c r="UU250" s="2"/>
      <c r="UV250" s="2"/>
      <c r="UW250" s="2"/>
      <c r="UX250" s="2"/>
      <c r="UY250" s="2"/>
      <c r="UZ250" s="2"/>
      <c r="VA250" s="2"/>
      <c r="VB250" s="2"/>
      <c r="VC250" s="2"/>
      <c r="VD250" s="2"/>
      <c r="VE250" s="2"/>
      <c r="VF250" s="2"/>
      <c r="VG250" s="2"/>
      <c r="VH250" s="2"/>
      <c r="VI250" s="2"/>
      <c r="VJ250" s="2"/>
      <c r="VK250" s="2"/>
      <c r="VL250" s="2"/>
      <c r="VM250" s="2"/>
      <c r="VN250" s="2"/>
      <c r="VO250" s="2"/>
      <c r="VP250" s="2"/>
      <c r="VQ250" s="2"/>
      <c r="VR250" s="2"/>
      <c r="VS250" s="2"/>
      <c r="VT250" s="2"/>
      <c r="VU250" s="2"/>
      <c r="VV250" s="2"/>
      <c r="VW250" s="2"/>
      <c r="VX250" s="2"/>
      <c r="VY250" s="2"/>
      <c r="VZ250" s="2"/>
      <c r="WA250" s="2"/>
      <c r="WB250" s="2"/>
      <c r="WC250" s="2"/>
      <c r="WD250" s="2"/>
      <c r="WE250" s="2"/>
      <c r="WF250" s="2"/>
      <c r="WG250" s="2"/>
      <c r="WH250" s="2"/>
      <c r="WI250" s="2"/>
      <c r="WJ250" s="2"/>
      <c r="WK250" s="2"/>
      <c r="WL250" s="2"/>
      <c r="WM250" s="2"/>
      <c r="WN250" s="2"/>
      <c r="WO250" s="2"/>
      <c r="WP250" s="2"/>
      <c r="WQ250" s="2"/>
      <c r="WR250" s="2"/>
      <c r="WS250" s="2"/>
      <c r="WT250" s="2"/>
      <c r="WU250" s="2"/>
      <c r="WV250" s="2"/>
      <c r="WW250" s="2"/>
      <c r="WX250" s="2"/>
      <c r="WY250" s="2"/>
      <c r="WZ250" s="2"/>
      <c r="XA250" s="2"/>
      <c r="XB250" s="2"/>
      <c r="XC250" s="2"/>
      <c r="XD250" s="2"/>
      <c r="XE250" s="2"/>
      <c r="XF250" s="2"/>
      <c r="XG250" s="2"/>
      <c r="XH250" s="2"/>
      <c r="XI250" s="2"/>
      <c r="XJ250" s="2"/>
      <c r="XK250" s="2"/>
      <c r="XL250" s="2"/>
      <c r="XM250" s="2"/>
      <c r="XN250" s="2"/>
      <c r="XO250" s="2"/>
      <c r="XP250" s="2"/>
      <c r="XQ250" s="2"/>
      <c r="XR250" s="2"/>
      <c r="XS250" s="2"/>
      <c r="XT250" s="2"/>
      <c r="XU250" s="2"/>
      <c r="XV250" s="2"/>
      <c r="XW250" s="2"/>
      <c r="XX250" s="2"/>
      <c r="XY250" s="2"/>
      <c r="XZ250" s="2"/>
      <c r="YA250" s="2"/>
      <c r="YB250" s="2"/>
      <c r="YC250" s="2"/>
      <c r="YD250" s="2"/>
      <c r="YE250" s="2"/>
      <c r="YF250" s="2"/>
      <c r="YG250" s="2"/>
      <c r="YH250" s="2"/>
      <c r="YI250" s="2"/>
      <c r="YJ250" s="2"/>
      <c r="YK250" s="2"/>
      <c r="YL250" s="2"/>
      <c r="YM250" s="2"/>
      <c r="YN250" s="2"/>
      <c r="YO250" s="2"/>
      <c r="YP250" s="2"/>
      <c r="YQ250" s="2"/>
      <c r="YR250" s="2"/>
      <c r="YS250" s="2"/>
    </row>
    <row r="251" spans="2:669" ht="23.25" customHeight="1">
      <c r="B251" s="5">
        <v>244</v>
      </c>
      <c r="C251" s="12" t="str">
        <f t="shared" si="73"/>
        <v>6F110</v>
      </c>
      <c r="D251" s="13" t="s">
        <v>11</v>
      </c>
      <c r="E251" s="13">
        <v>389</v>
      </c>
      <c r="F251" s="13" t="s">
        <v>2313</v>
      </c>
      <c r="G251" s="14">
        <v>110</v>
      </c>
      <c r="H251" s="15"/>
      <c r="I251" s="15"/>
      <c r="J251" s="15"/>
      <c r="K251" s="15"/>
      <c r="L251" s="15"/>
      <c r="M251" s="15"/>
      <c r="N251" s="16"/>
      <c r="O251" s="15"/>
      <c r="P251" s="2"/>
      <c r="Q251" s="3">
        <v>244</v>
      </c>
      <c r="R251" s="4" t="str">
        <f t="shared" ca="1" si="74"/>
        <v>ŞAKİR 298</v>
      </c>
      <c r="S251" s="3"/>
      <c r="T251" s="3" t="str">
        <f t="shared" ca="1" si="75"/>
        <v>7B</v>
      </c>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c r="LY251" s="2"/>
      <c r="LZ251" s="2"/>
      <c r="MA251" s="2"/>
      <c r="MB251" s="2"/>
      <c r="MC251" s="2"/>
      <c r="MD251" s="2"/>
      <c r="ME251" s="2"/>
      <c r="MF251" s="2"/>
      <c r="MG251" s="2"/>
      <c r="MH251" s="2"/>
      <c r="MI251" s="2"/>
      <c r="MJ251" s="2"/>
      <c r="MK251" s="2"/>
      <c r="ML251" s="2"/>
      <c r="MM251" s="2"/>
      <c r="MN251" s="2"/>
      <c r="MO251" s="2"/>
      <c r="MP251" s="2"/>
      <c r="MQ251" s="2"/>
      <c r="MR251" s="2"/>
      <c r="MS251" s="2"/>
      <c r="MT251" s="2"/>
      <c r="MU251" s="2"/>
      <c r="MV251" s="2"/>
      <c r="MW251" s="2"/>
      <c r="MX251" s="2"/>
      <c r="MY251" s="2"/>
      <c r="MZ251" s="2"/>
      <c r="NA251" s="2"/>
      <c r="NB251" s="2"/>
      <c r="NC251" s="2"/>
      <c r="ND251" s="2"/>
      <c r="NE251" s="2"/>
      <c r="NF251" s="2"/>
      <c r="NG251" s="2"/>
      <c r="NH251" s="2"/>
      <c r="NI251" s="2"/>
      <c r="NJ251" s="2"/>
      <c r="NK251" s="2"/>
      <c r="NL251" s="2"/>
      <c r="NM251" s="2"/>
      <c r="NN251" s="2"/>
      <c r="NO251" s="2"/>
      <c r="NP251" s="2"/>
      <c r="NQ251" s="2"/>
      <c r="NR251" s="2"/>
      <c r="NS251" s="2"/>
      <c r="NT251" s="2"/>
      <c r="NU251" s="2"/>
      <c r="NV251" s="2"/>
      <c r="NW251" s="2"/>
      <c r="NX251" s="2"/>
      <c r="NY251" s="2"/>
      <c r="NZ251" s="2"/>
      <c r="OA251" s="2"/>
      <c r="OB251" s="2"/>
      <c r="OC251" s="2"/>
      <c r="OD251" s="2"/>
      <c r="OE251" s="2"/>
      <c r="OF251" s="2"/>
      <c r="OG251" s="2"/>
      <c r="OH251" s="2"/>
      <c r="OI251" s="2"/>
      <c r="OJ251" s="2"/>
      <c r="OK251" s="2"/>
      <c r="OL251" s="2"/>
      <c r="OM251" s="2"/>
      <c r="ON251" s="2"/>
      <c r="OO251" s="2"/>
      <c r="OP251" s="2"/>
      <c r="OQ251" s="2"/>
      <c r="OR251" s="2"/>
      <c r="OS251" s="2"/>
      <c r="OT251" s="2"/>
      <c r="OU251" s="2"/>
      <c r="OV251" s="2"/>
      <c r="OW251" s="2"/>
      <c r="OX251" s="2"/>
      <c r="OY251" s="2"/>
      <c r="OZ251" s="2"/>
      <c r="PA251" s="2"/>
      <c r="PB251" s="2"/>
      <c r="PC251" s="2"/>
      <c r="PD251" s="2"/>
      <c r="PE251" s="2"/>
      <c r="PF251" s="2"/>
      <c r="PG251" s="2"/>
      <c r="PH251" s="2"/>
      <c r="PI251" s="2"/>
      <c r="PJ251" s="2"/>
      <c r="PK251" s="2"/>
      <c r="PL251" s="2"/>
      <c r="PM251" s="2"/>
      <c r="PN251" s="2"/>
      <c r="PO251" s="2"/>
      <c r="PP251" s="2"/>
      <c r="PQ251" s="2"/>
      <c r="PR251" s="2"/>
      <c r="PS251" s="2"/>
      <c r="PT251" s="2"/>
      <c r="PU251" s="2"/>
      <c r="PV251" s="2"/>
      <c r="PW251" s="2"/>
      <c r="PX251" s="2"/>
      <c r="PY251" s="2"/>
      <c r="PZ251" s="2"/>
      <c r="QA251" s="2"/>
      <c r="QB251" s="2"/>
      <c r="QC251" s="2"/>
      <c r="QD251" s="2"/>
      <c r="QE251" s="2"/>
      <c r="QF251" s="2"/>
      <c r="QG251" s="2"/>
      <c r="QH251" s="2"/>
      <c r="QI251" s="2"/>
      <c r="QJ251" s="2"/>
      <c r="QK251" s="2"/>
      <c r="QL251" s="2"/>
      <c r="QM251" s="2"/>
      <c r="QN251" s="2"/>
      <c r="QO251" s="2"/>
      <c r="QP251" s="2"/>
      <c r="QQ251" s="2"/>
      <c r="QR251" s="2"/>
      <c r="QS251" s="2"/>
      <c r="QT251" s="2"/>
      <c r="QU251" s="2"/>
      <c r="QV251" s="2"/>
      <c r="QW251" s="2"/>
      <c r="QX251" s="2"/>
      <c r="QY251" s="2"/>
      <c r="QZ251" s="2"/>
      <c r="RA251" s="2"/>
      <c r="RB251" s="2"/>
      <c r="RC251" s="2"/>
      <c r="RD251" s="2"/>
      <c r="RE251" s="2"/>
      <c r="RF251" s="2"/>
      <c r="RG251" s="2"/>
      <c r="RH251" s="2"/>
      <c r="RI251" s="2"/>
      <c r="RJ251" s="2"/>
      <c r="RK251" s="2"/>
      <c r="RL251" s="2"/>
      <c r="RM251" s="2"/>
      <c r="RN251" s="2"/>
      <c r="RO251" s="2"/>
      <c r="RP251" s="2"/>
      <c r="RQ251" s="2"/>
      <c r="RR251" s="2"/>
      <c r="RS251" s="2"/>
      <c r="RT251" s="2"/>
      <c r="RU251" s="2"/>
      <c r="RV251" s="2"/>
      <c r="RW251" s="2"/>
      <c r="RX251" s="2"/>
      <c r="RY251" s="2"/>
      <c r="RZ251" s="2"/>
      <c r="SA251" s="2"/>
      <c r="SB251" s="2"/>
      <c r="SC251" s="2"/>
      <c r="SD251" s="2"/>
      <c r="SE251" s="2"/>
      <c r="SF251" s="2"/>
      <c r="SG251" s="2"/>
      <c r="SH251" s="2"/>
      <c r="SI251" s="2"/>
      <c r="SJ251" s="2"/>
      <c r="SK251" s="2"/>
      <c r="SL251" s="2"/>
      <c r="SM251" s="2"/>
      <c r="SN251" s="2"/>
      <c r="SO251" s="2"/>
      <c r="SP251" s="2"/>
      <c r="SQ251" s="2"/>
      <c r="SR251" s="2"/>
      <c r="SS251" s="2"/>
      <c r="ST251" s="2"/>
      <c r="SU251" s="2"/>
      <c r="SV251" s="2"/>
      <c r="SW251" s="2"/>
      <c r="SX251" s="2"/>
      <c r="SY251" s="2"/>
      <c r="SZ251" s="2"/>
      <c r="TA251" s="2"/>
      <c r="TB251" s="2"/>
      <c r="TC251" s="2"/>
      <c r="TD251" s="2"/>
      <c r="TE251" s="2"/>
      <c r="TF251" s="2"/>
      <c r="TG251" s="2"/>
      <c r="TH251" s="2"/>
      <c r="TI251" s="2"/>
      <c r="TJ251" s="2"/>
      <c r="TK251" s="2"/>
      <c r="TL251" s="2"/>
      <c r="TM251" s="2"/>
      <c r="TN251" s="2"/>
      <c r="TO251" s="2"/>
      <c r="TP251" s="2"/>
      <c r="TQ251" s="2"/>
      <c r="TR251" s="2"/>
      <c r="TS251" s="2"/>
      <c r="TT251" s="2"/>
      <c r="TU251" s="2"/>
      <c r="TV251" s="2"/>
      <c r="TW251" s="2"/>
      <c r="TX251" s="2"/>
      <c r="TY251" s="2"/>
      <c r="TZ251" s="2"/>
      <c r="UA251" s="2"/>
      <c r="UB251" s="2"/>
      <c r="UC251" s="2"/>
      <c r="UD251" s="2"/>
      <c r="UE251" s="2"/>
      <c r="UF251" s="2"/>
      <c r="UG251" s="2"/>
      <c r="UH251" s="2"/>
      <c r="UI251" s="2"/>
      <c r="UJ251" s="2"/>
      <c r="UK251" s="2"/>
      <c r="UL251" s="2"/>
      <c r="UM251" s="2"/>
      <c r="UN251" s="2"/>
      <c r="UO251" s="2"/>
      <c r="UP251" s="2"/>
      <c r="UQ251" s="2"/>
      <c r="UR251" s="2"/>
      <c r="US251" s="2"/>
      <c r="UT251" s="2"/>
      <c r="UU251" s="2"/>
      <c r="UV251" s="2"/>
      <c r="UW251" s="2"/>
      <c r="UX251" s="2"/>
      <c r="UY251" s="2"/>
      <c r="UZ251" s="2"/>
      <c r="VA251" s="2"/>
      <c r="VB251" s="2"/>
      <c r="VC251" s="2"/>
      <c r="VD251" s="2"/>
      <c r="VE251" s="2"/>
      <c r="VF251" s="2"/>
      <c r="VG251" s="2"/>
      <c r="VH251" s="2"/>
      <c r="VI251" s="2"/>
      <c r="VJ251" s="2"/>
      <c r="VK251" s="2"/>
      <c r="VL251" s="2"/>
      <c r="VM251" s="2"/>
      <c r="VN251" s="2"/>
      <c r="VO251" s="2"/>
      <c r="VP251" s="2"/>
      <c r="VQ251" s="2"/>
      <c r="VR251" s="2"/>
      <c r="VS251" s="2"/>
      <c r="VT251" s="2"/>
      <c r="VU251" s="2"/>
      <c r="VV251" s="2"/>
      <c r="VW251" s="2"/>
      <c r="VX251" s="2"/>
      <c r="VY251" s="2"/>
      <c r="VZ251" s="2"/>
      <c r="WA251" s="2"/>
      <c r="WB251" s="2"/>
      <c r="WC251" s="2"/>
      <c r="WD251" s="2"/>
      <c r="WE251" s="2"/>
      <c r="WF251" s="2"/>
      <c r="WG251" s="2"/>
      <c r="WH251" s="2"/>
      <c r="WI251" s="2"/>
      <c r="WJ251" s="2"/>
      <c r="WK251" s="2"/>
      <c r="WL251" s="2"/>
      <c r="WM251" s="2"/>
      <c r="WN251" s="2"/>
      <c r="WO251" s="2"/>
      <c r="WP251" s="2"/>
      <c r="WQ251" s="2"/>
      <c r="WR251" s="2"/>
      <c r="WS251" s="2"/>
      <c r="WT251" s="2"/>
      <c r="WU251" s="2"/>
      <c r="WV251" s="2"/>
      <c r="WW251" s="2"/>
      <c r="WX251" s="2"/>
      <c r="WY251" s="2"/>
      <c r="WZ251" s="2"/>
      <c r="XA251" s="2"/>
      <c r="XB251" s="2"/>
      <c r="XC251" s="2"/>
      <c r="XD251" s="2"/>
      <c r="XE251" s="2"/>
      <c r="XF251" s="2"/>
      <c r="XG251" s="2"/>
      <c r="XH251" s="2"/>
      <c r="XI251" s="2"/>
      <c r="XJ251" s="2"/>
      <c r="XK251" s="2"/>
      <c r="XL251" s="2"/>
      <c r="XM251" s="2"/>
      <c r="XN251" s="2"/>
      <c r="XO251" s="2"/>
      <c r="XP251" s="2"/>
      <c r="XQ251" s="2"/>
      <c r="XR251" s="2"/>
      <c r="XS251" s="2"/>
      <c r="XT251" s="2"/>
      <c r="XU251" s="2"/>
      <c r="XV251" s="2"/>
      <c r="XW251" s="2"/>
      <c r="XX251" s="2"/>
      <c r="XY251" s="2"/>
      <c r="XZ251" s="2"/>
      <c r="YA251" s="2"/>
      <c r="YB251" s="2"/>
      <c r="YC251" s="2"/>
      <c r="YD251" s="2"/>
      <c r="YE251" s="2"/>
      <c r="YF251" s="2"/>
      <c r="YG251" s="2"/>
      <c r="YH251" s="2"/>
      <c r="YI251" s="2"/>
      <c r="YJ251" s="2"/>
      <c r="YK251" s="2"/>
      <c r="YL251" s="2"/>
      <c r="YM251" s="2"/>
      <c r="YN251" s="2"/>
      <c r="YO251" s="2"/>
      <c r="YP251" s="2"/>
      <c r="YQ251" s="2"/>
      <c r="YR251" s="2"/>
      <c r="YS251" s="2"/>
    </row>
    <row r="252" spans="2:669" ht="23.25" customHeight="1">
      <c r="B252" s="5">
        <v>245</v>
      </c>
      <c r="C252" s="12" t="str">
        <f t="shared" si="73"/>
        <v>6F111</v>
      </c>
      <c r="D252" s="13" t="s">
        <v>11</v>
      </c>
      <c r="E252" s="13">
        <v>393</v>
      </c>
      <c r="F252" s="13" t="s">
        <v>2314</v>
      </c>
      <c r="G252" s="14">
        <v>111</v>
      </c>
      <c r="H252" s="15"/>
      <c r="I252" s="15"/>
      <c r="J252" s="15"/>
      <c r="K252" s="15"/>
      <c r="L252" s="15"/>
      <c r="M252" s="15"/>
      <c r="N252" s="16"/>
      <c r="O252" s="15"/>
      <c r="P252" s="2"/>
      <c r="Q252" s="3">
        <v>245</v>
      </c>
      <c r="R252" s="4" t="str">
        <f t="shared" ca="1" si="74"/>
        <v>ŞAKİR 399</v>
      </c>
      <c r="S252" s="3"/>
      <c r="T252" s="3" t="str">
        <f t="shared" ca="1" si="75"/>
        <v>7F</v>
      </c>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c r="LY252" s="2"/>
      <c r="LZ252" s="2"/>
      <c r="MA252" s="2"/>
      <c r="MB252" s="2"/>
      <c r="MC252" s="2"/>
      <c r="MD252" s="2"/>
      <c r="ME252" s="2"/>
      <c r="MF252" s="2"/>
      <c r="MG252" s="2"/>
      <c r="MH252" s="2"/>
      <c r="MI252" s="2"/>
      <c r="MJ252" s="2"/>
      <c r="MK252" s="2"/>
      <c r="ML252" s="2"/>
      <c r="MM252" s="2"/>
      <c r="MN252" s="2"/>
      <c r="MO252" s="2"/>
      <c r="MP252" s="2"/>
      <c r="MQ252" s="2"/>
      <c r="MR252" s="2"/>
      <c r="MS252" s="2"/>
      <c r="MT252" s="2"/>
      <c r="MU252" s="2"/>
      <c r="MV252" s="2"/>
      <c r="MW252" s="2"/>
      <c r="MX252" s="2"/>
      <c r="MY252" s="2"/>
      <c r="MZ252" s="2"/>
      <c r="NA252" s="2"/>
      <c r="NB252" s="2"/>
      <c r="NC252" s="2"/>
      <c r="ND252" s="2"/>
      <c r="NE252" s="2"/>
      <c r="NF252" s="2"/>
      <c r="NG252" s="2"/>
      <c r="NH252" s="2"/>
      <c r="NI252" s="2"/>
      <c r="NJ252" s="2"/>
      <c r="NK252" s="2"/>
      <c r="NL252" s="2"/>
      <c r="NM252" s="2"/>
      <c r="NN252" s="2"/>
      <c r="NO252" s="2"/>
      <c r="NP252" s="2"/>
      <c r="NQ252" s="2"/>
      <c r="NR252" s="2"/>
      <c r="NS252" s="2"/>
      <c r="NT252" s="2"/>
      <c r="NU252" s="2"/>
      <c r="NV252" s="2"/>
      <c r="NW252" s="2"/>
      <c r="NX252" s="2"/>
      <c r="NY252" s="2"/>
      <c r="NZ252" s="2"/>
      <c r="OA252" s="2"/>
      <c r="OB252" s="2"/>
      <c r="OC252" s="2"/>
      <c r="OD252" s="2"/>
      <c r="OE252" s="2"/>
      <c r="OF252" s="2"/>
      <c r="OG252" s="2"/>
      <c r="OH252" s="2"/>
      <c r="OI252" s="2"/>
      <c r="OJ252" s="2"/>
      <c r="OK252" s="2"/>
      <c r="OL252" s="2"/>
      <c r="OM252" s="2"/>
      <c r="ON252" s="2"/>
      <c r="OO252" s="2"/>
      <c r="OP252" s="2"/>
      <c r="OQ252" s="2"/>
      <c r="OR252" s="2"/>
      <c r="OS252" s="2"/>
      <c r="OT252" s="2"/>
      <c r="OU252" s="2"/>
      <c r="OV252" s="2"/>
      <c r="OW252" s="2"/>
      <c r="OX252" s="2"/>
      <c r="OY252" s="2"/>
      <c r="OZ252" s="2"/>
      <c r="PA252" s="2"/>
      <c r="PB252" s="2"/>
      <c r="PC252" s="2"/>
      <c r="PD252" s="2"/>
      <c r="PE252" s="2"/>
      <c r="PF252" s="2"/>
      <c r="PG252" s="2"/>
      <c r="PH252" s="2"/>
      <c r="PI252" s="2"/>
      <c r="PJ252" s="2"/>
      <c r="PK252" s="2"/>
      <c r="PL252" s="2"/>
      <c r="PM252" s="2"/>
      <c r="PN252" s="2"/>
      <c r="PO252" s="2"/>
      <c r="PP252" s="2"/>
      <c r="PQ252" s="2"/>
      <c r="PR252" s="2"/>
      <c r="PS252" s="2"/>
      <c r="PT252" s="2"/>
      <c r="PU252" s="2"/>
      <c r="PV252" s="2"/>
      <c r="PW252" s="2"/>
      <c r="PX252" s="2"/>
      <c r="PY252" s="2"/>
      <c r="PZ252" s="2"/>
      <c r="QA252" s="2"/>
      <c r="QB252" s="2"/>
      <c r="QC252" s="2"/>
      <c r="QD252" s="2"/>
      <c r="QE252" s="2"/>
      <c r="QF252" s="2"/>
      <c r="QG252" s="2"/>
      <c r="QH252" s="2"/>
      <c r="QI252" s="2"/>
      <c r="QJ252" s="2"/>
      <c r="QK252" s="2"/>
      <c r="QL252" s="2"/>
      <c r="QM252" s="2"/>
      <c r="QN252" s="2"/>
      <c r="QO252" s="2"/>
      <c r="QP252" s="2"/>
      <c r="QQ252" s="2"/>
      <c r="QR252" s="2"/>
      <c r="QS252" s="2"/>
      <c r="QT252" s="2"/>
      <c r="QU252" s="2"/>
      <c r="QV252" s="2"/>
      <c r="QW252" s="2"/>
      <c r="QX252" s="2"/>
      <c r="QY252" s="2"/>
      <c r="QZ252" s="2"/>
      <c r="RA252" s="2"/>
      <c r="RB252" s="2"/>
      <c r="RC252" s="2"/>
      <c r="RD252" s="2"/>
      <c r="RE252" s="2"/>
      <c r="RF252" s="2"/>
      <c r="RG252" s="2"/>
      <c r="RH252" s="2"/>
      <c r="RI252" s="2"/>
      <c r="RJ252" s="2"/>
      <c r="RK252" s="2"/>
      <c r="RL252" s="2"/>
      <c r="RM252" s="2"/>
      <c r="RN252" s="2"/>
      <c r="RO252" s="2"/>
      <c r="RP252" s="2"/>
      <c r="RQ252" s="2"/>
      <c r="RR252" s="2"/>
      <c r="RS252" s="2"/>
      <c r="RT252" s="2"/>
      <c r="RU252" s="2"/>
      <c r="RV252" s="2"/>
      <c r="RW252" s="2"/>
      <c r="RX252" s="2"/>
      <c r="RY252" s="2"/>
      <c r="RZ252" s="2"/>
      <c r="SA252" s="2"/>
      <c r="SB252" s="2"/>
      <c r="SC252" s="2"/>
      <c r="SD252" s="2"/>
      <c r="SE252" s="2"/>
      <c r="SF252" s="2"/>
      <c r="SG252" s="2"/>
      <c r="SH252" s="2"/>
      <c r="SI252" s="2"/>
      <c r="SJ252" s="2"/>
      <c r="SK252" s="2"/>
      <c r="SL252" s="2"/>
      <c r="SM252" s="2"/>
      <c r="SN252" s="2"/>
      <c r="SO252" s="2"/>
      <c r="SP252" s="2"/>
      <c r="SQ252" s="2"/>
      <c r="SR252" s="2"/>
      <c r="SS252" s="2"/>
      <c r="ST252" s="2"/>
      <c r="SU252" s="2"/>
      <c r="SV252" s="2"/>
      <c r="SW252" s="2"/>
      <c r="SX252" s="2"/>
      <c r="SY252" s="2"/>
      <c r="SZ252" s="2"/>
      <c r="TA252" s="2"/>
      <c r="TB252" s="2"/>
      <c r="TC252" s="2"/>
      <c r="TD252" s="2"/>
      <c r="TE252" s="2"/>
      <c r="TF252" s="2"/>
      <c r="TG252" s="2"/>
      <c r="TH252" s="2"/>
      <c r="TI252" s="2"/>
      <c r="TJ252" s="2"/>
      <c r="TK252" s="2"/>
      <c r="TL252" s="2"/>
      <c r="TM252" s="2"/>
      <c r="TN252" s="2"/>
      <c r="TO252" s="2"/>
      <c r="TP252" s="2"/>
      <c r="TQ252" s="2"/>
      <c r="TR252" s="2"/>
      <c r="TS252" s="2"/>
      <c r="TT252" s="2"/>
      <c r="TU252" s="2"/>
      <c r="TV252" s="2"/>
      <c r="TW252" s="2"/>
      <c r="TX252" s="2"/>
      <c r="TY252" s="2"/>
      <c r="TZ252" s="2"/>
      <c r="UA252" s="2"/>
      <c r="UB252" s="2"/>
      <c r="UC252" s="2"/>
      <c r="UD252" s="2"/>
      <c r="UE252" s="2"/>
      <c r="UF252" s="2"/>
      <c r="UG252" s="2"/>
      <c r="UH252" s="2"/>
      <c r="UI252" s="2"/>
      <c r="UJ252" s="2"/>
      <c r="UK252" s="2"/>
      <c r="UL252" s="2"/>
      <c r="UM252" s="2"/>
      <c r="UN252" s="2"/>
      <c r="UO252" s="2"/>
      <c r="UP252" s="2"/>
      <c r="UQ252" s="2"/>
      <c r="UR252" s="2"/>
      <c r="US252" s="2"/>
      <c r="UT252" s="2"/>
      <c r="UU252" s="2"/>
      <c r="UV252" s="2"/>
      <c r="UW252" s="2"/>
      <c r="UX252" s="2"/>
      <c r="UY252" s="2"/>
      <c r="UZ252" s="2"/>
      <c r="VA252" s="2"/>
      <c r="VB252" s="2"/>
      <c r="VC252" s="2"/>
      <c r="VD252" s="2"/>
      <c r="VE252" s="2"/>
      <c r="VF252" s="2"/>
      <c r="VG252" s="2"/>
      <c r="VH252" s="2"/>
      <c r="VI252" s="2"/>
      <c r="VJ252" s="2"/>
      <c r="VK252" s="2"/>
      <c r="VL252" s="2"/>
      <c r="VM252" s="2"/>
      <c r="VN252" s="2"/>
      <c r="VO252" s="2"/>
      <c r="VP252" s="2"/>
      <c r="VQ252" s="2"/>
      <c r="VR252" s="2"/>
      <c r="VS252" s="2"/>
      <c r="VT252" s="2"/>
      <c r="VU252" s="2"/>
      <c r="VV252" s="2"/>
      <c r="VW252" s="2"/>
      <c r="VX252" s="2"/>
      <c r="VY252" s="2"/>
      <c r="VZ252" s="2"/>
      <c r="WA252" s="2"/>
      <c r="WB252" s="2"/>
      <c r="WC252" s="2"/>
      <c r="WD252" s="2"/>
      <c r="WE252" s="2"/>
      <c r="WF252" s="2"/>
      <c r="WG252" s="2"/>
      <c r="WH252" s="2"/>
      <c r="WI252" s="2"/>
      <c r="WJ252" s="2"/>
      <c r="WK252" s="2"/>
      <c r="WL252" s="2"/>
      <c r="WM252" s="2"/>
      <c r="WN252" s="2"/>
      <c r="WO252" s="2"/>
      <c r="WP252" s="2"/>
      <c r="WQ252" s="2"/>
      <c r="WR252" s="2"/>
      <c r="WS252" s="2"/>
      <c r="WT252" s="2"/>
      <c r="WU252" s="2"/>
      <c r="WV252" s="2"/>
      <c r="WW252" s="2"/>
      <c r="WX252" s="2"/>
      <c r="WY252" s="2"/>
      <c r="WZ252" s="2"/>
      <c r="XA252" s="2"/>
      <c r="XB252" s="2"/>
      <c r="XC252" s="2"/>
      <c r="XD252" s="2"/>
      <c r="XE252" s="2"/>
      <c r="XF252" s="2"/>
      <c r="XG252" s="2"/>
      <c r="XH252" s="2"/>
      <c r="XI252" s="2"/>
      <c r="XJ252" s="2"/>
      <c r="XK252" s="2"/>
      <c r="XL252" s="2"/>
      <c r="XM252" s="2"/>
      <c r="XN252" s="2"/>
      <c r="XO252" s="2"/>
      <c r="XP252" s="2"/>
      <c r="XQ252" s="2"/>
      <c r="XR252" s="2"/>
      <c r="XS252" s="2"/>
      <c r="XT252" s="2"/>
      <c r="XU252" s="2"/>
      <c r="XV252" s="2"/>
      <c r="XW252" s="2"/>
      <c r="XX252" s="2"/>
      <c r="XY252" s="2"/>
      <c r="XZ252" s="2"/>
      <c r="YA252" s="2"/>
      <c r="YB252" s="2"/>
      <c r="YC252" s="2"/>
      <c r="YD252" s="2"/>
      <c r="YE252" s="2"/>
      <c r="YF252" s="2"/>
      <c r="YG252" s="2"/>
      <c r="YH252" s="2"/>
      <c r="YI252" s="2"/>
      <c r="YJ252" s="2"/>
      <c r="YK252" s="2"/>
      <c r="YL252" s="2"/>
      <c r="YM252" s="2"/>
      <c r="YN252" s="2"/>
      <c r="YO252" s="2"/>
      <c r="YP252" s="2"/>
      <c r="YQ252" s="2"/>
      <c r="YR252" s="2"/>
      <c r="YS252" s="2"/>
    </row>
    <row r="253" spans="2:669" ht="23.25" customHeight="1">
      <c r="B253" s="5">
        <v>246</v>
      </c>
      <c r="C253" s="12" t="str">
        <f t="shared" si="73"/>
        <v>6F112</v>
      </c>
      <c r="D253" s="13" t="s">
        <v>11</v>
      </c>
      <c r="E253" s="13">
        <v>394</v>
      </c>
      <c r="F253" s="13" t="s">
        <v>2315</v>
      </c>
      <c r="G253" s="14">
        <v>112</v>
      </c>
      <c r="H253" s="15"/>
      <c r="I253" s="15"/>
      <c r="J253" s="15"/>
      <c r="K253" s="15"/>
      <c r="L253" s="15"/>
      <c r="M253" s="15"/>
      <c r="N253" s="16"/>
      <c r="O253" s="15"/>
      <c r="P253" s="2"/>
      <c r="Q253" s="3">
        <v>246</v>
      </c>
      <c r="R253" s="4" t="str">
        <f t="shared" ca="1" si="74"/>
        <v>ŞAKİR 213</v>
      </c>
      <c r="S253" s="3"/>
      <c r="T253" s="3" t="str">
        <f t="shared" ca="1" si="75"/>
        <v>6E</v>
      </c>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c r="LY253" s="2"/>
      <c r="LZ253" s="2"/>
      <c r="MA253" s="2"/>
      <c r="MB253" s="2"/>
      <c r="MC253" s="2"/>
      <c r="MD253" s="2"/>
      <c r="ME253" s="2"/>
      <c r="MF253" s="2"/>
      <c r="MG253" s="2"/>
      <c r="MH253" s="2"/>
      <c r="MI253" s="2"/>
      <c r="MJ253" s="2"/>
      <c r="MK253" s="2"/>
      <c r="ML253" s="2"/>
      <c r="MM253" s="2"/>
      <c r="MN253" s="2"/>
      <c r="MO253" s="2"/>
      <c r="MP253" s="2"/>
      <c r="MQ253" s="2"/>
      <c r="MR253" s="2"/>
      <c r="MS253" s="2"/>
      <c r="MT253" s="2"/>
      <c r="MU253" s="2"/>
      <c r="MV253" s="2"/>
      <c r="MW253" s="2"/>
      <c r="MX253" s="2"/>
      <c r="MY253" s="2"/>
      <c r="MZ253" s="2"/>
      <c r="NA253" s="2"/>
      <c r="NB253" s="2"/>
      <c r="NC253" s="2"/>
      <c r="ND253" s="2"/>
      <c r="NE253" s="2"/>
      <c r="NF253" s="2"/>
      <c r="NG253" s="2"/>
      <c r="NH253" s="2"/>
      <c r="NI253" s="2"/>
      <c r="NJ253" s="2"/>
      <c r="NK253" s="2"/>
      <c r="NL253" s="2"/>
      <c r="NM253" s="2"/>
      <c r="NN253" s="2"/>
      <c r="NO253" s="2"/>
      <c r="NP253" s="2"/>
      <c r="NQ253" s="2"/>
      <c r="NR253" s="2"/>
      <c r="NS253" s="2"/>
      <c r="NT253" s="2"/>
      <c r="NU253" s="2"/>
      <c r="NV253" s="2"/>
      <c r="NW253" s="2"/>
      <c r="NX253" s="2"/>
      <c r="NY253" s="2"/>
      <c r="NZ253" s="2"/>
      <c r="OA253" s="2"/>
      <c r="OB253" s="2"/>
      <c r="OC253" s="2"/>
      <c r="OD253" s="2"/>
      <c r="OE253" s="2"/>
      <c r="OF253" s="2"/>
      <c r="OG253" s="2"/>
      <c r="OH253" s="2"/>
      <c r="OI253" s="2"/>
      <c r="OJ253" s="2"/>
      <c r="OK253" s="2"/>
      <c r="OL253" s="2"/>
      <c r="OM253" s="2"/>
      <c r="ON253" s="2"/>
      <c r="OO253" s="2"/>
      <c r="OP253" s="2"/>
      <c r="OQ253" s="2"/>
      <c r="OR253" s="2"/>
      <c r="OS253" s="2"/>
      <c r="OT253" s="2"/>
      <c r="OU253" s="2"/>
      <c r="OV253" s="2"/>
      <c r="OW253" s="2"/>
      <c r="OX253" s="2"/>
      <c r="OY253" s="2"/>
      <c r="OZ253" s="2"/>
      <c r="PA253" s="2"/>
      <c r="PB253" s="2"/>
      <c r="PC253" s="2"/>
      <c r="PD253" s="2"/>
      <c r="PE253" s="2"/>
      <c r="PF253" s="2"/>
      <c r="PG253" s="2"/>
      <c r="PH253" s="2"/>
      <c r="PI253" s="2"/>
      <c r="PJ253" s="2"/>
      <c r="PK253" s="2"/>
      <c r="PL253" s="2"/>
      <c r="PM253" s="2"/>
      <c r="PN253" s="2"/>
      <c r="PO253" s="2"/>
      <c r="PP253" s="2"/>
      <c r="PQ253" s="2"/>
      <c r="PR253" s="2"/>
      <c r="PS253" s="2"/>
      <c r="PT253" s="2"/>
      <c r="PU253" s="2"/>
      <c r="PV253" s="2"/>
      <c r="PW253" s="2"/>
      <c r="PX253" s="2"/>
      <c r="PY253" s="2"/>
      <c r="PZ253" s="2"/>
      <c r="QA253" s="2"/>
      <c r="QB253" s="2"/>
      <c r="QC253" s="2"/>
      <c r="QD253" s="2"/>
      <c r="QE253" s="2"/>
      <c r="QF253" s="2"/>
      <c r="QG253" s="2"/>
      <c r="QH253" s="2"/>
      <c r="QI253" s="2"/>
      <c r="QJ253" s="2"/>
      <c r="QK253" s="2"/>
      <c r="QL253" s="2"/>
      <c r="QM253" s="2"/>
      <c r="QN253" s="2"/>
      <c r="QO253" s="2"/>
      <c r="QP253" s="2"/>
      <c r="QQ253" s="2"/>
      <c r="QR253" s="2"/>
      <c r="QS253" s="2"/>
      <c r="QT253" s="2"/>
      <c r="QU253" s="2"/>
      <c r="QV253" s="2"/>
      <c r="QW253" s="2"/>
      <c r="QX253" s="2"/>
      <c r="QY253" s="2"/>
      <c r="QZ253" s="2"/>
      <c r="RA253" s="2"/>
      <c r="RB253" s="2"/>
      <c r="RC253" s="2"/>
      <c r="RD253" s="2"/>
      <c r="RE253" s="2"/>
      <c r="RF253" s="2"/>
      <c r="RG253" s="2"/>
      <c r="RH253" s="2"/>
      <c r="RI253" s="2"/>
      <c r="RJ253" s="2"/>
      <c r="RK253" s="2"/>
      <c r="RL253" s="2"/>
      <c r="RM253" s="2"/>
      <c r="RN253" s="2"/>
      <c r="RO253" s="2"/>
      <c r="RP253" s="2"/>
      <c r="RQ253" s="2"/>
      <c r="RR253" s="2"/>
      <c r="RS253" s="2"/>
      <c r="RT253" s="2"/>
      <c r="RU253" s="2"/>
      <c r="RV253" s="2"/>
      <c r="RW253" s="2"/>
      <c r="RX253" s="2"/>
      <c r="RY253" s="2"/>
      <c r="RZ253" s="2"/>
      <c r="SA253" s="2"/>
      <c r="SB253" s="2"/>
      <c r="SC253" s="2"/>
      <c r="SD253" s="2"/>
      <c r="SE253" s="2"/>
      <c r="SF253" s="2"/>
      <c r="SG253" s="2"/>
      <c r="SH253" s="2"/>
      <c r="SI253" s="2"/>
      <c r="SJ253" s="2"/>
      <c r="SK253" s="2"/>
      <c r="SL253" s="2"/>
      <c r="SM253" s="2"/>
      <c r="SN253" s="2"/>
      <c r="SO253" s="2"/>
      <c r="SP253" s="2"/>
      <c r="SQ253" s="2"/>
      <c r="SR253" s="2"/>
      <c r="SS253" s="2"/>
      <c r="ST253" s="2"/>
      <c r="SU253" s="2"/>
      <c r="SV253" s="2"/>
      <c r="SW253" s="2"/>
      <c r="SX253" s="2"/>
      <c r="SY253" s="2"/>
      <c r="SZ253" s="2"/>
      <c r="TA253" s="2"/>
      <c r="TB253" s="2"/>
      <c r="TC253" s="2"/>
      <c r="TD253" s="2"/>
      <c r="TE253" s="2"/>
      <c r="TF253" s="2"/>
      <c r="TG253" s="2"/>
      <c r="TH253" s="2"/>
      <c r="TI253" s="2"/>
      <c r="TJ253" s="2"/>
      <c r="TK253" s="2"/>
      <c r="TL253" s="2"/>
      <c r="TM253" s="2"/>
      <c r="TN253" s="2"/>
      <c r="TO253" s="2"/>
      <c r="TP253" s="2"/>
      <c r="TQ253" s="2"/>
      <c r="TR253" s="2"/>
      <c r="TS253" s="2"/>
      <c r="TT253" s="2"/>
      <c r="TU253" s="2"/>
      <c r="TV253" s="2"/>
      <c r="TW253" s="2"/>
      <c r="TX253" s="2"/>
      <c r="TY253" s="2"/>
      <c r="TZ253" s="2"/>
      <c r="UA253" s="2"/>
      <c r="UB253" s="2"/>
      <c r="UC253" s="2"/>
      <c r="UD253" s="2"/>
      <c r="UE253" s="2"/>
      <c r="UF253" s="2"/>
      <c r="UG253" s="2"/>
      <c r="UH253" s="2"/>
      <c r="UI253" s="2"/>
      <c r="UJ253" s="2"/>
      <c r="UK253" s="2"/>
      <c r="UL253" s="2"/>
      <c r="UM253" s="2"/>
      <c r="UN253" s="2"/>
      <c r="UO253" s="2"/>
      <c r="UP253" s="2"/>
      <c r="UQ253" s="2"/>
      <c r="UR253" s="2"/>
      <c r="US253" s="2"/>
      <c r="UT253" s="2"/>
      <c r="UU253" s="2"/>
      <c r="UV253" s="2"/>
      <c r="UW253" s="2"/>
      <c r="UX253" s="2"/>
      <c r="UY253" s="2"/>
      <c r="UZ253" s="2"/>
      <c r="VA253" s="2"/>
      <c r="VB253" s="2"/>
      <c r="VC253" s="2"/>
      <c r="VD253" s="2"/>
      <c r="VE253" s="2"/>
      <c r="VF253" s="2"/>
      <c r="VG253" s="2"/>
      <c r="VH253" s="2"/>
      <c r="VI253" s="2"/>
      <c r="VJ253" s="2"/>
      <c r="VK253" s="2"/>
      <c r="VL253" s="2"/>
      <c r="VM253" s="2"/>
      <c r="VN253" s="2"/>
      <c r="VO253" s="2"/>
      <c r="VP253" s="2"/>
      <c r="VQ253" s="2"/>
      <c r="VR253" s="2"/>
      <c r="VS253" s="2"/>
      <c r="VT253" s="2"/>
      <c r="VU253" s="2"/>
      <c r="VV253" s="2"/>
      <c r="VW253" s="2"/>
      <c r="VX253" s="2"/>
      <c r="VY253" s="2"/>
      <c r="VZ253" s="2"/>
      <c r="WA253" s="2"/>
      <c r="WB253" s="2"/>
      <c r="WC253" s="2"/>
      <c r="WD253" s="2"/>
      <c r="WE253" s="2"/>
      <c r="WF253" s="2"/>
      <c r="WG253" s="2"/>
      <c r="WH253" s="2"/>
      <c r="WI253" s="2"/>
      <c r="WJ253" s="2"/>
      <c r="WK253" s="2"/>
      <c r="WL253" s="2"/>
      <c r="WM253" s="2"/>
      <c r="WN253" s="2"/>
      <c r="WO253" s="2"/>
      <c r="WP253" s="2"/>
      <c r="WQ253" s="2"/>
      <c r="WR253" s="2"/>
      <c r="WS253" s="2"/>
      <c r="WT253" s="2"/>
      <c r="WU253" s="2"/>
      <c r="WV253" s="2"/>
      <c r="WW253" s="2"/>
      <c r="WX253" s="2"/>
      <c r="WY253" s="2"/>
      <c r="WZ253" s="2"/>
      <c r="XA253" s="2"/>
      <c r="XB253" s="2"/>
      <c r="XC253" s="2"/>
      <c r="XD253" s="2"/>
      <c r="XE253" s="2"/>
      <c r="XF253" s="2"/>
      <c r="XG253" s="2"/>
      <c r="XH253" s="2"/>
      <c r="XI253" s="2"/>
      <c r="XJ253" s="2"/>
      <c r="XK253" s="2"/>
      <c r="XL253" s="2"/>
      <c r="XM253" s="2"/>
      <c r="XN253" s="2"/>
      <c r="XO253" s="2"/>
      <c r="XP253" s="2"/>
      <c r="XQ253" s="2"/>
      <c r="XR253" s="2"/>
      <c r="XS253" s="2"/>
      <c r="XT253" s="2"/>
      <c r="XU253" s="2"/>
      <c r="XV253" s="2"/>
      <c r="XW253" s="2"/>
      <c r="XX253" s="2"/>
      <c r="XY253" s="2"/>
      <c r="XZ253" s="2"/>
      <c r="YA253" s="2"/>
      <c r="YB253" s="2"/>
      <c r="YC253" s="2"/>
      <c r="YD253" s="2"/>
      <c r="YE253" s="2"/>
      <c r="YF253" s="2"/>
      <c r="YG253" s="2"/>
      <c r="YH253" s="2"/>
      <c r="YI253" s="2"/>
      <c r="YJ253" s="2"/>
      <c r="YK253" s="2"/>
      <c r="YL253" s="2"/>
      <c r="YM253" s="2"/>
      <c r="YN253" s="2"/>
      <c r="YO253" s="2"/>
      <c r="YP253" s="2"/>
      <c r="YQ253" s="2"/>
      <c r="YR253" s="2"/>
      <c r="YS253" s="2"/>
    </row>
    <row r="254" spans="2:669" ht="23.25" customHeight="1">
      <c r="B254" s="5">
        <v>247</v>
      </c>
      <c r="C254" s="12" t="str">
        <f t="shared" si="73"/>
        <v>6F113</v>
      </c>
      <c r="D254" s="13" t="s">
        <v>11</v>
      </c>
      <c r="E254" s="13">
        <v>397</v>
      </c>
      <c r="F254" s="13" t="s">
        <v>2316</v>
      </c>
      <c r="G254" s="14">
        <v>113</v>
      </c>
      <c r="H254" s="15"/>
      <c r="I254" s="15"/>
      <c r="J254" s="15"/>
      <c r="K254" s="15"/>
      <c r="L254" s="15"/>
      <c r="M254" s="15"/>
      <c r="N254" s="16"/>
      <c r="O254" s="15"/>
      <c r="P254" s="2"/>
      <c r="Q254" s="3">
        <v>247</v>
      </c>
      <c r="R254" s="4" t="str">
        <f t="shared" ca="1" si="74"/>
        <v>ŞAKİR 299</v>
      </c>
      <c r="S254" s="3"/>
      <c r="T254" s="3" t="str">
        <f t="shared" ca="1" si="75"/>
        <v>7B</v>
      </c>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c r="LY254" s="2"/>
      <c r="LZ254" s="2"/>
      <c r="MA254" s="2"/>
      <c r="MB254" s="2"/>
      <c r="MC254" s="2"/>
      <c r="MD254" s="2"/>
      <c r="ME254" s="2"/>
      <c r="MF254" s="2"/>
      <c r="MG254" s="2"/>
      <c r="MH254" s="2"/>
      <c r="MI254" s="2"/>
      <c r="MJ254" s="2"/>
      <c r="MK254" s="2"/>
      <c r="ML254" s="2"/>
      <c r="MM254" s="2"/>
      <c r="MN254" s="2"/>
      <c r="MO254" s="2"/>
      <c r="MP254" s="2"/>
      <c r="MQ254" s="2"/>
      <c r="MR254" s="2"/>
      <c r="MS254" s="2"/>
      <c r="MT254" s="2"/>
      <c r="MU254" s="2"/>
      <c r="MV254" s="2"/>
      <c r="MW254" s="2"/>
      <c r="MX254" s="2"/>
      <c r="MY254" s="2"/>
      <c r="MZ254" s="2"/>
      <c r="NA254" s="2"/>
      <c r="NB254" s="2"/>
      <c r="NC254" s="2"/>
      <c r="ND254" s="2"/>
      <c r="NE254" s="2"/>
      <c r="NF254" s="2"/>
      <c r="NG254" s="2"/>
      <c r="NH254" s="2"/>
      <c r="NI254" s="2"/>
      <c r="NJ254" s="2"/>
      <c r="NK254" s="2"/>
      <c r="NL254" s="2"/>
      <c r="NM254" s="2"/>
      <c r="NN254" s="2"/>
      <c r="NO254" s="2"/>
      <c r="NP254" s="2"/>
      <c r="NQ254" s="2"/>
      <c r="NR254" s="2"/>
      <c r="NS254" s="2"/>
      <c r="NT254" s="2"/>
      <c r="NU254" s="2"/>
      <c r="NV254" s="2"/>
      <c r="NW254" s="2"/>
      <c r="NX254" s="2"/>
      <c r="NY254" s="2"/>
      <c r="NZ254" s="2"/>
      <c r="OA254" s="2"/>
      <c r="OB254" s="2"/>
      <c r="OC254" s="2"/>
      <c r="OD254" s="2"/>
      <c r="OE254" s="2"/>
      <c r="OF254" s="2"/>
      <c r="OG254" s="2"/>
      <c r="OH254" s="2"/>
      <c r="OI254" s="2"/>
      <c r="OJ254" s="2"/>
      <c r="OK254" s="2"/>
      <c r="OL254" s="2"/>
      <c r="OM254" s="2"/>
      <c r="ON254" s="2"/>
      <c r="OO254" s="2"/>
      <c r="OP254" s="2"/>
      <c r="OQ254" s="2"/>
      <c r="OR254" s="2"/>
      <c r="OS254" s="2"/>
      <c r="OT254" s="2"/>
      <c r="OU254" s="2"/>
      <c r="OV254" s="2"/>
      <c r="OW254" s="2"/>
      <c r="OX254" s="2"/>
      <c r="OY254" s="2"/>
      <c r="OZ254" s="2"/>
      <c r="PA254" s="2"/>
      <c r="PB254" s="2"/>
      <c r="PC254" s="2"/>
      <c r="PD254" s="2"/>
      <c r="PE254" s="2"/>
      <c r="PF254" s="2"/>
      <c r="PG254" s="2"/>
      <c r="PH254" s="2"/>
      <c r="PI254" s="2"/>
      <c r="PJ254" s="2"/>
      <c r="PK254" s="2"/>
      <c r="PL254" s="2"/>
      <c r="PM254" s="2"/>
      <c r="PN254" s="2"/>
      <c r="PO254" s="2"/>
      <c r="PP254" s="2"/>
      <c r="PQ254" s="2"/>
      <c r="PR254" s="2"/>
      <c r="PS254" s="2"/>
      <c r="PT254" s="2"/>
      <c r="PU254" s="2"/>
      <c r="PV254" s="2"/>
      <c r="PW254" s="2"/>
      <c r="PX254" s="2"/>
      <c r="PY254" s="2"/>
      <c r="PZ254" s="2"/>
      <c r="QA254" s="2"/>
      <c r="QB254" s="2"/>
      <c r="QC254" s="2"/>
      <c r="QD254" s="2"/>
      <c r="QE254" s="2"/>
      <c r="QF254" s="2"/>
      <c r="QG254" s="2"/>
      <c r="QH254" s="2"/>
      <c r="QI254" s="2"/>
      <c r="QJ254" s="2"/>
      <c r="QK254" s="2"/>
      <c r="QL254" s="2"/>
      <c r="QM254" s="2"/>
      <c r="QN254" s="2"/>
      <c r="QO254" s="2"/>
      <c r="QP254" s="2"/>
      <c r="QQ254" s="2"/>
      <c r="QR254" s="2"/>
      <c r="QS254" s="2"/>
      <c r="QT254" s="2"/>
      <c r="QU254" s="2"/>
      <c r="QV254" s="2"/>
      <c r="QW254" s="2"/>
      <c r="QX254" s="2"/>
      <c r="QY254" s="2"/>
      <c r="QZ254" s="2"/>
      <c r="RA254" s="2"/>
      <c r="RB254" s="2"/>
      <c r="RC254" s="2"/>
      <c r="RD254" s="2"/>
      <c r="RE254" s="2"/>
      <c r="RF254" s="2"/>
      <c r="RG254" s="2"/>
      <c r="RH254" s="2"/>
      <c r="RI254" s="2"/>
      <c r="RJ254" s="2"/>
      <c r="RK254" s="2"/>
      <c r="RL254" s="2"/>
      <c r="RM254" s="2"/>
      <c r="RN254" s="2"/>
      <c r="RO254" s="2"/>
      <c r="RP254" s="2"/>
      <c r="RQ254" s="2"/>
      <c r="RR254" s="2"/>
      <c r="RS254" s="2"/>
      <c r="RT254" s="2"/>
      <c r="RU254" s="2"/>
      <c r="RV254" s="2"/>
      <c r="RW254" s="2"/>
      <c r="RX254" s="2"/>
      <c r="RY254" s="2"/>
      <c r="RZ254" s="2"/>
      <c r="SA254" s="2"/>
      <c r="SB254" s="2"/>
      <c r="SC254" s="2"/>
      <c r="SD254" s="2"/>
      <c r="SE254" s="2"/>
      <c r="SF254" s="2"/>
      <c r="SG254" s="2"/>
      <c r="SH254" s="2"/>
      <c r="SI254" s="2"/>
      <c r="SJ254" s="2"/>
      <c r="SK254" s="2"/>
      <c r="SL254" s="2"/>
      <c r="SM254" s="2"/>
      <c r="SN254" s="2"/>
      <c r="SO254" s="2"/>
      <c r="SP254" s="2"/>
      <c r="SQ254" s="2"/>
      <c r="SR254" s="2"/>
      <c r="SS254" s="2"/>
      <c r="ST254" s="2"/>
      <c r="SU254" s="2"/>
      <c r="SV254" s="2"/>
      <c r="SW254" s="2"/>
      <c r="SX254" s="2"/>
      <c r="SY254" s="2"/>
      <c r="SZ254" s="2"/>
      <c r="TA254" s="2"/>
      <c r="TB254" s="2"/>
      <c r="TC254" s="2"/>
      <c r="TD254" s="2"/>
      <c r="TE254" s="2"/>
      <c r="TF254" s="2"/>
      <c r="TG254" s="2"/>
      <c r="TH254" s="2"/>
      <c r="TI254" s="2"/>
      <c r="TJ254" s="2"/>
      <c r="TK254" s="2"/>
      <c r="TL254" s="2"/>
      <c r="TM254" s="2"/>
      <c r="TN254" s="2"/>
      <c r="TO254" s="2"/>
      <c r="TP254" s="2"/>
      <c r="TQ254" s="2"/>
      <c r="TR254" s="2"/>
      <c r="TS254" s="2"/>
      <c r="TT254" s="2"/>
      <c r="TU254" s="2"/>
      <c r="TV254" s="2"/>
      <c r="TW254" s="2"/>
      <c r="TX254" s="2"/>
      <c r="TY254" s="2"/>
      <c r="TZ254" s="2"/>
      <c r="UA254" s="2"/>
      <c r="UB254" s="2"/>
      <c r="UC254" s="2"/>
      <c r="UD254" s="2"/>
      <c r="UE254" s="2"/>
      <c r="UF254" s="2"/>
      <c r="UG254" s="2"/>
      <c r="UH254" s="2"/>
      <c r="UI254" s="2"/>
      <c r="UJ254" s="2"/>
      <c r="UK254" s="2"/>
      <c r="UL254" s="2"/>
      <c r="UM254" s="2"/>
      <c r="UN254" s="2"/>
      <c r="UO254" s="2"/>
      <c r="UP254" s="2"/>
      <c r="UQ254" s="2"/>
      <c r="UR254" s="2"/>
      <c r="US254" s="2"/>
      <c r="UT254" s="2"/>
      <c r="UU254" s="2"/>
      <c r="UV254" s="2"/>
      <c r="UW254" s="2"/>
      <c r="UX254" s="2"/>
      <c r="UY254" s="2"/>
      <c r="UZ254" s="2"/>
      <c r="VA254" s="2"/>
      <c r="VB254" s="2"/>
      <c r="VC254" s="2"/>
      <c r="VD254" s="2"/>
      <c r="VE254" s="2"/>
      <c r="VF254" s="2"/>
      <c r="VG254" s="2"/>
      <c r="VH254" s="2"/>
      <c r="VI254" s="2"/>
      <c r="VJ254" s="2"/>
      <c r="VK254" s="2"/>
      <c r="VL254" s="2"/>
      <c r="VM254" s="2"/>
      <c r="VN254" s="2"/>
      <c r="VO254" s="2"/>
      <c r="VP254" s="2"/>
      <c r="VQ254" s="2"/>
      <c r="VR254" s="2"/>
      <c r="VS254" s="2"/>
      <c r="VT254" s="2"/>
      <c r="VU254" s="2"/>
      <c r="VV254" s="2"/>
      <c r="VW254" s="2"/>
      <c r="VX254" s="2"/>
      <c r="VY254" s="2"/>
      <c r="VZ254" s="2"/>
      <c r="WA254" s="2"/>
      <c r="WB254" s="2"/>
      <c r="WC254" s="2"/>
      <c r="WD254" s="2"/>
      <c r="WE254" s="2"/>
      <c r="WF254" s="2"/>
      <c r="WG254" s="2"/>
      <c r="WH254" s="2"/>
      <c r="WI254" s="2"/>
      <c r="WJ254" s="2"/>
      <c r="WK254" s="2"/>
      <c r="WL254" s="2"/>
      <c r="WM254" s="2"/>
      <c r="WN254" s="2"/>
      <c r="WO254" s="2"/>
      <c r="WP254" s="2"/>
      <c r="WQ254" s="2"/>
      <c r="WR254" s="2"/>
      <c r="WS254" s="2"/>
      <c r="WT254" s="2"/>
      <c r="WU254" s="2"/>
      <c r="WV254" s="2"/>
      <c r="WW254" s="2"/>
      <c r="WX254" s="2"/>
      <c r="WY254" s="2"/>
      <c r="WZ254" s="2"/>
      <c r="XA254" s="2"/>
      <c r="XB254" s="2"/>
      <c r="XC254" s="2"/>
      <c r="XD254" s="2"/>
      <c r="XE254" s="2"/>
      <c r="XF254" s="2"/>
      <c r="XG254" s="2"/>
      <c r="XH254" s="2"/>
      <c r="XI254" s="2"/>
      <c r="XJ254" s="2"/>
      <c r="XK254" s="2"/>
      <c r="XL254" s="2"/>
      <c r="XM254" s="2"/>
      <c r="XN254" s="2"/>
      <c r="XO254" s="2"/>
      <c r="XP254" s="2"/>
      <c r="XQ254" s="2"/>
      <c r="XR254" s="2"/>
      <c r="XS254" s="2"/>
      <c r="XT254" s="2"/>
      <c r="XU254" s="2"/>
      <c r="XV254" s="2"/>
      <c r="XW254" s="2"/>
      <c r="XX254" s="2"/>
      <c r="XY254" s="2"/>
      <c r="XZ254" s="2"/>
      <c r="YA254" s="2"/>
      <c r="YB254" s="2"/>
      <c r="YC254" s="2"/>
      <c r="YD254" s="2"/>
      <c r="YE254" s="2"/>
      <c r="YF254" s="2"/>
      <c r="YG254" s="2"/>
      <c r="YH254" s="2"/>
      <c r="YI254" s="2"/>
      <c r="YJ254" s="2"/>
      <c r="YK254" s="2"/>
      <c r="YL254" s="2"/>
      <c r="YM254" s="2"/>
      <c r="YN254" s="2"/>
      <c r="YO254" s="2"/>
      <c r="YP254" s="2"/>
      <c r="YQ254" s="2"/>
      <c r="YR254" s="2"/>
      <c r="YS254" s="2"/>
    </row>
    <row r="255" spans="2:669" ht="23.25" customHeight="1">
      <c r="B255" s="5">
        <v>248</v>
      </c>
      <c r="C255" s="12" t="str">
        <f t="shared" si="73"/>
        <v>6F114</v>
      </c>
      <c r="D255" s="13" t="s">
        <v>11</v>
      </c>
      <c r="E255" s="13">
        <v>398</v>
      </c>
      <c r="F255" s="13" t="s">
        <v>2317</v>
      </c>
      <c r="G255" s="14">
        <v>114</v>
      </c>
      <c r="H255" s="15"/>
      <c r="I255" s="15"/>
      <c r="J255" s="15"/>
      <c r="K255" s="15"/>
      <c r="L255" s="15"/>
      <c r="M255" s="15"/>
      <c r="N255" s="16"/>
      <c r="O255" s="15"/>
      <c r="P255" s="2"/>
      <c r="Q255" s="3">
        <v>248</v>
      </c>
      <c r="R255" s="4" t="str">
        <f t="shared" ca="1" si="74"/>
        <v>ŞAKİR 416</v>
      </c>
      <c r="S255" s="3"/>
      <c r="T255" s="3" t="str">
        <f t="shared" ca="1" si="75"/>
        <v>8A</v>
      </c>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c r="LY255" s="2"/>
      <c r="LZ255" s="2"/>
      <c r="MA255" s="2"/>
      <c r="MB255" s="2"/>
      <c r="MC255" s="2"/>
      <c r="MD255" s="2"/>
      <c r="ME255" s="2"/>
      <c r="MF255" s="2"/>
      <c r="MG255" s="2"/>
      <c r="MH255" s="2"/>
      <c r="MI255" s="2"/>
      <c r="MJ255" s="2"/>
      <c r="MK255" s="2"/>
      <c r="ML255" s="2"/>
      <c r="MM255" s="2"/>
      <c r="MN255" s="2"/>
      <c r="MO255" s="2"/>
      <c r="MP255" s="2"/>
      <c r="MQ255" s="2"/>
      <c r="MR255" s="2"/>
      <c r="MS255" s="2"/>
      <c r="MT255" s="2"/>
      <c r="MU255" s="2"/>
      <c r="MV255" s="2"/>
      <c r="MW255" s="2"/>
      <c r="MX255" s="2"/>
      <c r="MY255" s="2"/>
      <c r="MZ255" s="2"/>
      <c r="NA255" s="2"/>
      <c r="NB255" s="2"/>
      <c r="NC255" s="2"/>
      <c r="ND255" s="2"/>
      <c r="NE255" s="2"/>
      <c r="NF255" s="2"/>
      <c r="NG255" s="2"/>
      <c r="NH255" s="2"/>
      <c r="NI255" s="2"/>
      <c r="NJ255" s="2"/>
      <c r="NK255" s="2"/>
      <c r="NL255" s="2"/>
      <c r="NM255" s="2"/>
      <c r="NN255" s="2"/>
      <c r="NO255" s="2"/>
      <c r="NP255" s="2"/>
      <c r="NQ255" s="2"/>
      <c r="NR255" s="2"/>
      <c r="NS255" s="2"/>
      <c r="NT255" s="2"/>
      <c r="NU255" s="2"/>
      <c r="NV255" s="2"/>
      <c r="NW255" s="2"/>
      <c r="NX255" s="2"/>
      <c r="NY255" s="2"/>
      <c r="NZ255" s="2"/>
      <c r="OA255" s="2"/>
      <c r="OB255" s="2"/>
      <c r="OC255" s="2"/>
      <c r="OD255" s="2"/>
      <c r="OE255" s="2"/>
      <c r="OF255" s="2"/>
      <c r="OG255" s="2"/>
      <c r="OH255" s="2"/>
      <c r="OI255" s="2"/>
      <c r="OJ255" s="2"/>
      <c r="OK255" s="2"/>
      <c r="OL255" s="2"/>
      <c r="OM255" s="2"/>
      <c r="ON255" s="2"/>
      <c r="OO255" s="2"/>
      <c r="OP255" s="2"/>
      <c r="OQ255" s="2"/>
      <c r="OR255" s="2"/>
      <c r="OS255" s="2"/>
      <c r="OT255" s="2"/>
      <c r="OU255" s="2"/>
      <c r="OV255" s="2"/>
      <c r="OW255" s="2"/>
      <c r="OX255" s="2"/>
      <c r="OY255" s="2"/>
      <c r="OZ255" s="2"/>
      <c r="PA255" s="2"/>
      <c r="PB255" s="2"/>
      <c r="PC255" s="2"/>
      <c r="PD255" s="2"/>
      <c r="PE255" s="2"/>
      <c r="PF255" s="2"/>
      <c r="PG255" s="2"/>
      <c r="PH255" s="2"/>
      <c r="PI255" s="2"/>
      <c r="PJ255" s="2"/>
      <c r="PK255" s="2"/>
      <c r="PL255" s="2"/>
      <c r="PM255" s="2"/>
      <c r="PN255" s="2"/>
      <c r="PO255" s="2"/>
      <c r="PP255" s="2"/>
      <c r="PQ255" s="2"/>
      <c r="PR255" s="2"/>
      <c r="PS255" s="2"/>
      <c r="PT255" s="2"/>
      <c r="PU255" s="2"/>
      <c r="PV255" s="2"/>
      <c r="PW255" s="2"/>
      <c r="PX255" s="2"/>
      <c r="PY255" s="2"/>
      <c r="PZ255" s="2"/>
      <c r="QA255" s="2"/>
      <c r="QB255" s="2"/>
      <c r="QC255" s="2"/>
      <c r="QD255" s="2"/>
      <c r="QE255" s="2"/>
      <c r="QF255" s="2"/>
      <c r="QG255" s="2"/>
      <c r="QH255" s="2"/>
      <c r="QI255" s="2"/>
      <c r="QJ255" s="2"/>
      <c r="QK255" s="2"/>
      <c r="QL255" s="2"/>
      <c r="QM255" s="2"/>
      <c r="QN255" s="2"/>
      <c r="QO255" s="2"/>
      <c r="QP255" s="2"/>
      <c r="QQ255" s="2"/>
      <c r="QR255" s="2"/>
      <c r="QS255" s="2"/>
      <c r="QT255" s="2"/>
      <c r="QU255" s="2"/>
      <c r="QV255" s="2"/>
      <c r="QW255" s="2"/>
      <c r="QX255" s="2"/>
      <c r="QY255" s="2"/>
      <c r="QZ255" s="2"/>
      <c r="RA255" s="2"/>
      <c r="RB255" s="2"/>
      <c r="RC255" s="2"/>
      <c r="RD255" s="2"/>
      <c r="RE255" s="2"/>
      <c r="RF255" s="2"/>
      <c r="RG255" s="2"/>
      <c r="RH255" s="2"/>
      <c r="RI255" s="2"/>
      <c r="RJ255" s="2"/>
      <c r="RK255" s="2"/>
      <c r="RL255" s="2"/>
      <c r="RM255" s="2"/>
      <c r="RN255" s="2"/>
      <c r="RO255" s="2"/>
      <c r="RP255" s="2"/>
      <c r="RQ255" s="2"/>
      <c r="RR255" s="2"/>
      <c r="RS255" s="2"/>
      <c r="RT255" s="2"/>
      <c r="RU255" s="2"/>
      <c r="RV255" s="2"/>
      <c r="RW255" s="2"/>
      <c r="RX255" s="2"/>
      <c r="RY255" s="2"/>
      <c r="RZ255" s="2"/>
      <c r="SA255" s="2"/>
      <c r="SB255" s="2"/>
      <c r="SC255" s="2"/>
      <c r="SD255" s="2"/>
      <c r="SE255" s="2"/>
      <c r="SF255" s="2"/>
      <c r="SG255" s="2"/>
      <c r="SH255" s="2"/>
      <c r="SI255" s="2"/>
      <c r="SJ255" s="2"/>
      <c r="SK255" s="2"/>
      <c r="SL255" s="2"/>
      <c r="SM255" s="2"/>
      <c r="SN255" s="2"/>
      <c r="SO255" s="2"/>
      <c r="SP255" s="2"/>
      <c r="SQ255" s="2"/>
      <c r="SR255" s="2"/>
      <c r="SS255" s="2"/>
      <c r="ST255" s="2"/>
      <c r="SU255" s="2"/>
      <c r="SV255" s="2"/>
      <c r="SW255" s="2"/>
      <c r="SX255" s="2"/>
      <c r="SY255" s="2"/>
      <c r="SZ255" s="2"/>
      <c r="TA255" s="2"/>
      <c r="TB255" s="2"/>
      <c r="TC255" s="2"/>
      <c r="TD255" s="2"/>
      <c r="TE255" s="2"/>
      <c r="TF255" s="2"/>
      <c r="TG255" s="2"/>
      <c r="TH255" s="2"/>
      <c r="TI255" s="2"/>
      <c r="TJ255" s="2"/>
      <c r="TK255" s="2"/>
      <c r="TL255" s="2"/>
      <c r="TM255" s="2"/>
      <c r="TN255" s="2"/>
      <c r="TO255" s="2"/>
      <c r="TP255" s="2"/>
      <c r="TQ255" s="2"/>
      <c r="TR255" s="2"/>
      <c r="TS255" s="2"/>
      <c r="TT255" s="2"/>
      <c r="TU255" s="2"/>
      <c r="TV255" s="2"/>
      <c r="TW255" s="2"/>
      <c r="TX255" s="2"/>
      <c r="TY255" s="2"/>
      <c r="TZ255" s="2"/>
      <c r="UA255" s="2"/>
      <c r="UB255" s="2"/>
      <c r="UC255" s="2"/>
      <c r="UD255" s="2"/>
      <c r="UE255" s="2"/>
      <c r="UF255" s="2"/>
      <c r="UG255" s="2"/>
      <c r="UH255" s="2"/>
      <c r="UI255" s="2"/>
      <c r="UJ255" s="2"/>
      <c r="UK255" s="2"/>
      <c r="UL255" s="2"/>
      <c r="UM255" s="2"/>
      <c r="UN255" s="2"/>
      <c r="UO255" s="2"/>
      <c r="UP255" s="2"/>
      <c r="UQ255" s="2"/>
      <c r="UR255" s="2"/>
      <c r="US255" s="2"/>
      <c r="UT255" s="2"/>
      <c r="UU255" s="2"/>
      <c r="UV255" s="2"/>
      <c r="UW255" s="2"/>
      <c r="UX255" s="2"/>
      <c r="UY255" s="2"/>
      <c r="UZ255" s="2"/>
      <c r="VA255" s="2"/>
      <c r="VB255" s="2"/>
      <c r="VC255" s="2"/>
      <c r="VD255" s="2"/>
      <c r="VE255" s="2"/>
      <c r="VF255" s="2"/>
      <c r="VG255" s="2"/>
      <c r="VH255" s="2"/>
      <c r="VI255" s="2"/>
      <c r="VJ255" s="2"/>
      <c r="VK255" s="2"/>
      <c r="VL255" s="2"/>
      <c r="VM255" s="2"/>
      <c r="VN255" s="2"/>
      <c r="VO255" s="2"/>
      <c r="VP255" s="2"/>
      <c r="VQ255" s="2"/>
      <c r="VR255" s="2"/>
      <c r="VS255" s="2"/>
      <c r="VT255" s="2"/>
      <c r="VU255" s="2"/>
      <c r="VV255" s="2"/>
      <c r="VW255" s="2"/>
      <c r="VX255" s="2"/>
      <c r="VY255" s="2"/>
      <c r="VZ255" s="2"/>
      <c r="WA255" s="2"/>
      <c r="WB255" s="2"/>
      <c r="WC255" s="2"/>
      <c r="WD255" s="2"/>
      <c r="WE255" s="2"/>
      <c r="WF255" s="2"/>
      <c r="WG255" s="2"/>
      <c r="WH255" s="2"/>
      <c r="WI255" s="2"/>
      <c r="WJ255" s="2"/>
      <c r="WK255" s="2"/>
      <c r="WL255" s="2"/>
      <c r="WM255" s="2"/>
      <c r="WN255" s="2"/>
      <c r="WO255" s="2"/>
      <c r="WP255" s="2"/>
      <c r="WQ255" s="2"/>
      <c r="WR255" s="2"/>
      <c r="WS255" s="2"/>
      <c r="WT255" s="2"/>
      <c r="WU255" s="2"/>
      <c r="WV255" s="2"/>
      <c r="WW255" s="2"/>
      <c r="WX255" s="2"/>
      <c r="WY255" s="2"/>
      <c r="WZ255" s="2"/>
      <c r="XA255" s="2"/>
      <c r="XB255" s="2"/>
      <c r="XC255" s="2"/>
      <c r="XD255" s="2"/>
      <c r="XE255" s="2"/>
      <c r="XF255" s="2"/>
      <c r="XG255" s="2"/>
      <c r="XH255" s="2"/>
      <c r="XI255" s="2"/>
      <c r="XJ255" s="2"/>
      <c r="XK255" s="2"/>
      <c r="XL255" s="2"/>
      <c r="XM255" s="2"/>
      <c r="XN255" s="2"/>
      <c r="XO255" s="2"/>
      <c r="XP255" s="2"/>
      <c r="XQ255" s="2"/>
      <c r="XR255" s="2"/>
      <c r="XS255" s="2"/>
      <c r="XT255" s="2"/>
      <c r="XU255" s="2"/>
      <c r="XV255" s="2"/>
      <c r="XW255" s="2"/>
      <c r="XX255" s="2"/>
      <c r="XY255" s="2"/>
      <c r="XZ255" s="2"/>
      <c r="YA255" s="2"/>
      <c r="YB255" s="2"/>
      <c r="YC255" s="2"/>
      <c r="YD255" s="2"/>
      <c r="YE255" s="2"/>
      <c r="YF255" s="2"/>
      <c r="YG255" s="2"/>
      <c r="YH255" s="2"/>
      <c r="YI255" s="2"/>
      <c r="YJ255" s="2"/>
      <c r="YK255" s="2"/>
      <c r="YL255" s="2"/>
      <c r="YM255" s="2"/>
      <c r="YN255" s="2"/>
      <c r="YO255" s="2"/>
      <c r="YP255" s="2"/>
      <c r="YQ255" s="2"/>
      <c r="YR255" s="2"/>
      <c r="YS255" s="2"/>
    </row>
    <row r="256" spans="2:669" ht="23.25" customHeight="1">
      <c r="B256" s="5">
        <v>249</v>
      </c>
      <c r="C256" s="12" t="str">
        <f t="shared" si="73"/>
        <v>6F115</v>
      </c>
      <c r="D256" s="13" t="s">
        <v>11</v>
      </c>
      <c r="E256" s="13">
        <v>399</v>
      </c>
      <c r="F256" s="13" t="s">
        <v>2318</v>
      </c>
      <c r="G256" s="14">
        <v>115</v>
      </c>
      <c r="H256" s="15"/>
      <c r="I256" s="15"/>
      <c r="J256" s="15"/>
      <c r="K256" s="15"/>
      <c r="L256" s="15"/>
      <c r="M256" s="15"/>
      <c r="N256" s="16"/>
      <c r="O256" s="15"/>
      <c r="P256" s="2"/>
      <c r="Q256" s="3">
        <v>249</v>
      </c>
      <c r="R256" s="4" t="str">
        <f t="shared" ca="1" si="74"/>
        <v>ŞAKİR 214</v>
      </c>
      <c r="S256" s="3"/>
      <c r="T256" s="3" t="str">
        <f t="shared" ca="1" si="75"/>
        <v>6E</v>
      </c>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c r="LY256" s="2"/>
      <c r="LZ256" s="2"/>
      <c r="MA256" s="2"/>
      <c r="MB256" s="2"/>
      <c r="MC256" s="2"/>
      <c r="MD256" s="2"/>
      <c r="ME256" s="2"/>
      <c r="MF256" s="2"/>
      <c r="MG256" s="2"/>
      <c r="MH256" s="2"/>
      <c r="MI256" s="2"/>
      <c r="MJ256" s="2"/>
      <c r="MK256" s="2"/>
      <c r="ML256" s="2"/>
      <c r="MM256" s="2"/>
      <c r="MN256" s="2"/>
      <c r="MO256" s="2"/>
      <c r="MP256" s="2"/>
      <c r="MQ256" s="2"/>
      <c r="MR256" s="2"/>
      <c r="MS256" s="2"/>
      <c r="MT256" s="2"/>
      <c r="MU256" s="2"/>
      <c r="MV256" s="2"/>
      <c r="MW256" s="2"/>
      <c r="MX256" s="2"/>
      <c r="MY256" s="2"/>
      <c r="MZ256" s="2"/>
      <c r="NA256" s="2"/>
      <c r="NB256" s="2"/>
      <c r="NC256" s="2"/>
      <c r="ND256" s="2"/>
      <c r="NE256" s="2"/>
      <c r="NF256" s="2"/>
      <c r="NG256" s="2"/>
      <c r="NH256" s="2"/>
      <c r="NI256" s="2"/>
      <c r="NJ256" s="2"/>
      <c r="NK256" s="2"/>
      <c r="NL256" s="2"/>
      <c r="NM256" s="2"/>
      <c r="NN256" s="2"/>
      <c r="NO256" s="2"/>
      <c r="NP256" s="2"/>
      <c r="NQ256" s="2"/>
      <c r="NR256" s="2"/>
      <c r="NS256" s="2"/>
      <c r="NT256" s="2"/>
      <c r="NU256" s="2"/>
      <c r="NV256" s="2"/>
      <c r="NW256" s="2"/>
      <c r="NX256" s="2"/>
      <c r="NY256" s="2"/>
      <c r="NZ256" s="2"/>
      <c r="OA256" s="2"/>
      <c r="OB256" s="2"/>
      <c r="OC256" s="2"/>
      <c r="OD256" s="2"/>
      <c r="OE256" s="2"/>
      <c r="OF256" s="2"/>
      <c r="OG256" s="2"/>
      <c r="OH256" s="2"/>
      <c r="OI256" s="2"/>
      <c r="OJ256" s="2"/>
      <c r="OK256" s="2"/>
      <c r="OL256" s="2"/>
      <c r="OM256" s="2"/>
      <c r="ON256" s="2"/>
      <c r="OO256" s="2"/>
      <c r="OP256" s="2"/>
      <c r="OQ256" s="2"/>
      <c r="OR256" s="2"/>
      <c r="OS256" s="2"/>
      <c r="OT256" s="2"/>
      <c r="OU256" s="2"/>
      <c r="OV256" s="2"/>
      <c r="OW256" s="2"/>
      <c r="OX256" s="2"/>
      <c r="OY256" s="2"/>
      <c r="OZ256" s="2"/>
      <c r="PA256" s="2"/>
      <c r="PB256" s="2"/>
      <c r="PC256" s="2"/>
      <c r="PD256" s="2"/>
      <c r="PE256" s="2"/>
      <c r="PF256" s="2"/>
      <c r="PG256" s="2"/>
      <c r="PH256" s="2"/>
      <c r="PI256" s="2"/>
      <c r="PJ256" s="2"/>
      <c r="PK256" s="2"/>
      <c r="PL256" s="2"/>
      <c r="PM256" s="2"/>
      <c r="PN256" s="2"/>
      <c r="PO256" s="2"/>
      <c r="PP256" s="2"/>
      <c r="PQ256" s="2"/>
      <c r="PR256" s="2"/>
      <c r="PS256" s="2"/>
      <c r="PT256" s="2"/>
      <c r="PU256" s="2"/>
      <c r="PV256" s="2"/>
      <c r="PW256" s="2"/>
      <c r="PX256" s="2"/>
      <c r="PY256" s="2"/>
      <c r="PZ256" s="2"/>
      <c r="QA256" s="2"/>
      <c r="QB256" s="2"/>
      <c r="QC256" s="2"/>
      <c r="QD256" s="2"/>
      <c r="QE256" s="2"/>
      <c r="QF256" s="2"/>
      <c r="QG256" s="2"/>
      <c r="QH256" s="2"/>
      <c r="QI256" s="2"/>
      <c r="QJ256" s="2"/>
      <c r="QK256" s="2"/>
      <c r="QL256" s="2"/>
      <c r="QM256" s="2"/>
      <c r="QN256" s="2"/>
      <c r="QO256" s="2"/>
      <c r="QP256" s="2"/>
      <c r="QQ256" s="2"/>
      <c r="QR256" s="2"/>
      <c r="QS256" s="2"/>
      <c r="QT256" s="2"/>
      <c r="QU256" s="2"/>
      <c r="QV256" s="2"/>
      <c r="QW256" s="2"/>
      <c r="QX256" s="2"/>
      <c r="QY256" s="2"/>
      <c r="QZ256" s="2"/>
      <c r="RA256" s="2"/>
      <c r="RB256" s="2"/>
      <c r="RC256" s="2"/>
      <c r="RD256" s="2"/>
      <c r="RE256" s="2"/>
      <c r="RF256" s="2"/>
      <c r="RG256" s="2"/>
      <c r="RH256" s="2"/>
      <c r="RI256" s="2"/>
      <c r="RJ256" s="2"/>
      <c r="RK256" s="2"/>
      <c r="RL256" s="2"/>
      <c r="RM256" s="2"/>
      <c r="RN256" s="2"/>
      <c r="RO256" s="2"/>
      <c r="RP256" s="2"/>
      <c r="RQ256" s="2"/>
      <c r="RR256" s="2"/>
      <c r="RS256" s="2"/>
      <c r="RT256" s="2"/>
      <c r="RU256" s="2"/>
      <c r="RV256" s="2"/>
      <c r="RW256" s="2"/>
      <c r="RX256" s="2"/>
      <c r="RY256" s="2"/>
      <c r="RZ256" s="2"/>
      <c r="SA256" s="2"/>
      <c r="SB256" s="2"/>
      <c r="SC256" s="2"/>
      <c r="SD256" s="2"/>
      <c r="SE256" s="2"/>
      <c r="SF256" s="2"/>
      <c r="SG256" s="2"/>
      <c r="SH256" s="2"/>
      <c r="SI256" s="2"/>
      <c r="SJ256" s="2"/>
      <c r="SK256" s="2"/>
      <c r="SL256" s="2"/>
      <c r="SM256" s="2"/>
      <c r="SN256" s="2"/>
      <c r="SO256" s="2"/>
      <c r="SP256" s="2"/>
      <c r="SQ256" s="2"/>
      <c r="SR256" s="2"/>
      <c r="SS256" s="2"/>
      <c r="ST256" s="2"/>
      <c r="SU256" s="2"/>
      <c r="SV256" s="2"/>
      <c r="SW256" s="2"/>
      <c r="SX256" s="2"/>
      <c r="SY256" s="2"/>
      <c r="SZ256" s="2"/>
      <c r="TA256" s="2"/>
      <c r="TB256" s="2"/>
      <c r="TC256" s="2"/>
      <c r="TD256" s="2"/>
      <c r="TE256" s="2"/>
      <c r="TF256" s="2"/>
      <c r="TG256" s="2"/>
      <c r="TH256" s="2"/>
      <c r="TI256" s="2"/>
      <c r="TJ256" s="2"/>
      <c r="TK256" s="2"/>
      <c r="TL256" s="2"/>
      <c r="TM256" s="2"/>
      <c r="TN256" s="2"/>
      <c r="TO256" s="2"/>
      <c r="TP256" s="2"/>
      <c r="TQ256" s="2"/>
      <c r="TR256" s="2"/>
      <c r="TS256" s="2"/>
      <c r="TT256" s="2"/>
      <c r="TU256" s="2"/>
      <c r="TV256" s="2"/>
      <c r="TW256" s="2"/>
      <c r="TX256" s="2"/>
      <c r="TY256" s="2"/>
      <c r="TZ256" s="2"/>
      <c r="UA256" s="2"/>
      <c r="UB256" s="2"/>
      <c r="UC256" s="2"/>
      <c r="UD256" s="2"/>
      <c r="UE256" s="2"/>
      <c r="UF256" s="2"/>
      <c r="UG256" s="2"/>
      <c r="UH256" s="2"/>
      <c r="UI256" s="2"/>
      <c r="UJ256" s="2"/>
      <c r="UK256" s="2"/>
      <c r="UL256" s="2"/>
      <c r="UM256" s="2"/>
      <c r="UN256" s="2"/>
      <c r="UO256" s="2"/>
      <c r="UP256" s="2"/>
      <c r="UQ256" s="2"/>
      <c r="UR256" s="2"/>
      <c r="US256" s="2"/>
      <c r="UT256" s="2"/>
      <c r="UU256" s="2"/>
      <c r="UV256" s="2"/>
      <c r="UW256" s="2"/>
      <c r="UX256" s="2"/>
      <c r="UY256" s="2"/>
      <c r="UZ256" s="2"/>
      <c r="VA256" s="2"/>
      <c r="VB256" s="2"/>
      <c r="VC256" s="2"/>
      <c r="VD256" s="2"/>
      <c r="VE256" s="2"/>
      <c r="VF256" s="2"/>
      <c r="VG256" s="2"/>
      <c r="VH256" s="2"/>
      <c r="VI256" s="2"/>
      <c r="VJ256" s="2"/>
      <c r="VK256" s="2"/>
      <c r="VL256" s="2"/>
      <c r="VM256" s="2"/>
      <c r="VN256" s="2"/>
      <c r="VO256" s="2"/>
      <c r="VP256" s="2"/>
      <c r="VQ256" s="2"/>
      <c r="VR256" s="2"/>
      <c r="VS256" s="2"/>
      <c r="VT256" s="2"/>
      <c r="VU256" s="2"/>
      <c r="VV256" s="2"/>
      <c r="VW256" s="2"/>
      <c r="VX256" s="2"/>
      <c r="VY256" s="2"/>
      <c r="VZ256" s="2"/>
      <c r="WA256" s="2"/>
      <c r="WB256" s="2"/>
      <c r="WC256" s="2"/>
      <c r="WD256" s="2"/>
      <c r="WE256" s="2"/>
      <c r="WF256" s="2"/>
      <c r="WG256" s="2"/>
      <c r="WH256" s="2"/>
      <c r="WI256" s="2"/>
      <c r="WJ256" s="2"/>
      <c r="WK256" s="2"/>
      <c r="WL256" s="2"/>
      <c r="WM256" s="2"/>
      <c r="WN256" s="2"/>
      <c r="WO256" s="2"/>
      <c r="WP256" s="2"/>
      <c r="WQ256" s="2"/>
      <c r="WR256" s="2"/>
      <c r="WS256" s="2"/>
      <c r="WT256" s="2"/>
      <c r="WU256" s="2"/>
      <c r="WV256" s="2"/>
      <c r="WW256" s="2"/>
      <c r="WX256" s="2"/>
      <c r="WY256" s="2"/>
      <c r="WZ256" s="2"/>
      <c r="XA256" s="2"/>
      <c r="XB256" s="2"/>
      <c r="XC256" s="2"/>
      <c r="XD256" s="2"/>
      <c r="XE256" s="2"/>
      <c r="XF256" s="2"/>
      <c r="XG256" s="2"/>
      <c r="XH256" s="2"/>
      <c r="XI256" s="2"/>
      <c r="XJ256" s="2"/>
      <c r="XK256" s="2"/>
      <c r="XL256" s="2"/>
      <c r="XM256" s="2"/>
      <c r="XN256" s="2"/>
      <c r="XO256" s="2"/>
      <c r="XP256" s="2"/>
      <c r="XQ256" s="2"/>
      <c r="XR256" s="2"/>
      <c r="XS256" s="2"/>
      <c r="XT256" s="2"/>
      <c r="XU256" s="2"/>
      <c r="XV256" s="2"/>
      <c r="XW256" s="2"/>
      <c r="XX256" s="2"/>
      <c r="XY256" s="2"/>
      <c r="XZ256" s="2"/>
      <c r="YA256" s="2"/>
      <c r="YB256" s="2"/>
      <c r="YC256" s="2"/>
      <c r="YD256" s="2"/>
      <c r="YE256" s="2"/>
      <c r="YF256" s="2"/>
      <c r="YG256" s="2"/>
      <c r="YH256" s="2"/>
      <c r="YI256" s="2"/>
      <c r="YJ256" s="2"/>
      <c r="YK256" s="2"/>
      <c r="YL256" s="2"/>
      <c r="YM256" s="2"/>
      <c r="YN256" s="2"/>
      <c r="YO256" s="2"/>
      <c r="YP256" s="2"/>
      <c r="YQ256" s="2"/>
      <c r="YR256" s="2"/>
      <c r="YS256" s="2"/>
    </row>
    <row r="257" spans="2:669" ht="23.25" customHeight="1">
      <c r="B257" s="5">
        <v>250</v>
      </c>
      <c r="C257" s="12" t="str">
        <f t="shared" si="73"/>
        <v>6F116</v>
      </c>
      <c r="D257" s="13" t="s">
        <v>11</v>
      </c>
      <c r="E257" s="13">
        <v>400</v>
      </c>
      <c r="F257" s="13" t="s">
        <v>2319</v>
      </c>
      <c r="G257" s="14">
        <v>116</v>
      </c>
      <c r="H257" s="15"/>
      <c r="I257" s="15"/>
      <c r="J257" s="15"/>
      <c r="K257" s="15"/>
      <c r="L257" s="15"/>
      <c r="M257" s="15"/>
      <c r="N257" s="16"/>
      <c r="O257" s="15"/>
      <c r="P257" s="2"/>
      <c r="Q257" s="3">
        <v>250</v>
      </c>
      <c r="R257" s="4" t="str">
        <f t="shared" ca="1" si="74"/>
        <v>ŞAKİR 347</v>
      </c>
      <c r="S257" s="3"/>
      <c r="T257" s="3" t="str">
        <f t="shared" ca="1" si="75"/>
        <v>7D</v>
      </c>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c r="NB257" s="2"/>
      <c r="NC257" s="2"/>
      <c r="ND257" s="2"/>
      <c r="NE257" s="2"/>
      <c r="NF257" s="2"/>
      <c r="NG257" s="2"/>
      <c r="NH257" s="2"/>
      <c r="NI257" s="2"/>
      <c r="NJ257" s="2"/>
      <c r="NK257" s="2"/>
      <c r="NL257" s="2"/>
      <c r="NM257" s="2"/>
      <c r="NN257" s="2"/>
      <c r="NO257" s="2"/>
      <c r="NP257" s="2"/>
      <c r="NQ257" s="2"/>
      <c r="NR257" s="2"/>
      <c r="NS257" s="2"/>
      <c r="NT257" s="2"/>
      <c r="NU257" s="2"/>
      <c r="NV257" s="2"/>
      <c r="NW257" s="2"/>
      <c r="NX257" s="2"/>
      <c r="NY257" s="2"/>
      <c r="NZ257" s="2"/>
      <c r="OA257" s="2"/>
      <c r="OB257" s="2"/>
      <c r="OC257" s="2"/>
      <c r="OD257" s="2"/>
      <c r="OE257" s="2"/>
      <c r="OF257" s="2"/>
      <c r="OG257" s="2"/>
      <c r="OH257" s="2"/>
      <c r="OI257" s="2"/>
      <c r="OJ257" s="2"/>
      <c r="OK257" s="2"/>
      <c r="OL257" s="2"/>
      <c r="OM257" s="2"/>
      <c r="ON257" s="2"/>
      <c r="OO257" s="2"/>
      <c r="OP257" s="2"/>
      <c r="OQ257" s="2"/>
      <c r="OR257" s="2"/>
      <c r="OS257" s="2"/>
      <c r="OT257" s="2"/>
      <c r="OU257" s="2"/>
      <c r="OV257" s="2"/>
      <c r="OW257" s="2"/>
      <c r="OX257" s="2"/>
      <c r="OY257" s="2"/>
      <c r="OZ257" s="2"/>
      <c r="PA257" s="2"/>
      <c r="PB257" s="2"/>
      <c r="PC257" s="2"/>
      <c r="PD257" s="2"/>
      <c r="PE257" s="2"/>
      <c r="PF257" s="2"/>
      <c r="PG257" s="2"/>
      <c r="PH257" s="2"/>
      <c r="PI257" s="2"/>
      <c r="PJ257" s="2"/>
      <c r="PK257" s="2"/>
      <c r="PL257" s="2"/>
      <c r="PM257" s="2"/>
      <c r="PN257" s="2"/>
      <c r="PO257" s="2"/>
      <c r="PP257" s="2"/>
      <c r="PQ257" s="2"/>
      <c r="PR257" s="2"/>
      <c r="PS257" s="2"/>
      <c r="PT257" s="2"/>
      <c r="PU257" s="2"/>
      <c r="PV257" s="2"/>
      <c r="PW257" s="2"/>
      <c r="PX257" s="2"/>
      <c r="PY257" s="2"/>
      <c r="PZ257" s="2"/>
      <c r="QA257" s="2"/>
      <c r="QB257" s="2"/>
      <c r="QC257" s="2"/>
      <c r="QD257" s="2"/>
      <c r="QE257" s="2"/>
      <c r="QF257" s="2"/>
      <c r="QG257" s="2"/>
      <c r="QH257" s="2"/>
      <c r="QI257" s="2"/>
      <c r="QJ257" s="2"/>
      <c r="QK257" s="2"/>
      <c r="QL257" s="2"/>
      <c r="QM257" s="2"/>
      <c r="QN257" s="2"/>
      <c r="QO257" s="2"/>
      <c r="QP257" s="2"/>
      <c r="QQ257" s="2"/>
      <c r="QR257" s="2"/>
      <c r="QS257" s="2"/>
      <c r="QT257" s="2"/>
      <c r="QU257" s="2"/>
      <c r="QV257" s="2"/>
      <c r="QW257" s="2"/>
      <c r="QX257" s="2"/>
      <c r="QY257" s="2"/>
      <c r="QZ257" s="2"/>
      <c r="RA257" s="2"/>
      <c r="RB257" s="2"/>
      <c r="RC257" s="2"/>
      <c r="RD257" s="2"/>
      <c r="RE257" s="2"/>
      <c r="RF257" s="2"/>
      <c r="RG257" s="2"/>
      <c r="RH257" s="2"/>
      <c r="RI257" s="2"/>
      <c r="RJ257" s="2"/>
      <c r="RK257" s="2"/>
      <c r="RL257" s="2"/>
      <c r="RM257" s="2"/>
      <c r="RN257" s="2"/>
      <c r="RO257" s="2"/>
      <c r="RP257" s="2"/>
      <c r="RQ257" s="2"/>
      <c r="RR257" s="2"/>
      <c r="RS257" s="2"/>
      <c r="RT257" s="2"/>
      <c r="RU257" s="2"/>
      <c r="RV257" s="2"/>
      <c r="RW257" s="2"/>
      <c r="RX257" s="2"/>
      <c r="RY257" s="2"/>
      <c r="RZ257" s="2"/>
      <c r="SA257" s="2"/>
      <c r="SB257" s="2"/>
      <c r="SC257" s="2"/>
      <c r="SD257" s="2"/>
      <c r="SE257" s="2"/>
      <c r="SF257" s="2"/>
      <c r="SG257" s="2"/>
      <c r="SH257" s="2"/>
      <c r="SI257" s="2"/>
      <c r="SJ257" s="2"/>
      <c r="SK257" s="2"/>
      <c r="SL257" s="2"/>
      <c r="SM257" s="2"/>
      <c r="SN257" s="2"/>
      <c r="SO257" s="2"/>
      <c r="SP257" s="2"/>
      <c r="SQ257" s="2"/>
      <c r="SR257" s="2"/>
      <c r="SS257" s="2"/>
      <c r="ST257" s="2"/>
      <c r="SU257" s="2"/>
      <c r="SV257" s="2"/>
      <c r="SW257" s="2"/>
      <c r="SX257" s="2"/>
      <c r="SY257" s="2"/>
      <c r="SZ257" s="2"/>
      <c r="TA257" s="2"/>
      <c r="TB257" s="2"/>
      <c r="TC257" s="2"/>
      <c r="TD257" s="2"/>
      <c r="TE257" s="2"/>
      <c r="TF257" s="2"/>
      <c r="TG257" s="2"/>
      <c r="TH257" s="2"/>
      <c r="TI257" s="2"/>
      <c r="TJ257" s="2"/>
      <c r="TK257" s="2"/>
      <c r="TL257" s="2"/>
      <c r="TM257" s="2"/>
      <c r="TN257" s="2"/>
      <c r="TO257" s="2"/>
      <c r="TP257" s="2"/>
      <c r="TQ257" s="2"/>
      <c r="TR257" s="2"/>
      <c r="TS257" s="2"/>
      <c r="TT257" s="2"/>
      <c r="TU257" s="2"/>
      <c r="TV257" s="2"/>
      <c r="TW257" s="2"/>
      <c r="TX257" s="2"/>
      <c r="TY257" s="2"/>
      <c r="TZ257" s="2"/>
      <c r="UA257" s="2"/>
      <c r="UB257" s="2"/>
      <c r="UC257" s="2"/>
      <c r="UD257" s="2"/>
      <c r="UE257" s="2"/>
      <c r="UF257" s="2"/>
      <c r="UG257" s="2"/>
      <c r="UH257" s="2"/>
      <c r="UI257" s="2"/>
      <c r="UJ257" s="2"/>
      <c r="UK257" s="2"/>
      <c r="UL257" s="2"/>
      <c r="UM257" s="2"/>
      <c r="UN257" s="2"/>
      <c r="UO257" s="2"/>
      <c r="UP257" s="2"/>
      <c r="UQ257" s="2"/>
      <c r="UR257" s="2"/>
      <c r="US257" s="2"/>
      <c r="UT257" s="2"/>
      <c r="UU257" s="2"/>
      <c r="UV257" s="2"/>
      <c r="UW257" s="2"/>
      <c r="UX257" s="2"/>
      <c r="UY257" s="2"/>
      <c r="UZ257" s="2"/>
      <c r="VA257" s="2"/>
      <c r="VB257" s="2"/>
      <c r="VC257" s="2"/>
      <c r="VD257" s="2"/>
      <c r="VE257" s="2"/>
      <c r="VF257" s="2"/>
      <c r="VG257" s="2"/>
      <c r="VH257" s="2"/>
      <c r="VI257" s="2"/>
      <c r="VJ257" s="2"/>
      <c r="VK257" s="2"/>
      <c r="VL257" s="2"/>
      <c r="VM257" s="2"/>
      <c r="VN257" s="2"/>
      <c r="VO257" s="2"/>
      <c r="VP257" s="2"/>
      <c r="VQ257" s="2"/>
      <c r="VR257" s="2"/>
      <c r="VS257" s="2"/>
      <c r="VT257" s="2"/>
      <c r="VU257" s="2"/>
      <c r="VV257" s="2"/>
      <c r="VW257" s="2"/>
      <c r="VX257" s="2"/>
      <c r="VY257" s="2"/>
      <c r="VZ257" s="2"/>
      <c r="WA257" s="2"/>
      <c r="WB257" s="2"/>
      <c r="WC257" s="2"/>
      <c r="WD257" s="2"/>
      <c r="WE257" s="2"/>
      <c r="WF257" s="2"/>
      <c r="WG257" s="2"/>
      <c r="WH257" s="2"/>
      <c r="WI257" s="2"/>
      <c r="WJ257" s="2"/>
      <c r="WK257" s="2"/>
      <c r="WL257" s="2"/>
      <c r="WM257" s="2"/>
      <c r="WN257" s="2"/>
      <c r="WO257" s="2"/>
      <c r="WP257" s="2"/>
      <c r="WQ257" s="2"/>
      <c r="WR257" s="2"/>
      <c r="WS257" s="2"/>
      <c r="WT257" s="2"/>
      <c r="WU257" s="2"/>
      <c r="WV257" s="2"/>
      <c r="WW257" s="2"/>
      <c r="WX257" s="2"/>
      <c r="WY257" s="2"/>
      <c r="WZ257" s="2"/>
      <c r="XA257" s="2"/>
      <c r="XB257" s="2"/>
      <c r="XC257" s="2"/>
      <c r="XD257" s="2"/>
      <c r="XE257" s="2"/>
      <c r="XF257" s="2"/>
      <c r="XG257" s="2"/>
      <c r="XH257" s="2"/>
      <c r="XI257" s="2"/>
      <c r="XJ257" s="2"/>
      <c r="XK257" s="2"/>
      <c r="XL257" s="2"/>
      <c r="XM257" s="2"/>
      <c r="XN257" s="2"/>
      <c r="XO257" s="2"/>
      <c r="XP257" s="2"/>
      <c r="XQ257" s="2"/>
      <c r="XR257" s="2"/>
      <c r="XS257" s="2"/>
      <c r="XT257" s="2"/>
      <c r="XU257" s="2"/>
      <c r="XV257" s="2"/>
      <c r="XW257" s="2"/>
      <c r="XX257" s="2"/>
      <c r="XY257" s="2"/>
      <c r="XZ257" s="2"/>
      <c r="YA257" s="2"/>
      <c r="YB257" s="2"/>
      <c r="YC257" s="2"/>
      <c r="YD257" s="2"/>
      <c r="YE257" s="2"/>
      <c r="YF257" s="2"/>
      <c r="YG257" s="2"/>
      <c r="YH257" s="2"/>
      <c r="YI257" s="2"/>
      <c r="YJ257" s="2"/>
      <c r="YK257" s="2"/>
      <c r="YL257" s="2"/>
      <c r="YM257" s="2"/>
      <c r="YN257" s="2"/>
      <c r="YO257" s="2"/>
      <c r="YP257" s="2"/>
      <c r="YQ257" s="2"/>
      <c r="YR257" s="2"/>
      <c r="YS257" s="2"/>
    </row>
    <row r="258" spans="2:669" ht="23.25" customHeight="1">
      <c r="B258" s="5">
        <v>251</v>
      </c>
      <c r="C258" s="12" t="str">
        <f t="shared" si="73"/>
        <v>6F117</v>
      </c>
      <c r="D258" s="13" t="s">
        <v>11</v>
      </c>
      <c r="E258" s="13">
        <v>402</v>
      </c>
      <c r="F258" s="13" t="s">
        <v>2320</v>
      </c>
      <c r="G258" s="14">
        <v>117</v>
      </c>
      <c r="H258" s="15"/>
      <c r="I258" s="15"/>
      <c r="J258" s="15"/>
      <c r="K258" s="15"/>
      <c r="L258" s="15"/>
      <c r="M258" s="15"/>
      <c r="N258" s="16"/>
      <c r="O258" s="15"/>
      <c r="P258" s="2"/>
      <c r="Q258" s="3">
        <v>251</v>
      </c>
      <c r="R258" s="4" t="str">
        <f t="shared" ca="1" si="74"/>
        <v>ŞAKİR 514</v>
      </c>
      <c r="S258" s="3"/>
      <c r="T258" s="3" t="str">
        <f t="shared" ca="1" si="75"/>
        <v>8D</v>
      </c>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c r="LY258" s="2"/>
      <c r="LZ258" s="2"/>
      <c r="MA258" s="2"/>
      <c r="MB258" s="2"/>
      <c r="MC258" s="2"/>
      <c r="MD258" s="2"/>
      <c r="ME258" s="2"/>
      <c r="MF258" s="2"/>
      <c r="MG258" s="2"/>
      <c r="MH258" s="2"/>
      <c r="MI258" s="2"/>
      <c r="MJ258" s="2"/>
      <c r="MK258" s="2"/>
      <c r="ML258" s="2"/>
      <c r="MM258" s="2"/>
      <c r="MN258" s="2"/>
      <c r="MO258" s="2"/>
      <c r="MP258" s="2"/>
      <c r="MQ258" s="2"/>
      <c r="MR258" s="2"/>
      <c r="MS258" s="2"/>
      <c r="MT258" s="2"/>
      <c r="MU258" s="2"/>
      <c r="MV258" s="2"/>
      <c r="MW258" s="2"/>
      <c r="MX258" s="2"/>
      <c r="MY258" s="2"/>
      <c r="MZ258" s="2"/>
      <c r="NA258" s="2"/>
      <c r="NB258" s="2"/>
      <c r="NC258" s="2"/>
      <c r="ND258" s="2"/>
      <c r="NE258" s="2"/>
      <c r="NF258" s="2"/>
      <c r="NG258" s="2"/>
      <c r="NH258" s="2"/>
      <c r="NI258" s="2"/>
      <c r="NJ258" s="2"/>
      <c r="NK258" s="2"/>
      <c r="NL258" s="2"/>
      <c r="NM258" s="2"/>
      <c r="NN258" s="2"/>
      <c r="NO258" s="2"/>
      <c r="NP258" s="2"/>
      <c r="NQ258" s="2"/>
      <c r="NR258" s="2"/>
      <c r="NS258" s="2"/>
      <c r="NT258" s="2"/>
      <c r="NU258" s="2"/>
      <c r="NV258" s="2"/>
      <c r="NW258" s="2"/>
      <c r="NX258" s="2"/>
      <c r="NY258" s="2"/>
      <c r="NZ258" s="2"/>
      <c r="OA258" s="2"/>
      <c r="OB258" s="2"/>
      <c r="OC258" s="2"/>
      <c r="OD258" s="2"/>
      <c r="OE258" s="2"/>
      <c r="OF258" s="2"/>
      <c r="OG258" s="2"/>
      <c r="OH258" s="2"/>
      <c r="OI258" s="2"/>
      <c r="OJ258" s="2"/>
      <c r="OK258" s="2"/>
      <c r="OL258" s="2"/>
      <c r="OM258" s="2"/>
      <c r="ON258" s="2"/>
      <c r="OO258" s="2"/>
      <c r="OP258" s="2"/>
      <c r="OQ258" s="2"/>
      <c r="OR258" s="2"/>
      <c r="OS258" s="2"/>
      <c r="OT258" s="2"/>
      <c r="OU258" s="2"/>
      <c r="OV258" s="2"/>
      <c r="OW258" s="2"/>
      <c r="OX258" s="2"/>
      <c r="OY258" s="2"/>
      <c r="OZ258" s="2"/>
      <c r="PA258" s="2"/>
      <c r="PB258" s="2"/>
      <c r="PC258" s="2"/>
      <c r="PD258" s="2"/>
      <c r="PE258" s="2"/>
      <c r="PF258" s="2"/>
      <c r="PG258" s="2"/>
      <c r="PH258" s="2"/>
      <c r="PI258" s="2"/>
      <c r="PJ258" s="2"/>
      <c r="PK258" s="2"/>
      <c r="PL258" s="2"/>
      <c r="PM258" s="2"/>
      <c r="PN258" s="2"/>
      <c r="PO258" s="2"/>
      <c r="PP258" s="2"/>
      <c r="PQ258" s="2"/>
      <c r="PR258" s="2"/>
      <c r="PS258" s="2"/>
      <c r="PT258" s="2"/>
      <c r="PU258" s="2"/>
      <c r="PV258" s="2"/>
      <c r="PW258" s="2"/>
      <c r="PX258" s="2"/>
      <c r="PY258" s="2"/>
      <c r="PZ258" s="2"/>
      <c r="QA258" s="2"/>
      <c r="QB258" s="2"/>
      <c r="QC258" s="2"/>
      <c r="QD258" s="2"/>
      <c r="QE258" s="2"/>
      <c r="QF258" s="2"/>
      <c r="QG258" s="2"/>
      <c r="QH258" s="2"/>
      <c r="QI258" s="2"/>
      <c r="QJ258" s="2"/>
      <c r="QK258" s="2"/>
      <c r="QL258" s="2"/>
      <c r="QM258" s="2"/>
      <c r="QN258" s="2"/>
      <c r="QO258" s="2"/>
      <c r="QP258" s="2"/>
      <c r="QQ258" s="2"/>
      <c r="QR258" s="2"/>
      <c r="QS258" s="2"/>
      <c r="QT258" s="2"/>
      <c r="QU258" s="2"/>
      <c r="QV258" s="2"/>
      <c r="QW258" s="2"/>
      <c r="QX258" s="2"/>
      <c r="QY258" s="2"/>
      <c r="QZ258" s="2"/>
      <c r="RA258" s="2"/>
      <c r="RB258" s="2"/>
      <c r="RC258" s="2"/>
      <c r="RD258" s="2"/>
      <c r="RE258" s="2"/>
      <c r="RF258" s="2"/>
      <c r="RG258" s="2"/>
      <c r="RH258" s="2"/>
      <c r="RI258" s="2"/>
      <c r="RJ258" s="2"/>
      <c r="RK258" s="2"/>
      <c r="RL258" s="2"/>
      <c r="RM258" s="2"/>
      <c r="RN258" s="2"/>
      <c r="RO258" s="2"/>
      <c r="RP258" s="2"/>
      <c r="RQ258" s="2"/>
      <c r="RR258" s="2"/>
      <c r="RS258" s="2"/>
      <c r="RT258" s="2"/>
      <c r="RU258" s="2"/>
      <c r="RV258" s="2"/>
      <c r="RW258" s="2"/>
      <c r="RX258" s="2"/>
      <c r="RY258" s="2"/>
      <c r="RZ258" s="2"/>
      <c r="SA258" s="2"/>
      <c r="SB258" s="2"/>
      <c r="SC258" s="2"/>
      <c r="SD258" s="2"/>
      <c r="SE258" s="2"/>
      <c r="SF258" s="2"/>
      <c r="SG258" s="2"/>
      <c r="SH258" s="2"/>
      <c r="SI258" s="2"/>
      <c r="SJ258" s="2"/>
      <c r="SK258" s="2"/>
      <c r="SL258" s="2"/>
      <c r="SM258" s="2"/>
      <c r="SN258" s="2"/>
      <c r="SO258" s="2"/>
      <c r="SP258" s="2"/>
      <c r="SQ258" s="2"/>
      <c r="SR258" s="2"/>
      <c r="SS258" s="2"/>
      <c r="ST258" s="2"/>
      <c r="SU258" s="2"/>
      <c r="SV258" s="2"/>
      <c r="SW258" s="2"/>
      <c r="SX258" s="2"/>
      <c r="SY258" s="2"/>
      <c r="SZ258" s="2"/>
      <c r="TA258" s="2"/>
      <c r="TB258" s="2"/>
      <c r="TC258" s="2"/>
      <c r="TD258" s="2"/>
      <c r="TE258" s="2"/>
      <c r="TF258" s="2"/>
      <c r="TG258" s="2"/>
      <c r="TH258" s="2"/>
      <c r="TI258" s="2"/>
      <c r="TJ258" s="2"/>
      <c r="TK258" s="2"/>
      <c r="TL258" s="2"/>
      <c r="TM258" s="2"/>
      <c r="TN258" s="2"/>
      <c r="TO258" s="2"/>
      <c r="TP258" s="2"/>
      <c r="TQ258" s="2"/>
      <c r="TR258" s="2"/>
      <c r="TS258" s="2"/>
      <c r="TT258" s="2"/>
      <c r="TU258" s="2"/>
      <c r="TV258" s="2"/>
      <c r="TW258" s="2"/>
      <c r="TX258" s="2"/>
      <c r="TY258" s="2"/>
      <c r="TZ258" s="2"/>
      <c r="UA258" s="2"/>
      <c r="UB258" s="2"/>
      <c r="UC258" s="2"/>
      <c r="UD258" s="2"/>
      <c r="UE258" s="2"/>
      <c r="UF258" s="2"/>
      <c r="UG258" s="2"/>
      <c r="UH258" s="2"/>
      <c r="UI258" s="2"/>
      <c r="UJ258" s="2"/>
      <c r="UK258" s="2"/>
      <c r="UL258" s="2"/>
      <c r="UM258" s="2"/>
      <c r="UN258" s="2"/>
      <c r="UO258" s="2"/>
      <c r="UP258" s="2"/>
      <c r="UQ258" s="2"/>
      <c r="UR258" s="2"/>
      <c r="US258" s="2"/>
      <c r="UT258" s="2"/>
      <c r="UU258" s="2"/>
      <c r="UV258" s="2"/>
      <c r="UW258" s="2"/>
      <c r="UX258" s="2"/>
      <c r="UY258" s="2"/>
      <c r="UZ258" s="2"/>
      <c r="VA258" s="2"/>
      <c r="VB258" s="2"/>
      <c r="VC258" s="2"/>
      <c r="VD258" s="2"/>
      <c r="VE258" s="2"/>
      <c r="VF258" s="2"/>
      <c r="VG258" s="2"/>
      <c r="VH258" s="2"/>
      <c r="VI258" s="2"/>
      <c r="VJ258" s="2"/>
      <c r="VK258" s="2"/>
      <c r="VL258" s="2"/>
      <c r="VM258" s="2"/>
      <c r="VN258" s="2"/>
      <c r="VO258" s="2"/>
      <c r="VP258" s="2"/>
      <c r="VQ258" s="2"/>
      <c r="VR258" s="2"/>
      <c r="VS258" s="2"/>
      <c r="VT258" s="2"/>
      <c r="VU258" s="2"/>
      <c r="VV258" s="2"/>
      <c r="VW258" s="2"/>
      <c r="VX258" s="2"/>
      <c r="VY258" s="2"/>
      <c r="VZ258" s="2"/>
      <c r="WA258" s="2"/>
      <c r="WB258" s="2"/>
      <c r="WC258" s="2"/>
      <c r="WD258" s="2"/>
      <c r="WE258" s="2"/>
      <c r="WF258" s="2"/>
      <c r="WG258" s="2"/>
      <c r="WH258" s="2"/>
      <c r="WI258" s="2"/>
      <c r="WJ258" s="2"/>
      <c r="WK258" s="2"/>
      <c r="WL258" s="2"/>
      <c r="WM258" s="2"/>
      <c r="WN258" s="2"/>
      <c r="WO258" s="2"/>
      <c r="WP258" s="2"/>
      <c r="WQ258" s="2"/>
      <c r="WR258" s="2"/>
      <c r="WS258" s="2"/>
      <c r="WT258" s="2"/>
      <c r="WU258" s="2"/>
      <c r="WV258" s="2"/>
      <c r="WW258" s="2"/>
      <c r="WX258" s="2"/>
      <c r="WY258" s="2"/>
      <c r="WZ258" s="2"/>
      <c r="XA258" s="2"/>
      <c r="XB258" s="2"/>
      <c r="XC258" s="2"/>
      <c r="XD258" s="2"/>
      <c r="XE258" s="2"/>
      <c r="XF258" s="2"/>
      <c r="XG258" s="2"/>
      <c r="XH258" s="2"/>
      <c r="XI258" s="2"/>
      <c r="XJ258" s="2"/>
      <c r="XK258" s="2"/>
      <c r="XL258" s="2"/>
      <c r="XM258" s="2"/>
      <c r="XN258" s="2"/>
      <c r="XO258" s="2"/>
      <c r="XP258" s="2"/>
      <c r="XQ258" s="2"/>
      <c r="XR258" s="2"/>
      <c r="XS258" s="2"/>
      <c r="XT258" s="2"/>
      <c r="XU258" s="2"/>
      <c r="XV258" s="2"/>
      <c r="XW258" s="2"/>
      <c r="XX258" s="2"/>
      <c r="XY258" s="2"/>
      <c r="XZ258" s="2"/>
      <c r="YA258" s="2"/>
      <c r="YB258" s="2"/>
      <c r="YC258" s="2"/>
      <c r="YD258" s="2"/>
      <c r="YE258" s="2"/>
      <c r="YF258" s="2"/>
      <c r="YG258" s="2"/>
      <c r="YH258" s="2"/>
      <c r="YI258" s="2"/>
      <c r="YJ258" s="2"/>
      <c r="YK258" s="2"/>
      <c r="YL258" s="2"/>
      <c r="YM258" s="2"/>
      <c r="YN258" s="2"/>
      <c r="YO258" s="2"/>
      <c r="YP258" s="2"/>
      <c r="YQ258" s="2"/>
      <c r="YR258" s="2"/>
      <c r="YS258" s="2"/>
    </row>
    <row r="259" spans="2:669" ht="23.25" customHeight="1">
      <c r="B259" s="5">
        <v>252</v>
      </c>
      <c r="C259" s="12" t="str">
        <f t="shared" si="73"/>
        <v>6F118</v>
      </c>
      <c r="D259" s="13" t="s">
        <v>11</v>
      </c>
      <c r="E259" s="13">
        <v>403</v>
      </c>
      <c r="F259" s="13" t="s">
        <v>2321</v>
      </c>
      <c r="G259" s="14">
        <v>118</v>
      </c>
      <c r="H259" s="15"/>
      <c r="I259" s="15"/>
      <c r="J259" s="15"/>
      <c r="K259" s="15"/>
      <c r="L259" s="15"/>
      <c r="M259" s="15"/>
      <c r="N259" s="16"/>
      <c r="O259" s="15"/>
      <c r="P259" s="2"/>
      <c r="Q259" s="3">
        <v>252</v>
      </c>
      <c r="R259" s="4" t="str">
        <f t="shared" ca="1" si="74"/>
        <v>ŞAKİR 37</v>
      </c>
      <c r="S259" s="3"/>
      <c r="T259" s="3" t="str">
        <f t="shared" ca="1" si="75"/>
        <v>5B</v>
      </c>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c r="LY259" s="2"/>
      <c r="LZ259" s="2"/>
      <c r="MA259" s="2"/>
      <c r="MB259" s="2"/>
      <c r="MC259" s="2"/>
      <c r="MD259" s="2"/>
      <c r="ME259" s="2"/>
      <c r="MF259" s="2"/>
      <c r="MG259" s="2"/>
      <c r="MH259" s="2"/>
      <c r="MI259" s="2"/>
      <c r="MJ259" s="2"/>
      <c r="MK259" s="2"/>
      <c r="ML259" s="2"/>
      <c r="MM259" s="2"/>
      <c r="MN259" s="2"/>
      <c r="MO259" s="2"/>
      <c r="MP259" s="2"/>
      <c r="MQ259" s="2"/>
      <c r="MR259" s="2"/>
      <c r="MS259" s="2"/>
      <c r="MT259" s="2"/>
      <c r="MU259" s="2"/>
      <c r="MV259" s="2"/>
      <c r="MW259" s="2"/>
      <c r="MX259" s="2"/>
      <c r="MY259" s="2"/>
      <c r="MZ259" s="2"/>
      <c r="NA259" s="2"/>
      <c r="NB259" s="2"/>
      <c r="NC259" s="2"/>
      <c r="ND259" s="2"/>
      <c r="NE259" s="2"/>
      <c r="NF259" s="2"/>
      <c r="NG259" s="2"/>
      <c r="NH259" s="2"/>
      <c r="NI259" s="2"/>
      <c r="NJ259" s="2"/>
      <c r="NK259" s="2"/>
      <c r="NL259" s="2"/>
      <c r="NM259" s="2"/>
      <c r="NN259" s="2"/>
      <c r="NO259" s="2"/>
      <c r="NP259" s="2"/>
      <c r="NQ259" s="2"/>
      <c r="NR259" s="2"/>
      <c r="NS259" s="2"/>
      <c r="NT259" s="2"/>
      <c r="NU259" s="2"/>
      <c r="NV259" s="2"/>
      <c r="NW259" s="2"/>
      <c r="NX259" s="2"/>
      <c r="NY259" s="2"/>
      <c r="NZ259" s="2"/>
      <c r="OA259" s="2"/>
      <c r="OB259" s="2"/>
      <c r="OC259" s="2"/>
      <c r="OD259" s="2"/>
      <c r="OE259" s="2"/>
      <c r="OF259" s="2"/>
      <c r="OG259" s="2"/>
      <c r="OH259" s="2"/>
      <c r="OI259" s="2"/>
      <c r="OJ259" s="2"/>
      <c r="OK259" s="2"/>
      <c r="OL259" s="2"/>
      <c r="OM259" s="2"/>
      <c r="ON259" s="2"/>
      <c r="OO259" s="2"/>
      <c r="OP259" s="2"/>
      <c r="OQ259" s="2"/>
      <c r="OR259" s="2"/>
      <c r="OS259" s="2"/>
      <c r="OT259" s="2"/>
      <c r="OU259" s="2"/>
      <c r="OV259" s="2"/>
      <c r="OW259" s="2"/>
      <c r="OX259" s="2"/>
      <c r="OY259" s="2"/>
      <c r="OZ259" s="2"/>
      <c r="PA259" s="2"/>
      <c r="PB259" s="2"/>
      <c r="PC259" s="2"/>
      <c r="PD259" s="2"/>
      <c r="PE259" s="2"/>
      <c r="PF259" s="2"/>
      <c r="PG259" s="2"/>
      <c r="PH259" s="2"/>
      <c r="PI259" s="2"/>
      <c r="PJ259" s="2"/>
      <c r="PK259" s="2"/>
      <c r="PL259" s="2"/>
      <c r="PM259" s="2"/>
      <c r="PN259" s="2"/>
      <c r="PO259" s="2"/>
      <c r="PP259" s="2"/>
      <c r="PQ259" s="2"/>
      <c r="PR259" s="2"/>
      <c r="PS259" s="2"/>
      <c r="PT259" s="2"/>
      <c r="PU259" s="2"/>
      <c r="PV259" s="2"/>
      <c r="PW259" s="2"/>
      <c r="PX259" s="2"/>
      <c r="PY259" s="2"/>
      <c r="PZ259" s="2"/>
      <c r="QA259" s="2"/>
      <c r="QB259" s="2"/>
      <c r="QC259" s="2"/>
      <c r="QD259" s="2"/>
      <c r="QE259" s="2"/>
      <c r="QF259" s="2"/>
      <c r="QG259" s="2"/>
      <c r="QH259" s="2"/>
      <c r="QI259" s="2"/>
      <c r="QJ259" s="2"/>
      <c r="QK259" s="2"/>
      <c r="QL259" s="2"/>
      <c r="QM259" s="2"/>
      <c r="QN259" s="2"/>
      <c r="QO259" s="2"/>
      <c r="QP259" s="2"/>
      <c r="QQ259" s="2"/>
      <c r="QR259" s="2"/>
      <c r="QS259" s="2"/>
      <c r="QT259" s="2"/>
      <c r="QU259" s="2"/>
      <c r="QV259" s="2"/>
      <c r="QW259" s="2"/>
      <c r="QX259" s="2"/>
      <c r="QY259" s="2"/>
      <c r="QZ259" s="2"/>
      <c r="RA259" s="2"/>
      <c r="RB259" s="2"/>
      <c r="RC259" s="2"/>
      <c r="RD259" s="2"/>
      <c r="RE259" s="2"/>
      <c r="RF259" s="2"/>
      <c r="RG259" s="2"/>
      <c r="RH259" s="2"/>
      <c r="RI259" s="2"/>
      <c r="RJ259" s="2"/>
      <c r="RK259" s="2"/>
      <c r="RL259" s="2"/>
      <c r="RM259" s="2"/>
      <c r="RN259" s="2"/>
      <c r="RO259" s="2"/>
      <c r="RP259" s="2"/>
      <c r="RQ259" s="2"/>
      <c r="RR259" s="2"/>
      <c r="RS259" s="2"/>
      <c r="RT259" s="2"/>
      <c r="RU259" s="2"/>
      <c r="RV259" s="2"/>
      <c r="RW259" s="2"/>
      <c r="RX259" s="2"/>
      <c r="RY259" s="2"/>
      <c r="RZ259" s="2"/>
      <c r="SA259" s="2"/>
      <c r="SB259" s="2"/>
      <c r="SC259" s="2"/>
      <c r="SD259" s="2"/>
      <c r="SE259" s="2"/>
      <c r="SF259" s="2"/>
      <c r="SG259" s="2"/>
      <c r="SH259" s="2"/>
      <c r="SI259" s="2"/>
      <c r="SJ259" s="2"/>
      <c r="SK259" s="2"/>
      <c r="SL259" s="2"/>
      <c r="SM259" s="2"/>
      <c r="SN259" s="2"/>
      <c r="SO259" s="2"/>
      <c r="SP259" s="2"/>
      <c r="SQ259" s="2"/>
      <c r="SR259" s="2"/>
      <c r="SS259" s="2"/>
      <c r="ST259" s="2"/>
      <c r="SU259" s="2"/>
      <c r="SV259" s="2"/>
      <c r="SW259" s="2"/>
      <c r="SX259" s="2"/>
      <c r="SY259" s="2"/>
      <c r="SZ259" s="2"/>
      <c r="TA259" s="2"/>
      <c r="TB259" s="2"/>
      <c r="TC259" s="2"/>
      <c r="TD259" s="2"/>
      <c r="TE259" s="2"/>
      <c r="TF259" s="2"/>
      <c r="TG259" s="2"/>
      <c r="TH259" s="2"/>
      <c r="TI259" s="2"/>
      <c r="TJ259" s="2"/>
      <c r="TK259" s="2"/>
      <c r="TL259" s="2"/>
      <c r="TM259" s="2"/>
      <c r="TN259" s="2"/>
      <c r="TO259" s="2"/>
      <c r="TP259" s="2"/>
      <c r="TQ259" s="2"/>
      <c r="TR259" s="2"/>
      <c r="TS259" s="2"/>
      <c r="TT259" s="2"/>
      <c r="TU259" s="2"/>
      <c r="TV259" s="2"/>
      <c r="TW259" s="2"/>
      <c r="TX259" s="2"/>
      <c r="TY259" s="2"/>
      <c r="TZ259" s="2"/>
      <c r="UA259" s="2"/>
      <c r="UB259" s="2"/>
      <c r="UC259" s="2"/>
      <c r="UD259" s="2"/>
      <c r="UE259" s="2"/>
      <c r="UF259" s="2"/>
      <c r="UG259" s="2"/>
      <c r="UH259" s="2"/>
      <c r="UI259" s="2"/>
      <c r="UJ259" s="2"/>
      <c r="UK259" s="2"/>
      <c r="UL259" s="2"/>
      <c r="UM259" s="2"/>
      <c r="UN259" s="2"/>
      <c r="UO259" s="2"/>
      <c r="UP259" s="2"/>
      <c r="UQ259" s="2"/>
      <c r="UR259" s="2"/>
      <c r="US259" s="2"/>
      <c r="UT259" s="2"/>
      <c r="UU259" s="2"/>
      <c r="UV259" s="2"/>
      <c r="UW259" s="2"/>
      <c r="UX259" s="2"/>
      <c r="UY259" s="2"/>
      <c r="UZ259" s="2"/>
      <c r="VA259" s="2"/>
      <c r="VB259" s="2"/>
      <c r="VC259" s="2"/>
      <c r="VD259" s="2"/>
      <c r="VE259" s="2"/>
      <c r="VF259" s="2"/>
      <c r="VG259" s="2"/>
      <c r="VH259" s="2"/>
      <c r="VI259" s="2"/>
      <c r="VJ259" s="2"/>
      <c r="VK259" s="2"/>
      <c r="VL259" s="2"/>
      <c r="VM259" s="2"/>
      <c r="VN259" s="2"/>
      <c r="VO259" s="2"/>
      <c r="VP259" s="2"/>
      <c r="VQ259" s="2"/>
      <c r="VR259" s="2"/>
      <c r="VS259" s="2"/>
      <c r="VT259" s="2"/>
      <c r="VU259" s="2"/>
      <c r="VV259" s="2"/>
      <c r="VW259" s="2"/>
      <c r="VX259" s="2"/>
      <c r="VY259" s="2"/>
      <c r="VZ259" s="2"/>
      <c r="WA259" s="2"/>
      <c r="WB259" s="2"/>
      <c r="WC259" s="2"/>
      <c r="WD259" s="2"/>
      <c r="WE259" s="2"/>
      <c r="WF259" s="2"/>
      <c r="WG259" s="2"/>
      <c r="WH259" s="2"/>
      <c r="WI259" s="2"/>
      <c r="WJ259" s="2"/>
      <c r="WK259" s="2"/>
      <c r="WL259" s="2"/>
      <c r="WM259" s="2"/>
      <c r="WN259" s="2"/>
      <c r="WO259" s="2"/>
      <c r="WP259" s="2"/>
      <c r="WQ259" s="2"/>
      <c r="WR259" s="2"/>
      <c r="WS259" s="2"/>
      <c r="WT259" s="2"/>
      <c r="WU259" s="2"/>
      <c r="WV259" s="2"/>
      <c r="WW259" s="2"/>
      <c r="WX259" s="2"/>
      <c r="WY259" s="2"/>
      <c r="WZ259" s="2"/>
      <c r="XA259" s="2"/>
      <c r="XB259" s="2"/>
      <c r="XC259" s="2"/>
      <c r="XD259" s="2"/>
      <c r="XE259" s="2"/>
      <c r="XF259" s="2"/>
      <c r="XG259" s="2"/>
      <c r="XH259" s="2"/>
      <c r="XI259" s="2"/>
      <c r="XJ259" s="2"/>
      <c r="XK259" s="2"/>
      <c r="XL259" s="2"/>
      <c r="XM259" s="2"/>
      <c r="XN259" s="2"/>
      <c r="XO259" s="2"/>
      <c r="XP259" s="2"/>
      <c r="XQ259" s="2"/>
      <c r="XR259" s="2"/>
      <c r="XS259" s="2"/>
      <c r="XT259" s="2"/>
      <c r="XU259" s="2"/>
      <c r="XV259" s="2"/>
      <c r="XW259" s="2"/>
      <c r="XX259" s="2"/>
      <c r="XY259" s="2"/>
      <c r="XZ259" s="2"/>
      <c r="YA259" s="2"/>
      <c r="YB259" s="2"/>
      <c r="YC259" s="2"/>
      <c r="YD259" s="2"/>
      <c r="YE259" s="2"/>
      <c r="YF259" s="2"/>
      <c r="YG259" s="2"/>
      <c r="YH259" s="2"/>
      <c r="YI259" s="2"/>
      <c r="YJ259" s="2"/>
      <c r="YK259" s="2"/>
      <c r="YL259" s="2"/>
      <c r="YM259" s="2"/>
      <c r="YN259" s="2"/>
      <c r="YO259" s="2"/>
      <c r="YP259" s="2"/>
      <c r="YQ259" s="2"/>
      <c r="YR259" s="2"/>
      <c r="YS259" s="2"/>
    </row>
    <row r="260" spans="2:669" ht="23.25" customHeight="1">
      <c r="B260" s="5">
        <v>253</v>
      </c>
      <c r="C260" s="12" t="str">
        <f t="shared" si="73"/>
        <v>6F119</v>
      </c>
      <c r="D260" s="13" t="s">
        <v>11</v>
      </c>
      <c r="E260" s="13">
        <v>404</v>
      </c>
      <c r="F260" s="13" t="s">
        <v>2322</v>
      </c>
      <c r="G260" s="14">
        <v>119</v>
      </c>
      <c r="H260" s="15"/>
      <c r="I260" s="15"/>
      <c r="J260" s="15"/>
      <c r="K260" s="15"/>
      <c r="L260" s="15"/>
      <c r="M260" s="15"/>
      <c r="N260" s="16"/>
      <c r="O260" s="15"/>
      <c r="P260" s="2"/>
      <c r="Q260" s="3">
        <v>253</v>
      </c>
      <c r="R260" s="4" t="str">
        <f t="shared" ca="1" si="74"/>
        <v>ŞAKİR 150</v>
      </c>
      <c r="S260" s="3"/>
      <c r="T260" s="3" t="str">
        <f t="shared" ca="1" si="75"/>
        <v>6A</v>
      </c>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c r="LY260" s="2"/>
      <c r="LZ260" s="2"/>
      <c r="MA260" s="2"/>
      <c r="MB260" s="2"/>
      <c r="MC260" s="2"/>
      <c r="MD260" s="2"/>
      <c r="ME260" s="2"/>
      <c r="MF260" s="2"/>
      <c r="MG260" s="2"/>
      <c r="MH260" s="2"/>
      <c r="MI260" s="2"/>
      <c r="MJ260" s="2"/>
      <c r="MK260" s="2"/>
      <c r="ML260" s="2"/>
      <c r="MM260" s="2"/>
      <c r="MN260" s="2"/>
      <c r="MO260" s="2"/>
      <c r="MP260" s="2"/>
      <c r="MQ260" s="2"/>
      <c r="MR260" s="2"/>
      <c r="MS260" s="2"/>
      <c r="MT260" s="2"/>
      <c r="MU260" s="2"/>
      <c r="MV260" s="2"/>
      <c r="MW260" s="2"/>
      <c r="MX260" s="2"/>
      <c r="MY260" s="2"/>
      <c r="MZ260" s="2"/>
      <c r="NA260" s="2"/>
      <c r="NB260" s="2"/>
      <c r="NC260" s="2"/>
      <c r="ND260" s="2"/>
      <c r="NE260" s="2"/>
      <c r="NF260" s="2"/>
      <c r="NG260" s="2"/>
      <c r="NH260" s="2"/>
      <c r="NI260" s="2"/>
      <c r="NJ260" s="2"/>
      <c r="NK260" s="2"/>
      <c r="NL260" s="2"/>
      <c r="NM260" s="2"/>
      <c r="NN260" s="2"/>
      <c r="NO260" s="2"/>
      <c r="NP260" s="2"/>
      <c r="NQ260" s="2"/>
      <c r="NR260" s="2"/>
      <c r="NS260" s="2"/>
      <c r="NT260" s="2"/>
      <c r="NU260" s="2"/>
      <c r="NV260" s="2"/>
      <c r="NW260" s="2"/>
      <c r="NX260" s="2"/>
      <c r="NY260" s="2"/>
      <c r="NZ260" s="2"/>
      <c r="OA260" s="2"/>
      <c r="OB260" s="2"/>
      <c r="OC260" s="2"/>
      <c r="OD260" s="2"/>
      <c r="OE260" s="2"/>
      <c r="OF260" s="2"/>
      <c r="OG260" s="2"/>
      <c r="OH260" s="2"/>
      <c r="OI260" s="2"/>
      <c r="OJ260" s="2"/>
      <c r="OK260" s="2"/>
      <c r="OL260" s="2"/>
      <c r="OM260" s="2"/>
      <c r="ON260" s="2"/>
      <c r="OO260" s="2"/>
      <c r="OP260" s="2"/>
      <c r="OQ260" s="2"/>
      <c r="OR260" s="2"/>
      <c r="OS260" s="2"/>
      <c r="OT260" s="2"/>
      <c r="OU260" s="2"/>
      <c r="OV260" s="2"/>
      <c r="OW260" s="2"/>
      <c r="OX260" s="2"/>
      <c r="OY260" s="2"/>
      <c r="OZ260" s="2"/>
      <c r="PA260" s="2"/>
      <c r="PB260" s="2"/>
      <c r="PC260" s="2"/>
      <c r="PD260" s="2"/>
      <c r="PE260" s="2"/>
      <c r="PF260" s="2"/>
      <c r="PG260" s="2"/>
      <c r="PH260" s="2"/>
      <c r="PI260" s="2"/>
      <c r="PJ260" s="2"/>
      <c r="PK260" s="2"/>
      <c r="PL260" s="2"/>
      <c r="PM260" s="2"/>
      <c r="PN260" s="2"/>
      <c r="PO260" s="2"/>
      <c r="PP260" s="2"/>
      <c r="PQ260" s="2"/>
      <c r="PR260" s="2"/>
      <c r="PS260" s="2"/>
      <c r="PT260" s="2"/>
      <c r="PU260" s="2"/>
      <c r="PV260" s="2"/>
      <c r="PW260" s="2"/>
      <c r="PX260" s="2"/>
      <c r="PY260" s="2"/>
      <c r="PZ260" s="2"/>
      <c r="QA260" s="2"/>
      <c r="QB260" s="2"/>
      <c r="QC260" s="2"/>
      <c r="QD260" s="2"/>
      <c r="QE260" s="2"/>
      <c r="QF260" s="2"/>
      <c r="QG260" s="2"/>
      <c r="QH260" s="2"/>
      <c r="QI260" s="2"/>
      <c r="QJ260" s="2"/>
      <c r="QK260" s="2"/>
      <c r="QL260" s="2"/>
      <c r="QM260" s="2"/>
      <c r="QN260" s="2"/>
      <c r="QO260" s="2"/>
      <c r="QP260" s="2"/>
      <c r="QQ260" s="2"/>
      <c r="QR260" s="2"/>
      <c r="QS260" s="2"/>
      <c r="QT260" s="2"/>
      <c r="QU260" s="2"/>
      <c r="QV260" s="2"/>
      <c r="QW260" s="2"/>
      <c r="QX260" s="2"/>
      <c r="QY260" s="2"/>
      <c r="QZ260" s="2"/>
      <c r="RA260" s="2"/>
      <c r="RB260" s="2"/>
      <c r="RC260" s="2"/>
      <c r="RD260" s="2"/>
      <c r="RE260" s="2"/>
      <c r="RF260" s="2"/>
      <c r="RG260" s="2"/>
      <c r="RH260" s="2"/>
      <c r="RI260" s="2"/>
      <c r="RJ260" s="2"/>
      <c r="RK260" s="2"/>
      <c r="RL260" s="2"/>
      <c r="RM260" s="2"/>
      <c r="RN260" s="2"/>
      <c r="RO260" s="2"/>
      <c r="RP260" s="2"/>
      <c r="RQ260" s="2"/>
      <c r="RR260" s="2"/>
      <c r="RS260" s="2"/>
      <c r="RT260" s="2"/>
      <c r="RU260" s="2"/>
      <c r="RV260" s="2"/>
      <c r="RW260" s="2"/>
      <c r="RX260" s="2"/>
      <c r="RY260" s="2"/>
      <c r="RZ260" s="2"/>
      <c r="SA260" s="2"/>
      <c r="SB260" s="2"/>
      <c r="SC260" s="2"/>
      <c r="SD260" s="2"/>
      <c r="SE260" s="2"/>
      <c r="SF260" s="2"/>
      <c r="SG260" s="2"/>
      <c r="SH260" s="2"/>
      <c r="SI260" s="2"/>
      <c r="SJ260" s="2"/>
      <c r="SK260" s="2"/>
      <c r="SL260" s="2"/>
      <c r="SM260" s="2"/>
      <c r="SN260" s="2"/>
      <c r="SO260" s="2"/>
      <c r="SP260" s="2"/>
      <c r="SQ260" s="2"/>
      <c r="SR260" s="2"/>
      <c r="SS260" s="2"/>
      <c r="ST260" s="2"/>
      <c r="SU260" s="2"/>
      <c r="SV260" s="2"/>
      <c r="SW260" s="2"/>
      <c r="SX260" s="2"/>
      <c r="SY260" s="2"/>
      <c r="SZ260" s="2"/>
      <c r="TA260" s="2"/>
      <c r="TB260" s="2"/>
      <c r="TC260" s="2"/>
      <c r="TD260" s="2"/>
      <c r="TE260" s="2"/>
      <c r="TF260" s="2"/>
      <c r="TG260" s="2"/>
      <c r="TH260" s="2"/>
      <c r="TI260" s="2"/>
      <c r="TJ260" s="2"/>
      <c r="TK260" s="2"/>
      <c r="TL260" s="2"/>
      <c r="TM260" s="2"/>
      <c r="TN260" s="2"/>
      <c r="TO260" s="2"/>
      <c r="TP260" s="2"/>
      <c r="TQ260" s="2"/>
      <c r="TR260" s="2"/>
      <c r="TS260" s="2"/>
      <c r="TT260" s="2"/>
      <c r="TU260" s="2"/>
      <c r="TV260" s="2"/>
      <c r="TW260" s="2"/>
      <c r="TX260" s="2"/>
      <c r="TY260" s="2"/>
      <c r="TZ260" s="2"/>
      <c r="UA260" s="2"/>
      <c r="UB260" s="2"/>
      <c r="UC260" s="2"/>
      <c r="UD260" s="2"/>
      <c r="UE260" s="2"/>
      <c r="UF260" s="2"/>
      <c r="UG260" s="2"/>
      <c r="UH260" s="2"/>
      <c r="UI260" s="2"/>
      <c r="UJ260" s="2"/>
      <c r="UK260" s="2"/>
      <c r="UL260" s="2"/>
      <c r="UM260" s="2"/>
      <c r="UN260" s="2"/>
      <c r="UO260" s="2"/>
      <c r="UP260" s="2"/>
      <c r="UQ260" s="2"/>
      <c r="UR260" s="2"/>
      <c r="US260" s="2"/>
      <c r="UT260" s="2"/>
      <c r="UU260" s="2"/>
      <c r="UV260" s="2"/>
      <c r="UW260" s="2"/>
      <c r="UX260" s="2"/>
      <c r="UY260" s="2"/>
      <c r="UZ260" s="2"/>
      <c r="VA260" s="2"/>
      <c r="VB260" s="2"/>
      <c r="VC260" s="2"/>
      <c r="VD260" s="2"/>
      <c r="VE260" s="2"/>
      <c r="VF260" s="2"/>
      <c r="VG260" s="2"/>
      <c r="VH260" s="2"/>
      <c r="VI260" s="2"/>
      <c r="VJ260" s="2"/>
      <c r="VK260" s="2"/>
      <c r="VL260" s="2"/>
      <c r="VM260" s="2"/>
      <c r="VN260" s="2"/>
      <c r="VO260" s="2"/>
      <c r="VP260" s="2"/>
      <c r="VQ260" s="2"/>
      <c r="VR260" s="2"/>
      <c r="VS260" s="2"/>
      <c r="VT260" s="2"/>
      <c r="VU260" s="2"/>
      <c r="VV260" s="2"/>
      <c r="VW260" s="2"/>
      <c r="VX260" s="2"/>
      <c r="VY260" s="2"/>
      <c r="VZ260" s="2"/>
      <c r="WA260" s="2"/>
      <c r="WB260" s="2"/>
      <c r="WC260" s="2"/>
      <c r="WD260" s="2"/>
      <c r="WE260" s="2"/>
      <c r="WF260" s="2"/>
      <c r="WG260" s="2"/>
      <c r="WH260" s="2"/>
      <c r="WI260" s="2"/>
      <c r="WJ260" s="2"/>
      <c r="WK260" s="2"/>
      <c r="WL260" s="2"/>
      <c r="WM260" s="2"/>
      <c r="WN260" s="2"/>
      <c r="WO260" s="2"/>
      <c r="WP260" s="2"/>
      <c r="WQ260" s="2"/>
      <c r="WR260" s="2"/>
      <c r="WS260" s="2"/>
      <c r="WT260" s="2"/>
      <c r="WU260" s="2"/>
      <c r="WV260" s="2"/>
      <c r="WW260" s="2"/>
      <c r="WX260" s="2"/>
      <c r="WY260" s="2"/>
      <c r="WZ260" s="2"/>
      <c r="XA260" s="2"/>
      <c r="XB260" s="2"/>
      <c r="XC260" s="2"/>
      <c r="XD260" s="2"/>
      <c r="XE260" s="2"/>
      <c r="XF260" s="2"/>
      <c r="XG260" s="2"/>
      <c r="XH260" s="2"/>
      <c r="XI260" s="2"/>
      <c r="XJ260" s="2"/>
      <c r="XK260" s="2"/>
      <c r="XL260" s="2"/>
      <c r="XM260" s="2"/>
      <c r="XN260" s="2"/>
      <c r="XO260" s="2"/>
      <c r="XP260" s="2"/>
      <c r="XQ260" s="2"/>
      <c r="XR260" s="2"/>
      <c r="XS260" s="2"/>
      <c r="XT260" s="2"/>
      <c r="XU260" s="2"/>
      <c r="XV260" s="2"/>
      <c r="XW260" s="2"/>
      <c r="XX260" s="2"/>
      <c r="XY260" s="2"/>
      <c r="XZ260" s="2"/>
      <c r="YA260" s="2"/>
      <c r="YB260" s="2"/>
      <c r="YC260" s="2"/>
      <c r="YD260" s="2"/>
      <c r="YE260" s="2"/>
      <c r="YF260" s="2"/>
      <c r="YG260" s="2"/>
      <c r="YH260" s="2"/>
      <c r="YI260" s="2"/>
      <c r="YJ260" s="2"/>
      <c r="YK260" s="2"/>
      <c r="YL260" s="2"/>
      <c r="YM260" s="2"/>
      <c r="YN260" s="2"/>
      <c r="YO260" s="2"/>
      <c r="YP260" s="2"/>
      <c r="YQ260" s="2"/>
      <c r="YR260" s="2"/>
      <c r="YS260" s="2"/>
    </row>
    <row r="261" spans="2:669" ht="23.25" customHeight="1">
      <c r="B261" s="5">
        <v>254</v>
      </c>
      <c r="C261" s="12" t="str">
        <f t="shared" si="73"/>
        <v>6F120</v>
      </c>
      <c r="D261" s="13" t="s">
        <v>11</v>
      </c>
      <c r="E261" s="13">
        <v>405</v>
      </c>
      <c r="F261" s="13" t="s">
        <v>2323</v>
      </c>
      <c r="G261" s="14">
        <v>120</v>
      </c>
      <c r="H261" s="15"/>
      <c r="I261" s="15"/>
      <c r="J261" s="15"/>
      <c r="K261" s="15"/>
      <c r="L261" s="15"/>
      <c r="M261" s="15"/>
      <c r="N261" s="16"/>
      <c r="O261" s="15"/>
      <c r="P261" s="2"/>
      <c r="Q261" s="3">
        <v>254</v>
      </c>
      <c r="R261" s="4" t="str">
        <f t="shared" ca="1" si="74"/>
        <v>ŞAKİR 348</v>
      </c>
      <c r="S261" s="3"/>
      <c r="T261" s="3" t="str">
        <f t="shared" ca="1" si="75"/>
        <v>7D</v>
      </c>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c r="LY261" s="2"/>
      <c r="LZ261" s="2"/>
      <c r="MA261" s="2"/>
      <c r="MB261" s="2"/>
      <c r="MC261" s="2"/>
      <c r="MD261" s="2"/>
      <c r="ME261" s="2"/>
      <c r="MF261" s="2"/>
      <c r="MG261" s="2"/>
      <c r="MH261" s="2"/>
      <c r="MI261" s="2"/>
      <c r="MJ261" s="2"/>
      <c r="MK261" s="2"/>
      <c r="ML261" s="2"/>
      <c r="MM261" s="2"/>
      <c r="MN261" s="2"/>
      <c r="MO261" s="2"/>
      <c r="MP261" s="2"/>
      <c r="MQ261" s="2"/>
      <c r="MR261" s="2"/>
      <c r="MS261" s="2"/>
      <c r="MT261" s="2"/>
      <c r="MU261" s="2"/>
      <c r="MV261" s="2"/>
      <c r="MW261" s="2"/>
      <c r="MX261" s="2"/>
      <c r="MY261" s="2"/>
      <c r="MZ261" s="2"/>
      <c r="NA261" s="2"/>
      <c r="NB261" s="2"/>
      <c r="NC261" s="2"/>
      <c r="ND261" s="2"/>
      <c r="NE261" s="2"/>
      <c r="NF261" s="2"/>
      <c r="NG261" s="2"/>
      <c r="NH261" s="2"/>
      <c r="NI261" s="2"/>
      <c r="NJ261" s="2"/>
      <c r="NK261" s="2"/>
      <c r="NL261" s="2"/>
      <c r="NM261" s="2"/>
      <c r="NN261" s="2"/>
      <c r="NO261" s="2"/>
      <c r="NP261" s="2"/>
      <c r="NQ261" s="2"/>
      <c r="NR261" s="2"/>
      <c r="NS261" s="2"/>
      <c r="NT261" s="2"/>
      <c r="NU261" s="2"/>
      <c r="NV261" s="2"/>
      <c r="NW261" s="2"/>
      <c r="NX261" s="2"/>
      <c r="NY261" s="2"/>
      <c r="NZ261" s="2"/>
      <c r="OA261" s="2"/>
      <c r="OB261" s="2"/>
      <c r="OC261" s="2"/>
      <c r="OD261" s="2"/>
      <c r="OE261" s="2"/>
      <c r="OF261" s="2"/>
      <c r="OG261" s="2"/>
      <c r="OH261" s="2"/>
      <c r="OI261" s="2"/>
      <c r="OJ261" s="2"/>
      <c r="OK261" s="2"/>
      <c r="OL261" s="2"/>
      <c r="OM261" s="2"/>
      <c r="ON261" s="2"/>
      <c r="OO261" s="2"/>
      <c r="OP261" s="2"/>
      <c r="OQ261" s="2"/>
      <c r="OR261" s="2"/>
      <c r="OS261" s="2"/>
      <c r="OT261" s="2"/>
      <c r="OU261" s="2"/>
      <c r="OV261" s="2"/>
      <c r="OW261" s="2"/>
      <c r="OX261" s="2"/>
      <c r="OY261" s="2"/>
      <c r="OZ261" s="2"/>
      <c r="PA261" s="2"/>
      <c r="PB261" s="2"/>
      <c r="PC261" s="2"/>
      <c r="PD261" s="2"/>
      <c r="PE261" s="2"/>
      <c r="PF261" s="2"/>
      <c r="PG261" s="2"/>
      <c r="PH261" s="2"/>
      <c r="PI261" s="2"/>
      <c r="PJ261" s="2"/>
      <c r="PK261" s="2"/>
      <c r="PL261" s="2"/>
      <c r="PM261" s="2"/>
      <c r="PN261" s="2"/>
      <c r="PO261" s="2"/>
      <c r="PP261" s="2"/>
      <c r="PQ261" s="2"/>
      <c r="PR261" s="2"/>
      <c r="PS261" s="2"/>
      <c r="PT261" s="2"/>
      <c r="PU261" s="2"/>
      <c r="PV261" s="2"/>
      <c r="PW261" s="2"/>
      <c r="PX261" s="2"/>
      <c r="PY261" s="2"/>
      <c r="PZ261" s="2"/>
      <c r="QA261" s="2"/>
      <c r="QB261" s="2"/>
      <c r="QC261" s="2"/>
      <c r="QD261" s="2"/>
      <c r="QE261" s="2"/>
      <c r="QF261" s="2"/>
      <c r="QG261" s="2"/>
      <c r="QH261" s="2"/>
      <c r="QI261" s="2"/>
      <c r="QJ261" s="2"/>
      <c r="QK261" s="2"/>
      <c r="QL261" s="2"/>
      <c r="QM261" s="2"/>
      <c r="QN261" s="2"/>
      <c r="QO261" s="2"/>
      <c r="QP261" s="2"/>
      <c r="QQ261" s="2"/>
      <c r="QR261" s="2"/>
      <c r="QS261" s="2"/>
      <c r="QT261" s="2"/>
      <c r="QU261" s="2"/>
      <c r="QV261" s="2"/>
      <c r="QW261" s="2"/>
      <c r="QX261" s="2"/>
      <c r="QY261" s="2"/>
      <c r="QZ261" s="2"/>
      <c r="RA261" s="2"/>
      <c r="RB261" s="2"/>
      <c r="RC261" s="2"/>
      <c r="RD261" s="2"/>
      <c r="RE261" s="2"/>
      <c r="RF261" s="2"/>
      <c r="RG261" s="2"/>
      <c r="RH261" s="2"/>
      <c r="RI261" s="2"/>
      <c r="RJ261" s="2"/>
      <c r="RK261" s="2"/>
      <c r="RL261" s="2"/>
      <c r="RM261" s="2"/>
      <c r="RN261" s="2"/>
      <c r="RO261" s="2"/>
      <c r="RP261" s="2"/>
      <c r="RQ261" s="2"/>
      <c r="RR261" s="2"/>
      <c r="RS261" s="2"/>
      <c r="RT261" s="2"/>
      <c r="RU261" s="2"/>
      <c r="RV261" s="2"/>
      <c r="RW261" s="2"/>
      <c r="RX261" s="2"/>
      <c r="RY261" s="2"/>
      <c r="RZ261" s="2"/>
      <c r="SA261" s="2"/>
      <c r="SB261" s="2"/>
      <c r="SC261" s="2"/>
      <c r="SD261" s="2"/>
      <c r="SE261" s="2"/>
      <c r="SF261" s="2"/>
      <c r="SG261" s="2"/>
      <c r="SH261" s="2"/>
      <c r="SI261" s="2"/>
      <c r="SJ261" s="2"/>
      <c r="SK261" s="2"/>
      <c r="SL261" s="2"/>
      <c r="SM261" s="2"/>
      <c r="SN261" s="2"/>
      <c r="SO261" s="2"/>
      <c r="SP261" s="2"/>
      <c r="SQ261" s="2"/>
      <c r="SR261" s="2"/>
      <c r="SS261" s="2"/>
      <c r="ST261" s="2"/>
      <c r="SU261" s="2"/>
      <c r="SV261" s="2"/>
      <c r="SW261" s="2"/>
      <c r="SX261" s="2"/>
      <c r="SY261" s="2"/>
      <c r="SZ261" s="2"/>
      <c r="TA261" s="2"/>
      <c r="TB261" s="2"/>
      <c r="TC261" s="2"/>
      <c r="TD261" s="2"/>
      <c r="TE261" s="2"/>
      <c r="TF261" s="2"/>
      <c r="TG261" s="2"/>
      <c r="TH261" s="2"/>
      <c r="TI261" s="2"/>
      <c r="TJ261" s="2"/>
      <c r="TK261" s="2"/>
      <c r="TL261" s="2"/>
      <c r="TM261" s="2"/>
      <c r="TN261" s="2"/>
      <c r="TO261" s="2"/>
      <c r="TP261" s="2"/>
      <c r="TQ261" s="2"/>
      <c r="TR261" s="2"/>
      <c r="TS261" s="2"/>
      <c r="TT261" s="2"/>
      <c r="TU261" s="2"/>
      <c r="TV261" s="2"/>
      <c r="TW261" s="2"/>
      <c r="TX261" s="2"/>
      <c r="TY261" s="2"/>
      <c r="TZ261" s="2"/>
      <c r="UA261" s="2"/>
      <c r="UB261" s="2"/>
      <c r="UC261" s="2"/>
      <c r="UD261" s="2"/>
      <c r="UE261" s="2"/>
      <c r="UF261" s="2"/>
      <c r="UG261" s="2"/>
      <c r="UH261" s="2"/>
      <c r="UI261" s="2"/>
      <c r="UJ261" s="2"/>
      <c r="UK261" s="2"/>
      <c r="UL261" s="2"/>
      <c r="UM261" s="2"/>
      <c r="UN261" s="2"/>
      <c r="UO261" s="2"/>
      <c r="UP261" s="2"/>
      <c r="UQ261" s="2"/>
      <c r="UR261" s="2"/>
      <c r="US261" s="2"/>
      <c r="UT261" s="2"/>
      <c r="UU261" s="2"/>
      <c r="UV261" s="2"/>
      <c r="UW261" s="2"/>
      <c r="UX261" s="2"/>
      <c r="UY261" s="2"/>
      <c r="UZ261" s="2"/>
      <c r="VA261" s="2"/>
      <c r="VB261" s="2"/>
      <c r="VC261" s="2"/>
      <c r="VD261" s="2"/>
      <c r="VE261" s="2"/>
      <c r="VF261" s="2"/>
      <c r="VG261" s="2"/>
      <c r="VH261" s="2"/>
      <c r="VI261" s="2"/>
      <c r="VJ261" s="2"/>
      <c r="VK261" s="2"/>
      <c r="VL261" s="2"/>
      <c r="VM261" s="2"/>
      <c r="VN261" s="2"/>
      <c r="VO261" s="2"/>
      <c r="VP261" s="2"/>
      <c r="VQ261" s="2"/>
      <c r="VR261" s="2"/>
      <c r="VS261" s="2"/>
      <c r="VT261" s="2"/>
      <c r="VU261" s="2"/>
      <c r="VV261" s="2"/>
      <c r="VW261" s="2"/>
      <c r="VX261" s="2"/>
      <c r="VY261" s="2"/>
      <c r="VZ261" s="2"/>
      <c r="WA261" s="2"/>
      <c r="WB261" s="2"/>
      <c r="WC261" s="2"/>
      <c r="WD261" s="2"/>
      <c r="WE261" s="2"/>
      <c r="WF261" s="2"/>
      <c r="WG261" s="2"/>
      <c r="WH261" s="2"/>
      <c r="WI261" s="2"/>
      <c r="WJ261" s="2"/>
      <c r="WK261" s="2"/>
      <c r="WL261" s="2"/>
      <c r="WM261" s="2"/>
      <c r="WN261" s="2"/>
      <c r="WO261" s="2"/>
      <c r="WP261" s="2"/>
      <c r="WQ261" s="2"/>
      <c r="WR261" s="2"/>
      <c r="WS261" s="2"/>
      <c r="WT261" s="2"/>
      <c r="WU261" s="2"/>
      <c r="WV261" s="2"/>
      <c r="WW261" s="2"/>
      <c r="WX261" s="2"/>
      <c r="WY261" s="2"/>
      <c r="WZ261" s="2"/>
      <c r="XA261" s="2"/>
      <c r="XB261" s="2"/>
      <c r="XC261" s="2"/>
      <c r="XD261" s="2"/>
      <c r="XE261" s="2"/>
      <c r="XF261" s="2"/>
      <c r="XG261" s="2"/>
      <c r="XH261" s="2"/>
      <c r="XI261" s="2"/>
      <c r="XJ261" s="2"/>
      <c r="XK261" s="2"/>
      <c r="XL261" s="2"/>
      <c r="XM261" s="2"/>
      <c r="XN261" s="2"/>
      <c r="XO261" s="2"/>
      <c r="XP261" s="2"/>
      <c r="XQ261" s="2"/>
      <c r="XR261" s="2"/>
      <c r="XS261" s="2"/>
      <c r="XT261" s="2"/>
      <c r="XU261" s="2"/>
      <c r="XV261" s="2"/>
      <c r="XW261" s="2"/>
      <c r="XX261" s="2"/>
      <c r="XY261" s="2"/>
      <c r="XZ261" s="2"/>
      <c r="YA261" s="2"/>
      <c r="YB261" s="2"/>
      <c r="YC261" s="2"/>
      <c r="YD261" s="2"/>
      <c r="YE261" s="2"/>
      <c r="YF261" s="2"/>
      <c r="YG261" s="2"/>
      <c r="YH261" s="2"/>
      <c r="YI261" s="2"/>
      <c r="YJ261" s="2"/>
      <c r="YK261" s="2"/>
      <c r="YL261" s="2"/>
      <c r="YM261" s="2"/>
      <c r="YN261" s="2"/>
      <c r="YO261" s="2"/>
      <c r="YP261" s="2"/>
      <c r="YQ261" s="2"/>
      <c r="YR261" s="2"/>
      <c r="YS261" s="2"/>
    </row>
    <row r="262" spans="2:669" ht="23.25" customHeight="1">
      <c r="B262" s="5">
        <v>255</v>
      </c>
      <c r="C262" s="12" t="str">
        <f t="shared" si="73"/>
        <v>6F121</v>
      </c>
      <c r="D262" s="13" t="s">
        <v>11</v>
      </c>
      <c r="E262" s="13">
        <v>407</v>
      </c>
      <c r="F262" s="13" t="s">
        <v>2324</v>
      </c>
      <c r="G262" s="14">
        <v>121</v>
      </c>
      <c r="H262" s="15"/>
      <c r="I262" s="15"/>
      <c r="J262" s="15"/>
      <c r="K262" s="15"/>
      <c r="L262" s="15"/>
      <c r="M262" s="15"/>
      <c r="N262" s="16"/>
      <c r="O262" s="15"/>
      <c r="P262" s="2"/>
      <c r="Q262" s="3">
        <v>255</v>
      </c>
      <c r="R262" s="4" t="str">
        <f t="shared" ca="1" si="74"/>
        <v>ŞAKİR 151</v>
      </c>
      <c r="S262" s="3"/>
      <c r="T262" s="3" t="str">
        <f t="shared" ca="1" si="75"/>
        <v>6A</v>
      </c>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c r="NB262" s="2"/>
      <c r="NC262" s="2"/>
      <c r="ND262" s="2"/>
      <c r="NE262" s="2"/>
      <c r="NF262" s="2"/>
      <c r="NG262" s="2"/>
      <c r="NH262" s="2"/>
      <c r="NI262" s="2"/>
      <c r="NJ262" s="2"/>
      <c r="NK262" s="2"/>
      <c r="NL262" s="2"/>
      <c r="NM262" s="2"/>
      <c r="NN262" s="2"/>
      <c r="NO262" s="2"/>
      <c r="NP262" s="2"/>
      <c r="NQ262" s="2"/>
      <c r="NR262" s="2"/>
      <c r="NS262" s="2"/>
      <c r="NT262" s="2"/>
      <c r="NU262" s="2"/>
      <c r="NV262" s="2"/>
      <c r="NW262" s="2"/>
      <c r="NX262" s="2"/>
      <c r="NY262" s="2"/>
      <c r="NZ262" s="2"/>
      <c r="OA262" s="2"/>
      <c r="OB262" s="2"/>
      <c r="OC262" s="2"/>
      <c r="OD262" s="2"/>
      <c r="OE262" s="2"/>
      <c r="OF262" s="2"/>
      <c r="OG262" s="2"/>
      <c r="OH262" s="2"/>
      <c r="OI262" s="2"/>
      <c r="OJ262" s="2"/>
      <c r="OK262" s="2"/>
      <c r="OL262" s="2"/>
      <c r="OM262" s="2"/>
      <c r="ON262" s="2"/>
      <c r="OO262" s="2"/>
      <c r="OP262" s="2"/>
      <c r="OQ262" s="2"/>
      <c r="OR262" s="2"/>
      <c r="OS262" s="2"/>
      <c r="OT262" s="2"/>
      <c r="OU262" s="2"/>
      <c r="OV262" s="2"/>
      <c r="OW262" s="2"/>
      <c r="OX262" s="2"/>
      <c r="OY262" s="2"/>
      <c r="OZ262" s="2"/>
      <c r="PA262" s="2"/>
      <c r="PB262" s="2"/>
      <c r="PC262" s="2"/>
      <c r="PD262" s="2"/>
      <c r="PE262" s="2"/>
      <c r="PF262" s="2"/>
      <c r="PG262" s="2"/>
      <c r="PH262" s="2"/>
      <c r="PI262" s="2"/>
      <c r="PJ262" s="2"/>
      <c r="PK262" s="2"/>
      <c r="PL262" s="2"/>
      <c r="PM262" s="2"/>
      <c r="PN262" s="2"/>
      <c r="PO262" s="2"/>
      <c r="PP262" s="2"/>
      <c r="PQ262" s="2"/>
      <c r="PR262" s="2"/>
      <c r="PS262" s="2"/>
      <c r="PT262" s="2"/>
      <c r="PU262" s="2"/>
      <c r="PV262" s="2"/>
      <c r="PW262" s="2"/>
      <c r="PX262" s="2"/>
      <c r="PY262" s="2"/>
      <c r="PZ262" s="2"/>
      <c r="QA262" s="2"/>
      <c r="QB262" s="2"/>
      <c r="QC262" s="2"/>
      <c r="QD262" s="2"/>
      <c r="QE262" s="2"/>
      <c r="QF262" s="2"/>
      <c r="QG262" s="2"/>
      <c r="QH262" s="2"/>
      <c r="QI262" s="2"/>
      <c r="QJ262" s="2"/>
      <c r="QK262" s="2"/>
      <c r="QL262" s="2"/>
      <c r="QM262" s="2"/>
      <c r="QN262" s="2"/>
      <c r="QO262" s="2"/>
      <c r="QP262" s="2"/>
      <c r="QQ262" s="2"/>
      <c r="QR262" s="2"/>
      <c r="QS262" s="2"/>
      <c r="QT262" s="2"/>
      <c r="QU262" s="2"/>
      <c r="QV262" s="2"/>
      <c r="QW262" s="2"/>
      <c r="QX262" s="2"/>
      <c r="QY262" s="2"/>
      <c r="QZ262" s="2"/>
      <c r="RA262" s="2"/>
      <c r="RB262" s="2"/>
      <c r="RC262" s="2"/>
      <c r="RD262" s="2"/>
      <c r="RE262" s="2"/>
      <c r="RF262" s="2"/>
      <c r="RG262" s="2"/>
      <c r="RH262" s="2"/>
      <c r="RI262" s="2"/>
      <c r="RJ262" s="2"/>
      <c r="RK262" s="2"/>
      <c r="RL262" s="2"/>
      <c r="RM262" s="2"/>
      <c r="RN262" s="2"/>
      <c r="RO262" s="2"/>
      <c r="RP262" s="2"/>
      <c r="RQ262" s="2"/>
      <c r="RR262" s="2"/>
      <c r="RS262" s="2"/>
      <c r="RT262" s="2"/>
      <c r="RU262" s="2"/>
      <c r="RV262" s="2"/>
      <c r="RW262" s="2"/>
      <c r="RX262" s="2"/>
      <c r="RY262" s="2"/>
      <c r="RZ262" s="2"/>
      <c r="SA262" s="2"/>
      <c r="SB262" s="2"/>
      <c r="SC262" s="2"/>
      <c r="SD262" s="2"/>
      <c r="SE262" s="2"/>
      <c r="SF262" s="2"/>
      <c r="SG262" s="2"/>
      <c r="SH262" s="2"/>
      <c r="SI262" s="2"/>
      <c r="SJ262" s="2"/>
      <c r="SK262" s="2"/>
      <c r="SL262" s="2"/>
      <c r="SM262" s="2"/>
      <c r="SN262" s="2"/>
      <c r="SO262" s="2"/>
      <c r="SP262" s="2"/>
      <c r="SQ262" s="2"/>
      <c r="SR262" s="2"/>
      <c r="SS262" s="2"/>
      <c r="ST262" s="2"/>
      <c r="SU262" s="2"/>
      <c r="SV262" s="2"/>
      <c r="SW262" s="2"/>
      <c r="SX262" s="2"/>
      <c r="SY262" s="2"/>
      <c r="SZ262" s="2"/>
      <c r="TA262" s="2"/>
      <c r="TB262" s="2"/>
      <c r="TC262" s="2"/>
      <c r="TD262" s="2"/>
      <c r="TE262" s="2"/>
      <c r="TF262" s="2"/>
      <c r="TG262" s="2"/>
      <c r="TH262" s="2"/>
      <c r="TI262" s="2"/>
      <c r="TJ262" s="2"/>
      <c r="TK262" s="2"/>
      <c r="TL262" s="2"/>
      <c r="TM262" s="2"/>
      <c r="TN262" s="2"/>
      <c r="TO262" s="2"/>
      <c r="TP262" s="2"/>
      <c r="TQ262" s="2"/>
      <c r="TR262" s="2"/>
      <c r="TS262" s="2"/>
      <c r="TT262" s="2"/>
      <c r="TU262" s="2"/>
      <c r="TV262" s="2"/>
      <c r="TW262" s="2"/>
      <c r="TX262" s="2"/>
      <c r="TY262" s="2"/>
      <c r="TZ262" s="2"/>
      <c r="UA262" s="2"/>
      <c r="UB262" s="2"/>
      <c r="UC262" s="2"/>
      <c r="UD262" s="2"/>
      <c r="UE262" s="2"/>
      <c r="UF262" s="2"/>
      <c r="UG262" s="2"/>
      <c r="UH262" s="2"/>
      <c r="UI262" s="2"/>
      <c r="UJ262" s="2"/>
      <c r="UK262" s="2"/>
      <c r="UL262" s="2"/>
      <c r="UM262" s="2"/>
      <c r="UN262" s="2"/>
      <c r="UO262" s="2"/>
      <c r="UP262" s="2"/>
      <c r="UQ262" s="2"/>
      <c r="UR262" s="2"/>
      <c r="US262" s="2"/>
      <c r="UT262" s="2"/>
      <c r="UU262" s="2"/>
      <c r="UV262" s="2"/>
      <c r="UW262" s="2"/>
      <c r="UX262" s="2"/>
      <c r="UY262" s="2"/>
      <c r="UZ262" s="2"/>
      <c r="VA262" s="2"/>
      <c r="VB262" s="2"/>
      <c r="VC262" s="2"/>
      <c r="VD262" s="2"/>
      <c r="VE262" s="2"/>
      <c r="VF262" s="2"/>
      <c r="VG262" s="2"/>
      <c r="VH262" s="2"/>
      <c r="VI262" s="2"/>
      <c r="VJ262" s="2"/>
      <c r="VK262" s="2"/>
      <c r="VL262" s="2"/>
      <c r="VM262" s="2"/>
      <c r="VN262" s="2"/>
      <c r="VO262" s="2"/>
      <c r="VP262" s="2"/>
      <c r="VQ262" s="2"/>
      <c r="VR262" s="2"/>
      <c r="VS262" s="2"/>
      <c r="VT262" s="2"/>
      <c r="VU262" s="2"/>
      <c r="VV262" s="2"/>
      <c r="VW262" s="2"/>
      <c r="VX262" s="2"/>
      <c r="VY262" s="2"/>
      <c r="VZ262" s="2"/>
      <c r="WA262" s="2"/>
      <c r="WB262" s="2"/>
      <c r="WC262" s="2"/>
      <c r="WD262" s="2"/>
      <c r="WE262" s="2"/>
      <c r="WF262" s="2"/>
      <c r="WG262" s="2"/>
      <c r="WH262" s="2"/>
      <c r="WI262" s="2"/>
      <c r="WJ262" s="2"/>
      <c r="WK262" s="2"/>
      <c r="WL262" s="2"/>
      <c r="WM262" s="2"/>
      <c r="WN262" s="2"/>
      <c r="WO262" s="2"/>
      <c r="WP262" s="2"/>
      <c r="WQ262" s="2"/>
      <c r="WR262" s="2"/>
      <c r="WS262" s="2"/>
      <c r="WT262" s="2"/>
      <c r="WU262" s="2"/>
      <c r="WV262" s="2"/>
      <c r="WW262" s="2"/>
      <c r="WX262" s="2"/>
      <c r="WY262" s="2"/>
      <c r="WZ262" s="2"/>
      <c r="XA262" s="2"/>
      <c r="XB262" s="2"/>
      <c r="XC262" s="2"/>
      <c r="XD262" s="2"/>
      <c r="XE262" s="2"/>
      <c r="XF262" s="2"/>
      <c r="XG262" s="2"/>
      <c r="XH262" s="2"/>
      <c r="XI262" s="2"/>
      <c r="XJ262" s="2"/>
      <c r="XK262" s="2"/>
      <c r="XL262" s="2"/>
      <c r="XM262" s="2"/>
      <c r="XN262" s="2"/>
      <c r="XO262" s="2"/>
      <c r="XP262" s="2"/>
      <c r="XQ262" s="2"/>
      <c r="XR262" s="2"/>
      <c r="XS262" s="2"/>
      <c r="XT262" s="2"/>
      <c r="XU262" s="2"/>
      <c r="XV262" s="2"/>
      <c r="XW262" s="2"/>
      <c r="XX262" s="2"/>
      <c r="XY262" s="2"/>
      <c r="XZ262" s="2"/>
      <c r="YA262" s="2"/>
      <c r="YB262" s="2"/>
      <c r="YC262" s="2"/>
      <c r="YD262" s="2"/>
      <c r="YE262" s="2"/>
      <c r="YF262" s="2"/>
      <c r="YG262" s="2"/>
      <c r="YH262" s="2"/>
      <c r="YI262" s="2"/>
      <c r="YJ262" s="2"/>
      <c r="YK262" s="2"/>
      <c r="YL262" s="2"/>
      <c r="YM262" s="2"/>
      <c r="YN262" s="2"/>
      <c r="YO262" s="2"/>
      <c r="YP262" s="2"/>
      <c r="YQ262" s="2"/>
      <c r="YR262" s="2"/>
      <c r="YS262" s="2"/>
    </row>
    <row r="263" spans="2:669" ht="23.25" customHeight="1">
      <c r="B263" s="5">
        <v>256</v>
      </c>
      <c r="C263" s="12" t="str">
        <f t="shared" si="73"/>
        <v>6F122</v>
      </c>
      <c r="D263" s="13" t="s">
        <v>11</v>
      </c>
      <c r="E263" s="13">
        <v>408</v>
      </c>
      <c r="F263" s="13" t="s">
        <v>2325</v>
      </c>
      <c r="G263" s="14">
        <v>122</v>
      </c>
      <c r="H263" s="15"/>
      <c r="I263" s="15"/>
      <c r="J263" s="15"/>
      <c r="K263" s="15"/>
      <c r="L263" s="15"/>
      <c r="M263" s="15"/>
      <c r="N263" s="16"/>
      <c r="O263" s="15"/>
      <c r="P263" s="2"/>
      <c r="Q263" s="3">
        <v>256</v>
      </c>
      <c r="R263" s="4" t="str">
        <f t="shared" ca="1" si="74"/>
        <v>ŞAKİR 349</v>
      </c>
      <c r="S263" s="3"/>
      <c r="T263" s="3" t="str">
        <f t="shared" ca="1" si="75"/>
        <v>7D</v>
      </c>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c r="LY263" s="2"/>
      <c r="LZ263" s="2"/>
      <c r="MA263" s="2"/>
      <c r="MB263" s="2"/>
      <c r="MC263" s="2"/>
      <c r="MD263" s="2"/>
      <c r="ME263" s="2"/>
      <c r="MF263" s="2"/>
      <c r="MG263" s="2"/>
      <c r="MH263" s="2"/>
      <c r="MI263" s="2"/>
      <c r="MJ263" s="2"/>
      <c r="MK263" s="2"/>
      <c r="ML263" s="2"/>
      <c r="MM263" s="2"/>
      <c r="MN263" s="2"/>
      <c r="MO263" s="2"/>
      <c r="MP263" s="2"/>
      <c r="MQ263" s="2"/>
      <c r="MR263" s="2"/>
      <c r="MS263" s="2"/>
      <c r="MT263" s="2"/>
      <c r="MU263" s="2"/>
      <c r="MV263" s="2"/>
      <c r="MW263" s="2"/>
      <c r="MX263" s="2"/>
      <c r="MY263" s="2"/>
      <c r="MZ263" s="2"/>
      <c r="NA263" s="2"/>
      <c r="NB263" s="2"/>
      <c r="NC263" s="2"/>
      <c r="ND263" s="2"/>
      <c r="NE263" s="2"/>
      <c r="NF263" s="2"/>
      <c r="NG263" s="2"/>
      <c r="NH263" s="2"/>
      <c r="NI263" s="2"/>
      <c r="NJ263" s="2"/>
      <c r="NK263" s="2"/>
      <c r="NL263" s="2"/>
      <c r="NM263" s="2"/>
      <c r="NN263" s="2"/>
      <c r="NO263" s="2"/>
      <c r="NP263" s="2"/>
      <c r="NQ263" s="2"/>
      <c r="NR263" s="2"/>
      <c r="NS263" s="2"/>
      <c r="NT263" s="2"/>
      <c r="NU263" s="2"/>
      <c r="NV263" s="2"/>
      <c r="NW263" s="2"/>
      <c r="NX263" s="2"/>
      <c r="NY263" s="2"/>
      <c r="NZ263" s="2"/>
      <c r="OA263" s="2"/>
      <c r="OB263" s="2"/>
      <c r="OC263" s="2"/>
      <c r="OD263" s="2"/>
      <c r="OE263" s="2"/>
      <c r="OF263" s="2"/>
      <c r="OG263" s="2"/>
      <c r="OH263" s="2"/>
      <c r="OI263" s="2"/>
      <c r="OJ263" s="2"/>
      <c r="OK263" s="2"/>
      <c r="OL263" s="2"/>
      <c r="OM263" s="2"/>
      <c r="ON263" s="2"/>
      <c r="OO263" s="2"/>
      <c r="OP263" s="2"/>
      <c r="OQ263" s="2"/>
      <c r="OR263" s="2"/>
      <c r="OS263" s="2"/>
      <c r="OT263" s="2"/>
      <c r="OU263" s="2"/>
      <c r="OV263" s="2"/>
      <c r="OW263" s="2"/>
      <c r="OX263" s="2"/>
      <c r="OY263" s="2"/>
      <c r="OZ263" s="2"/>
      <c r="PA263" s="2"/>
      <c r="PB263" s="2"/>
      <c r="PC263" s="2"/>
      <c r="PD263" s="2"/>
      <c r="PE263" s="2"/>
      <c r="PF263" s="2"/>
      <c r="PG263" s="2"/>
      <c r="PH263" s="2"/>
      <c r="PI263" s="2"/>
      <c r="PJ263" s="2"/>
      <c r="PK263" s="2"/>
      <c r="PL263" s="2"/>
      <c r="PM263" s="2"/>
      <c r="PN263" s="2"/>
      <c r="PO263" s="2"/>
      <c r="PP263" s="2"/>
      <c r="PQ263" s="2"/>
      <c r="PR263" s="2"/>
      <c r="PS263" s="2"/>
      <c r="PT263" s="2"/>
      <c r="PU263" s="2"/>
      <c r="PV263" s="2"/>
      <c r="PW263" s="2"/>
      <c r="PX263" s="2"/>
      <c r="PY263" s="2"/>
      <c r="PZ263" s="2"/>
      <c r="QA263" s="2"/>
      <c r="QB263" s="2"/>
      <c r="QC263" s="2"/>
      <c r="QD263" s="2"/>
      <c r="QE263" s="2"/>
      <c r="QF263" s="2"/>
      <c r="QG263" s="2"/>
      <c r="QH263" s="2"/>
      <c r="QI263" s="2"/>
      <c r="QJ263" s="2"/>
      <c r="QK263" s="2"/>
      <c r="QL263" s="2"/>
      <c r="QM263" s="2"/>
      <c r="QN263" s="2"/>
      <c r="QO263" s="2"/>
      <c r="QP263" s="2"/>
      <c r="QQ263" s="2"/>
      <c r="QR263" s="2"/>
      <c r="QS263" s="2"/>
      <c r="QT263" s="2"/>
      <c r="QU263" s="2"/>
      <c r="QV263" s="2"/>
      <c r="QW263" s="2"/>
      <c r="QX263" s="2"/>
      <c r="QY263" s="2"/>
      <c r="QZ263" s="2"/>
      <c r="RA263" s="2"/>
      <c r="RB263" s="2"/>
      <c r="RC263" s="2"/>
      <c r="RD263" s="2"/>
      <c r="RE263" s="2"/>
      <c r="RF263" s="2"/>
      <c r="RG263" s="2"/>
      <c r="RH263" s="2"/>
      <c r="RI263" s="2"/>
      <c r="RJ263" s="2"/>
      <c r="RK263" s="2"/>
      <c r="RL263" s="2"/>
      <c r="RM263" s="2"/>
      <c r="RN263" s="2"/>
      <c r="RO263" s="2"/>
      <c r="RP263" s="2"/>
      <c r="RQ263" s="2"/>
      <c r="RR263" s="2"/>
      <c r="RS263" s="2"/>
      <c r="RT263" s="2"/>
      <c r="RU263" s="2"/>
      <c r="RV263" s="2"/>
      <c r="RW263" s="2"/>
      <c r="RX263" s="2"/>
      <c r="RY263" s="2"/>
      <c r="RZ263" s="2"/>
      <c r="SA263" s="2"/>
      <c r="SB263" s="2"/>
      <c r="SC263" s="2"/>
      <c r="SD263" s="2"/>
      <c r="SE263" s="2"/>
      <c r="SF263" s="2"/>
      <c r="SG263" s="2"/>
      <c r="SH263" s="2"/>
      <c r="SI263" s="2"/>
      <c r="SJ263" s="2"/>
      <c r="SK263" s="2"/>
      <c r="SL263" s="2"/>
      <c r="SM263" s="2"/>
      <c r="SN263" s="2"/>
      <c r="SO263" s="2"/>
      <c r="SP263" s="2"/>
      <c r="SQ263" s="2"/>
      <c r="SR263" s="2"/>
      <c r="SS263" s="2"/>
      <c r="ST263" s="2"/>
      <c r="SU263" s="2"/>
      <c r="SV263" s="2"/>
      <c r="SW263" s="2"/>
      <c r="SX263" s="2"/>
      <c r="SY263" s="2"/>
      <c r="SZ263" s="2"/>
      <c r="TA263" s="2"/>
      <c r="TB263" s="2"/>
      <c r="TC263" s="2"/>
      <c r="TD263" s="2"/>
      <c r="TE263" s="2"/>
      <c r="TF263" s="2"/>
      <c r="TG263" s="2"/>
      <c r="TH263" s="2"/>
      <c r="TI263" s="2"/>
      <c r="TJ263" s="2"/>
      <c r="TK263" s="2"/>
      <c r="TL263" s="2"/>
      <c r="TM263" s="2"/>
      <c r="TN263" s="2"/>
      <c r="TO263" s="2"/>
      <c r="TP263" s="2"/>
      <c r="TQ263" s="2"/>
      <c r="TR263" s="2"/>
      <c r="TS263" s="2"/>
      <c r="TT263" s="2"/>
      <c r="TU263" s="2"/>
      <c r="TV263" s="2"/>
      <c r="TW263" s="2"/>
      <c r="TX263" s="2"/>
      <c r="TY263" s="2"/>
      <c r="TZ263" s="2"/>
      <c r="UA263" s="2"/>
      <c r="UB263" s="2"/>
      <c r="UC263" s="2"/>
      <c r="UD263" s="2"/>
      <c r="UE263" s="2"/>
      <c r="UF263" s="2"/>
      <c r="UG263" s="2"/>
      <c r="UH263" s="2"/>
      <c r="UI263" s="2"/>
      <c r="UJ263" s="2"/>
      <c r="UK263" s="2"/>
      <c r="UL263" s="2"/>
      <c r="UM263" s="2"/>
      <c r="UN263" s="2"/>
      <c r="UO263" s="2"/>
      <c r="UP263" s="2"/>
      <c r="UQ263" s="2"/>
      <c r="UR263" s="2"/>
      <c r="US263" s="2"/>
      <c r="UT263" s="2"/>
      <c r="UU263" s="2"/>
      <c r="UV263" s="2"/>
      <c r="UW263" s="2"/>
      <c r="UX263" s="2"/>
      <c r="UY263" s="2"/>
      <c r="UZ263" s="2"/>
      <c r="VA263" s="2"/>
      <c r="VB263" s="2"/>
      <c r="VC263" s="2"/>
      <c r="VD263" s="2"/>
      <c r="VE263" s="2"/>
      <c r="VF263" s="2"/>
      <c r="VG263" s="2"/>
      <c r="VH263" s="2"/>
      <c r="VI263" s="2"/>
      <c r="VJ263" s="2"/>
      <c r="VK263" s="2"/>
      <c r="VL263" s="2"/>
      <c r="VM263" s="2"/>
      <c r="VN263" s="2"/>
      <c r="VO263" s="2"/>
      <c r="VP263" s="2"/>
      <c r="VQ263" s="2"/>
      <c r="VR263" s="2"/>
      <c r="VS263" s="2"/>
      <c r="VT263" s="2"/>
      <c r="VU263" s="2"/>
      <c r="VV263" s="2"/>
      <c r="VW263" s="2"/>
      <c r="VX263" s="2"/>
      <c r="VY263" s="2"/>
      <c r="VZ263" s="2"/>
      <c r="WA263" s="2"/>
      <c r="WB263" s="2"/>
      <c r="WC263" s="2"/>
      <c r="WD263" s="2"/>
      <c r="WE263" s="2"/>
      <c r="WF263" s="2"/>
      <c r="WG263" s="2"/>
      <c r="WH263" s="2"/>
      <c r="WI263" s="2"/>
      <c r="WJ263" s="2"/>
      <c r="WK263" s="2"/>
      <c r="WL263" s="2"/>
      <c r="WM263" s="2"/>
      <c r="WN263" s="2"/>
      <c r="WO263" s="2"/>
      <c r="WP263" s="2"/>
      <c r="WQ263" s="2"/>
      <c r="WR263" s="2"/>
      <c r="WS263" s="2"/>
      <c r="WT263" s="2"/>
      <c r="WU263" s="2"/>
      <c r="WV263" s="2"/>
      <c r="WW263" s="2"/>
      <c r="WX263" s="2"/>
      <c r="WY263" s="2"/>
      <c r="WZ263" s="2"/>
      <c r="XA263" s="2"/>
      <c r="XB263" s="2"/>
      <c r="XC263" s="2"/>
      <c r="XD263" s="2"/>
      <c r="XE263" s="2"/>
      <c r="XF263" s="2"/>
      <c r="XG263" s="2"/>
      <c r="XH263" s="2"/>
      <c r="XI263" s="2"/>
      <c r="XJ263" s="2"/>
      <c r="XK263" s="2"/>
      <c r="XL263" s="2"/>
      <c r="XM263" s="2"/>
      <c r="XN263" s="2"/>
      <c r="XO263" s="2"/>
      <c r="XP263" s="2"/>
      <c r="XQ263" s="2"/>
      <c r="XR263" s="2"/>
      <c r="XS263" s="2"/>
      <c r="XT263" s="2"/>
      <c r="XU263" s="2"/>
      <c r="XV263" s="2"/>
      <c r="XW263" s="2"/>
      <c r="XX263" s="2"/>
      <c r="XY263" s="2"/>
      <c r="XZ263" s="2"/>
      <c r="YA263" s="2"/>
      <c r="YB263" s="2"/>
      <c r="YC263" s="2"/>
      <c r="YD263" s="2"/>
      <c r="YE263" s="2"/>
      <c r="YF263" s="2"/>
      <c r="YG263" s="2"/>
      <c r="YH263" s="2"/>
      <c r="YI263" s="2"/>
      <c r="YJ263" s="2"/>
      <c r="YK263" s="2"/>
      <c r="YL263" s="2"/>
      <c r="YM263" s="2"/>
      <c r="YN263" s="2"/>
      <c r="YO263" s="2"/>
      <c r="YP263" s="2"/>
      <c r="YQ263" s="2"/>
      <c r="YR263" s="2"/>
      <c r="YS263" s="2"/>
    </row>
    <row r="264" spans="2:669" ht="23.25" customHeight="1">
      <c r="B264" s="5">
        <v>257</v>
      </c>
      <c r="C264" s="12" t="str">
        <f t="shared" ref="C264:C327" si="76">D264&amp;G264</f>
        <v>6F123</v>
      </c>
      <c r="D264" s="13" t="s">
        <v>11</v>
      </c>
      <c r="E264" s="13">
        <v>458</v>
      </c>
      <c r="F264" s="13" t="s">
        <v>2326</v>
      </c>
      <c r="G264" s="14">
        <v>123</v>
      </c>
      <c r="H264" s="15"/>
      <c r="I264" s="15"/>
      <c r="J264" s="15"/>
      <c r="K264" s="15"/>
      <c r="L264" s="15"/>
      <c r="M264" s="15"/>
      <c r="N264" s="16"/>
      <c r="O264" s="15"/>
      <c r="P264" s="2"/>
      <c r="Q264" s="3">
        <v>257</v>
      </c>
      <c r="R264" s="4" t="str">
        <f t="shared" ca="1" si="74"/>
        <v>ŞAKİR 374</v>
      </c>
      <c r="S264" s="3"/>
      <c r="T264" s="3" t="str">
        <f t="shared" ca="1" si="75"/>
        <v>7E</v>
      </c>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c r="LY264" s="2"/>
      <c r="LZ264" s="2"/>
      <c r="MA264" s="2"/>
      <c r="MB264" s="2"/>
      <c r="MC264" s="2"/>
      <c r="MD264" s="2"/>
      <c r="ME264" s="2"/>
      <c r="MF264" s="2"/>
      <c r="MG264" s="2"/>
      <c r="MH264" s="2"/>
      <c r="MI264" s="2"/>
      <c r="MJ264" s="2"/>
      <c r="MK264" s="2"/>
      <c r="ML264" s="2"/>
      <c r="MM264" s="2"/>
      <c r="MN264" s="2"/>
      <c r="MO264" s="2"/>
      <c r="MP264" s="2"/>
      <c r="MQ264" s="2"/>
      <c r="MR264" s="2"/>
      <c r="MS264" s="2"/>
      <c r="MT264" s="2"/>
      <c r="MU264" s="2"/>
      <c r="MV264" s="2"/>
      <c r="MW264" s="2"/>
      <c r="MX264" s="2"/>
      <c r="MY264" s="2"/>
      <c r="MZ264" s="2"/>
      <c r="NA264" s="2"/>
      <c r="NB264" s="2"/>
      <c r="NC264" s="2"/>
      <c r="ND264" s="2"/>
      <c r="NE264" s="2"/>
      <c r="NF264" s="2"/>
      <c r="NG264" s="2"/>
      <c r="NH264" s="2"/>
      <c r="NI264" s="2"/>
      <c r="NJ264" s="2"/>
      <c r="NK264" s="2"/>
      <c r="NL264" s="2"/>
      <c r="NM264" s="2"/>
      <c r="NN264" s="2"/>
      <c r="NO264" s="2"/>
      <c r="NP264" s="2"/>
      <c r="NQ264" s="2"/>
      <c r="NR264" s="2"/>
      <c r="NS264" s="2"/>
      <c r="NT264" s="2"/>
      <c r="NU264" s="2"/>
      <c r="NV264" s="2"/>
      <c r="NW264" s="2"/>
      <c r="NX264" s="2"/>
      <c r="NY264" s="2"/>
      <c r="NZ264" s="2"/>
      <c r="OA264" s="2"/>
      <c r="OB264" s="2"/>
      <c r="OC264" s="2"/>
      <c r="OD264" s="2"/>
      <c r="OE264" s="2"/>
      <c r="OF264" s="2"/>
      <c r="OG264" s="2"/>
      <c r="OH264" s="2"/>
      <c r="OI264" s="2"/>
      <c r="OJ264" s="2"/>
      <c r="OK264" s="2"/>
      <c r="OL264" s="2"/>
      <c r="OM264" s="2"/>
      <c r="ON264" s="2"/>
      <c r="OO264" s="2"/>
      <c r="OP264" s="2"/>
      <c r="OQ264" s="2"/>
      <c r="OR264" s="2"/>
      <c r="OS264" s="2"/>
      <c r="OT264" s="2"/>
      <c r="OU264" s="2"/>
      <c r="OV264" s="2"/>
      <c r="OW264" s="2"/>
      <c r="OX264" s="2"/>
      <c r="OY264" s="2"/>
      <c r="OZ264" s="2"/>
      <c r="PA264" s="2"/>
      <c r="PB264" s="2"/>
      <c r="PC264" s="2"/>
      <c r="PD264" s="2"/>
      <c r="PE264" s="2"/>
      <c r="PF264" s="2"/>
      <c r="PG264" s="2"/>
      <c r="PH264" s="2"/>
      <c r="PI264" s="2"/>
      <c r="PJ264" s="2"/>
      <c r="PK264" s="2"/>
      <c r="PL264" s="2"/>
      <c r="PM264" s="2"/>
      <c r="PN264" s="2"/>
      <c r="PO264" s="2"/>
      <c r="PP264" s="2"/>
      <c r="PQ264" s="2"/>
      <c r="PR264" s="2"/>
      <c r="PS264" s="2"/>
      <c r="PT264" s="2"/>
      <c r="PU264" s="2"/>
      <c r="PV264" s="2"/>
      <c r="PW264" s="2"/>
      <c r="PX264" s="2"/>
      <c r="PY264" s="2"/>
      <c r="PZ264" s="2"/>
      <c r="QA264" s="2"/>
      <c r="QB264" s="2"/>
      <c r="QC264" s="2"/>
      <c r="QD264" s="2"/>
      <c r="QE264" s="2"/>
      <c r="QF264" s="2"/>
      <c r="QG264" s="2"/>
      <c r="QH264" s="2"/>
      <c r="QI264" s="2"/>
      <c r="QJ264" s="2"/>
      <c r="QK264" s="2"/>
      <c r="QL264" s="2"/>
      <c r="QM264" s="2"/>
      <c r="QN264" s="2"/>
      <c r="QO264" s="2"/>
      <c r="QP264" s="2"/>
      <c r="QQ264" s="2"/>
      <c r="QR264" s="2"/>
      <c r="QS264" s="2"/>
      <c r="QT264" s="2"/>
      <c r="QU264" s="2"/>
      <c r="QV264" s="2"/>
      <c r="QW264" s="2"/>
      <c r="QX264" s="2"/>
      <c r="QY264" s="2"/>
      <c r="QZ264" s="2"/>
      <c r="RA264" s="2"/>
      <c r="RB264" s="2"/>
      <c r="RC264" s="2"/>
      <c r="RD264" s="2"/>
      <c r="RE264" s="2"/>
      <c r="RF264" s="2"/>
      <c r="RG264" s="2"/>
      <c r="RH264" s="2"/>
      <c r="RI264" s="2"/>
      <c r="RJ264" s="2"/>
      <c r="RK264" s="2"/>
      <c r="RL264" s="2"/>
      <c r="RM264" s="2"/>
      <c r="RN264" s="2"/>
      <c r="RO264" s="2"/>
      <c r="RP264" s="2"/>
      <c r="RQ264" s="2"/>
      <c r="RR264" s="2"/>
      <c r="RS264" s="2"/>
      <c r="RT264" s="2"/>
      <c r="RU264" s="2"/>
      <c r="RV264" s="2"/>
      <c r="RW264" s="2"/>
      <c r="RX264" s="2"/>
      <c r="RY264" s="2"/>
      <c r="RZ264" s="2"/>
      <c r="SA264" s="2"/>
      <c r="SB264" s="2"/>
      <c r="SC264" s="2"/>
      <c r="SD264" s="2"/>
      <c r="SE264" s="2"/>
      <c r="SF264" s="2"/>
      <c r="SG264" s="2"/>
      <c r="SH264" s="2"/>
      <c r="SI264" s="2"/>
      <c r="SJ264" s="2"/>
      <c r="SK264" s="2"/>
      <c r="SL264" s="2"/>
      <c r="SM264" s="2"/>
      <c r="SN264" s="2"/>
      <c r="SO264" s="2"/>
      <c r="SP264" s="2"/>
      <c r="SQ264" s="2"/>
      <c r="SR264" s="2"/>
      <c r="SS264" s="2"/>
      <c r="ST264" s="2"/>
      <c r="SU264" s="2"/>
      <c r="SV264" s="2"/>
      <c r="SW264" s="2"/>
      <c r="SX264" s="2"/>
      <c r="SY264" s="2"/>
      <c r="SZ264" s="2"/>
      <c r="TA264" s="2"/>
      <c r="TB264" s="2"/>
      <c r="TC264" s="2"/>
      <c r="TD264" s="2"/>
      <c r="TE264" s="2"/>
      <c r="TF264" s="2"/>
      <c r="TG264" s="2"/>
      <c r="TH264" s="2"/>
      <c r="TI264" s="2"/>
      <c r="TJ264" s="2"/>
      <c r="TK264" s="2"/>
      <c r="TL264" s="2"/>
      <c r="TM264" s="2"/>
      <c r="TN264" s="2"/>
      <c r="TO264" s="2"/>
      <c r="TP264" s="2"/>
      <c r="TQ264" s="2"/>
      <c r="TR264" s="2"/>
      <c r="TS264" s="2"/>
      <c r="TT264" s="2"/>
      <c r="TU264" s="2"/>
      <c r="TV264" s="2"/>
      <c r="TW264" s="2"/>
      <c r="TX264" s="2"/>
      <c r="TY264" s="2"/>
      <c r="TZ264" s="2"/>
      <c r="UA264" s="2"/>
      <c r="UB264" s="2"/>
      <c r="UC264" s="2"/>
      <c r="UD264" s="2"/>
      <c r="UE264" s="2"/>
      <c r="UF264" s="2"/>
      <c r="UG264" s="2"/>
      <c r="UH264" s="2"/>
      <c r="UI264" s="2"/>
      <c r="UJ264" s="2"/>
      <c r="UK264" s="2"/>
      <c r="UL264" s="2"/>
      <c r="UM264" s="2"/>
      <c r="UN264" s="2"/>
      <c r="UO264" s="2"/>
      <c r="UP264" s="2"/>
      <c r="UQ264" s="2"/>
      <c r="UR264" s="2"/>
      <c r="US264" s="2"/>
      <c r="UT264" s="2"/>
      <c r="UU264" s="2"/>
      <c r="UV264" s="2"/>
      <c r="UW264" s="2"/>
      <c r="UX264" s="2"/>
      <c r="UY264" s="2"/>
      <c r="UZ264" s="2"/>
      <c r="VA264" s="2"/>
      <c r="VB264" s="2"/>
      <c r="VC264" s="2"/>
      <c r="VD264" s="2"/>
      <c r="VE264" s="2"/>
      <c r="VF264" s="2"/>
      <c r="VG264" s="2"/>
      <c r="VH264" s="2"/>
      <c r="VI264" s="2"/>
      <c r="VJ264" s="2"/>
      <c r="VK264" s="2"/>
      <c r="VL264" s="2"/>
      <c r="VM264" s="2"/>
      <c r="VN264" s="2"/>
      <c r="VO264" s="2"/>
      <c r="VP264" s="2"/>
      <c r="VQ264" s="2"/>
      <c r="VR264" s="2"/>
      <c r="VS264" s="2"/>
      <c r="VT264" s="2"/>
      <c r="VU264" s="2"/>
      <c r="VV264" s="2"/>
      <c r="VW264" s="2"/>
      <c r="VX264" s="2"/>
      <c r="VY264" s="2"/>
      <c r="VZ264" s="2"/>
      <c r="WA264" s="2"/>
      <c r="WB264" s="2"/>
      <c r="WC264" s="2"/>
      <c r="WD264" s="2"/>
      <c r="WE264" s="2"/>
      <c r="WF264" s="2"/>
      <c r="WG264" s="2"/>
      <c r="WH264" s="2"/>
      <c r="WI264" s="2"/>
      <c r="WJ264" s="2"/>
      <c r="WK264" s="2"/>
      <c r="WL264" s="2"/>
      <c r="WM264" s="2"/>
      <c r="WN264" s="2"/>
      <c r="WO264" s="2"/>
      <c r="WP264" s="2"/>
      <c r="WQ264" s="2"/>
      <c r="WR264" s="2"/>
      <c r="WS264" s="2"/>
      <c r="WT264" s="2"/>
      <c r="WU264" s="2"/>
      <c r="WV264" s="2"/>
      <c r="WW264" s="2"/>
      <c r="WX264" s="2"/>
      <c r="WY264" s="2"/>
      <c r="WZ264" s="2"/>
      <c r="XA264" s="2"/>
      <c r="XB264" s="2"/>
      <c r="XC264" s="2"/>
      <c r="XD264" s="2"/>
      <c r="XE264" s="2"/>
      <c r="XF264" s="2"/>
      <c r="XG264" s="2"/>
      <c r="XH264" s="2"/>
      <c r="XI264" s="2"/>
      <c r="XJ264" s="2"/>
      <c r="XK264" s="2"/>
      <c r="XL264" s="2"/>
      <c r="XM264" s="2"/>
      <c r="XN264" s="2"/>
      <c r="XO264" s="2"/>
      <c r="XP264" s="2"/>
      <c r="XQ264" s="2"/>
      <c r="XR264" s="2"/>
      <c r="XS264" s="2"/>
      <c r="XT264" s="2"/>
      <c r="XU264" s="2"/>
      <c r="XV264" s="2"/>
      <c r="XW264" s="2"/>
      <c r="XX264" s="2"/>
      <c r="XY264" s="2"/>
      <c r="XZ264" s="2"/>
      <c r="YA264" s="2"/>
      <c r="YB264" s="2"/>
      <c r="YC264" s="2"/>
      <c r="YD264" s="2"/>
      <c r="YE264" s="2"/>
      <c r="YF264" s="2"/>
      <c r="YG264" s="2"/>
      <c r="YH264" s="2"/>
      <c r="YI264" s="2"/>
      <c r="YJ264" s="2"/>
      <c r="YK264" s="2"/>
      <c r="YL264" s="2"/>
      <c r="YM264" s="2"/>
      <c r="YN264" s="2"/>
      <c r="YO264" s="2"/>
      <c r="YP264" s="2"/>
      <c r="YQ264" s="2"/>
      <c r="YR264" s="2"/>
      <c r="YS264" s="2"/>
    </row>
    <row r="265" spans="2:669" ht="23.25" customHeight="1">
      <c r="B265" s="5">
        <v>258</v>
      </c>
      <c r="C265" s="12" t="str">
        <f t="shared" si="76"/>
        <v>6F124</v>
      </c>
      <c r="D265" s="13" t="s">
        <v>11</v>
      </c>
      <c r="E265" s="13">
        <v>468</v>
      </c>
      <c r="F265" s="13" t="s">
        <v>2327</v>
      </c>
      <c r="G265" s="14">
        <v>124</v>
      </c>
      <c r="H265" s="15"/>
      <c r="I265" s="15"/>
      <c r="J265" s="15"/>
      <c r="K265" s="15"/>
      <c r="L265" s="15"/>
      <c r="M265" s="15"/>
      <c r="N265" s="16"/>
      <c r="O265" s="15"/>
      <c r="P265" s="2"/>
      <c r="Q265" s="3">
        <v>258</v>
      </c>
      <c r="R265" s="4" t="str">
        <f t="shared" ref="R265:R328" ca="1" si="77">OFFSET($E$7,MATCH(Q265,$E$8:$E$1007,0),1)</f>
        <v>ŞAKİR 300</v>
      </c>
      <c r="S265" s="3"/>
      <c r="T265" s="3" t="str">
        <f t="shared" ref="T265:T328" ca="1" si="78">OFFSET($E$7,MATCH(Q265,$E$8:$E$1007,0),-1)</f>
        <v>7B</v>
      </c>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c r="LY265" s="2"/>
      <c r="LZ265" s="2"/>
      <c r="MA265" s="2"/>
      <c r="MB265" s="2"/>
      <c r="MC265" s="2"/>
      <c r="MD265" s="2"/>
      <c r="ME265" s="2"/>
      <c r="MF265" s="2"/>
      <c r="MG265" s="2"/>
      <c r="MH265" s="2"/>
      <c r="MI265" s="2"/>
      <c r="MJ265" s="2"/>
      <c r="MK265" s="2"/>
      <c r="ML265" s="2"/>
      <c r="MM265" s="2"/>
      <c r="MN265" s="2"/>
      <c r="MO265" s="2"/>
      <c r="MP265" s="2"/>
      <c r="MQ265" s="2"/>
      <c r="MR265" s="2"/>
      <c r="MS265" s="2"/>
      <c r="MT265" s="2"/>
      <c r="MU265" s="2"/>
      <c r="MV265" s="2"/>
      <c r="MW265" s="2"/>
      <c r="MX265" s="2"/>
      <c r="MY265" s="2"/>
      <c r="MZ265" s="2"/>
      <c r="NA265" s="2"/>
      <c r="NB265" s="2"/>
      <c r="NC265" s="2"/>
      <c r="ND265" s="2"/>
      <c r="NE265" s="2"/>
      <c r="NF265" s="2"/>
      <c r="NG265" s="2"/>
      <c r="NH265" s="2"/>
      <c r="NI265" s="2"/>
      <c r="NJ265" s="2"/>
      <c r="NK265" s="2"/>
      <c r="NL265" s="2"/>
      <c r="NM265" s="2"/>
      <c r="NN265" s="2"/>
      <c r="NO265" s="2"/>
      <c r="NP265" s="2"/>
      <c r="NQ265" s="2"/>
      <c r="NR265" s="2"/>
      <c r="NS265" s="2"/>
      <c r="NT265" s="2"/>
      <c r="NU265" s="2"/>
      <c r="NV265" s="2"/>
      <c r="NW265" s="2"/>
      <c r="NX265" s="2"/>
      <c r="NY265" s="2"/>
      <c r="NZ265" s="2"/>
      <c r="OA265" s="2"/>
      <c r="OB265" s="2"/>
      <c r="OC265" s="2"/>
      <c r="OD265" s="2"/>
      <c r="OE265" s="2"/>
      <c r="OF265" s="2"/>
      <c r="OG265" s="2"/>
      <c r="OH265" s="2"/>
      <c r="OI265" s="2"/>
      <c r="OJ265" s="2"/>
      <c r="OK265" s="2"/>
      <c r="OL265" s="2"/>
      <c r="OM265" s="2"/>
      <c r="ON265" s="2"/>
      <c r="OO265" s="2"/>
      <c r="OP265" s="2"/>
      <c r="OQ265" s="2"/>
      <c r="OR265" s="2"/>
      <c r="OS265" s="2"/>
      <c r="OT265" s="2"/>
      <c r="OU265" s="2"/>
      <c r="OV265" s="2"/>
      <c r="OW265" s="2"/>
      <c r="OX265" s="2"/>
      <c r="OY265" s="2"/>
      <c r="OZ265" s="2"/>
      <c r="PA265" s="2"/>
      <c r="PB265" s="2"/>
      <c r="PC265" s="2"/>
      <c r="PD265" s="2"/>
      <c r="PE265" s="2"/>
      <c r="PF265" s="2"/>
      <c r="PG265" s="2"/>
      <c r="PH265" s="2"/>
      <c r="PI265" s="2"/>
      <c r="PJ265" s="2"/>
      <c r="PK265" s="2"/>
      <c r="PL265" s="2"/>
      <c r="PM265" s="2"/>
      <c r="PN265" s="2"/>
      <c r="PO265" s="2"/>
      <c r="PP265" s="2"/>
      <c r="PQ265" s="2"/>
      <c r="PR265" s="2"/>
      <c r="PS265" s="2"/>
      <c r="PT265" s="2"/>
      <c r="PU265" s="2"/>
      <c r="PV265" s="2"/>
      <c r="PW265" s="2"/>
      <c r="PX265" s="2"/>
      <c r="PY265" s="2"/>
      <c r="PZ265" s="2"/>
      <c r="QA265" s="2"/>
      <c r="QB265" s="2"/>
      <c r="QC265" s="2"/>
      <c r="QD265" s="2"/>
      <c r="QE265" s="2"/>
      <c r="QF265" s="2"/>
      <c r="QG265" s="2"/>
      <c r="QH265" s="2"/>
      <c r="QI265" s="2"/>
      <c r="QJ265" s="2"/>
      <c r="QK265" s="2"/>
      <c r="QL265" s="2"/>
      <c r="QM265" s="2"/>
      <c r="QN265" s="2"/>
      <c r="QO265" s="2"/>
      <c r="QP265" s="2"/>
      <c r="QQ265" s="2"/>
      <c r="QR265" s="2"/>
      <c r="QS265" s="2"/>
      <c r="QT265" s="2"/>
      <c r="QU265" s="2"/>
      <c r="QV265" s="2"/>
      <c r="QW265" s="2"/>
      <c r="QX265" s="2"/>
      <c r="QY265" s="2"/>
      <c r="QZ265" s="2"/>
      <c r="RA265" s="2"/>
      <c r="RB265" s="2"/>
      <c r="RC265" s="2"/>
      <c r="RD265" s="2"/>
      <c r="RE265" s="2"/>
      <c r="RF265" s="2"/>
      <c r="RG265" s="2"/>
      <c r="RH265" s="2"/>
      <c r="RI265" s="2"/>
      <c r="RJ265" s="2"/>
      <c r="RK265" s="2"/>
      <c r="RL265" s="2"/>
      <c r="RM265" s="2"/>
      <c r="RN265" s="2"/>
      <c r="RO265" s="2"/>
      <c r="RP265" s="2"/>
      <c r="RQ265" s="2"/>
      <c r="RR265" s="2"/>
      <c r="RS265" s="2"/>
      <c r="RT265" s="2"/>
      <c r="RU265" s="2"/>
      <c r="RV265" s="2"/>
      <c r="RW265" s="2"/>
      <c r="RX265" s="2"/>
      <c r="RY265" s="2"/>
      <c r="RZ265" s="2"/>
      <c r="SA265" s="2"/>
      <c r="SB265" s="2"/>
      <c r="SC265" s="2"/>
      <c r="SD265" s="2"/>
      <c r="SE265" s="2"/>
      <c r="SF265" s="2"/>
      <c r="SG265" s="2"/>
      <c r="SH265" s="2"/>
      <c r="SI265" s="2"/>
      <c r="SJ265" s="2"/>
      <c r="SK265" s="2"/>
      <c r="SL265" s="2"/>
      <c r="SM265" s="2"/>
      <c r="SN265" s="2"/>
      <c r="SO265" s="2"/>
      <c r="SP265" s="2"/>
      <c r="SQ265" s="2"/>
      <c r="SR265" s="2"/>
      <c r="SS265" s="2"/>
      <c r="ST265" s="2"/>
      <c r="SU265" s="2"/>
      <c r="SV265" s="2"/>
      <c r="SW265" s="2"/>
      <c r="SX265" s="2"/>
      <c r="SY265" s="2"/>
      <c r="SZ265" s="2"/>
      <c r="TA265" s="2"/>
      <c r="TB265" s="2"/>
      <c r="TC265" s="2"/>
      <c r="TD265" s="2"/>
      <c r="TE265" s="2"/>
      <c r="TF265" s="2"/>
      <c r="TG265" s="2"/>
      <c r="TH265" s="2"/>
      <c r="TI265" s="2"/>
      <c r="TJ265" s="2"/>
      <c r="TK265" s="2"/>
      <c r="TL265" s="2"/>
      <c r="TM265" s="2"/>
      <c r="TN265" s="2"/>
      <c r="TO265" s="2"/>
      <c r="TP265" s="2"/>
      <c r="TQ265" s="2"/>
      <c r="TR265" s="2"/>
      <c r="TS265" s="2"/>
      <c r="TT265" s="2"/>
      <c r="TU265" s="2"/>
      <c r="TV265" s="2"/>
      <c r="TW265" s="2"/>
      <c r="TX265" s="2"/>
      <c r="TY265" s="2"/>
      <c r="TZ265" s="2"/>
      <c r="UA265" s="2"/>
      <c r="UB265" s="2"/>
      <c r="UC265" s="2"/>
      <c r="UD265" s="2"/>
      <c r="UE265" s="2"/>
      <c r="UF265" s="2"/>
      <c r="UG265" s="2"/>
      <c r="UH265" s="2"/>
      <c r="UI265" s="2"/>
      <c r="UJ265" s="2"/>
      <c r="UK265" s="2"/>
      <c r="UL265" s="2"/>
      <c r="UM265" s="2"/>
      <c r="UN265" s="2"/>
      <c r="UO265" s="2"/>
      <c r="UP265" s="2"/>
      <c r="UQ265" s="2"/>
      <c r="UR265" s="2"/>
      <c r="US265" s="2"/>
      <c r="UT265" s="2"/>
      <c r="UU265" s="2"/>
      <c r="UV265" s="2"/>
      <c r="UW265" s="2"/>
      <c r="UX265" s="2"/>
      <c r="UY265" s="2"/>
      <c r="UZ265" s="2"/>
      <c r="VA265" s="2"/>
      <c r="VB265" s="2"/>
      <c r="VC265" s="2"/>
      <c r="VD265" s="2"/>
      <c r="VE265" s="2"/>
      <c r="VF265" s="2"/>
      <c r="VG265" s="2"/>
      <c r="VH265" s="2"/>
      <c r="VI265" s="2"/>
      <c r="VJ265" s="2"/>
      <c r="VK265" s="2"/>
      <c r="VL265" s="2"/>
      <c r="VM265" s="2"/>
      <c r="VN265" s="2"/>
      <c r="VO265" s="2"/>
      <c r="VP265" s="2"/>
      <c r="VQ265" s="2"/>
      <c r="VR265" s="2"/>
      <c r="VS265" s="2"/>
      <c r="VT265" s="2"/>
      <c r="VU265" s="2"/>
      <c r="VV265" s="2"/>
      <c r="VW265" s="2"/>
      <c r="VX265" s="2"/>
      <c r="VY265" s="2"/>
      <c r="VZ265" s="2"/>
      <c r="WA265" s="2"/>
      <c r="WB265" s="2"/>
      <c r="WC265" s="2"/>
      <c r="WD265" s="2"/>
      <c r="WE265" s="2"/>
      <c r="WF265" s="2"/>
      <c r="WG265" s="2"/>
      <c r="WH265" s="2"/>
      <c r="WI265" s="2"/>
      <c r="WJ265" s="2"/>
      <c r="WK265" s="2"/>
      <c r="WL265" s="2"/>
      <c r="WM265" s="2"/>
      <c r="WN265" s="2"/>
      <c r="WO265" s="2"/>
      <c r="WP265" s="2"/>
      <c r="WQ265" s="2"/>
      <c r="WR265" s="2"/>
      <c r="WS265" s="2"/>
      <c r="WT265" s="2"/>
      <c r="WU265" s="2"/>
      <c r="WV265" s="2"/>
      <c r="WW265" s="2"/>
      <c r="WX265" s="2"/>
      <c r="WY265" s="2"/>
      <c r="WZ265" s="2"/>
      <c r="XA265" s="2"/>
      <c r="XB265" s="2"/>
      <c r="XC265" s="2"/>
      <c r="XD265" s="2"/>
      <c r="XE265" s="2"/>
      <c r="XF265" s="2"/>
      <c r="XG265" s="2"/>
      <c r="XH265" s="2"/>
      <c r="XI265" s="2"/>
      <c r="XJ265" s="2"/>
      <c r="XK265" s="2"/>
      <c r="XL265" s="2"/>
      <c r="XM265" s="2"/>
      <c r="XN265" s="2"/>
      <c r="XO265" s="2"/>
      <c r="XP265" s="2"/>
      <c r="XQ265" s="2"/>
      <c r="XR265" s="2"/>
      <c r="XS265" s="2"/>
      <c r="XT265" s="2"/>
      <c r="XU265" s="2"/>
      <c r="XV265" s="2"/>
      <c r="XW265" s="2"/>
      <c r="XX265" s="2"/>
      <c r="XY265" s="2"/>
      <c r="XZ265" s="2"/>
      <c r="YA265" s="2"/>
      <c r="YB265" s="2"/>
      <c r="YC265" s="2"/>
      <c r="YD265" s="2"/>
      <c r="YE265" s="2"/>
      <c r="YF265" s="2"/>
      <c r="YG265" s="2"/>
      <c r="YH265" s="2"/>
      <c r="YI265" s="2"/>
      <c r="YJ265" s="2"/>
      <c r="YK265" s="2"/>
      <c r="YL265" s="2"/>
      <c r="YM265" s="2"/>
      <c r="YN265" s="2"/>
      <c r="YO265" s="2"/>
      <c r="YP265" s="2"/>
      <c r="YQ265" s="2"/>
      <c r="YR265" s="2"/>
      <c r="YS265" s="2"/>
    </row>
    <row r="266" spans="2:669" ht="23.25" customHeight="1">
      <c r="B266" s="5">
        <v>259</v>
      </c>
      <c r="C266" s="12" t="str">
        <f t="shared" si="76"/>
        <v>6F125</v>
      </c>
      <c r="D266" s="13" t="s">
        <v>11</v>
      </c>
      <c r="E266" s="13">
        <v>471</v>
      </c>
      <c r="F266" s="13" t="s">
        <v>2328</v>
      </c>
      <c r="G266" s="14">
        <v>125</v>
      </c>
      <c r="H266" s="15"/>
      <c r="I266" s="15"/>
      <c r="J266" s="15"/>
      <c r="K266" s="15"/>
      <c r="L266" s="15"/>
      <c r="M266" s="15"/>
      <c r="N266" s="16"/>
      <c r="O266" s="15"/>
      <c r="P266" s="2"/>
      <c r="Q266" s="3">
        <v>259</v>
      </c>
      <c r="R266" s="4" t="str">
        <f t="shared" ca="1" si="77"/>
        <v>ŞAKİR 350</v>
      </c>
      <c r="S266" s="3"/>
      <c r="T266" s="3" t="str">
        <f t="shared" ca="1" si="78"/>
        <v>7D</v>
      </c>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c r="LY266" s="2"/>
      <c r="LZ266" s="2"/>
      <c r="MA266" s="2"/>
      <c r="MB266" s="2"/>
      <c r="MC266" s="2"/>
      <c r="MD266" s="2"/>
      <c r="ME266" s="2"/>
      <c r="MF266" s="2"/>
      <c r="MG266" s="2"/>
      <c r="MH266" s="2"/>
      <c r="MI266" s="2"/>
      <c r="MJ266" s="2"/>
      <c r="MK266" s="2"/>
      <c r="ML266" s="2"/>
      <c r="MM266" s="2"/>
      <c r="MN266" s="2"/>
      <c r="MO266" s="2"/>
      <c r="MP266" s="2"/>
      <c r="MQ266" s="2"/>
      <c r="MR266" s="2"/>
      <c r="MS266" s="2"/>
      <c r="MT266" s="2"/>
      <c r="MU266" s="2"/>
      <c r="MV266" s="2"/>
      <c r="MW266" s="2"/>
      <c r="MX266" s="2"/>
      <c r="MY266" s="2"/>
      <c r="MZ266" s="2"/>
      <c r="NA266" s="2"/>
      <c r="NB266" s="2"/>
      <c r="NC266" s="2"/>
      <c r="ND266" s="2"/>
      <c r="NE266" s="2"/>
      <c r="NF266" s="2"/>
      <c r="NG266" s="2"/>
      <c r="NH266" s="2"/>
      <c r="NI266" s="2"/>
      <c r="NJ266" s="2"/>
      <c r="NK266" s="2"/>
      <c r="NL266" s="2"/>
      <c r="NM266" s="2"/>
      <c r="NN266" s="2"/>
      <c r="NO266" s="2"/>
      <c r="NP266" s="2"/>
      <c r="NQ266" s="2"/>
      <c r="NR266" s="2"/>
      <c r="NS266" s="2"/>
      <c r="NT266" s="2"/>
      <c r="NU266" s="2"/>
      <c r="NV266" s="2"/>
      <c r="NW266" s="2"/>
      <c r="NX266" s="2"/>
      <c r="NY266" s="2"/>
      <c r="NZ266" s="2"/>
      <c r="OA266" s="2"/>
      <c r="OB266" s="2"/>
      <c r="OC266" s="2"/>
      <c r="OD266" s="2"/>
      <c r="OE266" s="2"/>
      <c r="OF266" s="2"/>
      <c r="OG266" s="2"/>
      <c r="OH266" s="2"/>
      <c r="OI266" s="2"/>
      <c r="OJ266" s="2"/>
      <c r="OK266" s="2"/>
      <c r="OL266" s="2"/>
      <c r="OM266" s="2"/>
      <c r="ON266" s="2"/>
      <c r="OO266" s="2"/>
      <c r="OP266" s="2"/>
      <c r="OQ266" s="2"/>
      <c r="OR266" s="2"/>
      <c r="OS266" s="2"/>
      <c r="OT266" s="2"/>
      <c r="OU266" s="2"/>
      <c r="OV266" s="2"/>
      <c r="OW266" s="2"/>
      <c r="OX266" s="2"/>
      <c r="OY266" s="2"/>
      <c r="OZ266" s="2"/>
      <c r="PA266" s="2"/>
      <c r="PB266" s="2"/>
      <c r="PC266" s="2"/>
      <c r="PD266" s="2"/>
      <c r="PE266" s="2"/>
      <c r="PF266" s="2"/>
      <c r="PG266" s="2"/>
      <c r="PH266" s="2"/>
      <c r="PI266" s="2"/>
      <c r="PJ266" s="2"/>
      <c r="PK266" s="2"/>
      <c r="PL266" s="2"/>
      <c r="PM266" s="2"/>
      <c r="PN266" s="2"/>
      <c r="PO266" s="2"/>
      <c r="PP266" s="2"/>
      <c r="PQ266" s="2"/>
      <c r="PR266" s="2"/>
      <c r="PS266" s="2"/>
      <c r="PT266" s="2"/>
      <c r="PU266" s="2"/>
      <c r="PV266" s="2"/>
      <c r="PW266" s="2"/>
      <c r="PX266" s="2"/>
      <c r="PY266" s="2"/>
      <c r="PZ266" s="2"/>
      <c r="QA266" s="2"/>
      <c r="QB266" s="2"/>
      <c r="QC266" s="2"/>
      <c r="QD266" s="2"/>
      <c r="QE266" s="2"/>
      <c r="QF266" s="2"/>
      <c r="QG266" s="2"/>
      <c r="QH266" s="2"/>
      <c r="QI266" s="2"/>
      <c r="QJ266" s="2"/>
      <c r="QK266" s="2"/>
      <c r="QL266" s="2"/>
      <c r="QM266" s="2"/>
      <c r="QN266" s="2"/>
      <c r="QO266" s="2"/>
      <c r="QP266" s="2"/>
      <c r="QQ266" s="2"/>
      <c r="QR266" s="2"/>
      <c r="QS266" s="2"/>
      <c r="QT266" s="2"/>
      <c r="QU266" s="2"/>
      <c r="QV266" s="2"/>
      <c r="QW266" s="2"/>
      <c r="QX266" s="2"/>
      <c r="QY266" s="2"/>
      <c r="QZ266" s="2"/>
      <c r="RA266" s="2"/>
      <c r="RB266" s="2"/>
      <c r="RC266" s="2"/>
      <c r="RD266" s="2"/>
      <c r="RE266" s="2"/>
      <c r="RF266" s="2"/>
      <c r="RG266" s="2"/>
      <c r="RH266" s="2"/>
      <c r="RI266" s="2"/>
      <c r="RJ266" s="2"/>
      <c r="RK266" s="2"/>
      <c r="RL266" s="2"/>
      <c r="RM266" s="2"/>
      <c r="RN266" s="2"/>
      <c r="RO266" s="2"/>
      <c r="RP266" s="2"/>
      <c r="RQ266" s="2"/>
      <c r="RR266" s="2"/>
      <c r="RS266" s="2"/>
      <c r="RT266" s="2"/>
      <c r="RU266" s="2"/>
      <c r="RV266" s="2"/>
      <c r="RW266" s="2"/>
      <c r="RX266" s="2"/>
      <c r="RY266" s="2"/>
      <c r="RZ266" s="2"/>
      <c r="SA266" s="2"/>
      <c r="SB266" s="2"/>
      <c r="SC266" s="2"/>
      <c r="SD266" s="2"/>
      <c r="SE266" s="2"/>
      <c r="SF266" s="2"/>
      <c r="SG266" s="2"/>
      <c r="SH266" s="2"/>
      <c r="SI266" s="2"/>
      <c r="SJ266" s="2"/>
      <c r="SK266" s="2"/>
      <c r="SL266" s="2"/>
      <c r="SM266" s="2"/>
      <c r="SN266" s="2"/>
      <c r="SO266" s="2"/>
      <c r="SP266" s="2"/>
      <c r="SQ266" s="2"/>
      <c r="SR266" s="2"/>
      <c r="SS266" s="2"/>
      <c r="ST266" s="2"/>
      <c r="SU266" s="2"/>
      <c r="SV266" s="2"/>
      <c r="SW266" s="2"/>
      <c r="SX266" s="2"/>
      <c r="SY266" s="2"/>
      <c r="SZ266" s="2"/>
      <c r="TA266" s="2"/>
      <c r="TB266" s="2"/>
      <c r="TC266" s="2"/>
      <c r="TD266" s="2"/>
      <c r="TE266" s="2"/>
      <c r="TF266" s="2"/>
      <c r="TG266" s="2"/>
      <c r="TH266" s="2"/>
      <c r="TI266" s="2"/>
      <c r="TJ266" s="2"/>
      <c r="TK266" s="2"/>
      <c r="TL266" s="2"/>
      <c r="TM266" s="2"/>
      <c r="TN266" s="2"/>
      <c r="TO266" s="2"/>
      <c r="TP266" s="2"/>
      <c r="TQ266" s="2"/>
      <c r="TR266" s="2"/>
      <c r="TS266" s="2"/>
      <c r="TT266" s="2"/>
      <c r="TU266" s="2"/>
      <c r="TV266" s="2"/>
      <c r="TW266" s="2"/>
      <c r="TX266" s="2"/>
      <c r="TY266" s="2"/>
      <c r="TZ266" s="2"/>
      <c r="UA266" s="2"/>
      <c r="UB266" s="2"/>
      <c r="UC266" s="2"/>
      <c r="UD266" s="2"/>
      <c r="UE266" s="2"/>
      <c r="UF266" s="2"/>
      <c r="UG266" s="2"/>
      <c r="UH266" s="2"/>
      <c r="UI266" s="2"/>
      <c r="UJ266" s="2"/>
      <c r="UK266" s="2"/>
      <c r="UL266" s="2"/>
      <c r="UM266" s="2"/>
      <c r="UN266" s="2"/>
      <c r="UO266" s="2"/>
      <c r="UP266" s="2"/>
      <c r="UQ266" s="2"/>
      <c r="UR266" s="2"/>
      <c r="US266" s="2"/>
      <c r="UT266" s="2"/>
      <c r="UU266" s="2"/>
      <c r="UV266" s="2"/>
      <c r="UW266" s="2"/>
      <c r="UX266" s="2"/>
      <c r="UY266" s="2"/>
      <c r="UZ266" s="2"/>
      <c r="VA266" s="2"/>
      <c r="VB266" s="2"/>
      <c r="VC266" s="2"/>
      <c r="VD266" s="2"/>
      <c r="VE266" s="2"/>
      <c r="VF266" s="2"/>
      <c r="VG266" s="2"/>
      <c r="VH266" s="2"/>
      <c r="VI266" s="2"/>
      <c r="VJ266" s="2"/>
      <c r="VK266" s="2"/>
      <c r="VL266" s="2"/>
      <c r="VM266" s="2"/>
      <c r="VN266" s="2"/>
      <c r="VO266" s="2"/>
      <c r="VP266" s="2"/>
      <c r="VQ266" s="2"/>
      <c r="VR266" s="2"/>
      <c r="VS266" s="2"/>
      <c r="VT266" s="2"/>
      <c r="VU266" s="2"/>
      <c r="VV266" s="2"/>
      <c r="VW266" s="2"/>
      <c r="VX266" s="2"/>
      <c r="VY266" s="2"/>
      <c r="VZ266" s="2"/>
      <c r="WA266" s="2"/>
      <c r="WB266" s="2"/>
      <c r="WC266" s="2"/>
      <c r="WD266" s="2"/>
      <c r="WE266" s="2"/>
      <c r="WF266" s="2"/>
      <c r="WG266" s="2"/>
      <c r="WH266" s="2"/>
      <c r="WI266" s="2"/>
      <c r="WJ266" s="2"/>
      <c r="WK266" s="2"/>
      <c r="WL266" s="2"/>
      <c r="WM266" s="2"/>
      <c r="WN266" s="2"/>
      <c r="WO266" s="2"/>
      <c r="WP266" s="2"/>
      <c r="WQ266" s="2"/>
      <c r="WR266" s="2"/>
      <c r="WS266" s="2"/>
      <c r="WT266" s="2"/>
      <c r="WU266" s="2"/>
      <c r="WV266" s="2"/>
      <c r="WW266" s="2"/>
      <c r="WX266" s="2"/>
      <c r="WY266" s="2"/>
      <c r="WZ266" s="2"/>
      <c r="XA266" s="2"/>
      <c r="XB266" s="2"/>
      <c r="XC266" s="2"/>
      <c r="XD266" s="2"/>
      <c r="XE266" s="2"/>
      <c r="XF266" s="2"/>
      <c r="XG266" s="2"/>
      <c r="XH266" s="2"/>
      <c r="XI266" s="2"/>
      <c r="XJ266" s="2"/>
      <c r="XK266" s="2"/>
      <c r="XL266" s="2"/>
      <c r="XM266" s="2"/>
      <c r="XN266" s="2"/>
      <c r="XO266" s="2"/>
      <c r="XP266" s="2"/>
      <c r="XQ266" s="2"/>
      <c r="XR266" s="2"/>
      <c r="XS266" s="2"/>
      <c r="XT266" s="2"/>
      <c r="XU266" s="2"/>
      <c r="XV266" s="2"/>
      <c r="XW266" s="2"/>
      <c r="XX266" s="2"/>
      <c r="XY266" s="2"/>
      <c r="XZ266" s="2"/>
      <c r="YA266" s="2"/>
      <c r="YB266" s="2"/>
      <c r="YC266" s="2"/>
      <c r="YD266" s="2"/>
      <c r="YE266" s="2"/>
      <c r="YF266" s="2"/>
      <c r="YG266" s="2"/>
      <c r="YH266" s="2"/>
      <c r="YI266" s="2"/>
      <c r="YJ266" s="2"/>
      <c r="YK266" s="2"/>
      <c r="YL266" s="2"/>
      <c r="YM266" s="2"/>
      <c r="YN266" s="2"/>
      <c r="YO266" s="2"/>
      <c r="YP266" s="2"/>
      <c r="YQ266" s="2"/>
      <c r="YR266" s="2"/>
      <c r="YS266" s="2"/>
    </row>
    <row r="267" spans="2:669" ht="23.25" customHeight="1">
      <c r="B267" s="5">
        <v>260</v>
      </c>
      <c r="C267" s="12" t="str">
        <f t="shared" si="76"/>
        <v>7A101</v>
      </c>
      <c r="D267" s="13" t="s">
        <v>12</v>
      </c>
      <c r="E267" s="13">
        <v>12</v>
      </c>
      <c r="F267" s="13" t="s">
        <v>2329</v>
      </c>
      <c r="G267" s="14">
        <v>101</v>
      </c>
      <c r="H267" s="15"/>
      <c r="I267" s="15"/>
      <c r="J267" s="15"/>
      <c r="K267" s="15"/>
      <c r="L267" s="15"/>
      <c r="M267" s="15"/>
      <c r="N267" s="16"/>
      <c r="O267" s="15"/>
      <c r="P267" s="2"/>
      <c r="Q267" s="3">
        <v>260</v>
      </c>
      <c r="R267" s="4" t="str">
        <f t="shared" ca="1" si="77"/>
        <v>ŞAKİR 301</v>
      </c>
      <c r="S267" s="3"/>
      <c r="T267" s="3" t="str">
        <f t="shared" ca="1" si="78"/>
        <v>7B</v>
      </c>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c r="LY267" s="2"/>
      <c r="LZ267" s="2"/>
      <c r="MA267" s="2"/>
      <c r="MB267" s="2"/>
      <c r="MC267" s="2"/>
      <c r="MD267" s="2"/>
      <c r="ME267" s="2"/>
      <c r="MF267" s="2"/>
      <c r="MG267" s="2"/>
      <c r="MH267" s="2"/>
      <c r="MI267" s="2"/>
      <c r="MJ267" s="2"/>
      <c r="MK267" s="2"/>
      <c r="ML267" s="2"/>
      <c r="MM267" s="2"/>
      <c r="MN267" s="2"/>
      <c r="MO267" s="2"/>
      <c r="MP267" s="2"/>
      <c r="MQ267" s="2"/>
      <c r="MR267" s="2"/>
      <c r="MS267" s="2"/>
      <c r="MT267" s="2"/>
      <c r="MU267" s="2"/>
      <c r="MV267" s="2"/>
      <c r="MW267" s="2"/>
      <c r="MX267" s="2"/>
      <c r="MY267" s="2"/>
      <c r="MZ267" s="2"/>
      <c r="NA267" s="2"/>
      <c r="NB267" s="2"/>
      <c r="NC267" s="2"/>
      <c r="ND267" s="2"/>
      <c r="NE267" s="2"/>
      <c r="NF267" s="2"/>
      <c r="NG267" s="2"/>
      <c r="NH267" s="2"/>
      <c r="NI267" s="2"/>
      <c r="NJ267" s="2"/>
      <c r="NK267" s="2"/>
      <c r="NL267" s="2"/>
      <c r="NM267" s="2"/>
      <c r="NN267" s="2"/>
      <c r="NO267" s="2"/>
      <c r="NP267" s="2"/>
      <c r="NQ267" s="2"/>
      <c r="NR267" s="2"/>
      <c r="NS267" s="2"/>
      <c r="NT267" s="2"/>
      <c r="NU267" s="2"/>
      <c r="NV267" s="2"/>
      <c r="NW267" s="2"/>
      <c r="NX267" s="2"/>
      <c r="NY267" s="2"/>
      <c r="NZ267" s="2"/>
      <c r="OA267" s="2"/>
      <c r="OB267" s="2"/>
      <c r="OC267" s="2"/>
      <c r="OD267" s="2"/>
      <c r="OE267" s="2"/>
      <c r="OF267" s="2"/>
      <c r="OG267" s="2"/>
      <c r="OH267" s="2"/>
      <c r="OI267" s="2"/>
      <c r="OJ267" s="2"/>
      <c r="OK267" s="2"/>
      <c r="OL267" s="2"/>
      <c r="OM267" s="2"/>
      <c r="ON267" s="2"/>
      <c r="OO267" s="2"/>
      <c r="OP267" s="2"/>
      <c r="OQ267" s="2"/>
      <c r="OR267" s="2"/>
      <c r="OS267" s="2"/>
      <c r="OT267" s="2"/>
      <c r="OU267" s="2"/>
      <c r="OV267" s="2"/>
      <c r="OW267" s="2"/>
      <c r="OX267" s="2"/>
      <c r="OY267" s="2"/>
      <c r="OZ267" s="2"/>
      <c r="PA267" s="2"/>
      <c r="PB267" s="2"/>
      <c r="PC267" s="2"/>
      <c r="PD267" s="2"/>
      <c r="PE267" s="2"/>
      <c r="PF267" s="2"/>
      <c r="PG267" s="2"/>
      <c r="PH267" s="2"/>
      <c r="PI267" s="2"/>
      <c r="PJ267" s="2"/>
      <c r="PK267" s="2"/>
      <c r="PL267" s="2"/>
      <c r="PM267" s="2"/>
      <c r="PN267" s="2"/>
      <c r="PO267" s="2"/>
      <c r="PP267" s="2"/>
      <c r="PQ267" s="2"/>
      <c r="PR267" s="2"/>
      <c r="PS267" s="2"/>
      <c r="PT267" s="2"/>
      <c r="PU267" s="2"/>
      <c r="PV267" s="2"/>
      <c r="PW267" s="2"/>
      <c r="PX267" s="2"/>
      <c r="PY267" s="2"/>
      <c r="PZ267" s="2"/>
      <c r="QA267" s="2"/>
      <c r="QB267" s="2"/>
      <c r="QC267" s="2"/>
      <c r="QD267" s="2"/>
      <c r="QE267" s="2"/>
      <c r="QF267" s="2"/>
      <c r="QG267" s="2"/>
      <c r="QH267" s="2"/>
      <c r="QI267" s="2"/>
      <c r="QJ267" s="2"/>
      <c r="QK267" s="2"/>
      <c r="QL267" s="2"/>
      <c r="QM267" s="2"/>
      <c r="QN267" s="2"/>
      <c r="QO267" s="2"/>
      <c r="QP267" s="2"/>
      <c r="QQ267" s="2"/>
      <c r="QR267" s="2"/>
      <c r="QS267" s="2"/>
      <c r="QT267" s="2"/>
      <c r="QU267" s="2"/>
      <c r="QV267" s="2"/>
      <c r="QW267" s="2"/>
      <c r="QX267" s="2"/>
      <c r="QY267" s="2"/>
      <c r="QZ267" s="2"/>
      <c r="RA267" s="2"/>
      <c r="RB267" s="2"/>
      <c r="RC267" s="2"/>
      <c r="RD267" s="2"/>
      <c r="RE267" s="2"/>
      <c r="RF267" s="2"/>
      <c r="RG267" s="2"/>
      <c r="RH267" s="2"/>
      <c r="RI267" s="2"/>
      <c r="RJ267" s="2"/>
      <c r="RK267" s="2"/>
      <c r="RL267" s="2"/>
      <c r="RM267" s="2"/>
      <c r="RN267" s="2"/>
      <c r="RO267" s="2"/>
      <c r="RP267" s="2"/>
      <c r="RQ267" s="2"/>
      <c r="RR267" s="2"/>
      <c r="RS267" s="2"/>
      <c r="RT267" s="2"/>
      <c r="RU267" s="2"/>
      <c r="RV267" s="2"/>
      <c r="RW267" s="2"/>
      <c r="RX267" s="2"/>
      <c r="RY267" s="2"/>
      <c r="RZ267" s="2"/>
      <c r="SA267" s="2"/>
      <c r="SB267" s="2"/>
      <c r="SC267" s="2"/>
      <c r="SD267" s="2"/>
      <c r="SE267" s="2"/>
      <c r="SF267" s="2"/>
      <c r="SG267" s="2"/>
      <c r="SH267" s="2"/>
      <c r="SI267" s="2"/>
      <c r="SJ267" s="2"/>
      <c r="SK267" s="2"/>
      <c r="SL267" s="2"/>
      <c r="SM267" s="2"/>
      <c r="SN267" s="2"/>
      <c r="SO267" s="2"/>
      <c r="SP267" s="2"/>
      <c r="SQ267" s="2"/>
      <c r="SR267" s="2"/>
      <c r="SS267" s="2"/>
      <c r="ST267" s="2"/>
      <c r="SU267" s="2"/>
      <c r="SV267" s="2"/>
      <c r="SW267" s="2"/>
      <c r="SX267" s="2"/>
      <c r="SY267" s="2"/>
      <c r="SZ267" s="2"/>
      <c r="TA267" s="2"/>
      <c r="TB267" s="2"/>
      <c r="TC267" s="2"/>
      <c r="TD267" s="2"/>
      <c r="TE267" s="2"/>
      <c r="TF267" s="2"/>
      <c r="TG267" s="2"/>
      <c r="TH267" s="2"/>
      <c r="TI267" s="2"/>
      <c r="TJ267" s="2"/>
      <c r="TK267" s="2"/>
      <c r="TL267" s="2"/>
      <c r="TM267" s="2"/>
      <c r="TN267" s="2"/>
      <c r="TO267" s="2"/>
      <c r="TP267" s="2"/>
      <c r="TQ267" s="2"/>
      <c r="TR267" s="2"/>
      <c r="TS267" s="2"/>
      <c r="TT267" s="2"/>
      <c r="TU267" s="2"/>
      <c r="TV267" s="2"/>
      <c r="TW267" s="2"/>
      <c r="TX267" s="2"/>
      <c r="TY267" s="2"/>
      <c r="TZ267" s="2"/>
      <c r="UA267" s="2"/>
      <c r="UB267" s="2"/>
      <c r="UC267" s="2"/>
      <c r="UD267" s="2"/>
      <c r="UE267" s="2"/>
      <c r="UF267" s="2"/>
      <c r="UG267" s="2"/>
      <c r="UH267" s="2"/>
      <c r="UI267" s="2"/>
      <c r="UJ267" s="2"/>
      <c r="UK267" s="2"/>
      <c r="UL267" s="2"/>
      <c r="UM267" s="2"/>
      <c r="UN267" s="2"/>
      <c r="UO267" s="2"/>
      <c r="UP267" s="2"/>
      <c r="UQ267" s="2"/>
      <c r="UR267" s="2"/>
      <c r="US267" s="2"/>
      <c r="UT267" s="2"/>
      <c r="UU267" s="2"/>
      <c r="UV267" s="2"/>
      <c r="UW267" s="2"/>
      <c r="UX267" s="2"/>
      <c r="UY267" s="2"/>
      <c r="UZ267" s="2"/>
      <c r="VA267" s="2"/>
      <c r="VB267" s="2"/>
      <c r="VC267" s="2"/>
      <c r="VD267" s="2"/>
      <c r="VE267" s="2"/>
      <c r="VF267" s="2"/>
      <c r="VG267" s="2"/>
      <c r="VH267" s="2"/>
      <c r="VI267" s="2"/>
      <c r="VJ267" s="2"/>
      <c r="VK267" s="2"/>
      <c r="VL267" s="2"/>
      <c r="VM267" s="2"/>
      <c r="VN267" s="2"/>
      <c r="VO267" s="2"/>
      <c r="VP267" s="2"/>
      <c r="VQ267" s="2"/>
      <c r="VR267" s="2"/>
      <c r="VS267" s="2"/>
      <c r="VT267" s="2"/>
      <c r="VU267" s="2"/>
      <c r="VV267" s="2"/>
      <c r="VW267" s="2"/>
      <c r="VX267" s="2"/>
      <c r="VY267" s="2"/>
      <c r="VZ267" s="2"/>
      <c r="WA267" s="2"/>
      <c r="WB267" s="2"/>
      <c r="WC267" s="2"/>
      <c r="WD267" s="2"/>
      <c r="WE267" s="2"/>
      <c r="WF267" s="2"/>
      <c r="WG267" s="2"/>
      <c r="WH267" s="2"/>
      <c r="WI267" s="2"/>
      <c r="WJ267" s="2"/>
      <c r="WK267" s="2"/>
      <c r="WL267" s="2"/>
      <c r="WM267" s="2"/>
      <c r="WN267" s="2"/>
      <c r="WO267" s="2"/>
      <c r="WP267" s="2"/>
      <c r="WQ267" s="2"/>
      <c r="WR267" s="2"/>
      <c r="WS267" s="2"/>
      <c r="WT267" s="2"/>
      <c r="WU267" s="2"/>
      <c r="WV267" s="2"/>
      <c r="WW267" s="2"/>
      <c r="WX267" s="2"/>
      <c r="WY267" s="2"/>
      <c r="WZ267" s="2"/>
      <c r="XA267" s="2"/>
      <c r="XB267" s="2"/>
      <c r="XC267" s="2"/>
      <c r="XD267" s="2"/>
      <c r="XE267" s="2"/>
      <c r="XF267" s="2"/>
      <c r="XG267" s="2"/>
      <c r="XH267" s="2"/>
      <c r="XI267" s="2"/>
      <c r="XJ267" s="2"/>
      <c r="XK267" s="2"/>
      <c r="XL267" s="2"/>
      <c r="XM267" s="2"/>
      <c r="XN267" s="2"/>
      <c r="XO267" s="2"/>
      <c r="XP267" s="2"/>
      <c r="XQ267" s="2"/>
      <c r="XR267" s="2"/>
      <c r="XS267" s="2"/>
      <c r="XT267" s="2"/>
      <c r="XU267" s="2"/>
      <c r="XV267" s="2"/>
      <c r="XW267" s="2"/>
      <c r="XX267" s="2"/>
      <c r="XY267" s="2"/>
      <c r="XZ267" s="2"/>
      <c r="YA267" s="2"/>
      <c r="YB267" s="2"/>
      <c r="YC267" s="2"/>
      <c r="YD267" s="2"/>
      <c r="YE267" s="2"/>
      <c r="YF267" s="2"/>
      <c r="YG267" s="2"/>
      <c r="YH267" s="2"/>
      <c r="YI267" s="2"/>
      <c r="YJ267" s="2"/>
      <c r="YK267" s="2"/>
      <c r="YL267" s="2"/>
      <c r="YM267" s="2"/>
      <c r="YN267" s="2"/>
      <c r="YO267" s="2"/>
      <c r="YP267" s="2"/>
      <c r="YQ267" s="2"/>
      <c r="YR267" s="2"/>
      <c r="YS267" s="2"/>
    </row>
    <row r="268" spans="2:669" ht="23.25" customHeight="1">
      <c r="B268" s="5">
        <v>261</v>
      </c>
      <c r="C268" s="12" t="str">
        <f t="shared" si="76"/>
        <v>7A102</v>
      </c>
      <c r="D268" s="13" t="s">
        <v>12</v>
      </c>
      <c r="E268" s="13">
        <v>150</v>
      </c>
      <c r="F268" s="13" t="s">
        <v>2330</v>
      </c>
      <c r="G268" s="14">
        <v>102</v>
      </c>
      <c r="H268" s="15"/>
      <c r="I268" s="15"/>
      <c r="J268" s="15"/>
      <c r="K268" s="15"/>
      <c r="L268" s="15"/>
      <c r="M268" s="15"/>
      <c r="N268" s="16"/>
      <c r="O268" s="15"/>
      <c r="P268" s="2"/>
      <c r="Q268" s="3">
        <v>261</v>
      </c>
      <c r="R268" s="4" t="str">
        <f t="shared" ca="1" si="77"/>
        <v>ŞAKİR 302</v>
      </c>
      <c r="S268" s="3"/>
      <c r="T268" s="3" t="str">
        <f t="shared" ca="1" si="78"/>
        <v>7B</v>
      </c>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c r="LY268" s="2"/>
      <c r="LZ268" s="2"/>
      <c r="MA268" s="2"/>
      <c r="MB268" s="2"/>
      <c r="MC268" s="2"/>
      <c r="MD268" s="2"/>
      <c r="ME268" s="2"/>
      <c r="MF268" s="2"/>
      <c r="MG268" s="2"/>
      <c r="MH268" s="2"/>
      <c r="MI268" s="2"/>
      <c r="MJ268" s="2"/>
      <c r="MK268" s="2"/>
      <c r="ML268" s="2"/>
      <c r="MM268" s="2"/>
      <c r="MN268" s="2"/>
      <c r="MO268" s="2"/>
      <c r="MP268" s="2"/>
      <c r="MQ268" s="2"/>
      <c r="MR268" s="2"/>
      <c r="MS268" s="2"/>
      <c r="MT268" s="2"/>
      <c r="MU268" s="2"/>
      <c r="MV268" s="2"/>
      <c r="MW268" s="2"/>
      <c r="MX268" s="2"/>
      <c r="MY268" s="2"/>
      <c r="MZ268" s="2"/>
      <c r="NA268" s="2"/>
      <c r="NB268" s="2"/>
      <c r="NC268" s="2"/>
      <c r="ND268" s="2"/>
      <c r="NE268" s="2"/>
      <c r="NF268" s="2"/>
      <c r="NG268" s="2"/>
      <c r="NH268" s="2"/>
      <c r="NI268" s="2"/>
      <c r="NJ268" s="2"/>
      <c r="NK268" s="2"/>
      <c r="NL268" s="2"/>
      <c r="NM268" s="2"/>
      <c r="NN268" s="2"/>
      <c r="NO268" s="2"/>
      <c r="NP268" s="2"/>
      <c r="NQ268" s="2"/>
      <c r="NR268" s="2"/>
      <c r="NS268" s="2"/>
      <c r="NT268" s="2"/>
      <c r="NU268" s="2"/>
      <c r="NV268" s="2"/>
      <c r="NW268" s="2"/>
      <c r="NX268" s="2"/>
      <c r="NY268" s="2"/>
      <c r="NZ268" s="2"/>
      <c r="OA268" s="2"/>
      <c r="OB268" s="2"/>
      <c r="OC268" s="2"/>
      <c r="OD268" s="2"/>
      <c r="OE268" s="2"/>
      <c r="OF268" s="2"/>
      <c r="OG268" s="2"/>
      <c r="OH268" s="2"/>
      <c r="OI268" s="2"/>
      <c r="OJ268" s="2"/>
      <c r="OK268" s="2"/>
      <c r="OL268" s="2"/>
      <c r="OM268" s="2"/>
      <c r="ON268" s="2"/>
      <c r="OO268" s="2"/>
      <c r="OP268" s="2"/>
      <c r="OQ268" s="2"/>
      <c r="OR268" s="2"/>
      <c r="OS268" s="2"/>
      <c r="OT268" s="2"/>
      <c r="OU268" s="2"/>
      <c r="OV268" s="2"/>
      <c r="OW268" s="2"/>
      <c r="OX268" s="2"/>
      <c r="OY268" s="2"/>
      <c r="OZ268" s="2"/>
      <c r="PA268" s="2"/>
      <c r="PB268" s="2"/>
      <c r="PC268" s="2"/>
      <c r="PD268" s="2"/>
      <c r="PE268" s="2"/>
      <c r="PF268" s="2"/>
      <c r="PG268" s="2"/>
      <c r="PH268" s="2"/>
      <c r="PI268" s="2"/>
      <c r="PJ268" s="2"/>
      <c r="PK268" s="2"/>
      <c r="PL268" s="2"/>
      <c r="PM268" s="2"/>
      <c r="PN268" s="2"/>
      <c r="PO268" s="2"/>
      <c r="PP268" s="2"/>
      <c r="PQ268" s="2"/>
      <c r="PR268" s="2"/>
      <c r="PS268" s="2"/>
      <c r="PT268" s="2"/>
      <c r="PU268" s="2"/>
      <c r="PV268" s="2"/>
      <c r="PW268" s="2"/>
      <c r="PX268" s="2"/>
      <c r="PY268" s="2"/>
      <c r="PZ268" s="2"/>
      <c r="QA268" s="2"/>
      <c r="QB268" s="2"/>
      <c r="QC268" s="2"/>
      <c r="QD268" s="2"/>
      <c r="QE268" s="2"/>
      <c r="QF268" s="2"/>
      <c r="QG268" s="2"/>
      <c r="QH268" s="2"/>
      <c r="QI268" s="2"/>
      <c r="QJ268" s="2"/>
      <c r="QK268" s="2"/>
      <c r="QL268" s="2"/>
      <c r="QM268" s="2"/>
      <c r="QN268" s="2"/>
      <c r="QO268" s="2"/>
      <c r="QP268" s="2"/>
      <c r="QQ268" s="2"/>
      <c r="QR268" s="2"/>
      <c r="QS268" s="2"/>
      <c r="QT268" s="2"/>
      <c r="QU268" s="2"/>
      <c r="QV268" s="2"/>
      <c r="QW268" s="2"/>
      <c r="QX268" s="2"/>
      <c r="QY268" s="2"/>
      <c r="QZ268" s="2"/>
      <c r="RA268" s="2"/>
      <c r="RB268" s="2"/>
      <c r="RC268" s="2"/>
      <c r="RD268" s="2"/>
      <c r="RE268" s="2"/>
      <c r="RF268" s="2"/>
      <c r="RG268" s="2"/>
      <c r="RH268" s="2"/>
      <c r="RI268" s="2"/>
      <c r="RJ268" s="2"/>
      <c r="RK268" s="2"/>
      <c r="RL268" s="2"/>
      <c r="RM268" s="2"/>
      <c r="RN268" s="2"/>
      <c r="RO268" s="2"/>
      <c r="RP268" s="2"/>
      <c r="RQ268" s="2"/>
      <c r="RR268" s="2"/>
      <c r="RS268" s="2"/>
      <c r="RT268" s="2"/>
      <c r="RU268" s="2"/>
      <c r="RV268" s="2"/>
      <c r="RW268" s="2"/>
      <c r="RX268" s="2"/>
      <c r="RY268" s="2"/>
      <c r="RZ268" s="2"/>
      <c r="SA268" s="2"/>
      <c r="SB268" s="2"/>
      <c r="SC268" s="2"/>
      <c r="SD268" s="2"/>
      <c r="SE268" s="2"/>
      <c r="SF268" s="2"/>
      <c r="SG268" s="2"/>
      <c r="SH268" s="2"/>
      <c r="SI268" s="2"/>
      <c r="SJ268" s="2"/>
      <c r="SK268" s="2"/>
      <c r="SL268" s="2"/>
      <c r="SM268" s="2"/>
      <c r="SN268" s="2"/>
      <c r="SO268" s="2"/>
      <c r="SP268" s="2"/>
      <c r="SQ268" s="2"/>
      <c r="SR268" s="2"/>
      <c r="SS268" s="2"/>
      <c r="ST268" s="2"/>
      <c r="SU268" s="2"/>
      <c r="SV268" s="2"/>
      <c r="SW268" s="2"/>
      <c r="SX268" s="2"/>
      <c r="SY268" s="2"/>
      <c r="SZ268" s="2"/>
      <c r="TA268" s="2"/>
      <c r="TB268" s="2"/>
      <c r="TC268" s="2"/>
      <c r="TD268" s="2"/>
      <c r="TE268" s="2"/>
      <c r="TF268" s="2"/>
      <c r="TG268" s="2"/>
      <c r="TH268" s="2"/>
      <c r="TI268" s="2"/>
      <c r="TJ268" s="2"/>
      <c r="TK268" s="2"/>
      <c r="TL268" s="2"/>
      <c r="TM268" s="2"/>
      <c r="TN268" s="2"/>
      <c r="TO268" s="2"/>
      <c r="TP268" s="2"/>
      <c r="TQ268" s="2"/>
      <c r="TR268" s="2"/>
      <c r="TS268" s="2"/>
      <c r="TT268" s="2"/>
      <c r="TU268" s="2"/>
      <c r="TV268" s="2"/>
      <c r="TW268" s="2"/>
      <c r="TX268" s="2"/>
      <c r="TY268" s="2"/>
      <c r="TZ268" s="2"/>
      <c r="UA268" s="2"/>
      <c r="UB268" s="2"/>
      <c r="UC268" s="2"/>
      <c r="UD268" s="2"/>
      <c r="UE268" s="2"/>
      <c r="UF268" s="2"/>
      <c r="UG268" s="2"/>
      <c r="UH268" s="2"/>
      <c r="UI268" s="2"/>
      <c r="UJ268" s="2"/>
      <c r="UK268" s="2"/>
      <c r="UL268" s="2"/>
      <c r="UM268" s="2"/>
      <c r="UN268" s="2"/>
      <c r="UO268" s="2"/>
      <c r="UP268" s="2"/>
      <c r="UQ268" s="2"/>
      <c r="UR268" s="2"/>
      <c r="US268" s="2"/>
      <c r="UT268" s="2"/>
      <c r="UU268" s="2"/>
      <c r="UV268" s="2"/>
      <c r="UW268" s="2"/>
      <c r="UX268" s="2"/>
      <c r="UY268" s="2"/>
      <c r="UZ268" s="2"/>
      <c r="VA268" s="2"/>
      <c r="VB268" s="2"/>
      <c r="VC268" s="2"/>
      <c r="VD268" s="2"/>
      <c r="VE268" s="2"/>
      <c r="VF268" s="2"/>
      <c r="VG268" s="2"/>
      <c r="VH268" s="2"/>
      <c r="VI268" s="2"/>
      <c r="VJ268" s="2"/>
      <c r="VK268" s="2"/>
      <c r="VL268" s="2"/>
      <c r="VM268" s="2"/>
      <c r="VN268" s="2"/>
      <c r="VO268" s="2"/>
      <c r="VP268" s="2"/>
      <c r="VQ268" s="2"/>
      <c r="VR268" s="2"/>
      <c r="VS268" s="2"/>
      <c r="VT268" s="2"/>
      <c r="VU268" s="2"/>
      <c r="VV268" s="2"/>
      <c r="VW268" s="2"/>
      <c r="VX268" s="2"/>
      <c r="VY268" s="2"/>
      <c r="VZ268" s="2"/>
      <c r="WA268" s="2"/>
      <c r="WB268" s="2"/>
      <c r="WC268" s="2"/>
      <c r="WD268" s="2"/>
      <c r="WE268" s="2"/>
      <c r="WF268" s="2"/>
      <c r="WG268" s="2"/>
      <c r="WH268" s="2"/>
      <c r="WI268" s="2"/>
      <c r="WJ268" s="2"/>
      <c r="WK268" s="2"/>
      <c r="WL268" s="2"/>
      <c r="WM268" s="2"/>
      <c r="WN268" s="2"/>
      <c r="WO268" s="2"/>
      <c r="WP268" s="2"/>
      <c r="WQ268" s="2"/>
      <c r="WR268" s="2"/>
      <c r="WS268" s="2"/>
      <c r="WT268" s="2"/>
      <c r="WU268" s="2"/>
      <c r="WV268" s="2"/>
      <c r="WW268" s="2"/>
      <c r="WX268" s="2"/>
      <c r="WY268" s="2"/>
      <c r="WZ268" s="2"/>
      <c r="XA268" s="2"/>
      <c r="XB268" s="2"/>
      <c r="XC268" s="2"/>
      <c r="XD268" s="2"/>
      <c r="XE268" s="2"/>
      <c r="XF268" s="2"/>
      <c r="XG268" s="2"/>
      <c r="XH268" s="2"/>
      <c r="XI268" s="2"/>
      <c r="XJ268" s="2"/>
      <c r="XK268" s="2"/>
      <c r="XL268" s="2"/>
      <c r="XM268" s="2"/>
      <c r="XN268" s="2"/>
      <c r="XO268" s="2"/>
      <c r="XP268" s="2"/>
      <c r="XQ268" s="2"/>
      <c r="XR268" s="2"/>
      <c r="XS268" s="2"/>
      <c r="XT268" s="2"/>
      <c r="XU268" s="2"/>
      <c r="XV268" s="2"/>
      <c r="XW268" s="2"/>
      <c r="XX268" s="2"/>
      <c r="XY268" s="2"/>
      <c r="XZ268" s="2"/>
      <c r="YA268" s="2"/>
      <c r="YB268" s="2"/>
      <c r="YC268" s="2"/>
      <c r="YD268" s="2"/>
      <c r="YE268" s="2"/>
      <c r="YF268" s="2"/>
      <c r="YG268" s="2"/>
      <c r="YH268" s="2"/>
      <c r="YI268" s="2"/>
      <c r="YJ268" s="2"/>
      <c r="YK268" s="2"/>
      <c r="YL268" s="2"/>
      <c r="YM268" s="2"/>
      <c r="YN268" s="2"/>
      <c r="YO268" s="2"/>
      <c r="YP268" s="2"/>
      <c r="YQ268" s="2"/>
      <c r="YR268" s="2"/>
      <c r="YS268" s="2"/>
    </row>
    <row r="269" spans="2:669" ht="23.25" customHeight="1">
      <c r="B269" s="5">
        <v>262</v>
      </c>
      <c r="C269" s="12" t="str">
        <f t="shared" si="76"/>
        <v>7A103</v>
      </c>
      <c r="D269" s="13" t="s">
        <v>12</v>
      </c>
      <c r="E269" s="13">
        <v>189</v>
      </c>
      <c r="F269" s="13" t="s">
        <v>2331</v>
      </c>
      <c r="G269" s="14">
        <v>103</v>
      </c>
      <c r="H269" s="15"/>
      <c r="I269" s="15"/>
      <c r="J269" s="15"/>
      <c r="K269" s="15"/>
      <c r="L269" s="15"/>
      <c r="M269" s="15"/>
      <c r="N269" s="16"/>
      <c r="O269" s="15"/>
      <c r="P269" s="2"/>
      <c r="Q269" s="3">
        <v>262</v>
      </c>
      <c r="R269" s="4" t="str">
        <f t="shared" ca="1" si="77"/>
        <v>ŞAKİR 240</v>
      </c>
      <c r="S269" s="3"/>
      <c r="T269" s="3" t="str">
        <f t="shared" ca="1" si="78"/>
        <v>6F</v>
      </c>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c r="NB269" s="2"/>
      <c r="NC269" s="2"/>
      <c r="ND269" s="2"/>
      <c r="NE269" s="2"/>
      <c r="NF269" s="2"/>
      <c r="NG269" s="2"/>
      <c r="NH269" s="2"/>
      <c r="NI269" s="2"/>
      <c r="NJ269" s="2"/>
      <c r="NK269" s="2"/>
      <c r="NL269" s="2"/>
      <c r="NM269" s="2"/>
      <c r="NN269" s="2"/>
      <c r="NO269" s="2"/>
      <c r="NP269" s="2"/>
      <c r="NQ269" s="2"/>
      <c r="NR269" s="2"/>
      <c r="NS269" s="2"/>
      <c r="NT269" s="2"/>
      <c r="NU269" s="2"/>
      <c r="NV269" s="2"/>
      <c r="NW269" s="2"/>
      <c r="NX269" s="2"/>
      <c r="NY269" s="2"/>
      <c r="NZ269" s="2"/>
      <c r="OA269" s="2"/>
      <c r="OB269" s="2"/>
      <c r="OC269" s="2"/>
      <c r="OD269" s="2"/>
      <c r="OE269" s="2"/>
      <c r="OF269" s="2"/>
      <c r="OG269" s="2"/>
      <c r="OH269" s="2"/>
      <c r="OI269" s="2"/>
      <c r="OJ269" s="2"/>
      <c r="OK269" s="2"/>
      <c r="OL269" s="2"/>
      <c r="OM269" s="2"/>
      <c r="ON269" s="2"/>
      <c r="OO269" s="2"/>
      <c r="OP269" s="2"/>
      <c r="OQ269" s="2"/>
      <c r="OR269" s="2"/>
      <c r="OS269" s="2"/>
      <c r="OT269" s="2"/>
      <c r="OU269" s="2"/>
      <c r="OV269" s="2"/>
      <c r="OW269" s="2"/>
      <c r="OX269" s="2"/>
      <c r="OY269" s="2"/>
      <c r="OZ269" s="2"/>
      <c r="PA269" s="2"/>
      <c r="PB269" s="2"/>
      <c r="PC269" s="2"/>
      <c r="PD269" s="2"/>
      <c r="PE269" s="2"/>
      <c r="PF269" s="2"/>
      <c r="PG269" s="2"/>
      <c r="PH269" s="2"/>
      <c r="PI269" s="2"/>
      <c r="PJ269" s="2"/>
      <c r="PK269" s="2"/>
      <c r="PL269" s="2"/>
      <c r="PM269" s="2"/>
      <c r="PN269" s="2"/>
      <c r="PO269" s="2"/>
      <c r="PP269" s="2"/>
      <c r="PQ269" s="2"/>
      <c r="PR269" s="2"/>
      <c r="PS269" s="2"/>
      <c r="PT269" s="2"/>
      <c r="PU269" s="2"/>
      <c r="PV269" s="2"/>
      <c r="PW269" s="2"/>
      <c r="PX269" s="2"/>
      <c r="PY269" s="2"/>
      <c r="PZ269" s="2"/>
      <c r="QA269" s="2"/>
      <c r="QB269" s="2"/>
      <c r="QC269" s="2"/>
      <c r="QD269" s="2"/>
      <c r="QE269" s="2"/>
      <c r="QF269" s="2"/>
      <c r="QG269" s="2"/>
      <c r="QH269" s="2"/>
      <c r="QI269" s="2"/>
      <c r="QJ269" s="2"/>
      <c r="QK269" s="2"/>
      <c r="QL269" s="2"/>
      <c r="QM269" s="2"/>
      <c r="QN269" s="2"/>
      <c r="QO269" s="2"/>
      <c r="QP269" s="2"/>
      <c r="QQ269" s="2"/>
      <c r="QR269" s="2"/>
      <c r="QS269" s="2"/>
      <c r="QT269" s="2"/>
      <c r="QU269" s="2"/>
      <c r="QV269" s="2"/>
      <c r="QW269" s="2"/>
      <c r="QX269" s="2"/>
      <c r="QY269" s="2"/>
      <c r="QZ269" s="2"/>
      <c r="RA269" s="2"/>
      <c r="RB269" s="2"/>
      <c r="RC269" s="2"/>
      <c r="RD269" s="2"/>
      <c r="RE269" s="2"/>
      <c r="RF269" s="2"/>
      <c r="RG269" s="2"/>
      <c r="RH269" s="2"/>
      <c r="RI269" s="2"/>
      <c r="RJ269" s="2"/>
      <c r="RK269" s="2"/>
      <c r="RL269" s="2"/>
      <c r="RM269" s="2"/>
      <c r="RN269" s="2"/>
      <c r="RO269" s="2"/>
      <c r="RP269" s="2"/>
      <c r="RQ269" s="2"/>
      <c r="RR269" s="2"/>
      <c r="RS269" s="2"/>
      <c r="RT269" s="2"/>
      <c r="RU269" s="2"/>
      <c r="RV269" s="2"/>
      <c r="RW269" s="2"/>
      <c r="RX269" s="2"/>
      <c r="RY269" s="2"/>
      <c r="RZ269" s="2"/>
      <c r="SA269" s="2"/>
      <c r="SB269" s="2"/>
      <c r="SC269" s="2"/>
      <c r="SD269" s="2"/>
      <c r="SE269" s="2"/>
      <c r="SF269" s="2"/>
      <c r="SG269" s="2"/>
      <c r="SH269" s="2"/>
      <c r="SI269" s="2"/>
      <c r="SJ269" s="2"/>
      <c r="SK269" s="2"/>
      <c r="SL269" s="2"/>
      <c r="SM269" s="2"/>
      <c r="SN269" s="2"/>
      <c r="SO269" s="2"/>
      <c r="SP269" s="2"/>
      <c r="SQ269" s="2"/>
      <c r="SR269" s="2"/>
      <c r="SS269" s="2"/>
      <c r="ST269" s="2"/>
      <c r="SU269" s="2"/>
      <c r="SV269" s="2"/>
      <c r="SW269" s="2"/>
      <c r="SX269" s="2"/>
      <c r="SY269" s="2"/>
      <c r="SZ269" s="2"/>
      <c r="TA269" s="2"/>
      <c r="TB269" s="2"/>
      <c r="TC269" s="2"/>
      <c r="TD269" s="2"/>
      <c r="TE269" s="2"/>
      <c r="TF269" s="2"/>
      <c r="TG269" s="2"/>
      <c r="TH269" s="2"/>
      <c r="TI269" s="2"/>
      <c r="TJ269" s="2"/>
      <c r="TK269" s="2"/>
      <c r="TL269" s="2"/>
      <c r="TM269" s="2"/>
      <c r="TN269" s="2"/>
      <c r="TO269" s="2"/>
      <c r="TP269" s="2"/>
      <c r="TQ269" s="2"/>
      <c r="TR269" s="2"/>
      <c r="TS269" s="2"/>
      <c r="TT269" s="2"/>
      <c r="TU269" s="2"/>
      <c r="TV269" s="2"/>
      <c r="TW269" s="2"/>
      <c r="TX269" s="2"/>
      <c r="TY269" s="2"/>
      <c r="TZ269" s="2"/>
      <c r="UA269" s="2"/>
      <c r="UB269" s="2"/>
      <c r="UC269" s="2"/>
      <c r="UD269" s="2"/>
      <c r="UE269" s="2"/>
      <c r="UF269" s="2"/>
      <c r="UG269" s="2"/>
      <c r="UH269" s="2"/>
      <c r="UI269" s="2"/>
      <c r="UJ269" s="2"/>
      <c r="UK269" s="2"/>
      <c r="UL269" s="2"/>
      <c r="UM269" s="2"/>
      <c r="UN269" s="2"/>
      <c r="UO269" s="2"/>
      <c r="UP269" s="2"/>
      <c r="UQ269" s="2"/>
      <c r="UR269" s="2"/>
      <c r="US269" s="2"/>
      <c r="UT269" s="2"/>
      <c r="UU269" s="2"/>
      <c r="UV269" s="2"/>
      <c r="UW269" s="2"/>
      <c r="UX269" s="2"/>
      <c r="UY269" s="2"/>
      <c r="UZ269" s="2"/>
      <c r="VA269" s="2"/>
      <c r="VB269" s="2"/>
      <c r="VC269" s="2"/>
      <c r="VD269" s="2"/>
      <c r="VE269" s="2"/>
      <c r="VF269" s="2"/>
      <c r="VG269" s="2"/>
      <c r="VH269" s="2"/>
      <c r="VI269" s="2"/>
      <c r="VJ269" s="2"/>
      <c r="VK269" s="2"/>
      <c r="VL269" s="2"/>
      <c r="VM269" s="2"/>
      <c r="VN269" s="2"/>
      <c r="VO269" s="2"/>
      <c r="VP269" s="2"/>
      <c r="VQ269" s="2"/>
      <c r="VR269" s="2"/>
      <c r="VS269" s="2"/>
      <c r="VT269" s="2"/>
      <c r="VU269" s="2"/>
      <c r="VV269" s="2"/>
      <c r="VW269" s="2"/>
      <c r="VX269" s="2"/>
      <c r="VY269" s="2"/>
      <c r="VZ269" s="2"/>
      <c r="WA269" s="2"/>
      <c r="WB269" s="2"/>
      <c r="WC269" s="2"/>
      <c r="WD269" s="2"/>
      <c r="WE269" s="2"/>
      <c r="WF269" s="2"/>
      <c r="WG269" s="2"/>
      <c r="WH269" s="2"/>
      <c r="WI269" s="2"/>
      <c r="WJ269" s="2"/>
      <c r="WK269" s="2"/>
      <c r="WL269" s="2"/>
      <c r="WM269" s="2"/>
      <c r="WN269" s="2"/>
      <c r="WO269" s="2"/>
      <c r="WP269" s="2"/>
      <c r="WQ269" s="2"/>
      <c r="WR269" s="2"/>
      <c r="WS269" s="2"/>
      <c r="WT269" s="2"/>
      <c r="WU269" s="2"/>
      <c r="WV269" s="2"/>
      <c r="WW269" s="2"/>
      <c r="WX269" s="2"/>
      <c r="WY269" s="2"/>
      <c r="WZ269" s="2"/>
      <c r="XA269" s="2"/>
      <c r="XB269" s="2"/>
      <c r="XC269" s="2"/>
      <c r="XD269" s="2"/>
      <c r="XE269" s="2"/>
      <c r="XF269" s="2"/>
      <c r="XG269" s="2"/>
      <c r="XH269" s="2"/>
      <c r="XI269" s="2"/>
      <c r="XJ269" s="2"/>
      <c r="XK269" s="2"/>
      <c r="XL269" s="2"/>
      <c r="XM269" s="2"/>
      <c r="XN269" s="2"/>
      <c r="XO269" s="2"/>
      <c r="XP269" s="2"/>
      <c r="XQ269" s="2"/>
      <c r="XR269" s="2"/>
      <c r="XS269" s="2"/>
      <c r="XT269" s="2"/>
      <c r="XU269" s="2"/>
      <c r="XV269" s="2"/>
      <c r="XW269" s="2"/>
      <c r="XX269" s="2"/>
      <c r="XY269" s="2"/>
      <c r="XZ269" s="2"/>
      <c r="YA269" s="2"/>
      <c r="YB269" s="2"/>
      <c r="YC269" s="2"/>
      <c r="YD269" s="2"/>
      <c r="YE269" s="2"/>
      <c r="YF269" s="2"/>
      <c r="YG269" s="2"/>
      <c r="YH269" s="2"/>
      <c r="YI269" s="2"/>
      <c r="YJ269" s="2"/>
      <c r="YK269" s="2"/>
      <c r="YL269" s="2"/>
      <c r="YM269" s="2"/>
      <c r="YN269" s="2"/>
      <c r="YO269" s="2"/>
      <c r="YP269" s="2"/>
      <c r="YQ269" s="2"/>
      <c r="YR269" s="2"/>
      <c r="YS269" s="2"/>
    </row>
    <row r="270" spans="2:669" ht="23.25" customHeight="1">
      <c r="B270" s="5">
        <v>263</v>
      </c>
      <c r="C270" s="12" t="str">
        <f t="shared" si="76"/>
        <v>7A104</v>
      </c>
      <c r="D270" s="13" t="s">
        <v>12</v>
      </c>
      <c r="E270" s="13">
        <v>194</v>
      </c>
      <c r="F270" s="13" t="s">
        <v>2332</v>
      </c>
      <c r="G270" s="14">
        <v>104</v>
      </c>
      <c r="H270" s="15"/>
      <c r="I270" s="15"/>
      <c r="J270" s="15"/>
      <c r="K270" s="15"/>
      <c r="L270" s="15"/>
      <c r="M270" s="15"/>
      <c r="N270" s="16"/>
      <c r="O270" s="15"/>
      <c r="P270" s="2"/>
      <c r="Q270" s="3">
        <v>263</v>
      </c>
      <c r="R270" s="4" t="str">
        <f t="shared" ca="1" si="77"/>
        <v>ŞAKİR 267</v>
      </c>
      <c r="S270" s="3"/>
      <c r="T270" s="3" t="str">
        <f t="shared" ca="1" si="78"/>
        <v>7A</v>
      </c>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c r="LY270" s="2"/>
      <c r="LZ270" s="2"/>
      <c r="MA270" s="2"/>
      <c r="MB270" s="2"/>
      <c r="MC270" s="2"/>
      <c r="MD270" s="2"/>
      <c r="ME270" s="2"/>
      <c r="MF270" s="2"/>
      <c r="MG270" s="2"/>
      <c r="MH270" s="2"/>
      <c r="MI270" s="2"/>
      <c r="MJ270" s="2"/>
      <c r="MK270" s="2"/>
      <c r="ML270" s="2"/>
      <c r="MM270" s="2"/>
      <c r="MN270" s="2"/>
      <c r="MO270" s="2"/>
      <c r="MP270" s="2"/>
      <c r="MQ270" s="2"/>
      <c r="MR270" s="2"/>
      <c r="MS270" s="2"/>
      <c r="MT270" s="2"/>
      <c r="MU270" s="2"/>
      <c r="MV270" s="2"/>
      <c r="MW270" s="2"/>
      <c r="MX270" s="2"/>
      <c r="MY270" s="2"/>
      <c r="MZ270" s="2"/>
      <c r="NA270" s="2"/>
      <c r="NB270" s="2"/>
      <c r="NC270" s="2"/>
      <c r="ND270" s="2"/>
      <c r="NE270" s="2"/>
      <c r="NF270" s="2"/>
      <c r="NG270" s="2"/>
      <c r="NH270" s="2"/>
      <c r="NI270" s="2"/>
      <c r="NJ270" s="2"/>
      <c r="NK270" s="2"/>
      <c r="NL270" s="2"/>
      <c r="NM270" s="2"/>
      <c r="NN270" s="2"/>
      <c r="NO270" s="2"/>
      <c r="NP270" s="2"/>
      <c r="NQ270" s="2"/>
      <c r="NR270" s="2"/>
      <c r="NS270" s="2"/>
      <c r="NT270" s="2"/>
      <c r="NU270" s="2"/>
      <c r="NV270" s="2"/>
      <c r="NW270" s="2"/>
      <c r="NX270" s="2"/>
      <c r="NY270" s="2"/>
      <c r="NZ270" s="2"/>
      <c r="OA270" s="2"/>
      <c r="OB270" s="2"/>
      <c r="OC270" s="2"/>
      <c r="OD270" s="2"/>
      <c r="OE270" s="2"/>
      <c r="OF270" s="2"/>
      <c r="OG270" s="2"/>
      <c r="OH270" s="2"/>
      <c r="OI270" s="2"/>
      <c r="OJ270" s="2"/>
      <c r="OK270" s="2"/>
      <c r="OL270" s="2"/>
      <c r="OM270" s="2"/>
      <c r="ON270" s="2"/>
      <c r="OO270" s="2"/>
      <c r="OP270" s="2"/>
      <c r="OQ270" s="2"/>
      <c r="OR270" s="2"/>
      <c r="OS270" s="2"/>
      <c r="OT270" s="2"/>
      <c r="OU270" s="2"/>
      <c r="OV270" s="2"/>
      <c r="OW270" s="2"/>
      <c r="OX270" s="2"/>
      <c r="OY270" s="2"/>
      <c r="OZ270" s="2"/>
      <c r="PA270" s="2"/>
      <c r="PB270" s="2"/>
      <c r="PC270" s="2"/>
      <c r="PD270" s="2"/>
      <c r="PE270" s="2"/>
      <c r="PF270" s="2"/>
      <c r="PG270" s="2"/>
      <c r="PH270" s="2"/>
      <c r="PI270" s="2"/>
      <c r="PJ270" s="2"/>
      <c r="PK270" s="2"/>
      <c r="PL270" s="2"/>
      <c r="PM270" s="2"/>
      <c r="PN270" s="2"/>
      <c r="PO270" s="2"/>
      <c r="PP270" s="2"/>
      <c r="PQ270" s="2"/>
      <c r="PR270" s="2"/>
      <c r="PS270" s="2"/>
      <c r="PT270" s="2"/>
      <c r="PU270" s="2"/>
      <c r="PV270" s="2"/>
      <c r="PW270" s="2"/>
      <c r="PX270" s="2"/>
      <c r="PY270" s="2"/>
      <c r="PZ270" s="2"/>
      <c r="QA270" s="2"/>
      <c r="QB270" s="2"/>
      <c r="QC270" s="2"/>
      <c r="QD270" s="2"/>
      <c r="QE270" s="2"/>
      <c r="QF270" s="2"/>
      <c r="QG270" s="2"/>
      <c r="QH270" s="2"/>
      <c r="QI270" s="2"/>
      <c r="QJ270" s="2"/>
      <c r="QK270" s="2"/>
      <c r="QL270" s="2"/>
      <c r="QM270" s="2"/>
      <c r="QN270" s="2"/>
      <c r="QO270" s="2"/>
      <c r="QP270" s="2"/>
      <c r="QQ270" s="2"/>
      <c r="QR270" s="2"/>
      <c r="QS270" s="2"/>
      <c r="QT270" s="2"/>
      <c r="QU270" s="2"/>
      <c r="QV270" s="2"/>
      <c r="QW270" s="2"/>
      <c r="QX270" s="2"/>
      <c r="QY270" s="2"/>
      <c r="QZ270" s="2"/>
      <c r="RA270" s="2"/>
      <c r="RB270" s="2"/>
      <c r="RC270" s="2"/>
      <c r="RD270" s="2"/>
      <c r="RE270" s="2"/>
      <c r="RF270" s="2"/>
      <c r="RG270" s="2"/>
      <c r="RH270" s="2"/>
      <c r="RI270" s="2"/>
      <c r="RJ270" s="2"/>
      <c r="RK270" s="2"/>
      <c r="RL270" s="2"/>
      <c r="RM270" s="2"/>
      <c r="RN270" s="2"/>
      <c r="RO270" s="2"/>
      <c r="RP270" s="2"/>
      <c r="RQ270" s="2"/>
      <c r="RR270" s="2"/>
      <c r="RS270" s="2"/>
      <c r="RT270" s="2"/>
      <c r="RU270" s="2"/>
      <c r="RV270" s="2"/>
      <c r="RW270" s="2"/>
      <c r="RX270" s="2"/>
      <c r="RY270" s="2"/>
      <c r="RZ270" s="2"/>
      <c r="SA270" s="2"/>
      <c r="SB270" s="2"/>
      <c r="SC270" s="2"/>
      <c r="SD270" s="2"/>
      <c r="SE270" s="2"/>
      <c r="SF270" s="2"/>
      <c r="SG270" s="2"/>
      <c r="SH270" s="2"/>
      <c r="SI270" s="2"/>
      <c r="SJ270" s="2"/>
      <c r="SK270" s="2"/>
      <c r="SL270" s="2"/>
      <c r="SM270" s="2"/>
      <c r="SN270" s="2"/>
      <c r="SO270" s="2"/>
      <c r="SP270" s="2"/>
      <c r="SQ270" s="2"/>
      <c r="SR270" s="2"/>
      <c r="SS270" s="2"/>
      <c r="ST270" s="2"/>
      <c r="SU270" s="2"/>
      <c r="SV270" s="2"/>
      <c r="SW270" s="2"/>
      <c r="SX270" s="2"/>
      <c r="SY270" s="2"/>
      <c r="SZ270" s="2"/>
      <c r="TA270" s="2"/>
      <c r="TB270" s="2"/>
      <c r="TC270" s="2"/>
      <c r="TD270" s="2"/>
      <c r="TE270" s="2"/>
      <c r="TF270" s="2"/>
      <c r="TG270" s="2"/>
      <c r="TH270" s="2"/>
      <c r="TI270" s="2"/>
      <c r="TJ270" s="2"/>
      <c r="TK270" s="2"/>
      <c r="TL270" s="2"/>
      <c r="TM270" s="2"/>
      <c r="TN270" s="2"/>
      <c r="TO270" s="2"/>
      <c r="TP270" s="2"/>
      <c r="TQ270" s="2"/>
      <c r="TR270" s="2"/>
      <c r="TS270" s="2"/>
      <c r="TT270" s="2"/>
      <c r="TU270" s="2"/>
      <c r="TV270" s="2"/>
      <c r="TW270" s="2"/>
      <c r="TX270" s="2"/>
      <c r="TY270" s="2"/>
      <c r="TZ270" s="2"/>
      <c r="UA270" s="2"/>
      <c r="UB270" s="2"/>
      <c r="UC270" s="2"/>
      <c r="UD270" s="2"/>
      <c r="UE270" s="2"/>
      <c r="UF270" s="2"/>
      <c r="UG270" s="2"/>
      <c r="UH270" s="2"/>
      <c r="UI270" s="2"/>
      <c r="UJ270" s="2"/>
      <c r="UK270" s="2"/>
      <c r="UL270" s="2"/>
      <c r="UM270" s="2"/>
      <c r="UN270" s="2"/>
      <c r="UO270" s="2"/>
      <c r="UP270" s="2"/>
      <c r="UQ270" s="2"/>
      <c r="UR270" s="2"/>
      <c r="US270" s="2"/>
      <c r="UT270" s="2"/>
      <c r="UU270" s="2"/>
      <c r="UV270" s="2"/>
      <c r="UW270" s="2"/>
      <c r="UX270" s="2"/>
      <c r="UY270" s="2"/>
      <c r="UZ270" s="2"/>
      <c r="VA270" s="2"/>
      <c r="VB270" s="2"/>
      <c r="VC270" s="2"/>
      <c r="VD270" s="2"/>
      <c r="VE270" s="2"/>
      <c r="VF270" s="2"/>
      <c r="VG270" s="2"/>
      <c r="VH270" s="2"/>
      <c r="VI270" s="2"/>
      <c r="VJ270" s="2"/>
      <c r="VK270" s="2"/>
      <c r="VL270" s="2"/>
      <c r="VM270" s="2"/>
      <c r="VN270" s="2"/>
      <c r="VO270" s="2"/>
      <c r="VP270" s="2"/>
      <c r="VQ270" s="2"/>
      <c r="VR270" s="2"/>
      <c r="VS270" s="2"/>
      <c r="VT270" s="2"/>
      <c r="VU270" s="2"/>
      <c r="VV270" s="2"/>
      <c r="VW270" s="2"/>
      <c r="VX270" s="2"/>
      <c r="VY270" s="2"/>
      <c r="VZ270" s="2"/>
      <c r="WA270" s="2"/>
      <c r="WB270" s="2"/>
      <c r="WC270" s="2"/>
      <c r="WD270" s="2"/>
      <c r="WE270" s="2"/>
      <c r="WF270" s="2"/>
      <c r="WG270" s="2"/>
      <c r="WH270" s="2"/>
      <c r="WI270" s="2"/>
      <c r="WJ270" s="2"/>
      <c r="WK270" s="2"/>
      <c r="WL270" s="2"/>
      <c r="WM270" s="2"/>
      <c r="WN270" s="2"/>
      <c r="WO270" s="2"/>
      <c r="WP270" s="2"/>
      <c r="WQ270" s="2"/>
      <c r="WR270" s="2"/>
      <c r="WS270" s="2"/>
      <c r="WT270" s="2"/>
      <c r="WU270" s="2"/>
      <c r="WV270" s="2"/>
      <c r="WW270" s="2"/>
      <c r="WX270" s="2"/>
      <c r="WY270" s="2"/>
      <c r="WZ270" s="2"/>
      <c r="XA270" s="2"/>
      <c r="XB270" s="2"/>
      <c r="XC270" s="2"/>
      <c r="XD270" s="2"/>
      <c r="XE270" s="2"/>
      <c r="XF270" s="2"/>
      <c r="XG270" s="2"/>
      <c r="XH270" s="2"/>
      <c r="XI270" s="2"/>
      <c r="XJ270" s="2"/>
      <c r="XK270" s="2"/>
      <c r="XL270" s="2"/>
      <c r="XM270" s="2"/>
      <c r="XN270" s="2"/>
      <c r="XO270" s="2"/>
      <c r="XP270" s="2"/>
      <c r="XQ270" s="2"/>
      <c r="XR270" s="2"/>
      <c r="XS270" s="2"/>
      <c r="XT270" s="2"/>
      <c r="XU270" s="2"/>
      <c r="XV270" s="2"/>
      <c r="XW270" s="2"/>
      <c r="XX270" s="2"/>
      <c r="XY270" s="2"/>
      <c r="XZ270" s="2"/>
      <c r="YA270" s="2"/>
      <c r="YB270" s="2"/>
      <c r="YC270" s="2"/>
      <c r="YD270" s="2"/>
      <c r="YE270" s="2"/>
      <c r="YF270" s="2"/>
      <c r="YG270" s="2"/>
      <c r="YH270" s="2"/>
      <c r="YI270" s="2"/>
      <c r="YJ270" s="2"/>
      <c r="YK270" s="2"/>
      <c r="YL270" s="2"/>
      <c r="YM270" s="2"/>
      <c r="YN270" s="2"/>
      <c r="YO270" s="2"/>
      <c r="YP270" s="2"/>
      <c r="YQ270" s="2"/>
      <c r="YR270" s="2"/>
      <c r="YS270" s="2"/>
    </row>
    <row r="271" spans="2:669" ht="23.25" customHeight="1">
      <c r="B271" s="5">
        <v>264</v>
      </c>
      <c r="C271" s="12" t="str">
        <f t="shared" si="76"/>
        <v>7A105</v>
      </c>
      <c r="D271" s="13" t="s">
        <v>12</v>
      </c>
      <c r="E271" s="13">
        <v>202</v>
      </c>
      <c r="F271" s="13" t="s">
        <v>2333</v>
      </c>
      <c r="G271" s="14">
        <v>105</v>
      </c>
      <c r="H271" s="15"/>
      <c r="I271" s="15"/>
      <c r="J271" s="15"/>
      <c r="K271" s="15"/>
      <c r="L271" s="15"/>
      <c r="M271" s="15"/>
      <c r="N271" s="16"/>
      <c r="O271" s="15"/>
      <c r="P271" s="2"/>
      <c r="Q271" s="3">
        <v>264</v>
      </c>
      <c r="R271" s="4" t="str">
        <f t="shared" ca="1" si="77"/>
        <v>ŞAKİR 319</v>
      </c>
      <c r="S271" s="3"/>
      <c r="T271" s="3" t="str">
        <f t="shared" ca="1" si="78"/>
        <v>7C</v>
      </c>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c r="LY271" s="2"/>
      <c r="LZ271" s="2"/>
      <c r="MA271" s="2"/>
      <c r="MB271" s="2"/>
      <c r="MC271" s="2"/>
      <c r="MD271" s="2"/>
      <c r="ME271" s="2"/>
      <c r="MF271" s="2"/>
      <c r="MG271" s="2"/>
      <c r="MH271" s="2"/>
      <c r="MI271" s="2"/>
      <c r="MJ271" s="2"/>
      <c r="MK271" s="2"/>
      <c r="ML271" s="2"/>
      <c r="MM271" s="2"/>
      <c r="MN271" s="2"/>
      <c r="MO271" s="2"/>
      <c r="MP271" s="2"/>
      <c r="MQ271" s="2"/>
      <c r="MR271" s="2"/>
      <c r="MS271" s="2"/>
      <c r="MT271" s="2"/>
      <c r="MU271" s="2"/>
      <c r="MV271" s="2"/>
      <c r="MW271" s="2"/>
      <c r="MX271" s="2"/>
      <c r="MY271" s="2"/>
      <c r="MZ271" s="2"/>
      <c r="NA271" s="2"/>
      <c r="NB271" s="2"/>
      <c r="NC271" s="2"/>
      <c r="ND271" s="2"/>
      <c r="NE271" s="2"/>
      <c r="NF271" s="2"/>
      <c r="NG271" s="2"/>
      <c r="NH271" s="2"/>
      <c r="NI271" s="2"/>
      <c r="NJ271" s="2"/>
      <c r="NK271" s="2"/>
      <c r="NL271" s="2"/>
      <c r="NM271" s="2"/>
      <c r="NN271" s="2"/>
      <c r="NO271" s="2"/>
      <c r="NP271" s="2"/>
      <c r="NQ271" s="2"/>
      <c r="NR271" s="2"/>
      <c r="NS271" s="2"/>
      <c r="NT271" s="2"/>
      <c r="NU271" s="2"/>
      <c r="NV271" s="2"/>
      <c r="NW271" s="2"/>
      <c r="NX271" s="2"/>
      <c r="NY271" s="2"/>
      <c r="NZ271" s="2"/>
      <c r="OA271" s="2"/>
      <c r="OB271" s="2"/>
      <c r="OC271" s="2"/>
      <c r="OD271" s="2"/>
      <c r="OE271" s="2"/>
      <c r="OF271" s="2"/>
      <c r="OG271" s="2"/>
      <c r="OH271" s="2"/>
      <c r="OI271" s="2"/>
      <c r="OJ271" s="2"/>
      <c r="OK271" s="2"/>
      <c r="OL271" s="2"/>
      <c r="OM271" s="2"/>
      <c r="ON271" s="2"/>
      <c r="OO271" s="2"/>
      <c r="OP271" s="2"/>
      <c r="OQ271" s="2"/>
      <c r="OR271" s="2"/>
      <c r="OS271" s="2"/>
      <c r="OT271" s="2"/>
      <c r="OU271" s="2"/>
      <c r="OV271" s="2"/>
      <c r="OW271" s="2"/>
      <c r="OX271" s="2"/>
      <c r="OY271" s="2"/>
      <c r="OZ271" s="2"/>
      <c r="PA271" s="2"/>
      <c r="PB271" s="2"/>
      <c r="PC271" s="2"/>
      <c r="PD271" s="2"/>
      <c r="PE271" s="2"/>
      <c r="PF271" s="2"/>
      <c r="PG271" s="2"/>
      <c r="PH271" s="2"/>
      <c r="PI271" s="2"/>
      <c r="PJ271" s="2"/>
      <c r="PK271" s="2"/>
      <c r="PL271" s="2"/>
      <c r="PM271" s="2"/>
      <c r="PN271" s="2"/>
      <c r="PO271" s="2"/>
      <c r="PP271" s="2"/>
      <c r="PQ271" s="2"/>
      <c r="PR271" s="2"/>
      <c r="PS271" s="2"/>
      <c r="PT271" s="2"/>
      <c r="PU271" s="2"/>
      <c r="PV271" s="2"/>
      <c r="PW271" s="2"/>
      <c r="PX271" s="2"/>
      <c r="PY271" s="2"/>
      <c r="PZ271" s="2"/>
      <c r="QA271" s="2"/>
      <c r="QB271" s="2"/>
      <c r="QC271" s="2"/>
      <c r="QD271" s="2"/>
      <c r="QE271" s="2"/>
      <c r="QF271" s="2"/>
      <c r="QG271" s="2"/>
      <c r="QH271" s="2"/>
      <c r="QI271" s="2"/>
      <c r="QJ271" s="2"/>
      <c r="QK271" s="2"/>
      <c r="QL271" s="2"/>
      <c r="QM271" s="2"/>
      <c r="QN271" s="2"/>
      <c r="QO271" s="2"/>
      <c r="QP271" s="2"/>
      <c r="QQ271" s="2"/>
      <c r="QR271" s="2"/>
      <c r="QS271" s="2"/>
      <c r="QT271" s="2"/>
      <c r="QU271" s="2"/>
      <c r="QV271" s="2"/>
      <c r="QW271" s="2"/>
      <c r="QX271" s="2"/>
      <c r="QY271" s="2"/>
      <c r="QZ271" s="2"/>
      <c r="RA271" s="2"/>
      <c r="RB271" s="2"/>
      <c r="RC271" s="2"/>
      <c r="RD271" s="2"/>
      <c r="RE271" s="2"/>
      <c r="RF271" s="2"/>
      <c r="RG271" s="2"/>
      <c r="RH271" s="2"/>
      <c r="RI271" s="2"/>
      <c r="RJ271" s="2"/>
      <c r="RK271" s="2"/>
      <c r="RL271" s="2"/>
      <c r="RM271" s="2"/>
      <c r="RN271" s="2"/>
      <c r="RO271" s="2"/>
      <c r="RP271" s="2"/>
      <c r="RQ271" s="2"/>
      <c r="RR271" s="2"/>
      <c r="RS271" s="2"/>
      <c r="RT271" s="2"/>
      <c r="RU271" s="2"/>
      <c r="RV271" s="2"/>
      <c r="RW271" s="2"/>
      <c r="RX271" s="2"/>
      <c r="RY271" s="2"/>
      <c r="RZ271" s="2"/>
      <c r="SA271" s="2"/>
      <c r="SB271" s="2"/>
      <c r="SC271" s="2"/>
      <c r="SD271" s="2"/>
      <c r="SE271" s="2"/>
      <c r="SF271" s="2"/>
      <c r="SG271" s="2"/>
      <c r="SH271" s="2"/>
      <c r="SI271" s="2"/>
      <c r="SJ271" s="2"/>
      <c r="SK271" s="2"/>
      <c r="SL271" s="2"/>
      <c r="SM271" s="2"/>
      <c r="SN271" s="2"/>
      <c r="SO271" s="2"/>
      <c r="SP271" s="2"/>
      <c r="SQ271" s="2"/>
      <c r="SR271" s="2"/>
      <c r="SS271" s="2"/>
      <c r="ST271" s="2"/>
      <c r="SU271" s="2"/>
      <c r="SV271" s="2"/>
      <c r="SW271" s="2"/>
      <c r="SX271" s="2"/>
      <c r="SY271" s="2"/>
      <c r="SZ271" s="2"/>
      <c r="TA271" s="2"/>
      <c r="TB271" s="2"/>
      <c r="TC271" s="2"/>
      <c r="TD271" s="2"/>
      <c r="TE271" s="2"/>
      <c r="TF271" s="2"/>
      <c r="TG271" s="2"/>
      <c r="TH271" s="2"/>
      <c r="TI271" s="2"/>
      <c r="TJ271" s="2"/>
      <c r="TK271" s="2"/>
      <c r="TL271" s="2"/>
      <c r="TM271" s="2"/>
      <c r="TN271" s="2"/>
      <c r="TO271" s="2"/>
      <c r="TP271" s="2"/>
      <c r="TQ271" s="2"/>
      <c r="TR271" s="2"/>
      <c r="TS271" s="2"/>
      <c r="TT271" s="2"/>
      <c r="TU271" s="2"/>
      <c r="TV271" s="2"/>
      <c r="TW271" s="2"/>
      <c r="TX271" s="2"/>
      <c r="TY271" s="2"/>
      <c r="TZ271" s="2"/>
      <c r="UA271" s="2"/>
      <c r="UB271" s="2"/>
      <c r="UC271" s="2"/>
      <c r="UD271" s="2"/>
      <c r="UE271" s="2"/>
      <c r="UF271" s="2"/>
      <c r="UG271" s="2"/>
      <c r="UH271" s="2"/>
      <c r="UI271" s="2"/>
      <c r="UJ271" s="2"/>
      <c r="UK271" s="2"/>
      <c r="UL271" s="2"/>
      <c r="UM271" s="2"/>
      <c r="UN271" s="2"/>
      <c r="UO271" s="2"/>
      <c r="UP271" s="2"/>
      <c r="UQ271" s="2"/>
      <c r="UR271" s="2"/>
      <c r="US271" s="2"/>
      <c r="UT271" s="2"/>
      <c r="UU271" s="2"/>
      <c r="UV271" s="2"/>
      <c r="UW271" s="2"/>
      <c r="UX271" s="2"/>
      <c r="UY271" s="2"/>
      <c r="UZ271" s="2"/>
      <c r="VA271" s="2"/>
      <c r="VB271" s="2"/>
      <c r="VC271" s="2"/>
      <c r="VD271" s="2"/>
      <c r="VE271" s="2"/>
      <c r="VF271" s="2"/>
      <c r="VG271" s="2"/>
      <c r="VH271" s="2"/>
      <c r="VI271" s="2"/>
      <c r="VJ271" s="2"/>
      <c r="VK271" s="2"/>
      <c r="VL271" s="2"/>
      <c r="VM271" s="2"/>
      <c r="VN271" s="2"/>
      <c r="VO271" s="2"/>
      <c r="VP271" s="2"/>
      <c r="VQ271" s="2"/>
      <c r="VR271" s="2"/>
      <c r="VS271" s="2"/>
      <c r="VT271" s="2"/>
      <c r="VU271" s="2"/>
      <c r="VV271" s="2"/>
      <c r="VW271" s="2"/>
      <c r="VX271" s="2"/>
      <c r="VY271" s="2"/>
      <c r="VZ271" s="2"/>
      <c r="WA271" s="2"/>
      <c r="WB271" s="2"/>
      <c r="WC271" s="2"/>
      <c r="WD271" s="2"/>
      <c r="WE271" s="2"/>
      <c r="WF271" s="2"/>
      <c r="WG271" s="2"/>
      <c r="WH271" s="2"/>
      <c r="WI271" s="2"/>
      <c r="WJ271" s="2"/>
      <c r="WK271" s="2"/>
      <c r="WL271" s="2"/>
      <c r="WM271" s="2"/>
      <c r="WN271" s="2"/>
      <c r="WO271" s="2"/>
      <c r="WP271" s="2"/>
      <c r="WQ271" s="2"/>
      <c r="WR271" s="2"/>
      <c r="WS271" s="2"/>
      <c r="WT271" s="2"/>
      <c r="WU271" s="2"/>
      <c r="WV271" s="2"/>
      <c r="WW271" s="2"/>
      <c r="WX271" s="2"/>
      <c r="WY271" s="2"/>
      <c r="WZ271" s="2"/>
      <c r="XA271" s="2"/>
      <c r="XB271" s="2"/>
      <c r="XC271" s="2"/>
      <c r="XD271" s="2"/>
      <c r="XE271" s="2"/>
      <c r="XF271" s="2"/>
      <c r="XG271" s="2"/>
      <c r="XH271" s="2"/>
      <c r="XI271" s="2"/>
      <c r="XJ271" s="2"/>
      <c r="XK271" s="2"/>
      <c r="XL271" s="2"/>
      <c r="XM271" s="2"/>
      <c r="XN271" s="2"/>
      <c r="XO271" s="2"/>
      <c r="XP271" s="2"/>
      <c r="XQ271" s="2"/>
      <c r="XR271" s="2"/>
      <c r="XS271" s="2"/>
      <c r="XT271" s="2"/>
      <c r="XU271" s="2"/>
      <c r="XV271" s="2"/>
      <c r="XW271" s="2"/>
      <c r="XX271" s="2"/>
      <c r="XY271" s="2"/>
      <c r="XZ271" s="2"/>
      <c r="YA271" s="2"/>
      <c r="YB271" s="2"/>
      <c r="YC271" s="2"/>
      <c r="YD271" s="2"/>
      <c r="YE271" s="2"/>
      <c r="YF271" s="2"/>
      <c r="YG271" s="2"/>
      <c r="YH271" s="2"/>
      <c r="YI271" s="2"/>
      <c r="YJ271" s="2"/>
      <c r="YK271" s="2"/>
      <c r="YL271" s="2"/>
      <c r="YM271" s="2"/>
      <c r="YN271" s="2"/>
      <c r="YO271" s="2"/>
      <c r="YP271" s="2"/>
      <c r="YQ271" s="2"/>
      <c r="YR271" s="2"/>
      <c r="YS271" s="2"/>
    </row>
    <row r="272" spans="2:669" ht="23.25" customHeight="1">
      <c r="B272" s="5">
        <v>265</v>
      </c>
      <c r="C272" s="12" t="str">
        <f t="shared" si="76"/>
        <v>7A106</v>
      </c>
      <c r="D272" s="13" t="s">
        <v>12</v>
      </c>
      <c r="E272" s="13">
        <v>226</v>
      </c>
      <c r="F272" s="13" t="s">
        <v>2334</v>
      </c>
      <c r="G272" s="14">
        <v>106</v>
      </c>
      <c r="H272" s="15"/>
      <c r="I272" s="15"/>
      <c r="J272" s="15"/>
      <c r="K272" s="15"/>
      <c r="L272" s="15"/>
      <c r="M272" s="15"/>
      <c r="N272" s="16"/>
      <c r="O272" s="15"/>
      <c r="P272" s="2"/>
      <c r="Q272" s="3">
        <v>265</v>
      </c>
      <c r="R272" s="4" t="str">
        <f t="shared" ca="1" si="77"/>
        <v>ŞAKİR 530</v>
      </c>
      <c r="S272" s="3"/>
      <c r="T272" s="3" t="str">
        <f t="shared" ca="1" si="78"/>
        <v>8E</v>
      </c>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c r="LY272" s="2"/>
      <c r="LZ272" s="2"/>
      <c r="MA272" s="2"/>
      <c r="MB272" s="2"/>
      <c r="MC272" s="2"/>
      <c r="MD272" s="2"/>
      <c r="ME272" s="2"/>
      <c r="MF272" s="2"/>
      <c r="MG272" s="2"/>
      <c r="MH272" s="2"/>
      <c r="MI272" s="2"/>
      <c r="MJ272" s="2"/>
      <c r="MK272" s="2"/>
      <c r="ML272" s="2"/>
      <c r="MM272" s="2"/>
      <c r="MN272" s="2"/>
      <c r="MO272" s="2"/>
      <c r="MP272" s="2"/>
      <c r="MQ272" s="2"/>
      <c r="MR272" s="2"/>
      <c r="MS272" s="2"/>
      <c r="MT272" s="2"/>
      <c r="MU272" s="2"/>
      <c r="MV272" s="2"/>
      <c r="MW272" s="2"/>
      <c r="MX272" s="2"/>
      <c r="MY272" s="2"/>
      <c r="MZ272" s="2"/>
      <c r="NA272" s="2"/>
      <c r="NB272" s="2"/>
      <c r="NC272" s="2"/>
      <c r="ND272" s="2"/>
      <c r="NE272" s="2"/>
      <c r="NF272" s="2"/>
      <c r="NG272" s="2"/>
      <c r="NH272" s="2"/>
      <c r="NI272" s="2"/>
      <c r="NJ272" s="2"/>
      <c r="NK272" s="2"/>
      <c r="NL272" s="2"/>
      <c r="NM272" s="2"/>
      <c r="NN272" s="2"/>
      <c r="NO272" s="2"/>
      <c r="NP272" s="2"/>
      <c r="NQ272" s="2"/>
      <c r="NR272" s="2"/>
      <c r="NS272" s="2"/>
      <c r="NT272" s="2"/>
      <c r="NU272" s="2"/>
      <c r="NV272" s="2"/>
      <c r="NW272" s="2"/>
      <c r="NX272" s="2"/>
      <c r="NY272" s="2"/>
      <c r="NZ272" s="2"/>
      <c r="OA272" s="2"/>
      <c r="OB272" s="2"/>
      <c r="OC272" s="2"/>
      <c r="OD272" s="2"/>
      <c r="OE272" s="2"/>
      <c r="OF272" s="2"/>
      <c r="OG272" s="2"/>
      <c r="OH272" s="2"/>
      <c r="OI272" s="2"/>
      <c r="OJ272" s="2"/>
      <c r="OK272" s="2"/>
      <c r="OL272" s="2"/>
      <c r="OM272" s="2"/>
      <c r="ON272" s="2"/>
      <c r="OO272" s="2"/>
      <c r="OP272" s="2"/>
      <c r="OQ272" s="2"/>
      <c r="OR272" s="2"/>
      <c r="OS272" s="2"/>
      <c r="OT272" s="2"/>
      <c r="OU272" s="2"/>
      <c r="OV272" s="2"/>
      <c r="OW272" s="2"/>
      <c r="OX272" s="2"/>
      <c r="OY272" s="2"/>
      <c r="OZ272" s="2"/>
      <c r="PA272" s="2"/>
      <c r="PB272" s="2"/>
      <c r="PC272" s="2"/>
      <c r="PD272" s="2"/>
      <c r="PE272" s="2"/>
      <c r="PF272" s="2"/>
      <c r="PG272" s="2"/>
      <c r="PH272" s="2"/>
      <c r="PI272" s="2"/>
      <c r="PJ272" s="2"/>
      <c r="PK272" s="2"/>
      <c r="PL272" s="2"/>
      <c r="PM272" s="2"/>
      <c r="PN272" s="2"/>
      <c r="PO272" s="2"/>
      <c r="PP272" s="2"/>
      <c r="PQ272" s="2"/>
      <c r="PR272" s="2"/>
      <c r="PS272" s="2"/>
      <c r="PT272" s="2"/>
      <c r="PU272" s="2"/>
      <c r="PV272" s="2"/>
      <c r="PW272" s="2"/>
      <c r="PX272" s="2"/>
      <c r="PY272" s="2"/>
      <c r="PZ272" s="2"/>
      <c r="QA272" s="2"/>
      <c r="QB272" s="2"/>
      <c r="QC272" s="2"/>
      <c r="QD272" s="2"/>
      <c r="QE272" s="2"/>
      <c r="QF272" s="2"/>
      <c r="QG272" s="2"/>
      <c r="QH272" s="2"/>
      <c r="QI272" s="2"/>
      <c r="QJ272" s="2"/>
      <c r="QK272" s="2"/>
      <c r="QL272" s="2"/>
      <c r="QM272" s="2"/>
      <c r="QN272" s="2"/>
      <c r="QO272" s="2"/>
      <c r="QP272" s="2"/>
      <c r="QQ272" s="2"/>
      <c r="QR272" s="2"/>
      <c r="QS272" s="2"/>
      <c r="QT272" s="2"/>
      <c r="QU272" s="2"/>
      <c r="QV272" s="2"/>
      <c r="QW272" s="2"/>
      <c r="QX272" s="2"/>
      <c r="QY272" s="2"/>
      <c r="QZ272" s="2"/>
      <c r="RA272" s="2"/>
      <c r="RB272" s="2"/>
      <c r="RC272" s="2"/>
      <c r="RD272" s="2"/>
      <c r="RE272" s="2"/>
      <c r="RF272" s="2"/>
      <c r="RG272" s="2"/>
      <c r="RH272" s="2"/>
      <c r="RI272" s="2"/>
      <c r="RJ272" s="2"/>
      <c r="RK272" s="2"/>
      <c r="RL272" s="2"/>
      <c r="RM272" s="2"/>
      <c r="RN272" s="2"/>
      <c r="RO272" s="2"/>
      <c r="RP272" s="2"/>
      <c r="RQ272" s="2"/>
      <c r="RR272" s="2"/>
      <c r="RS272" s="2"/>
      <c r="RT272" s="2"/>
      <c r="RU272" s="2"/>
      <c r="RV272" s="2"/>
      <c r="RW272" s="2"/>
      <c r="RX272" s="2"/>
      <c r="RY272" s="2"/>
      <c r="RZ272" s="2"/>
      <c r="SA272" s="2"/>
      <c r="SB272" s="2"/>
      <c r="SC272" s="2"/>
      <c r="SD272" s="2"/>
      <c r="SE272" s="2"/>
      <c r="SF272" s="2"/>
      <c r="SG272" s="2"/>
      <c r="SH272" s="2"/>
      <c r="SI272" s="2"/>
      <c r="SJ272" s="2"/>
      <c r="SK272" s="2"/>
      <c r="SL272" s="2"/>
      <c r="SM272" s="2"/>
      <c r="SN272" s="2"/>
      <c r="SO272" s="2"/>
      <c r="SP272" s="2"/>
      <c r="SQ272" s="2"/>
      <c r="SR272" s="2"/>
      <c r="SS272" s="2"/>
      <c r="ST272" s="2"/>
      <c r="SU272" s="2"/>
      <c r="SV272" s="2"/>
      <c r="SW272" s="2"/>
      <c r="SX272" s="2"/>
      <c r="SY272" s="2"/>
      <c r="SZ272" s="2"/>
      <c r="TA272" s="2"/>
      <c r="TB272" s="2"/>
      <c r="TC272" s="2"/>
      <c r="TD272" s="2"/>
      <c r="TE272" s="2"/>
      <c r="TF272" s="2"/>
      <c r="TG272" s="2"/>
      <c r="TH272" s="2"/>
      <c r="TI272" s="2"/>
      <c r="TJ272" s="2"/>
      <c r="TK272" s="2"/>
      <c r="TL272" s="2"/>
      <c r="TM272" s="2"/>
      <c r="TN272" s="2"/>
      <c r="TO272" s="2"/>
      <c r="TP272" s="2"/>
      <c r="TQ272" s="2"/>
      <c r="TR272" s="2"/>
      <c r="TS272" s="2"/>
      <c r="TT272" s="2"/>
      <c r="TU272" s="2"/>
      <c r="TV272" s="2"/>
      <c r="TW272" s="2"/>
      <c r="TX272" s="2"/>
      <c r="TY272" s="2"/>
      <c r="TZ272" s="2"/>
      <c r="UA272" s="2"/>
      <c r="UB272" s="2"/>
      <c r="UC272" s="2"/>
      <c r="UD272" s="2"/>
      <c r="UE272" s="2"/>
      <c r="UF272" s="2"/>
      <c r="UG272" s="2"/>
      <c r="UH272" s="2"/>
      <c r="UI272" s="2"/>
      <c r="UJ272" s="2"/>
      <c r="UK272" s="2"/>
      <c r="UL272" s="2"/>
      <c r="UM272" s="2"/>
      <c r="UN272" s="2"/>
      <c r="UO272" s="2"/>
      <c r="UP272" s="2"/>
      <c r="UQ272" s="2"/>
      <c r="UR272" s="2"/>
      <c r="US272" s="2"/>
      <c r="UT272" s="2"/>
      <c r="UU272" s="2"/>
      <c r="UV272" s="2"/>
      <c r="UW272" s="2"/>
      <c r="UX272" s="2"/>
      <c r="UY272" s="2"/>
      <c r="UZ272" s="2"/>
      <c r="VA272" s="2"/>
      <c r="VB272" s="2"/>
      <c r="VC272" s="2"/>
      <c r="VD272" s="2"/>
      <c r="VE272" s="2"/>
      <c r="VF272" s="2"/>
      <c r="VG272" s="2"/>
      <c r="VH272" s="2"/>
      <c r="VI272" s="2"/>
      <c r="VJ272" s="2"/>
      <c r="VK272" s="2"/>
      <c r="VL272" s="2"/>
      <c r="VM272" s="2"/>
      <c r="VN272" s="2"/>
      <c r="VO272" s="2"/>
      <c r="VP272" s="2"/>
      <c r="VQ272" s="2"/>
      <c r="VR272" s="2"/>
      <c r="VS272" s="2"/>
      <c r="VT272" s="2"/>
      <c r="VU272" s="2"/>
      <c r="VV272" s="2"/>
      <c r="VW272" s="2"/>
      <c r="VX272" s="2"/>
      <c r="VY272" s="2"/>
      <c r="VZ272" s="2"/>
      <c r="WA272" s="2"/>
      <c r="WB272" s="2"/>
      <c r="WC272" s="2"/>
      <c r="WD272" s="2"/>
      <c r="WE272" s="2"/>
      <c r="WF272" s="2"/>
      <c r="WG272" s="2"/>
      <c r="WH272" s="2"/>
      <c r="WI272" s="2"/>
      <c r="WJ272" s="2"/>
      <c r="WK272" s="2"/>
      <c r="WL272" s="2"/>
      <c r="WM272" s="2"/>
      <c r="WN272" s="2"/>
      <c r="WO272" s="2"/>
      <c r="WP272" s="2"/>
      <c r="WQ272" s="2"/>
      <c r="WR272" s="2"/>
      <c r="WS272" s="2"/>
      <c r="WT272" s="2"/>
      <c r="WU272" s="2"/>
      <c r="WV272" s="2"/>
      <c r="WW272" s="2"/>
      <c r="WX272" s="2"/>
      <c r="WY272" s="2"/>
      <c r="WZ272" s="2"/>
      <c r="XA272" s="2"/>
      <c r="XB272" s="2"/>
      <c r="XC272" s="2"/>
      <c r="XD272" s="2"/>
      <c r="XE272" s="2"/>
      <c r="XF272" s="2"/>
      <c r="XG272" s="2"/>
      <c r="XH272" s="2"/>
      <c r="XI272" s="2"/>
      <c r="XJ272" s="2"/>
      <c r="XK272" s="2"/>
      <c r="XL272" s="2"/>
      <c r="XM272" s="2"/>
      <c r="XN272" s="2"/>
      <c r="XO272" s="2"/>
      <c r="XP272" s="2"/>
      <c r="XQ272" s="2"/>
      <c r="XR272" s="2"/>
      <c r="XS272" s="2"/>
      <c r="XT272" s="2"/>
      <c r="XU272" s="2"/>
      <c r="XV272" s="2"/>
      <c r="XW272" s="2"/>
      <c r="XX272" s="2"/>
      <c r="XY272" s="2"/>
      <c r="XZ272" s="2"/>
      <c r="YA272" s="2"/>
      <c r="YB272" s="2"/>
      <c r="YC272" s="2"/>
      <c r="YD272" s="2"/>
      <c r="YE272" s="2"/>
      <c r="YF272" s="2"/>
      <c r="YG272" s="2"/>
      <c r="YH272" s="2"/>
      <c r="YI272" s="2"/>
      <c r="YJ272" s="2"/>
      <c r="YK272" s="2"/>
      <c r="YL272" s="2"/>
      <c r="YM272" s="2"/>
      <c r="YN272" s="2"/>
      <c r="YO272" s="2"/>
      <c r="YP272" s="2"/>
      <c r="YQ272" s="2"/>
      <c r="YR272" s="2"/>
      <c r="YS272" s="2"/>
    </row>
    <row r="273" spans="2:669" ht="23.25" customHeight="1">
      <c r="B273" s="5">
        <v>266</v>
      </c>
      <c r="C273" s="12" t="str">
        <f t="shared" si="76"/>
        <v>7A107</v>
      </c>
      <c r="D273" s="13" t="s">
        <v>12</v>
      </c>
      <c r="E273" s="13">
        <v>237</v>
      </c>
      <c r="F273" s="13" t="s">
        <v>2335</v>
      </c>
      <c r="G273" s="14">
        <v>107</v>
      </c>
      <c r="H273" s="15"/>
      <c r="I273" s="15"/>
      <c r="J273" s="15"/>
      <c r="K273" s="15"/>
      <c r="L273" s="15"/>
      <c r="M273" s="15"/>
      <c r="N273" s="16"/>
      <c r="O273" s="15"/>
      <c r="P273" s="2"/>
      <c r="Q273" s="3">
        <v>266</v>
      </c>
      <c r="R273" s="4" t="str">
        <f t="shared" ca="1" si="77"/>
        <v>ŞAKİR 215</v>
      </c>
      <c r="S273" s="3"/>
      <c r="T273" s="3" t="str">
        <f t="shared" ca="1" si="78"/>
        <v>6E</v>
      </c>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c r="LY273" s="2"/>
      <c r="LZ273" s="2"/>
      <c r="MA273" s="2"/>
      <c r="MB273" s="2"/>
      <c r="MC273" s="2"/>
      <c r="MD273" s="2"/>
      <c r="ME273" s="2"/>
      <c r="MF273" s="2"/>
      <c r="MG273" s="2"/>
      <c r="MH273" s="2"/>
      <c r="MI273" s="2"/>
      <c r="MJ273" s="2"/>
      <c r="MK273" s="2"/>
      <c r="ML273" s="2"/>
      <c r="MM273" s="2"/>
      <c r="MN273" s="2"/>
      <c r="MO273" s="2"/>
      <c r="MP273" s="2"/>
      <c r="MQ273" s="2"/>
      <c r="MR273" s="2"/>
      <c r="MS273" s="2"/>
      <c r="MT273" s="2"/>
      <c r="MU273" s="2"/>
      <c r="MV273" s="2"/>
      <c r="MW273" s="2"/>
      <c r="MX273" s="2"/>
      <c r="MY273" s="2"/>
      <c r="MZ273" s="2"/>
      <c r="NA273" s="2"/>
      <c r="NB273" s="2"/>
      <c r="NC273" s="2"/>
      <c r="ND273" s="2"/>
      <c r="NE273" s="2"/>
      <c r="NF273" s="2"/>
      <c r="NG273" s="2"/>
      <c r="NH273" s="2"/>
      <c r="NI273" s="2"/>
      <c r="NJ273" s="2"/>
      <c r="NK273" s="2"/>
      <c r="NL273" s="2"/>
      <c r="NM273" s="2"/>
      <c r="NN273" s="2"/>
      <c r="NO273" s="2"/>
      <c r="NP273" s="2"/>
      <c r="NQ273" s="2"/>
      <c r="NR273" s="2"/>
      <c r="NS273" s="2"/>
      <c r="NT273" s="2"/>
      <c r="NU273" s="2"/>
      <c r="NV273" s="2"/>
      <c r="NW273" s="2"/>
      <c r="NX273" s="2"/>
      <c r="NY273" s="2"/>
      <c r="NZ273" s="2"/>
      <c r="OA273" s="2"/>
      <c r="OB273" s="2"/>
      <c r="OC273" s="2"/>
      <c r="OD273" s="2"/>
      <c r="OE273" s="2"/>
      <c r="OF273" s="2"/>
      <c r="OG273" s="2"/>
      <c r="OH273" s="2"/>
      <c r="OI273" s="2"/>
      <c r="OJ273" s="2"/>
      <c r="OK273" s="2"/>
      <c r="OL273" s="2"/>
      <c r="OM273" s="2"/>
      <c r="ON273" s="2"/>
      <c r="OO273" s="2"/>
      <c r="OP273" s="2"/>
      <c r="OQ273" s="2"/>
      <c r="OR273" s="2"/>
      <c r="OS273" s="2"/>
      <c r="OT273" s="2"/>
      <c r="OU273" s="2"/>
      <c r="OV273" s="2"/>
      <c r="OW273" s="2"/>
      <c r="OX273" s="2"/>
      <c r="OY273" s="2"/>
      <c r="OZ273" s="2"/>
      <c r="PA273" s="2"/>
      <c r="PB273" s="2"/>
      <c r="PC273" s="2"/>
      <c r="PD273" s="2"/>
      <c r="PE273" s="2"/>
      <c r="PF273" s="2"/>
      <c r="PG273" s="2"/>
      <c r="PH273" s="2"/>
      <c r="PI273" s="2"/>
      <c r="PJ273" s="2"/>
      <c r="PK273" s="2"/>
      <c r="PL273" s="2"/>
      <c r="PM273" s="2"/>
      <c r="PN273" s="2"/>
      <c r="PO273" s="2"/>
      <c r="PP273" s="2"/>
      <c r="PQ273" s="2"/>
      <c r="PR273" s="2"/>
      <c r="PS273" s="2"/>
      <c r="PT273" s="2"/>
      <c r="PU273" s="2"/>
      <c r="PV273" s="2"/>
      <c r="PW273" s="2"/>
      <c r="PX273" s="2"/>
      <c r="PY273" s="2"/>
      <c r="PZ273" s="2"/>
      <c r="QA273" s="2"/>
      <c r="QB273" s="2"/>
      <c r="QC273" s="2"/>
      <c r="QD273" s="2"/>
      <c r="QE273" s="2"/>
      <c r="QF273" s="2"/>
      <c r="QG273" s="2"/>
      <c r="QH273" s="2"/>
      <c r="QI273" s="2"/>
      <c r="QJ273" s="2"/>
      <c r="QK273" s="2"/>
      <c r="QL273" s="2"/>
      <c r="QM273" s="2"/>
      <c r="QN273" s="2"/>
      <c r="QO273" s="2"/>
      <c r="QP273" s="2"/>
      <c r="QQ273" s="2"/>
      <c r="QR273" s="2"/>
      <c r="QS273" s="2"/>
      <c r="QT273" s="2"/>
      <c r="QU273" s="2"/>
      <c r="QV273" s="2"/>
      <c r="QW273" s="2"/>
      <c r="QX273" s="2"/>
      <c r="QY273" s="2"/>
      <c r="QZ273" s="2"/>
      <c r="RA273" s="2"/>
      <c r="RB273" s="2"/>
      <c r="RC273" s="2"/>
      <c r="RD273" s="2"/>
      <c r="RE273" s="2"/>
      <c r="RF273" s="2"/>
      <c r="RG273" s="2"/>
      <c r="RH273" s="2"/>
      <c r="RI273" s="2"/>
      <c r="RJ273" s="2"/>
      <c r="RK273" s="2"/>
      <c r="RL273" s="2"/>
      <c r="RM273" s="2"/>
      <c r="RN273" s="2"/>
      <c r="RO273" s="2"/>
      <c r="RP273" s="2"/>
      <c r="RQ273" s="2"/>
      <c r="RR273" s="2"/>
      <c r="RS273" s="2"/>
      <c r="RT273" s="2"/>
      <c r="RU273" s="2"/>
      <c r="RV273" s="2"/>
      <c r="RW273" s="2"/>
      <c r="RX273" s="2"/>
      <c r="RY273" s="2"/>
      <c r="RZ273" s="2"/>
      <c r="SA273" s="2"/>
      <c r="SB273" s="2"/>
      <c r="SC273" s="2"/>
      <c r="SD273" s="2"/>
      <c r="SE273" s="2"/>
      <c r="SF273" s="2"/>
      <c r="SG273" s="2"/>
      <c r="SH273" s="2"/>
      <c r="SI273" s="2"/>
      <c r="SJ273" s="2"/>
      <c r="SK273" s="2"/>
      <c r="SL273" s="2"/>
      <c r="SM273" s="2"/>
      <c r="SN273" s="2"/>
      <c r="SO273" s="2"/>
      <c r="SP273" s="2"/>
      <c r="SQ273" s="2"/>
      <c r="SR273" s="2"/>
      <c r="SS273" s="2"/>
      <c r="ST273" s="2"/>
      <c r="SU273" s="2"/>
      <c r="SV273" s="2"/>
      <c r="SW273" s="2"/>
      <c r="SX273" s="2"/>
      <c r="SY273" s="2"/>
      <c r="SZ273" s="2"/>
      <c r="TA273" s="2"/>
      <c r="TB273" s="2"/>
      <c r="TC273" s="2"/>
      <c r="TD273" s="2"/>
      <c r="TE273" s="2"/>
      <c r="TF273" s="2"/>
      <c r="TG273" s="2"/>
      <c r="TH273" s="2"/>
      <c r="TI273" s="2"/>
      <c r="TJ273" s="2"/>
      <c r="TK273" s="2"/>
      <c r="TL273" s="2"/>
      <c r="TM273" s="2"/>
      <c r="TN273" s="2"/>
      <c r="TO273" s="2"/>
      <c r="TP273" s="2"/>
      <c r="TQ273" s="2"/>
      <c r="TR273" s="2"/>
      <c r="TS273" s="2"/>
      <c r="TT273" s="2"/>
      <c r="TU273" s="2"/>
      <c r="TV273" s="2"/>
      <c r="TW273" s="2"/>
      <c r="TX273" s="2"/>
      <c r="TY273" s="2"/>
      <c r="TZ273" s="2"/>
      <c r="UA273" s="2"/>
      <c r="UB273" s="2"/>
      <c r="UC273" s="2"/>
      <c r="UD273" s="2"/>
      <c r="UE273" s="2"/>
      <c r="UF273" s="2"/>
      <c r="UG273" s="2"/>
      <c r="UH273" s="2"/>
      <c r="UI273" s="2"/>
      <c r="UJ273" s="2"/>
      <c r="UK273" s="2"/>
      <c r="UL273" s="2"/>
      <c r="UM273" s="2"/>
      <c r="UN273" s="2"/>
      <c r="UO273" s="2"/>
      <c r="UP273" s="2"/>
      <c r="UQ273" s="2"/>
      <c r="UR273" s="2"/>
      <c r="US273" s="2"/>
      <c r="UT273" s="2"/>
      <c r="UU273" s="2"/>
      <c r="UV273" s="2"/>
      <c r="UW273" s="2"/>
      <c r="UX273" s="2"/>
      <c r="UY273" s="2"/>
      <c r="UZ273" s="2"/>
      <c r="VA273" s="2"/>
      <c r="VB273" s="2"/>
      <c r="VC273" s="2"/>
      <c r="VD273" s="2"/>
      <c r="VE273" s="2"/>
      <c r="VF273" s="2"/>
      <c r="VG273" s="2"/>
      <c r="VH273" s="2"/>
      <c r="VI273" s="2"/>
      <c r="VJ273" s="2"/>
      <c r="VK273" s="2"/>
      <c r="VL273" s="2"/>
      <c r="VM273" s="2"/>
      <c r="VN273" s="2"/>
      <c r="VO273" s="2"/>
      <c r="VP273" s="2"/>
      <c r="VQ273" s="2"/>
      <c r="VR273" s="2"/>
      <c r="VS273" s="2"/>
      <c r="VT273" s="2"/>
      <c r="VU273" s="2"/>
      <c r="VV273" s="2"/>
      <c r="VW273" s="2"/>
      <c r="VX273" s="2"/>
      <c r="VY273" s="2"/>
      <c r="VZ273" s="2"/>
      <c r="WA273" s="2"/>
      <c r="WB273" s="2"/>
      <c r="WC273" s="2"/>
      <c r="WD273" s="2"/>
      <c r="WE273" s="2"/>
      <c r="WF273" s="2"/>
      <c r="WG273" s="2"/>
      <c r="WH273" s="2"/>
      <c r="WI273" s="2"/>
      <c r="WJ273" s="2"/>
      <c r="WK273" s="2"/>
      <c r="WL273" s="2"/>
      <c r="WM273" s="2"/>
      <c r="WN273" s="2"/>
      <c r="WO273" s="2"/>
      <c r="WP273" s="2"/>
      <c r="WQ273" s="2"/>
      <c r="WR273" s="2"/>
      <c r="WS273" s="2"/>
      <c r="WT273" s="2"/>
      <c r="WU273" s="2"/>
      <c r="WV273" s="2"/>
      <c r="WW273" s="2"/>
      <c r="WX273" s="2"/>
      <c r="WY273" s="2"/>
      <c r="WZ273" s="2"/>
      <c r="XA273" s="2"/>
      <c r="XB273" s="2"/>
      <c r="XC273" s="2"/>
      <c r="XD273" s="2"/>
      <c r="XE273" s="2"/>
      <c r="XF273" s="2"/>
      <c r="XG273" s="2"/>
      <c r="XH273" s="2"/>
      <c r="XI273" s="2"/>
      <c r="XJ273" s="2"/>
      <c r="XK273" s="2"/>
      <c r="XL273" s="2"/>
      <c r="XM273" s="2"/>
      <c r="XN273" s="2"/>
      <c r="XO273" s="2"/>
      <c r="XP273" s="2"/>
      <c r="XQ273" s="2"/>
      <c r="XR273" s="2"/>
      <c r="XS273" s="2"/>
      <c r="XT273" s="2"/>
      <c r="XU273" s="2"/>
      <c r="XV273" s="2"/>
      <c r="XW273" s="2"/>
      <c r="XX273" s="2"/>
      <c r="XY273" s="2"/>
      <c r="XZ273" s="2"/>
      <c r="YA273" s="2"/>
      <c r="YB273" s="2"/>
      <c r="YC273" s="2"/>
      <c r="YD273" s="2"/>
      <c r="YE273" s="2"/>
      <c r="YF273" s="2"/>
      <c r="YG273" s="2"/>
      <c r="YH273" s="2"/>
      <c r="YI273" s="2"/>
      <c r="YJ273" s="2"/>
      <c r="YK273" s="2"/>
      <c r="YL273" s="2"/>
      <c r="YM273" s="2"/>
      <c r="YN273" s="2"/>
      <c r="YO273" s="2"/>
      <c r="YP273" s="2"/>
      <c r="YQ273" s="2"/>
      <c r="YR273" s="2"/>
      <c r="YS273" s="2"/>
    </row>
    <row r="274" spans="2:669" ht="23.25" customHeight="1">
      <c r="B274" s="5">
        <v>267</v>
      </c>
      <c r="C274" s="12" t="str">
        <f t="shared" si="76"/>
        <v>7A108</v>
      </c>
      <c r="D274" s="13" t="s">
        <v>12</v>
      </c>
      <c r="E274" s="13">
        <v>263</v>
      </c>
      <c r="F274" s="13" t="s">
        <v>2336</v>
      </c>
      <c r="G274" s="14">
        <v>108</v>
      </c>
      <c r="H274" s="15"/>
      <c r="I274" s="15"/>
      <c r="J274" s="15"/>
      <c r="K274" s="15"/>
      <c r="L274" s="15"/>
      <c r="M274" s="15"/>
      <c r="N274" s="16"/>
      <c r="O274" s="15"/>
      <c r="P274" s="2"/>
      <c r="Q274" s="3">
        <v>267</v>
      </c>
      <c r="R274" s="4" t="str">
        <f t="shared" ca="1" si="77"/>
        <v>ŞAKİR 320</v>
      </c>
      <c r="S274" s="3"/>
      <c r="T274" s="3" t="str">
        <f t="shared" ca="1" si="78"/>
        <v>7C</v>
      </c>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c r="LY274" s="2"/>
      <c r="LZ274" s="2"/>
      <c r="MA274" s="2"/>
      <c r="MB274" s="2"/>
      <c r="MC274" s="2"/>
      <c r="MD274" s="2"/>
      <c r="ME274" s="2"/>
      <c r="MF274" s="2"/>
      <c r="MG274" s="2"/>
      <c r="MH274" s="2"/>
      <c r="MI274" s="2"/>
      <c r="MJ274" s="2"/>
      <c r="MK274" s="2"/>
      <c r="ML274" s="2"/>
      <c r="MM274" s="2"/>
      <c r="MN274" s="2"/>
      <c r="MO274" s="2"/>
      <c r="MP274" s="2"/>
      <c r="MQ274" s="2"/>
      <c r="MR274" s="2"/>
      <c r="MS274" s="2"/>
      <c r="MT274" s="2"/>
      <c r="MU274" s="2"/>
      <c r="MV274" s="2"/>
      <c r="MW274" s="2"/>
      <c r="MX274" s="2"/>
      <c r="MY274" s="2"/>
      <c r="MZ274" s="2"/>
      <c r="NA274" s="2"/>
      <c r="NB274" s="2"/>
      <c r="NC274" s="2"/>
      <c r="ND274" s="2"/>
      <c r="NE274" s="2"/>
      <c r="NF274" s="2"/>
      <c r="NG274" s="2"/>
      <c r="NH274" s="2"/>
      <c r="NI274" s="2"/>
      <c r="NJ274" s="2"/>
      <c r="NK274" s="2"/>
      <c r="NL274" s="2"/>
      <c r="NM274" s="2"/>
      <c r="NN274" s="2"/>
      <c r="NO274" s="2"/>
      <c r="NP274" s="2"/>
      <c r="NQ274" s="2"/>
      <c r="NR274" s="2"/>
      <c r="NS274" s="2"/>
      <c r="NT274" s="2"/>
      <c r="NU274" s="2"/>
      <c r="NV274" s="2"/>
      <c r="NW274" s="2"/>
      <c r="NX274" s="2"/>
      <c r="NY274" s="2"/>
      <c r="NZ274" s="2"/>
      <c r="OA274" s="2"/>
      <c r="OB274" s="2"/>
      <c r="OC274" s="2"/>
      <c r="OD274" s="2"/>
      <c r="OE274" s="2"/>
      <c r="OF274" s="2"/>
      <c r="OG274" s="2"/>
      <c r="OH274" s="2"/>
      <c r="OI274" s="2"/>
      <c r="OJ274" s="2"/>
      <c r="OK274" s="2"/>
      <c r="OL274" s="2"/>
      <c r="OM274" s="2"/>
      <c r="ON274" s="2"/>
      <c r="OO274" s="2"/>
      <c r="OP274" s="2"/>
      <c r="OQ274" s="2"/>
      <c r="OR274" s="2"/>
      <c r="OS274" s="2"/>
      <c r="OT274" s="2"/>
      <c r="OU274" s="2"/>
      <c r="OV274" s="2"/>
      <c r="OW274" s="2"/>
      <c r="OX274" s="2"/>
      <c r="OY274" s="2"/>
      <c r="OZ274" s="2"/>
      <c r="PA274" s="2"/>
      <c r="PB274" s="2"/>
      <c r="PC274" s="2"/>
      <c r="PD274" s="2"/>
      <c r="PE274" s="2"/>
      <c r="PF274" s="2"/>
      <c r="PG274" s="2"/>
      <c r="PH274" s="2"/>
      <c r="PI274" s="2"/>
      <c r="PJ274" s="2"/>
      <c r="PK274" s="2"/>
      <c r="PL274" s="2"/>
      <c r="PM274" s="2"/>
      <c r="PN274" s="2"/>
      <c r="PO274" s="2"/>
      <c r="PP274" s="2"/>
      <c r="PQ274" s="2"/>
      <c r="PR274" s="2"/>
      <c r="PS274" s="2"/>
      <c r="PT274" s="2"/>
      <c r="PU274" s="2"/>
      <c r="PV274" s="2"/>
      <c r="PW274" s="2"/>
      <c r="PX274" s="2"/>
      <c r="PY274" s="2"/>
      <c r="PZ274" s="2"/>
      <c r="QA274" s="2"/>
      <c r="QB274" s="2"/>
      <c r="QC274" s="2"/>
      <c r="QD274" s="2"/>
      <c r="QE274" s="2"/>
      <c r="QF274" s="2"/>
      <c r="QG274" s="2"/>
      <c r="QH274" s="2"/>
      <c r="QI274" s="2"/>
      <c r="QJ274" s="2"/>
      <c r="QK274" s="2"/>
      <c r="QL274" s="2"/>
      <c r="QM274" s="2"/>
      <c r="QN274" s="2"/>
      <c r="QO274" s="2"/>
      <c r="QP274" s="2"/>
      <c r="QQ274" s="2"/>
      <c r="QR274" s="2"/>
      <c r="QS274" s="2"/>
      <c r="QT274" s="2"/>
      <c r="QU274" s="2"/>
      <c r="QV274" s="2"/>
      <c r="QW274" s="2"/>
      <c r="QX274" s="2"/>
      <c r="QY274" s="2"/>
      <c r="QZ274" s="2"/>
      <c r="RA274" s="2"/>
      <c r="RB274" s="2"/>
      <c r="RC274" s="2"/>
      <c r="RD274" s="2"/>
      <c r="RE274" s="2"/>
      <c r="RF274" s="2"/>
      <c r="RG274" s="2"/>
      <c r="RH274" s="2"/>
      <c r="RI274" s="2"/>
      <c r="RJ274" s="2"/>
      <c r="RK274" s="2"/>
      <c r="RL274" s="2"/>
      <c r="RM274" s="2"/>
      <c r="RN274" s="2"/>
      <c r="RO274" s="2"/>
      <c r="RP274" s="2"/>
      <c r="RQ274" s="2"/>
      <c r="RR274" s="2"/>
      <c r="RS274" s="2"/>
      <c r="RT274" s="2"/>
      <c r="RU274" s="2"/>
      <c r="RV274" s="2"/>
      <c r="RW274" s="2"/>
      <c r="RX274" s="2"/>
      <c r="RY274" s="2"/>
      <c r="RZ274" s="2"/>
      <c r="SA274" s="2"/>
      <c r="SB274" s="2"/>
      <c r="SC274" s="2"/>
      <c r="SD274" s="2"/>
      <c r="SE274" s="2"/>
      <c r="SF274" s="2"/>
      <c r="SG274" s="2"/>
      <c r="SH274" s="2"/>
      <c r="SI274" s="2"/>
      <c r="SJ274" s="2"/>
      <c r="SK274" s="2"/>
      <c r="SL274" s="2"/>
      <c r="SM274" s="2"/>
      <c r="SN274" s="2"/>
      <c r="SO274" s="2"/>
      <c r="SP274" s="2"/>
      <c r="SQ274" s="2"/>
      <c r="SR274" s="2"/>
      <c r="SS274" s="2"/>
      <c r="ST274" s="2"/>
      <c r="SU274" s="2"/>
      <c r="SV274" s="2"/>
      <c r="SW274" s="2"/>
      <c r="SX274" s="2"/>
      <c r="SY274" s="2"/>
      <c r="SZ274" s="2"/>
      <c r="TA274" s="2"/>
      <c r="TB274" s="2"/>
      <c r="TC274" s="2"/>
      <c r="TD274" s="2"/>
      <c r="TE274" s="2"/>
      <c r="TF274" s="2"/>
      <c r="TG274" s="2"/>
      <c r="TH274" s="2"/>
      <c r="TI274" s="2"/>
      <c r="TJ274" s="2"/>
      <c r="TK274" s="2"/>
      <c r="TL274" s="2"/>
      <c r="TM274" s="2"/>
      <c r="TN274" s="2"/>
      <c r="TO274" s="2"/>
      <c r="TP274" s="2"/>
      <c r="TQ274" s="2"/>
      <c r="TR274" s="2"/>
      <c r="TS274" s="2"/>
      <c r="TT274" s="2"/>
      <c r="TU274" s="2"/>
      <c r="TV274" s="2"/>
      <c r="TW274" s="2"/>
      <c r="TX274" s="2"/>
      <c r="TY274" s="2"/>
      <c r="TZ274" s="2"/>
      <c r="UA274" s="2"/>
      <c r="UB274" s="2"/>
      <c r="UC274" s="2"/>
      <c r="UD274" s="2"/>
      <c r="UE274" s="2"/>
      <c r="UF274" s="2"/>
      <c r="UG274" s="2"/>
      <c r="UH274" s="2"/>
      <c r="UI274" s="2"/>
      <c r="UJ274" s="2"/>
      <c r="UK274" s="2"/>
      <c r="UL274" s="2"/>
      <c r="UM274" s="2"/>
      <c r="UN274" s="2"/>
      <c r="UO274" s="2"/>
      <c r="UP274" s="2"/>
      <c r="UQ274" s="2"/>
      <c r="UR274" s="2"/>
      <c r="US274" s="2"/>
      <c r="UT274" s="2"/>
      <c r="UU274" s="2"/>
      <c r="UV274" s="2"/>
      <c r="UW274" s="2"/>
      <c r="UX274" s="2"/>
      <c r="UY274" s="2"/>
      <c r="UZ274" s="2"/>
      <c r="VA274" s="2"/>
      <c r="VB274" s="2"/>
      <c r="VC274" s="2"/>
      <c r="VD274" s="2"/>
      <c r="VE274" s="2"/>
      <c r="VF274" s="2"/>
      <c r="VG274" s="2"/>
      <c r="VH274" s="2"/>
      <c r="VI274" s="2"/>
      <c r="VJ274" s="2"/>
      <c r="VK274" s="2"/>
      <c r="VL274" s="2"/>
      <c r="VM274" s="2"/>
      <c r="VN274" s="2"/>
      <c r="VO274" s="2"/>
      <c r="VP274" s="2"/>
      <c r="VQ274" s="2"/>
      <c r="VR274" s="2"/>
      <c r="VS274" s="2"/>
      <c r="VT274" s="2"/>
      <c r="VU274" s="2"/>
      <c r="VV274" s="2"/>
      <c r="VW274" s="2"/>
      <c r="VX274" s="2"/>
      <c r="VY274" s="2"/>
      <c r="VZ274" s="2"/>
      <c r="WA274" s="2"/>
      <c r="WB274" s="2"/>
      <c r="WC274" s="2"/>
      <c r="WD274" s="2"/>
      <c r="WE274" s="2"/>
      <c r="WF274" s="2"/>
      <c r="WG274" s="2"/>
      <c r="WH274" s="2"/>
      <c r="WI274" s="2"/>
      <c r="WJ274" s="2"/>
      <c r="WK274" s="2"/>
      <c r="WL274" s="2"/>
      <c r="WM274" s="2"/>
      <c r="WN274" s="2"/>
      <c r="WO274" s="2"/>
      <c r="WP274" s="2"/>
      <c r="WQ274" s="2"/>
      <c r="WR274" s="2"/>
      <c r="WS274" s="2"/>
      <c r="WT274" s="2"/>
      <c r="WU274" s="2"/>
      <c r="WV274" s="2"/>
      <c r="WW274" s="2"/>
      <c r="WX274" s="2"/>
      <c r="WY274" s="2"/>
      <c r="WZ274" s="2"/>
      <c r="XA274" s="2"/>
      <c r="XB274" s="2"/>
      <c r="XC274" s="2"/>
      <c r="XD274" s="2"/>
      <c r="XE274" s="2"/>
      <c r="XF274" s="2"/>
      <c r="XG274" s="2"/>
      <c r="XH274" s="2"/>
      <c r="XI274" s="2"/>
      <c r="XJ274" s="2"/>
      <c r="XK274" s="2"/>
      <c r="XL274" s="2"/>
      <c r="XM274" s="2"/>
      <c r="XN274" s="2"/>
      <c r="XO274" s="2"/>
      <c r="XP274" s="2"/>
      <c r="XQ274" s="2"/>
      <c r="XR274" s="2"/>
      <c r="XS274" s="2"/>
      <c r="XT274" s="2"/>
      <c r="XU274" s="2"/>
      <c r="XV274" s="2"/>
      <c r="XW274" s="2"/>
      <c r="XX274" s="2"/>
      <c r="XY274" s="2"/>
      <c r="XZ274" s="2"/>
      <c r="YA274" s="2"/>
      <c r="YB274" s="2"/>
      <c r="YC274" s="2"/>
      <c r="YD274" s="2"/>
      <c r="YE274" s="2"/>
      <c r="YF274" s="2"/>
      <c r="YG274" s="2"/>
      <c r="YH274" s="2"/>
      <c r="YI274" s="2"/>
      <c r="YJ274" s="2"/>
      <c r="YK274" s="2"/>
      <c r="YL274" s="2"/>
      <c r="YM274" s="2"/>
      <c r="YN274" s="2"/>
      <c r="YO274" s="2"/>
      <c r="YP274" s="2"/>
      <c r="YQ274" s="2"/>
      <c r="YR274" s="2"/>
      <c r="YS274" s="2"/>
    </row>
    <row r="275" spans="2:669" ht="23.25" customHeight="1">
      <c r="B275" s="5">
        <v>268</v>
      </c>
      <c r="C275" s="12" t="str">
        <f t="shared" si="76"/>
        <v>7A109</v>
      </c>
      <c r="D275" s="13" t="s">
        <v>12</v>
      </c>
      <c r="E275" s="13">
        <v>274</v>
      </c>
      <c r="F275" s="13" t="s">
        <v>2337</v>
      </c>
      <c r="G275" s="14">
        <v>109</v>
      </c>
      <c r="H275" s="15"/>
      <c r="I275" s="15"/>
      <c r="J275" s="15"/>
      <c r="K275" s="15"/>
      <c r="L275" s="15"/>
      <c r="M275" s="15"/>
      <c r="N275" s="16"/>
      <c r="O275" s="15"/>
      <c r="P275" s="2"/>
      <c r="Q275" s="3">
        <v>268</v>
      </c>
      <c r="R275" s="4" t="str">
        <f t="shared" ca="1" si="77"/>
        <v>ŞAKİR 351</v>
      </c>
      <c r="S275" s="3"/>
      <c r="T275" s="3" t="str">
        <f t="shared" ca="1" si="78"/>
        <v>7D</v>
      </c>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c r="NB275" s="2"/>
      <c r="NC275" s="2"/>
      <c r="ND275" s="2"/>
      <c r="NE275" s="2"/>
      <c r="NF275" s="2"/>
      <c r="NG275" s="2"/>
      <c r="NH275" s="2"/>
      <c r="NI275" s="2"/>
      <c r="NJ275" s="2"/>
      <c r="NK275" s="2"/>
      <c r="NL275" s="2"/>
      <c r="NM275" s="2"/>
      <c r="NN275" s="2"/>
      <c r="NO275" s="2"/>
      <c r="NP275" s="2"/>
      <c r="NQ275" s="2"/>
      <c r="NR275" s="2"/>
      <c r="NS275" s="2"/>
      <c r="NT275" s="2"/>
      <c r="NU275" s="2"/>
      <c r="NV275" s="2"/>
      <c r="NW275" s="2"/>
      <c r="NX275" s="2"/>
      <c r="NY275" s="2"/>
      <c r="NZ275" s="2"/>
      <c r="OA275" s="2"/>
      <c r="OB275" s="2"/>
      <c r="OC275" s="2"/>
      <c r="OD275" s="2"/>
      <c r="OE275" s="2"/>
      <c r="OF275" s="2"/>
      <c r="OG275" s="2"/>
      <c r="OH275" s="2"/>
      <c r="OI275" s="2"/>
      <c r="OJ275" s="2"/>
      <c r="OK275" s="2"/>
      <c r="OL275" s="2"/>
      <c r="OM275" s="2"/>
      <c r="ON275" s="2"/>
      <c r="OO275" s="2"/>
      <c r="OP275" s="2"/>
      <c r="OQ275" s="2"/>
      <c r="OR275" s="2"/>
      <c r="OS275" s="2"/>
      <c r="OT275" s="2"/>
      <c r="OU275" s="2"/>
      <c r="OV275" s="2"/>
      <c r="OW275" s="2"/>
      <c r="OX275" s="2"/>
      <c r="OY275" s="2"/>
      <c r="OZ275" s="2"/>
      <c r="PA275" s="2"/>
      <c r="PB275" s="2"/>
      <c r="PC275" s="2"/>
      <c r="PD275" s="2"/>
      <c r="PE275" s="2"/>
      <c r="PF275" s="2"/>
      <c r="PG275" s="2"/>
      <c r="PH275" s="2"/>
      <c r="PI275" s="2"/>
      <c r="PJ275" s="2"/>
      <c r="PK275" s="2"/>
      <c r="PL275" s="2"/>
      <c r="PM275" s="2"/>
      <c r="PN275" s="2"/>
      <c r="PO275" s="2"/>
      <c r="PP275" s="2"/>
      <c r="PQ275" s="2"/>
      <c r="PR275" s="2"/>
      <c r="PS275" s="2"/>
      <c r="PT275" s="2"/>
      <c r="PU275" s="2"/>
      <c r="PV275" s="2"/>
      <c r="PW275" s="2"/>
      <c r="PX275" s="2"/>
      <c r="PY275" s="2"/>
      <c r="PZ275" s="2"/>
      <c r="QA275" s="2"/>
      <c r="QB275" s="2"/>
      <c r="QC275" s="2"/>
      <c r="QD275" s="2"/>
      <c r="QE275" s="2"/>
      <c r="QF275" s="2"/>
      <c r="QG275" s="2"/>
      <c r="QH275" s="2"/>
      <c r="QI275" s="2"/>
      <c r="QJ275" s="2"/>
      <c r="QK275" s="2"/>
      <c r="QL275" s="2"/>
      <c r="QM275" s="2"/>
      <c r="QN275" s="2"/>
      <c r="QO275" s="2"/>
      <c r="QP275" s="2"/>
      <c r="QQ275" s="2"/>
      <c r="QR275" s="2"/>
      <c r="QS275" s="2"/>
      <c r="QT275" s="2"/>
      <c r="QU275" s="2"/>
      <c r="QV275" s="2"/>
      <c r="QW275" s="2"/>
      <c r="QX275" s="2"/>
      <c r="QY275" s="2"/>
      <c r="QZ275" s="2"/>
      <c r="RA275" s="2"/>
      <c r="RB275" s="2"/>
      <c r="RC275" s="2"/>
      <c r="RD275" s="2"/>
      <c r="RE275" s="2"/>
      <c r="RF275" s="2"/>
      <c r="RG275" s="2"/>
      <c r="RH275" s="2"/>
      <c r="RI275" s="2"/>
      <c r="RJ275" s="2"/>
      <c r="RK275" s="2"/>
      <c r="RL275" s="2"/>
      <c r="RM275" s="2"/>
      <c r="RN275" s="2"/>
      <c r="RO275" s="2"/>
      <c r="RP275" s="2"/>
      <c r="RQ275" s="2"/>
      <c r="RR275" s="2"/>
      <c r="RS275" s="2"/>
      <c r="RT275" s="2"/>
      <c r="RU275" s="2"/>
      <c r="RV275" s="2"/>
      <c r="RW275" s="2"/>
      <c r="RX275" s="2"/>
      <c r="RY275" s="2"/>
      <c r="RZ275" s="2"/>
      <c r="SA275" s="2"/>
      <c r="SB275" s="2"/>
      <c r="SC275" s="2"/>
      <c r="SD275" s="2"/>
      <c r="SE275" s="2"/>
      <c r="SF275" s="2"/>
      <c r="SG275" s="2"/>
      <c r="SH275" s="2"/>
      <c r="SI275" s="2"/>
      <c r="SJ275" s="2"/>
      <c r="SK275" s="2"/>
      <c r="SL275" s="2"/>
      <c r="SM275" s="2"/>
      <c r="SN275" s="2"/>
      <c r="SO275" s="2"/>
      <c r="SP275" s="2"/>
      <c r="SQ275" s="2"/>
      <c r="SR275" s="2"/>
      <c r="SS275" s="2"/>
      <c r="ST275" s="2"/>
      <c r="SU275" s="2"/>
      <c r="SV275" s="2"/>
      <c r="SW275" s="2"/>
      <c r="SX275" s="2"/>
      <c r="SY275" s="2"/>
      <c r="SZ275" s="2"/>
      <c r="TA275" s="2"/>
      <c r="TB275" s="2"/>
      <c r="TC275" s="2"/>
      <c r="TD275" s="2"/>
      <c r="TE275" s="2"/>
      <c r="TF275" s="2"/>
      <c r="TG275" s="2"/>
      <c r="TH275" s="2"/>
      <c r="TI275" s="2"/>
      <c r="TJ275" s="2"/>
      <c r="TK275" s="2"/>
      <c r="TL275" s="2"/>
      <c r="TM275" s="2"/>
      <c r="TN275" s="2"/>
      <c r="TO275" s="2"/>
      <c r="TP275" s="2"/>
      <c r="TQ275" s="2"/>
      <c r="TR275" s="2"/>
      <c r="TS275" s="2"/>
      <c r="TT275" s="2"/>
      <c r="TU275" s="2"/>
      <c r="TV275" s="2"/>
      <c r="TW275" s="2"/>
      <c r="TX275" s="2"/>
      <c r="TY275" s="2"/>
      <c r="TZ275" s="2"/>
      <c r="UA275" s="2"/>
      <c r="UB275" s="2"/>
      <c r="UC275" s="2"/>
      <c r="UD275" s="2"/>
      <c r="UE275" s="2"/>
      <c r="UF275" s="2"/>
      <c r="UG275" s="2"/>
      <c r="UH275" s="2"/>
      <c r="UI275" s="2"/>
      <c r="UJ275" s="2"/>
      <c r="UK275" s="2"/>
      <c r="UL275" s="2"/>
      <c r="UM275" s="2"/>
      <c r="UN275" s="2"/>
      <c r="UO275" s="2"/>
      <c r="UP275" s="2"/>
      <c r="UQ275" s="2"/>
      <c r="UR275" s="2"/>
      <c r="US275" s="2"/>
      <c r="UT275" s="2"/>
      <c r="UU275" s="2"/>
      <c r="UV275" s="2"/>
      <c r="UW275" s="2"/>
      <c r="UX275" s="2"/>
      <c r="UY275" s="2"/>
      <c r="UZ275" s="2"/>
      <c r="VA275" s="2"/>
      <c r="VB275" s="2"/>
      <c r="VC275" s="2"/>
      <c r="VD275" s="2"/>
      <c r="VE275" s="2"/>
      <c r="VF275" s="2"/>
      <c r="VG275" s="2"/>
      <c r="VH275" s="2"/>
      <c r="VI275" s="2"/>
      <c r="VJ275" s="2"/>
      <c r="VK275" s="2"/>
      <c r="VL275" s="2"/>
      <c r="VM275" s="2"/>
      <c r="VN275" s="2"/>
      <c r="VO275" s="2"/>
      <c r="VP275" s="2"/>
      <c r="VQ275" s="2"/>
      <c r="VR275" s="2"/>
      <c r="VS275" s="2"/>
      <c r="VT275" s="2"/>
      <c r="VU275" s="2"/>
      <c r="VV275" s="2"/>
      <c r="VW275" s="2"/>
      <c r="VX275" s="2"/>
      <c r="VY275" s="2"/>
      <c r="VZ275" s="2"/>
      <c r="WA275" s="2"/>
      <c r="WB275" s="2"/>
      <c r="WC275" s="2"/>
      <c r="WD275" s="2"/>
      <c r="WE275" s="2"/>
      <c r="WF275" s="2"/>
      <c r="WG275" s="2"/>
      <c r="WH275" s="2"/>
      <c r="WI275" s="2"/>
      <c r="WJ275" s="2"/>
      <c r="WK275" s="2"/>
      <c r="WL275" s="2"/>
      <c r="WM275" s="2"/>
      <c r="WN275" s="2"/>
      <c r="WO275" s="2"/>
      <c r="WP275" s="2"/>
      <c r="WQ275" s="2"/>
      <c r="WR275" s="2"/>
      <c r="WS275" s="2"/>
      <c r="WT275" s="2"/>
      <c r="WU275" s="2"/>
      <c r="WV275" s="2"/>
      <c r="WW275" s="2"/>
      <c r="WX275" s="2"/>
      <c r="WY275" s="2"/>
      <c r="WZ275" s="2"/>
      <c r="XA275" s="2"/>
      <c r="XB275" s="2"/>
      <c r="XC275" s="2"/>
      <c r="XD275" s="2"/>
      <c r="XE275" s="2"/>
      <c r="XF275" s="2"/>
      <c r="XG275" s="2"/>
      <c r="XH275" s="2"/>
      <c r="XI275" s="2"/>
      <c r="XJ275" s="2"/>
      <c r="XK275" s="2"/>
      <c r="XL275" s="2"/>
      <c r="XM275" s="2"/>
      <c r="XN275" s="2"/>
      <c r="XO275" s="2"/>
      <c r="XP275" s="2"/>
      <c r="XQ275" s="2"/>
      <c r="XR275" s="2"/>
      <c r="XS275" s="2"/>
      <c r="XT275" s="2"/>
      <c r="XU275" s="2"/>
      <c r="XV275" s="2"/>
      <c r="XW275" s="2"/>
      <c r="XX275" s="2"/>
      <c r="XY275" s="2"/>
      <c r="XZ275" s="2"/>
      <c r="YA275" s="2"/>
      <c r="YB275" s="2"/>
      <c r="YC275" s="2"/>
      <c r="YD275" s="2"/>
      <c r="YE275" s="2"/>
      <c r="YF275" s="2"/>
      <c r="YG275" s="2"/>
      <c r="YH275" s="2"/>
      <c r="YI275" s="2"/>
      <c r="YJ275" s="2"/>
      <c r="YK275" s="2"/>
      <c r="YL275" s="2"/>
      <c r="YM275" s="2"/>
      <c r="YN275" s="2"/>
      <c r="YO275" s="2"/>
      <c r="YP275" s="2"/>
      <c r="YQ275" s="2"/>
      <c r="YR275" s="2"/>
      <c r="YS275" s="2"/>
    </row>
    <row r="276" spans="2:669" ht="23.25" customHeight="1">
      <c r="B276" s="5">
        <v>269</v>
      </c>
      <c r="C276" s="12" t="str">
        <f t="shared" si="76"/>
        <v>7A110</v>
      </c>
      <c r="D276" s="13" t="s">
        <v>12</v>
      </c>
      <c r="E276" s="13">
        <v>275</v>
      </c>
      <c r="F276" s="13" t="s">
        <v>2338</v>
      </c>
      <c r="G276" s="14">
        <v>110</v>
      </c>
      <c r="H276" s="15"/>
      <c r="I276" s="15"/>
      <c r="J276" s="15"/>
      <c r="K276" s="15"/>
      <c r="L276" s="15"/>
      <c r="M276" s="15"/>
      <c r="N276" s="16"/>
      <c r="O276" s="15"/>
      <c r="P276" s="2"/>
      <c r="Q276" s="3">
        <v>269</v>
      </c>
      <c r="R276" s="4" t="str">
        <f t="shared" ca="1" si="77"/>
        <v>ŞAKİR 375</v>
      </c>
      <c r="S276" s="3"/>
      <c r="T276" s="3" t="str">
        <f t="shared" ca="1" si="78"/>
        <v>7E</v>
      </c>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c r="LY276" s="2"/>
      <c r="LZ276" s="2"/>
      <c r="MA276" s="2"/>
      <c r="MB276" s="2"/>
      <c r="MC276" s="2"/>
      <c r="MD276" s="2"/>
      <c r="ME276" s="2"/>
      <c r="MF276" s="2"/>
      <c r="MG276" s="2"/>
      <c r="MH276" s="2"/>
      <c r="MI276" s="2"/>
      <c r="MJ276" s="2"/>
      <c r="MK276" s="2"/>
      <c r="ML276" s="2"/>
      <c r="MM276" s="2"/>
      <c r="MN276" s="2"/>
      <c r="MO276" s="2"/>
      <c r="MP276" s="2"/>
      <c r="MQ276" s="2"/>
      <c r="MR276" s="2"/>
      <c r="MS276" s="2"/>
      <c r="MT276" s="2"/>
      <c r="MU276" s="2"/>
      <c r="MV276" s="2"/>
      <c r="MW276" s="2"/>
      <c r="MX276" s="2"/>
      <c r="MY276" s="2"/>
      <c r="MZ276" s="2"/>
      <c r="NA276" s="2"/>
      <c r="NB276" s="2"/>
      <c r="NC276" s="2"/>
      <c r="ND276" s="2"/>
      <c r="NE276" s="2"/>
      <c r="NF276" s="2"/>
      <c r="NG276" s="2"/>
      <c r="NH276" s="2"/>
      <c r="NI276" s="2"/>
      <c r="NJ276" s="2"/>
      <c r="NK276" s="2"/>
      <c r="NL276" s="2"/>
      <c r="NM276" s="2"/>
      <c r="NN276" s="2"/>
      <c r="NO276" s="2"/>
      <c r="NP276" s="2"/>
      <c r="NQ276" s="2"/>
      <c r="NR276" s="2"/>
      <c r="NS276" s="2"/>
      <c r="NT276" s="2"/>
      <c r="NU276" s="2"/>
      <c r="NV276" s="2"/>
      <c r="NW276" s="2"/>
      <c r="NX276" s="2"/>
      <c r="NY276" s="2"/>
      <c r="NZ276" s="2"/>
      <c r="OA276" s="2"/>
      <c r="OB276" s="2"/>
      <c r="OC276" s="2"/>
      <c r="OD276" s="2"/>
      <c r="OE276" s="2"/>
      <c r="OF276" s="2"/>
      <c r="OG276" s="2"/>
      <c r="OH276" s="2"/>
      <c r="OI276" s="2"/>
      <c r="OJ276" s="2"/>
      <c r="OK276" s="2"/>
      <c r="OL276" s="2"/>
      <c r="OM276" s="2"/>
      <c r="ON276" s="2"/>
      <c r="OO276" s="2"/>
      <c r="OP276" s="2"/>
      <c r="OQ276" s="2"/>
      <c r="OR276" s="2"/>
      <c r="OS276" s="2"/>
      <c r="OT276" s="2"/>
      <c r="OU276" s="2"/>
      <c r="OV276" s="2"/>
      <c r="OW276" s="2"/>
      <c r="OX276" s="2"/>
      <c r="OY276" s="2"/>
      <c r="OZ276" s="2"/>
      <c r="PA276" s="2"/>
      <c r="PB276" s="2"/>
      <c r="PC276" s="2"/>
      <c r="PD276" s="2"/>
      <c r="PE276" s="2"/>
      <c r="PF276" s="2"/>
      <c r="PG276" s="2"/>
      <c r="PH276" s="2"/>
      <c r="PI276" s="2"/>
      <c r="PJ276" s="2"/>
      <c r="PK276" s="2"/>
      <c r="PL276" s="2"/>
      <c r="PM276" s="2"/>
      <c r="PN276" s="2"/>
      <c r="PO276" s="2"/>
      <c r="PP276" s="2"/>
      <c r="PQ276" s="2"/>
      <c r="PR276" s="2"/>
      <c r="PS276" s="2"/>
      <c r="PT276" s="2"/>
      <c r="PU276" s="2"/>
      <c r="PV276" s="2"/>
      <c r="PW276" s="2"/>
      <c r="PX276" s="2"/>
      <c r="PY276" s="2"/>
      <c r="PZ276" s="2"/>
      <c r="QA276" s="2"/>
      <c r="QB276" s="2"/>
      <c r="QC276" s="2"/>
      <c r="QD276" s="2"/>
      <c r="QE276" s="2"/>
      <c r="QF276" s="2"/>
      <c r="QG276" s="2"/>
      <c r="QH276" s="2"/>
      <c r="QI276" s="2"/>
      <c r="QJ276" s="2"/>
      <c r="QK276" s="2"/>
      <c r="QL276" s="2"/>
      <c r="QM276" s="2"/>
      <c r="QN276" s="2"/>
      <c r="QO276" s="2"/>
      <c r="QP276" s="2"/>
      <c r="QQ276" s="2"/>
      <c r="QR276" s="2"/>
      <c r="QS276" s="2"/>
      <c r="QT276" s="2"/>
      <c r="QU276" s="2"/>
      <c r="QV276" s="2"/>
      <c r="QW276" s="2"/>
      <c r="QX276" s="2"/>
      <c r="QY276" s="2"/>
      <c r="QZ276" s="2"/>
      <c r="RA276" s="2"/>
      <c r="RB276" s="2"/>
      <c r="RC276" s="2"/>
      <c r="RD276" s="2"/>
      <c r="RE276" s="2"/>
      <c r="RF276" s="2"/>
      <c r="RG276" s="2"/>
      <c r="RH276" s="2"/>
      <c r="RI276" s="2"/>
      <c r="RJ276" s="2"/>
      <c r="RK276" s="2"/>
      <c r="RL276" s="2"/>
      <c r="RM276" s="2"/>
      <c r="RN276" s="2"/>
      <c r="RO276" s="2"/>
      <c r="RP276" s="2"/>
      <c r="RQ276" s="2"/>
      <c r="RR276" s="2"/>
      <c r="RS276" s="2"/>
      <c r="RT276" s="2"/>
      <c r="RU276" s="2"/>
      <c r="RV276" s="2"/>
      <c r="RW276" s="2"/>
      <c r="RX276" s="2"/>
      <c r="RY276" s="2"/>
      <c r="RZ276" s="2"/>
      <c r="SA276" s="2"/>
      <c r="SB276" s="2"/>
      <c r="SC276" s="2"/>
      <c r="SD276" s="2"/>
      <c r="SE276" s="2"/>
      <c r="SF276" s="2"/>
      <c r="SG276" s="2"/>
      <c r="SH276" s="2"/>
      <c r="SI276" s="2"/>
      <c r="SJ276" s="2"/>
      <c r="SK276" s="2"/>
      <c r="SL276" s="2"/>
      <c r="SM276" s="2"/>
      <c r="SN276" s="2"/>
      <c r="SO276" s="2"/>
      <c r="SP276" s="2"/>
      <c r="SQ276" s="2"/>
      <c r="SR276" s="2"/>
      <c r="SS276" s="2"/>
      <c r="ST276" s="2"/>
      <c r="SU276" s="2"/>
      <c r="SV276" s="2"/>
      <c r="SW276" s="2"/>
      <c r="SX276" s="2"/>
      <c r="SY276" s="2"/>
      <c r="SZ276" s="2"/>
      <c r="TA276" s="2"/>
      <c r="TB276" s="2"/>
      <c r="TC276" s="2"/>
      <c r="TD276" s="2"/>
      <c r="TE276" s="2"/>
      <c r="TF276" s="2"/>
      <c r="TG276" s="2"/>
      <c r="TH276" s="2"/>
      <c r="TI276" s="2"/>
      <c r="TJ276" s="2"/>
      <c r="TK276" s="2"/>
      <c r="TL276" s="2"/>
      <c r="TM276" s="2"/>
      <c r="TN276" s="2"/>
      <c r="TO276" s="2"/>
      <c r="TP276" s="2"/>
      <c r="TQ276" s="2"/>
      <c r="TR276" s="2"/>
      <c r="TS276" s="2"/>
      <c r="TT276" s="2"/>
      <c r="TU276" s="2"/>
      <c r="TV276" s="2"/>
      <c r="TW276" s="2"/>
      <c r="TX276" s="2"/>
      <c r="TY276" s="2"/>
      <c r="TZ276" s="2"/>
      <c r="UA276" s="2"/>
      <c r="UB276" s="2"/>
      <c r="UC276" s="2"/>
      <c r="UD276" s="2"/>
      <c r="UE276" s="2"/>
      <c r="UF276" s="2"/>
      <c r="UG276" s="2"/>
      <c r="UH276" s="2"/>
      <c r="UI276" s="2"/>
      <c r="UJ276" s="2"/>
      <c r="UK276" s="2"/>
      <c r="UL276" s="2"/>
      <c r="UM276" s="2"/>
      <c r="UN276" s="2"/>
      <c r="UO276" s="2"/>
      <c r="UP276" s="2"/>
      <c r="UQ276" s="2"/>
      <c r="UR276" s="2"/>
      <c r="US276" s="2"/>
      <c r="UT276" s="2"/>
      <c r="UU276" s="2"/>
      <c r="UV276" s="2"/>
      <c r="UW276" s="2"/>
      <c r="UX276" s="2"/>
      <c r="UY276" s="2"/>
      <c r="UZ276" s="2"/>
      <c r="VA276" s="2"/>
      <c r="VB276" s="2"/>
      <c r="VC276" s="2"/>
      <c r="VD276" s="2"/>
      <c r="VE276" s="2"/>
      <c r="VF276" s="2"/>
      <c r="VG276" s="2"/>
      <c r="VH276" s="2"/>
      <c r="VI276" s="2"/>
      <c r="VJ276" s="2"/>
      <c r="VK276" s="2"/>
      <c r="VL276" s="2"/>
      <c r="VM276" s="2"/>
      <c r="VN276" s="2"/>
      <c r="VO276" s="2"/>
      <c r="VP276" s="2"/>
      <c r="VQ276" s="2"/>
      <c r="VR276" s="2"/>
      <c r="VS276" s="2"/>
      <c r="VT276" s="2"/>
      <c r="VU276" s="2"/>
      <c r="VV276" s="2"/>
      <c r="VW276" s="2"/>
      <c r="VX276" s="2"/>
      <c r="VY276" s="2"/>
      <c r="VZ276" s="2"/>
      <c r="WA276" s="2"/>
      <c r="WB276" s="2"/>
      <c r="WC276" s="2"/>
      <c r="WD276" s="2"/>
      <c r="WE276" s="2"/>
      <c r="WF276" s="2"/>
      <c r="WG276" s="2"/>
      <c r="WH276" s="2"/>
      <c r="WI276" s="2"/>
      <c r="WJ276" s="2"/>
      <c r="WK276" s="2"/>
      <c r="WL276" s="2"/>
      <c r="WM276" s="2"/>
      <c r="WN276" s="2"/>
      <c r="WO276" s="2"/>
      <c r="WP276" s="2"/>
      <c r="WQ276" s="2"/>
      <c r="WR276" s="2"/>
      <c r="WS276" s="2"/>
      <c r="WT276" s="2"/>
      <c r="WU276" s="2"/>
      <c r="WV276" s="2"/>
      <c r="WW276" s="2"/>
      <c r="WX276" s="2"/>
      <c r="WY276" s="2"/>
      <c r="WZ276" s="2"/>
      <c r="XA276" s="2"/>
      <c r="XB276" s="2"/>
      <c r="XC276" s="2"/>
      <c r="XD276" s="2"/>
      <c r="XE276" s="2"/>
      <c r="XF276" s="2"/>
      <c r="XG276" s="2"/>
      <c r="XH276" s="2"/>
      <c r="XI276" s="2"/>
      <c r="XJ276" s="2"/>
      <c r="XK276" s="2"/>
      <c r="XL276" s="2"/>
      <c r="XM276" s="2"/>
      <c r="XN276" s="2"/>
      <c r="XO276" s="2"/>
      <c r="XP276" s="2"/>
      <c r="XQ276" s="2"/>
      <c r="XR276" s="2"/>
      <c r="XS276" s="2"/>
      <c r="XT276" s="2"/>
      <c r="XU276" s="2"/>
      <c r="XV276" s="2"/>
      <c r="XW276" s="2"/>
      <c r="XX276" s="2"/>
      <c r="XY276" s="2"/>
      <c r="XZ276" s="2"/>
      <c r="YA276" s="2"/>
      <c r="YB276" s="2"/>
      <c r="YC276" s="2"/>
      <c r="YD276" s="2"/>
      <c r="YE276" s="2"/>
      <c r="YF276" s="2"/>
      <c r="YG276" s="2"/>
      <c r="YH276" s="2"/>
      <c r="YI276" s="2"/>
      <c r="YJ276" s="2"/>
      <c r="YK276" s="2"/>
      <c r="YL276" s="2"/>
      <c r="YM276" s="2"/>
      <c r="YN276" s="2"/>
      <c r="YO276" s="2"/>
      <c r="YP276" s="2"/>
      <c r="YQ276" s="2"/>
      <c r="YR276" s="2"/>
      <c r="YS276" s="2"/>
    </row>
    <row r="277" spans="2:669" ht="23.25" customHeight="1">
      <c r="B277" s="5">
        <v>270</v>
      </c>
      <c r="C277" s="12" t="str">
        <f t="shared" si="76"/>
        <v>7A111</v>
      </c>
      <c r="D277" s="13" t="s">
        <v>12</v>
      </c>
      <c r="E277" s="13">
        <v>281</v>
      </c>
      <c r="F277" s="13" t="s">
        <v>2339</v>
      </c>
      <c r="G277" s="14">
        <v>111</v>
      </c>
      <c r="H277" s="15"/>
      <c r="I277" s="15"/>
      <c r="J277" s="15"/>
      <c r="K277" s="15"/>
      <c r="L277" s="15"/>
      <c r="M277" s="15"/>
      <c r="N277" s="16"/>
      <c r="O277" s="15"/>
      <c r="P277" s="2"/>
      <c r="Q277" s="3">
        <v>270</v>
      </c>
      <c r="R277" s="4" t="str">
        <f t="shared" ca="1" si="77"/>
        <v>ŞAKİR 38</v>
      </c>
      <c r="S277" s="3"/>
      <c r="T277" s="3" t="str">
        <f t="shared" ca="1" si="78"/>
        <v>5B</v>
      </c>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c r="NB277" s="2"/>
      <c r="NC277" s="2"/>
      <c r="ND277" s="2"/>
      <c r="NE277" s="2"/>
      <c r="NF277" s="2"/>
      <c r="NG277" s="2"/>
      <c r="NH277" s="2"/>
      <c r="NI277" s="2"/>
      <c r="NJ277" s="2"/>
      <c r="NK277" s="2"/>
      <c r="NL277" s="2"/>
      <c r="NM277" s="2"/>
      <c r="NN277" s="2"/>
      <c r="NO277" s="2"/>
      <c r="NP277" s="2"/>
      <c r="NQ277" s="2"/>
      <c r="NR277" s="2"/>
      <c r="NS277" s="2"/>
      <c r="NT277" s="2"/>
      <c r="NU277" s="2"/>
      <c r="NV277" s="2"/>
      <c r="NW277" s="2"/>
      <c r="NX277" s="2"/>
      <c r="NY277" s="2"/>
      <c r="NZ277" s="2"/>
      <c r="OA277" s="2"/>
      <c r="OB277" s="2"/>
      <c r="OC277" s="2"/>
      <c r="OD277" s="2"/>
      <c r="OE277" s="2"/>
      <c r="OF277" s="2"/>
      <c r="OG277" s="2"/>
      <c r="OH277" s="2"/>
      <c r="OI277" s="2"/>
      <c r="OJ277" s="2"/>
      <c r="OK277" s="2"/>
      <c r="OL277" s="2"/>
      <c r="OM277" s="2"/>
      <c r="ON277" s="2"/>
      <c r="OO277" s="2"/>
      <c r="OP277" s="2"/>
      <c r="OQ277" s="2"/>
      <c r="OR277" s="2"/>
      <c r="OS277" s="2"/>
      <c r="OT277" s="2"/>
      <c r="OU277" s="2"/>
      <c r="OV277" s="2"/>
      <c r="OW277" s="2"/>
      <c r="OX277" s="2"/>
      <c r="OY277" s="2"/>
      <c r="OZ277" s="2"/>
      <c r="PA277" s="2"/>
      <c r="PB277" s="2"/>
      <c r="PC277" s="2"/>
      <c r="PD277" s="2"/>
      <c r="PE277" s="2"/>
      <c r="PF277" s="2"/>
      <c r="PG277" s="2"/>
      <c r="PH277" s="2"/>
      <c r="PI277" s="2"/>
      <c r="PJ277" s="2"/>
      <c r="PK277" s="2"/>
      <c r="PL277" s="2"/>
      <c r="PM277" s="2"/>
      <c r="PN277" s="2"/>
      <c r="PO277" s="2"/>
      <c r="PP277" s="2"/>
      <c r="PQ277" s="2"/>
      <c r="PR277" s="2"/>
      <c r="PS277" s="2"/>
      <c r="PT277" s="2"/>
      <c r="PU277" s="2"/>
      <c r="PV277" s="2"/>
      <c r="PW277" s="2"/>
      <c r="PX277" s="2"/>
      <c r="PY277" s="2"/>
      <c r="PZ277" s="2"/>
      <c r="QA277" s="2"/>
      <c r="QB277" s="2"/>
      <c r="QC277" s="2"/>
      <c r="QD277" s="2"/>
      <c r="QE277" s="2"/>
      <c r="QF277" s="2"/>
      <c r="QG277" s="2"/>
      <c r="QH277" s="2"/>
      <c r="QI277" s="2"/>
      <c r="QJ277" s="2"/>
      <c r="QK277" s="2"/>
      <c r="QL277" s="2"/>
      <c r="QM277" s="2"/>
      <c r="QN277" s="2"/>
      <c r="QO277" s="2"/>
      <c r="QP277" s="2"/>
      <c r="QQ277" s="2"/>
      <c r="QR277" s="2"/>
      <c r="QS277" s="2"/>
      <c r="QT277" s="2"/>
      <c r="QU277" s="2"/>
      <c r="QV277" s="2"/>
      <c r="QW277" s="2"/>
      <c r="QX277" s="2"/>
      <c r="QY277" s="2"/>
      <c r="QZ277" s="2"/>
      <c r="RA277" s="2"/>
      <c r="RB277" s="2"/>
      <c r="RC277" s="2"/>
      <c r="RD277" s="2"/>
      <c r="RE277" s="2"/>
      <c r="RF277" s="2"/>
      <c r="RG277" s="2"/>
      <c r="RH277" s="2"/>
      <c r="RI277" s="2"/>
      <c r="RJ277" s="2"/>
      <c r="RK277" s="2"/>
      <c r="RL277" s="2"/>
      <c r="RM277" s="2"/>
      <c r="RN277" s="2"/>
      <c r="RO277" s="2"/>
      <c r="RP277" s="2"/>
      <c r="RQ277" s="2"/>
      <c r="RR277" s="2"/>
      <c r="RS277" s="2"/>
      <c r="RT277" s="2"/>
      <c r="RU277" s="2"/>
      <c r="RV277" s="2"/>
      <c r="RW277" s="2"/>
      <c r="RX277" s="2"/>
      <c r="RY277" s="2"/>
      <c r="RZ277" s="2"/>
      <c r="SA277" s="2"/>
      <c r="SB277" s="2"/>
      <c r="SC277" s="2"/>
      <c r="SD277" s="2"/>
      <c r="SE277" s="2"/>
      <c r="SF277" s="2"/>
      <c r="SG277" s="2"/>
      <c r="SH277" s="2"/>
      <c r="SI277" s="2"/>
      <c r="SJ277" s="2"/>
      <c r="SK277" s="2"/>
      <c r="SL277" s="2"/>
      <c r="SM277" s="2"/>
      <c r="SN277" s="2"/>
      <c r="SO277" s="2"/>
      <c r="SP277" s="2"/>
      <c r="SQ277" s="2"/>
      <c r="SR277" s="2"/>
      <c r="SS277" s="2"/>
      <c r="ST277" s="2"/>
      <c r="SU277" s="2"/>
      <c r="SV277" s="2"/>
      <c r="SW277" s="2"/>
      <c r="SX277" s="2"/>
      <c r="SY277" s="2"/>
      <c r="SZ277" s="2"/>
      <c r="TA277" s="2"/>
      <c r="TB277" s="2"/>
      <c r="TC277" s="2"/>
      <c r="TD277" s="2"/>
      <c r="TE277" s="2"/>
      <c r="TF277" s="2"/>
      <c r="TG277" s="2"/>
      <c r="TH277" s="2"/>
      <c r="TI277" s="2"/>
      <c r="TJ277" s="2"/>
      <c r="TK277" s="2"/>
      <c r="TL277" s="2"/>
      <c r="TM277" s="2"/>
      <c r="TN277" s="2"/>
      <c r="TO277" s="2"/>
      <c r="TP277" s="2"/>
      <c r="TQ277" s="2"/>
      <c r="TR277" s="2"/>
      <c r="TS277" s="2"/>
      <c r="TT277" s="2"/>
      <c r="TU277" s="2"/>
      <c r="TV277" s="2"/>
      <c r="TW277" s="2"/>
      <c r="TX277" s="2"/>
      <c r="TY277" s="2"/>
      <c r="TZ277" s="2"/>
      <c r="UA277" s="2"/>
      <c r="UB277" s="2"/>
      <c r="UC277" s="2"/>
      <c r="UD277" s="2"/>
      <c r="UE277" s="2"/>
      <c r="UF277" s="2"/>
      <c r="UG277" s="2"/>
      <c r="UH277" s="2"/>
      <c r="UI277" s="2"/>
      <c r="UJ277" s="2"/>
      <c r="UK277" s="2"/>
      <c r="UL277" s="2"/>
      <c r="UM277" s="2"/>
      <c r="UN277" s="2"/>
      <c r="UO277" s="2"/>
      <c r="UP277" s="2"/>
      <c r="UQ277" s="2"/>
      <c r="UR277" s="2"/>
      <c r="US277" s="2"/>
      <c r="UT277" s="2"/>
      <c r="UU277" s="2"/>
      <c r="UV277" s="2"/>
      <c r="UW277" s="2"/>
      <c r="UX277" s="2"/>
      <c r="UY277" s="2"/>
      <c r="UZ277" s="2"/>
      <c r="VA277" s="2"/>
      <c r="VB277" s="2"/>
      <c r="VC277" s="2"/>
      <c r="VD277" s="2"/>
      <c r="VE277" s="2"/>
      <c r="VF277" s="2"/>
      <c r="VG277" s="2"/>
      <c r="VH277" s="2"/>
      <c r="VI277" s="2"/>
      <c r="VJ277" s="2"/>
      <c r="VK277" s="2"/>
      <c r="VL277" s="2"/>
      <c r="VM277" s="2"/>
      <c r="VN277" s="2"/>
      <c r="VO277" s="2"/>
      <c r="VP277" s="2"/>
      <c r="VQ277" s="2"/>
      <c r="VR277" s="2"/>
      <c r="VS277" s="2"/>
      <c r="VT277" s="2"/>
      <c r="VU277" s="2"/>
      <c r="VV277" s="2"/>
      <c r="VW277" s="2"/>
      <c r="VX277" s="2"/>
      <c r="VY277" s="2"/>
      <c r="VZ277" s="2"/>
      <c r="WA277" s="2"/>
      <c r="WB277" s="2"/>
      <c r="WC277" s="2"/>
      <c r="WD277" s="2"/>
      <c r="WE277" s="2"/>
      <c r="WF277" s="2"/>
      <c r="WG277" s="2"/>
      <c r="WH277" s="2"/>
      <c r="WI277" s="2"/>
      <c r="WJ277" s="2"/>
      <c r="WK277" s="2"/>
      <c r="WL277" s="2"/>
      <c r="WM277" s="2"/>
      <c r="WN277" s="2"/>
      <c r="WO277" s="2"/>
      <c r="WP277" s="2"/>
      <c r="WQ277" s="2"/>
      <c r="WR277" s="2"/>
      <c r="WS277" s="2"/>
      <c r="WT277" s="2"/>
      <c r="WU277" s="2"/>
      <c r="WV277" s="2"/>
      <c r="WW277" s="2"/>
      <c r="WX277" s="2"/>
      <c r="WY277" s="2"/>
      <c r="WZ277" s="2"/>
      <c r="XA277" s="2"/>
      <c r="XB277" s="2"/>
      <c r="XC277" s="2"/>
      <c r="XD277" s="2"/>
      <c r="XE277" s="2"/>
      <c r="XF277" s="2"/>
      <c r="XG277" s="2"/>
      <c r="XH277" s="2"/>
      <c r="XI277" s="2"/>
      <c r="XJ277" s="2"/>
      <c r="XK277" s="2"/>
      <c r="XL277" s="2"/>
      <c r="XM277" s="2"/>
      <c r="XN277" s="2"/>
      <c r="XO277" s="2"/>
      <c r="XP277" s="2"/>
      <c r="XQ277" s="2"/>
      <c r="XR277" s="2"/>
      <c r="XS277" s="2"/>
      <c r="XT277" s="2"/>
      <c r="XU277" s="2"/>
      <c r="XV277" s="2"/>
      <c r="XW277" s="2"/>
      <c r="XX277" s="2"/>
      <c r="XY277" s="2"/>
      <c r="XZ277" s="2"/>
      <c r="YA277" s="2"/>
      <c r="YB277" s="2"/>
      <c r="YC277" s="2"/>
      <c r="YD277" s="2"/>
      <c r="YE277" s="2"/>
      <c r="YF277" s="2"/>
      <c r="YG277" s="2"/>
      <c r="YH277" s="2"/>
      <c r="YI277" s="2"/>
      <c r="YJ277" s="2"/>
      <c r="YK277" s="2"/>
      <c r="YL277" s="2"/>
      <c r="YM277" s="2"/>
      <c r="YN277" s="2"/>
      <c r="YO277" s="2"/>
      <c r="YP277" s="2"/>
      <c r="YQ277" s="2"/>
      <c r="YR277" s="2"/>
      <c r="YS277" s="2"/>
    </row>
    <row r="278" spans="2:669" ht="23.25" customHeight="1">
      <c r="B278" s="5">
        <v>271</v>
      </c>
      <c r="C278" s="12" t="str">
        <f t="shared" si="76"/>
        <v>7A112</v>
      </c>
      <c r="D278" s="13" t="s">
        <v>12</v>
      </c>
      <c r="E278" s="13">
        <v>289</v>
      </c>
      <c r="F278" s="13" t="s">
        <v>2340</v>
      </c>
      <c r="G278" s="14">
        <v>112</v>
      </c>
      <c r="H278" s="15"/>
      <c r="I278" s="15"/>
      <c r="J278" s="15"/>
      <c r="K278" s="15"/>
      <c r="L278" s="15"/>
      <c r="M278" s="15"/>
      <c r="N278" s="16"/>
      <c r="O278" s="15"/>
      <c r="P278" s="2"/>
      <c r="Q278" s="3">
        <v>271</v>
      </c>
      <c r="R278" s="4" t="str">
        <f t="shared" ca="1" si="77"/>
        <v>ŞAKİR 321</v>
      </c>
      <c r="S278" s="3"/>
      <c r="T278" s="3" t="str">
        <f t="shared" ca="1" si="78"/>
        <v>7C</v>
      </c>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c r="NB278" s="2"/>
      <c r="NC278" s="2"/>
      <c r="ND278" s="2"/>
      <c r="NE278" s="2"/>
      <c r="NF278" s="2"/>
      <c r="NG278" s="2"/>
      <c r="NH278" s="2"/>
      <c r="NI278" s="2"/>
      <c r="NJ278" s="2"/>
      <c r="NK278" s="2"/>
      <c r="NL278" s="2"/>
      <c r="NM278" s="2"/>
      <c r="NN278" s="2"/>
      <c r="NO278" s="2"/>
      <c r="NP278" s="2"/>
      <c r="NQ278" s="2"/>
      <c r="NR278" s="2"/>
      <c r="NS278" s="2"/>
      <c r="NT278" s="2"/>
      <c r="NU278" s="2"/>
      <c r="NV278" s="2"/>
      <c r="NW278" s="2"/>
      <c r="NX278" s="2"/>
      <c r="NY278" s="2"/>
      <c r="NZ278" s="2"/>
      <c r="OA278" s="2"/>
      <c r="OB278" s="2"/>
      <c r="OC278" s="2"/>
      <c r="OD278" s="2"/>
      <c r="OE278" s="2"/>
      <c r="OF278" s="2"/>
      <c r="OG278" s="2"/>
      <c r="OH278" s="2"/>
      <c r="OI278" s="2"/>
      <c r="OJ278" s="2"/>
      <c r="OK278" s="2"/>
      <c r="OL278" s="2"/>
      <c r="OM278" s="2"/>
      <c r="ON278" s="2"/>
      <c r="OO278" s="2"/>
      <c r="OP278" s="2"/>
      <c r="OQ278" s="2"/>
      <c r="OR278" s="2"/>
      <c r="OS278" s="2"/>
      <c r="OT278" s="2"/>
      <c r="OU278" s="2"/>
      <c r="OV278" s="2"/>
      <c r="OW278" s="2"/>
      <c r="OX278" s="2"/>
      <c r="OY278" s="2"/>
      <c r="OZ278" s="2"/>
      <c r="PA278" s="2"/>
      <c r="PB278" s="2"/>
      <c r="PC278" s="2"/>
      <c r="PD278" s="2"/>
      <c r="PE278" s="2"/>
      <c r="PF278" s="2"/>
      <c r="PG278" s="2"/>
      <c r="PH278" s="2"/>
      <c r="PI278" s="2"/>
      <c r="PJ278" s="2"/>
      <c r="PK278" s="2"/>
      <c r="PL278" s="2"/>
      <c r="PM278" s="2"/>
      <c r="PN278" s="2"/>
      <c r="PO278" s="2"/>
      <c r="PP278" s="2"/>
      <c r="PQ278" s="2"/>
      <c r="PR278" s="2"/>
      <c r="PS278" s="2"/>
      <c r="PT278" s="2"/>
      <c r="PU278" s="2"/>
      <c r="PV278" s="2"/>
      <c r="PW278" s="2"/>
      <c r="PX278" s="2"/>
      <c r="PY278" s="2"/>
      <c r="PZ278" s="2"/>
      <c r="QA278" s="2"/>
      <c r="QB278" s="2"/>
      <c r="QC278" s="2"/>
      <c r="QD278" s="2"/>
      <c r="QE278" s="2"/>
      <c r="QF278" s="2"/>
      <c r="QG278" s="2"/>
      <c r="QH278" s="2"/>
      <c r="QI278" s="2"/>
      <c r="QJ278" s="2"/>
      <c r="QK278" s="2"/>
      <c r="QL278" s="2"/>
      <c r="QM278" s="2"/>
      <c r="QN278" s="2"/>
      <c r="QO278" s="2"/>
      <c r="QP278" s="2"/>
      <c r="QQ278" s="2"/>
      <c r="QR278" s="2"/>
      <c r="QS278" s="2"/>
      <c r="QT278" s="2"/>
      <c r="QU278" s="2"/>
      <c r="QV278" s="2"/>
      <c r="QW278" s="2"/>
      <c r="QX278" s="2"/>
      <c r="QY278" s="2"/>
      <c r="QZ278" s="2"/>
      <c r="RA278" s="2"/>
      <c r="RB278" s="2"/>
      <c r="RC278" s="2"/>
      <c r="RD278" s="2"/>
      <c r="RE278" s="2"/>
      <c r="RF278" s="2"/>
      <c r="RG278" s="2"/>
      <c r="RH278" s="2"/>
      <c r="RI278" s="2"/>
      <c r="RJ278" s="2"/>
      <c r="RK278" s="2"/>
      <c r="RL278" s="2"/>
      <c r="RM278" s="2"/>
      <c r="RN278" s="2"/>
      <c r="RO278" s="2"/>
      <c r="RP278" s="2"/>
      <c r="RQ278" s="2"/>
      <c r="RR278" s="2"/>
      <c r="RS278" s="2"/>
      <c r="RT278" s="2"/>
      <c r="RU278" s="2"/>
      <c r="RV278" s="2"/>
      <c r="RW278" s="2"/>
      <c r="RX278" s="2"/>
      <c r="RY278" s="2"/>
      <c r="RZ278" s="2"/>
      <c r="SA278" s="2"/>
      <c r="SB278" s="2"/>
      <c r="SC278" s="2"/>
      <c r="SD278" s="2"/>
      <c r="SE278" s="2"/>
      <c r="SF278" s="2"/>
      <c r="SG278" s="2"/>
      <c r="SH278" s="2"/>
      <c r="SI278" s="2"/>
      <c r="SJ278" s="2"/>
      <c r="SK278" s="2"/>
      <c r="SL278" s="2"/>
      <c r="SM278" s="2"/>
      <c r="SN278" s="2"/>
      <c r="SO278" s="2"/>
      <c r="SP278" s="2"/>
      <c r="SQ278" s="2"/>
      <c r="SR278" s="2"/>
      <c r="SS278" s="2"/>
      <c r="ST278" s="2"/>
      <c r="SU278" s="2"/>
      <c r="SV278" s="2"/>
      <c r="SW278" s="2"/>
      <c r="SX278" s="2"/>
      <c r="SY278" s="2"/>
      <c r="SZ278" s="2"/>
      <c r="TA278" s="2"/>
      <c r="TB278" s="2"/>
      <c r="TC278" s="2"/>
      <c r="TD278" s="2"/>
      <c r="TE278" s="2"/>
      <c r="TF278" s="2"/>
      <c r="TG278" s="2"/>
      <c r="TH278" s="2"/>
      <c r="TI278" s="2"/>
      <c r="TJ278" s="2"/>
      <c r="TK278" s="2"/>
      <c r="TL278" s="2"/>
      <c r="TM278" s="2"/>
      <c r="TN278" s="2"/>
      <c r="TO278" s="2"/>
      <c r="TP278" s="2"/>
      <c r="TQ278" s="2"/>
      <c r="TR278" s="2"/>
      <c r="TS278" s="2"/>
      <c r="TT278" s="2"/>
      <c r="TU278" s="2"/>
      <c r="TV278" s="2"/>
      <c r="TW278" s="2"/>
      <c r="TX278" s="2"/>
      <c r="TY278" s="2"/>
      <c r="TZ278" s="2"/>
      <c r="UA278" s="2"/>
      <c r="UB278" s="2"/>
      <c r="UC278" s="2"/>
      <c r="UD278" s="2"/>
      <c r="UE278" s="2"/>
      <c r="UF278" s="2"/>
      <c r="UG278" s="2"/>
      <c r="UH278" s="2"/>
      <c r="UI278" s="2"/>
      <c r="UJ278" s="2"/>
      <c r="UK278" s="2"/>
      <c r="UL278" s="2"/>
      <c r="UM278" s="2"/>
      <c r="UN278" s="2"/>
      <c r="UO278" s="2"/>
      <c r="UP278" s="2"/>
      <c r="UQ278" s="2"/>
      <c r="UR278" s="2"/>
      <c r="US278" s="2"/>
      <c r="UT278" s="2"/>
      <c r="UU278" s="2"/>
      <c r="UV278" s="2"/>
      <c r="UW278" s="2"/>
      <c r="UX278" s="2"/>
      <c r="UY278" s="2"/>
      <c r="UZ278" s="2"/>
      <c r="VA278" s="2"/>
      <c r="VB278" s="2"/>
      <c r="VC278" s="2"/>
      <c r="VD278" s="2"/>
      <c r="VE278" s="2"/>
      <c r="VF278" s="2"/>
      <c r="VG278" s="2"/>
      <c r="VH278" s="2"/>
      <c r="VI278" s="2"/>
      <c r="VJ278" s="2"/>
      <c r="VK278" s="2"/>
      <c r="VL278" s="2"/>
      <c r="VM278" s="2"/>
      <c r="VN278" s="2"/>
      <c r="VO278" s="2"/>
      <c r="VP278" s="2"/>
      <c r="VQ278" s="2"/>
      <c r="VR278" s="2"/>
      <c r="VS278" s="2"/>
      <c r="VT278" s="2"/>
      <c r="VU278" s="2"/>
      <c r="VV278" s="2"/>
      <c r="VW278" s="2"/>
      <c r="VX278" s="2"/>
      <c r="VY278" s="2"/>
      <c r="VZ278" s="2"/>
      <c r="WA278" s="2"/>
      <c r="WB278" s="2"/>
      <c r="WC278" s="2"/>
      <c r="WD278" s="2"/>
      <c r="WE278" s="2"/>
      <c r="WF278" s="2"/>
      <c r="WG278" s="2"/>
      <c r="WH278" s="2"/>
      <c r="WI278" s="2"/>
      <c r="WJ278" s="2"/>
      <c r="WK278" s="2"/>
      <c r="WL278" s="2"/>
      <c r="WM278" s="2"/>
      <c r="WN278" s="2"/>
      <c r="WO278" s="2"/>
      <c r="WP278" s="2"/>
      <c r="WQ278" s="2"/>
      <c r="WR278" s="2"/>
      <c r="WS278" s="2"/>
      <c r="WT278" s="2"/>
      <c r="WU278" s="2"/>
      <c r="WV278" s="2"/>
      <c r="WW278" s="2"/>
      <c r="WX278" s="2"/>
      <c r="WY278" s="2"/>
      <c r="WZ278" s="2"/>
      <c r="XA278" s="2"/>
      <c r="XB278" s="2"/>
      <c r="XC278" s="2"/>
      <c r="XD278" s="2"/>
      <c r="XE278" s="2"/>
      <c r="XF278" s="2"/>
      <c r="XG278" s="2"/>
      <c r="XH278" s="2"/>
      <c r="XI278" s="2"/>
      <c r="XJ278" s="2"/>
      <c r="XK278" s="2"/>
      <c r="XL278" s="2"/>
      <c r="XM278" s="2"/>
      <c r="XN278" s="2"/>
      <c r="XO278" s="2"/>
      <c r="XP278" s="2"/>
      <c r="XQ278" s="2"/>
      <c r="XR278" s="2"/>
      <c r="XS278" s="2"/>
      <c r="XT278" s="2"/>
      <c r="XU278" s="2"/>
      <c r="XV278" s="2"/>
      <c r="XW278" s="2"/>
      <c r="XX278" s="2"/>
      <c r="XY278" s="2"/>
      <c r="XZ278" s="2"/>
      <c r="YA278" s="2"/>
      <c r="YB278" s="2"/>
      <c r="YC278" s="2"/>
      <c r="YD278" s="2"/>
      <c r="YE278" s="2"/>
      <c r="YF278" s="2"/>
      <c r="YG278" s="2"/>
      <c r="YH278" s="2"/>
      <c r="YI278" s="2"/>
      <c r="YJ278" s="2"/>
      <c r="YK278" s="2"/>
      <c r="YL278" s="2"/>
      <c r="YM278" s="2"/>
      <c r="YN278" s="2"/>
      <c r="YO278" s="2"/>
      <c r="YP278" s="2"/>
      <c r="YQ278" s="2"/>
      <c r="YR278" s="2"/>
      <c r="YS278" s="2"/>
    </row>
    <row r="279" spans="2:669" ht="23.25" customHeight="1">
      <c r="B279" s="5">
        <v>272</v>
      </c>
      <c r="C279" s="12" t="str">
        <f t="shared" si="76"/>
        <v>7A113</v>
      </c>
      <c r="D279" s="13" t="s">
        <v>12</v>
      </c>
      <c r="E279" s="13">
        <v>294</v>
      </c>
      <c r="F279" s="13" t="s">
        <v>2341</v>
      </c>
      <c r="G279" s="14">
        <v>113</v>
      </c>
      <c r="H279" s="15"/>
      <c r="I279" s="15"/>
      <c r="J279" s="15"/>
      <c r="K279" s="15"/>
      <c r="L279" s="15"/>
      <c r="M279" s="15"/>
      <c r="N279" s="16"/>
      <c r="O279" s="15"/>
      <c r="P279" s="2"/>
      <c r="Q279" s="3">
        <v>272</v>
      </c>
      <c r="R279" s="4" t="str">
        <f t="shared" ca="1" si="77"/>
        <v>ŞAKİR 152</v>
      </c>
      <c r="S279" s="3"/>
      <c r="T279" s="3" t="str">
        <f t="shared" ca="1" si="78"/>
        <v>6A</v>
      </c>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c r="LY279" s="2"/>
      <c r="LZ279" s="2"/>
      <c r="MA279" s="2"/>
      <c r="MB279" s="2"/>
      <c r="MC279" s="2"/>
      <c r="MD279" s="2"/>
      <c r="ME279" s="2"/>
      <c r="MF279" s="2"/>
      <c r="MG279" s="2"/>
      <c r="MH279" s="2"/>
      <c r="MI279" s="2"/>
      <c r="MJ279" s="2"/>
      <c r="MK279" s="2"/>
      <c r="ML279" s="2"/>
      <c r="MM279" s="2"/>
      <c r="MN279" s="2"/>
      <c r="MO279" s="2"/>
      <c r="MP279" s="2"/>
      <c r="MQ279" s="2"/>
      <c r="MR279" s="2"/>
      <c r="MS279" s="2"/>
      <c r="MT279" s="2"/>
      <c r="MU279" s="2"/>
      <c r="MV279" s="2"/>
      <c r="MW279" s="2"/>
      <c r="MX279" s="2"/>
      <c r="MY279" s="2"/>
      <c r="MZ279" s="2"/>
      <c r="NA279" s="2"/>
      <c r="NB279" s="2"/>
      <c r="NC279" s="2"/>
      <c r="ND279" s="2"/>
      <c r="NE279" s="2"/>
      <c r="NF279" s="2"/>
      <c r="NG279" s="2"/>
      <c r="NH279" s="2"/>
      <c r="NI279" s="2"/>
      <c r="NJ279" s="2"/>
      <c r="NK279" s="2"/>
      <c r="NL279" s="2"/>
      <c r="NM279" s="2"/>
      <c r="NN279" s="2"/>
      <c r="NO279" s="2"/>
      <c r="NP279" s="2"/>
      <c r="NQ279" s="2"/>
      <c r="NR279" s="2"/>
      <c r="NS279" s="2"/>
      <c r="NT279" s="2"/>
      <c r="NU279" s="2"/>
      <c r="NV279" s="2"/>
      <c r="NW279" s="2"/>
      <c r="NX279" s="2"/>
      <c r="NY279" s="2"/>
      <c r="NZ279" s="2"/>
      <c r="OA279" s="2"/>
      <c r="OB279" s="2"/>
      <c r="OC279" s="2"/>
      <c r="OD279" s="2"/>
      <c r="OE279" s="2"/>
      <c r="OF279" s="2"/>
      <c r="OG279" s="2"/>
      <c r="OH279" s="2"/>
      <c r="OI279" s="2"/>
      <c r="OJ279" s="2"/>
      <c r="OK279" s="2"/>
      <c r="OL279" s="2"/>
      <c r="OM279" s="2"/>
      <c r="ON279" s="2"/>
      <c r="OO279" s="2"/>
      <c r="OP279" s="2"/>
      <c r="OQ279" s="2"/>
      <c r="OR279" s="2"/>
      <c r="OS279" s="2"/>
      <c r="OT279" s="2"/>
      <c r="OU279" s="2"/>
      <c r="OV279" s="2"/>
      <c r="OW279" s="2"/>
      <c r="OX279" s="2"/>
      <c r="OY279" s="2"/>
      <c r="OZ279" s="2"/>
      <c r="PA279" s="2"/>
      <c r="PB279" s="2"/>
      <c r="PC279" s="2"/>
      <c r="PD279" s="2"/>
      <c r="PE279" s="2"/>
      <c r="PF279" s="2"/>
      <c r="PG279" s="2"/>
      <c r="PH279" s="2"/>
      <c r="PI279" s="2"/>
      <c r="PJ279" s="2"/>
      <c r="PK279" s="2"/>
      <c r="PL279" s="2"/>
      <c r="PM279" s="2"/>
      <c r="PN279" s="2"/>
      <c r="PO279" s="2"/>
      <c r="PP279" s="2"/>
      <c r="PQ279" s="2"/>
      <c r="PR279" s="2"/>
      <c r="PS279" s="2"/>
      <c r="PT279" s="2"/>
      <c r="PU279" s="2"/>
      <c r="PV279" s="2"/>
      <c r="PW279" s="2"/>
      <c r="PX279" s="2"/>
      <c r="PY279" s="2"/>
      <c r="PZ279" s="2"/>
      <c r="QA279" s="2"/>
      <c r="QB279" s="2"/>
      <c r="QC279" s="2"/>
      <c r="QD279" s="2"/>
      <c r="QE279" s="2"/>
      <c r="QF279" s="2"/>
      <c r="QG279" s="2"/>
      <c r="QH279" s="2"/>
      <c r="QI279" s="2"/>
      <c r="QJ279" s="2"/>
      <c r="QK279" s="2"/>
      <c r="QL279" s="2"/>
      <c r="QM279" s="2"/>
      <c r="QN279" s="2"/>
      <c r="QO279" s="2"/>
      <c r="QP279" s="2"/>
      <c r="QQ279" s="2"/>
      <c r="QR279" s="2"/>
      <c r="QS279" s="2"/>
      <c r="QT279" s="2"/>
      <c r="QU279" s="2"/>
      <c r="QV279" s="2"/>
      <c r="QW279" s="2"/>
      <c r="QX279" s="2"/>
      <c r="QY279" s="2"/>
      <c r="QZ279" s="2"/>
      <c r="RA279" s="2"/>
      <c r="RB279" s="2"/>
      <c r="RC279" s="2"/>
      <c r="RD279" s="2"/>
      <c r="RE279" s="2"/>
      <c r="RF279" s="2"/>
      <c r="RG279" s="2"/>
      <c r="RH279" s="2"/>
      <c r="RI279" s="2"/>
      <c r="RJ279" s="2"/>
      <c r="RK279" s="2"/>
      <c r="RL279" s="2"/>
      <c r="RM279" s="2"/>
      <c r="RN279" s="2"/>
      <c r="RO279" s="2"/>
      <c r="RP279" s="2"/>
      <c r="RQ279" s="2"/>
      <c r="RR279" s="2"/>
      <c r="RS279" s="2"/>
      <c r="RT279" s="2"/>
      <c r="RU279" s="2"/>
      <c r="RV279" s="2"/>
      <c r="RW279" s="2"/>
      <c r="RX279" s="2"/>
      <c r="RY279" s="2"/>
      <c r="RZ279" s="2"/>
      <c r="SA279" s="2"/>
      <c r="SB279" s="2"/>
      <c r="SC279" s="2"/>
      <c r="SD279" s="2"/>
      <c r="SE279" s="2"/>
      <c r="SF279" s="2"/>
      <c r="SG279" s="2"/>
      <c r="SH279" s="2"/>
      <c r="SI279" s="2"/>
      <c r="SJ279" s="2"/>
      <c r="SK279" s="2"/>
      <c r="SL279" s="2"/>
      <c r="SM279" s="2"/>
      <c r="SN279" s="2"/>
      <c r="SO279" s="2"/>
      <c r="SP279" s="2"/>
      <c r="SQ279" s="2"/>
      <c r="SR279" s="2"/>
      <c r="SS279" s="2"/>
      <c r="ST279" s="2"/>
      <c r="SU279" s="2"/>
      <c r="SV279" s="2"/>
      <c r="SW279" s="2"/>
      <c r="SX279" s="2"/>
      <c r="SY279" s="2"/>
      <c r="SZ279" s="2"/>
      <c r="TA279" s="2"/>
      <c r="TB279" s="2"/>
      <c r="TC279" s="2"/>
      <c r="TD279" s="2"/>
      <c r="TE279" s="2"/>
      <c r="TF279" s="2"/>
      <c r="TG279" s="2"/>
      <c r="TH279" s="2"/>
      <c r="TI279" s="2"/>
      <c r="TJ279" s="2"/>
      <c r="TK279" s="2"/>
      <c r="TL279" s="2"/>
      <c r="TM279" s="2"/>
      <c r="TN279" s="2"/>
      <c r="TO279" s="2"/>
      <c r="TP279" s="2"/>
      <c r="TQ279" s="2"/>
      <c r="TR279" s="2"/>
      <c r="TS279" s="2"/>
      <c r="TT279" s="2"/>
      <c r="TU279" s="2"/>
      <c r="TV279" s="2"/>
      <c r="TW279" s="2"/>
      <c r="TX279" s="2"/>
      <c r="TY279" s="2"/>
      <c r="TZ279" s="2"/>
      <c r="UA279" s="2"/>
      <c r="UB279" s="2"/>
      <c r="UC279" s="2"/>
      <c r="UD279" s="2"/>
      <c r="UE279" s="2"/>
      <c r="UF279" s="2"/>
      <c r="UG279" s="2"/>
      <c r="UH279" s="2"/>
      <c r="UI279" s="2"/>
      <c r="UJ279" s="2"/>
      <c r="UK279" s="2"/>
      <c r="UL279" s="2"/>
      <c r="UM279" s="2"/>
      <c r="UN279" s="2"/>
      <c r="UO279" s="2"/>
      <c r="UP279" s="2"/>
      <c r="UQ279" s="2"/>
      <c r="UR279" s="2"/>
      <c r="US279" s="2"/>
      <c r="UT279" s="2"/>
      <c r="UU279" s="2"/>
      <c r="UV279" s="2"/>
      <c r="UW279" s="2"/>
      <c r="UX279" s="2"/>
      <c r="UY279" s="2"/>
      <c r="UZ279" s="2"/>
      <c r="VA279" s="2"/>
      <c r="VB279" s="2"/>
      <c r="VC279" s="2"/>
      <c r="VD279" s="2"/>
      <c r="VE279" s="2"/>
      <c r="VF279" s="2"/>
      <c r="VG279" s="2"/>
      <c r="VH279" s="2"/>
      <c r="VI279" s="2"/>
      <c r="VJ279" s="2"/>
      <c r="VK279" s="2"/>
      <c r="VL279" s="2"/>
      <c r="VM279" s="2"/>
      <c r="VN279" s="2"/>
      <c r="VO279" s="2"/>
      <c r="VP279" s="2"/>
      <c r="VQ279" s="2"/>
      <c r="VR279" s="2"/>
      <c r="VS279" s="2"/>
      <c r="VT279" s="2"/>
      <c r="VU279" s="2"/>
      <c r="VV279" s="2"/>
      <c r="VW279" s="2"/>
      <c r="VX279" s="2"/>
      <c r="VY279" s="2"/>
      <c r="VZ279" s="2"/>
      <c r="WA279" s="2"/>
      <c r="WB279" s="2"/>
      <c r="WC279" s="2"/>
      <c r="WD279" s="2"/>
      <c r="WE279" s="2"/>
      <c r="WF279" s="2"/>
      <c r="WG279" s="2"/>
      <c r="WH279" s="2"/>
      <c r="WI279" s="2"/>
      <c r="WJ279" s="2"/>
      <c r="WK279" s="2"/>
      <c r="WL279" s="2"/>
      <c r="WM279" s="2"/>
      <c r="WN279" s="2"/>
      <c r="WO279" s="2"/>
      <c r="WP279" s="2"/>
      <c r="WQ279" s="2"/>
      <c r="WR279" s="2"/>
      <c r="WS279" s="2"/>
      <c r="WT279" s="2"/>
      <c r="WU279" s="2"/>
      <c r="WV279" s="2"/>
      <c r="WW279" s="2"/>
      <c r="WX279" s="2"/>
      <c r="WY279" s="2"/>
      <c r="WZ279" s="2"/>
      <c r="XA279" s="2"/>
      <c r="XB279" s="2"/>
      <c r="XC279" s="2"/>
      <c r="XD279" s="2"/>
      <c r="XE279" s="2"/>
      <c r="XF279" s="2"/>
      <c r="XG279" s="2"/>
      <c r="XH279" s="2"/>
      <c r="XI279" s="2"/>
      <c r="XJ279" s="2"/>
      <c r="XK279" s="2"/>
      <c r="XL279" s="2"/>
      <c r="XM279" s="2"/>
      <c r="XN279" s="2"/>
      <c r="XO279" s="2"/>
      <c r="XP279" s="2"/>
      <c r="XQ279" s="2"/>
      <c r="XR279" s="2"/>
      <c r="XS279" s="2"/>
      <c r="XT279" s="2"/>
      <c r="XU279" s="2"/>
      <c r="XV279" s="2"/>
      <c r="XW279" s="2"/>
      <c r="XX279" s="2"/>
      <c r="XY279" s="2"/>
      <c r="XZ279" s="2"/>
      <c r="YA279" s="2"/>
      <c r="YB279" s="2"/>
      <c r="YC279" s="2"/>
      <c r="YD279" s="2"/>
      <c r="YE279" s="2"/>
      <c r="YF279" s="2"/>
      <c r="YG279" s="2"/>
      <c r="YH279" s="2"/>
      <c r="YI279" s="2"/>
      <c r="YJ279" s="2"/>
      <c r="YK279" s="2"/>
      <c r="YL279" s="2"/>
      <c r="YM279" s="2"/>
      <c r="YN279" s="2"/>
      <c r="YO279" s="2"/>
      <c r="YP279" s="2"/>
      <c r="YQ279" s="2"/>
      <c r="YR279" s="2"/>
      <c r="YS279" s="2"/>
    </row>
    <row r="280" spans="2:669" ht="23.25" customHeight="1">
      <c r="B280" s="5">
        <v>273</v>
      </c>
      <c r="C280" s="12" t="str">
        <f t="shared" si="76"/>
        <v>7A114</v>
      </c>
      <c r="D280" s="13" t="s">
        <v>12</v>
      </c>
      <c r="E280" s="13">
        <v>299</v>
      </c>
      <c r="F280" s="13" t="s">
        <v>2342</v>
      </c>
      <c r="G280" s="14">
        <v>114</v>
      </c>
      <c r="H280" s="15"/>
      <c r="I280" s="15"/>
      <c r="J280" s="15"/>
      <c r="K280" s="15"/>
      <c r="L280" s="15"/>
      <c r="M280" s="15"/>
      <c r="N280" s="16"/>
      <c r="O280" s="15"/>
      <c r="P280" s="2"/>
      <c r="Q280" s="3">
        <v>273</v>
      </c>
      <c r="R280" s="4" t="str">
        <f t="shared" ca="1" si="77"/>
        <v>ŞAKİR 322</v>
      </c>
      <c r="S280" s="3"/>
      <c r="T280" s="3" t="str">
        <f t="shared" ca="1" si="78"/>
        <v>7C</v>
      </c>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c r="LY280" s="2"/>
      <c r="LZ280" s="2"/>
      <c r="MA280" s="2"/>
      <c r="MB280" s="2"/>
      <c r="MC280" s="2"/>
      <c r="MD280" s="2"/>
      <c r="ME280" s="2"/>
      <c r="MF280" s="2"/>
      <c r="MG280" s="2"/>
      <c r="MH280" s="2"/>
      <c r="MI280" s="2"/>
      <c r="MJ280" s="2"/>
      <c r="MK280" s="2"/>
      <c r="ML280" s="2"/>
      <c r="MM280" s="2"/>
      <c r="MN280" s="2"/>
      <c r="MO280" s="2"/>
      <c r="MP280" s="2"/>
      <c r="MQ280" s="2"/>
      <c r="MR280" s="2"/>
      <c r="MS280" s="2"/>
      <c r="MT280" s="2"/>
      <c r="MU280" s="2"/>
      <c r="MV280" s="2"/>
      <c r="MW280" s="2"/>
      <c r="MX280" s="2"/>
      <c r="MY280" s="2"/>
      <c r="MZ280" s="2"/>
      <c r="NA280" s="2"/>
      <c r="NB280" s="2"/>
      <c r="NC280" s="2"/>
      <c r="ND280" s="2"/>
      <c r="NE280" s="2"/>
      <c r="NF280" s="2"/>
      <c r="NG280" s="2"/>
      <c r="NH280" s="2"/>
      <c r="NI280" s="2"/>
      <c r="NJ280" s="2"/>
      <c r="NK280" s="2"/>
      <c r="NL280" s="2"/>
      <c r="NM280" s="2"/>
      <c r="NN280" s="2"/>
      <c r="NO280" s="2"/>
      <c r="NP280" s="2"/>
      <c r="NQ280" s="2"/>
      <c r="NR280" s="2"/>
      <c r="NS280" s="2"/>
      <c r="NT280" s="2"/>
      <c r="NU280" s="2"/>
      <c r="NV280" s="2"/>
      <c r="NW280" s="2"/>
      <c r="NX280" s="2"/>
      <c r="NY280" s="2"/>
      <c r="NZ280" s="2"/>
      <c r="OA280" s="2"/>
      <c r="OB280" s="2"/>
      <c r="OC280" s="2"/>
      <c r="OD280" s="2"/>
      <c r="OE280" s="2"/>
      <c r="OF280" s="2"/>
      <c r="OG280" s="2"/>
      <c r="OH280" s="2"/>
      <c r="OI280" s="2"/>
      <c r="OJ280" s="2"/>
      <c r="OK280" s="2"/>
      <c r="OL280" s="2"/>
      <c r="OM280" s="2"/>
      <c r="ON280" s="2"/>
      <c r="OO280" s="2"/>
      <c r="OP280" s="2"/>
      <c r="OQ280" s="2"/>
      <c r="OR280" s="2"/>
      <c r="OS280" s="2"/>
      <c r="OT280" s="2"/>
      <c r="OU280" s="2"/>
      <c r="OV280" s="2"/>
      <c r="OW280" s="2"/>
      <c r="OX280" s="2"/>
      <c r="OY280" s="2"/>
      <c r="OZ280" s="2"/>
      <c r="PA280" s="2"/>
      <c r="PB280" s="2"/>
      <c r="PC280" s="2"/>
      <c r="PD280" s="2"/>
      <c r="PE280" s="2"/>
      <c r="PF280" s="2"/>
      <c r="PG280" s="2"/>
      <c r="PH280" s="2"/>
      <c r="PI280" s="2"/>
      <c r="PJ280" s="2"/>
      <c r="PK280" s="2"/>
      <c r="PL280" s="2"/>
      <c r="PM280" s="2"/>
      <c r="PN280" s="2"/>
      <c r="PO280" s="2"/>
      <c r="PP280" s="2"/>
      <c r="PQ280" s="2"/>
      <c r="PR280" s="2"/>
      <c r="PS280" s="2"/>
      <c r="PT280" s="2"/>
      <c r="PU280" s="2"/>
      <c r="PV280" s="2"/>
      <c r="PW280" s="2"/>
      <c r="PX280" s="2"/>
      <c r="PY280" s="2"/>
      <c r="PZ280" s="2"/>
      <c r="QA280" s="2"/>
      <c r="QB280" s="2"/>
      <c r="QC280" s="2"/>
      <c r="QD280" s="2"/>
      <c r="QE280" s="2"/>
      <c r="QF280" s="2"/>
      <c r="QG280" s="2"/>
      <c r="QH280" s="2"/>
      <c r="QI280" s="2"/>
      <c r="QJ280" s="2"/>
      <c r="QK280" s="2"/>
      <c r="QL280" s="2"/>
      <c r="QM280" s="2"/>
      <c r="QN280" s="2"/>
      <c r="QO280" s="2"/>
      <c r="QP280" s="2"/>
      <c r="QQ280" s="2"/>
      <c r="QR280" s="2"/>
      <c r="QS280" s="2"/>
      <c r="QT280" s="2"/>
      <c r="QU280" s="2"/>
      <c r="QV280" s="2"/>
      <c r="QW280" s="2"/>
      <c r="QX280" s="2"/>
      <c r="QY280" s="2"/>
      <c r="QZ280" s="2"/>
      <c r="RA280" s="2"/>
      <c r="RB280" s="2"/>
      <c r="RC280" s="2"/>
      <c r="RD280" s="2"/>
      <c r="RE280" s="2"/>
      <c r="RF280" s="2"/>
      <c r="RG280" s="2"/>
      <c r="RH280" s="2"/>
      <c r="RI280" s="2"/>
      <c r="RJ280" s="2"/>
      <c r="RK280" s="2"/>
      <c r="RL280" s="2"/>
      <c r="RM280" s="2"/>
      <c r="RN280" s="2"/>
      <c r="RO280" s="2"/>
      <c r="RP280" s="2"/>
      <c r="RQ280" s="2"/>
      <c r="RR280" s="2"/>
      <c r="RS280" s="2"/>
      <c r="RT280" s="2"/>
      <c r="RU280" s="2"/>
      <c r="RV280" s="2"/>
      <c r="RW280" s="2"/>
      <c r="RX280" s="2"/>
      <c r="RY280" s="2"/>
      <c r="RZ280" s="2"/>
      <c r="SA280" s="2"/>
      <c r="SB280" s="2"/>
      <c r="SC280" s="2"/>
      <c r="SD280" s="2"/>
      <c r="SE280" s="2"/>
      <c r="SF280" s="2"/>
      <c r="SG280" s="2"/>
      <c r="SH280" s="2"/>
      <c r="SI280" s="2"/>
      <c r="SJ280" s="2"/>
      <c r="SK280" s="2"/>
      <c r="SL280" s="2"/>
      <c r="SM280" s="2"/>
      <c r="SN280" s="2"/>
      <c r="SO280" s="2"/>
      <c r="SP280" s="2"/>
      <c r="SQ280" s="2"/>
      <c r="SR280" s="2"/>
      <c r="SS280" s="2"/>
      <c r="ST280" s="2"/>
      <c r="SU280" s="2"/>
      <c r="SV280" s="2"/>
      <c r="SW280" s="2"/>
      <c r="SX280" s="2"/>
      <c r="SY280" s="2"/>
      <c r="SZ280" s="2"/>
      <c r="TA280" s="2"/>
      <c r="TB280" s="2"/>
      <c r="TC280" s="2"/>
      <c r="TD280" s="2"/>
      <c r="TE280" s="2"/>
      <c r="TF280" s="2"/>
      <c r="TG280" s="2"/>
      <c r="TH280" s="2"/>
      <c r="TI280" s="2"/>
      <c r="TJ280" s="2"/>
      <c r="TK280" s="2"/>
      <c r="TL280" s="2"/>
      <c r="TM280" s="2"/>
      <c r="TN280" s="2"/>
      <c r="TO280" s="2"/>
      <c r="TP280" s="2"/>
      <c r="TQ280" s="2"/>
      <c r="TR280" s="2"/>
      <c r="TS280" s="2"/>
      <c r="TT280" s="2"/>
      <c r="TU280" s="2"/>
      <c r="TV280" s="2"/>
      <c r="TW280" s="2"/>
      <c r="TX280" s="2"/>
      <c r="TY280" s="2"/>
      <c r="TZ280" s="2"/>
      <c r="UA280" s="2"/>
      <c r="UB280" s="2"/>
      <c r="UC280" s="2"/>
      <c r="UD280" s="2"/>
      <c r="UE280" s="2"/>
      <c r="UF280" s="2"/>
      <c r="UG280" s="2"/>
      <c r="UH280" s="2"/>
      <c r="UI280" s="2"/>
      <c r="UJ280" s="2"/>
      <c r="UK280" s="2"/>
      <c r="UL280" s="2"/>
      <c r="UM280" s="2"/>
      <c r="UN280" s="2"/>
      <c r="UO280" s="2"/>
      <c r="UP280" s="2"/>
      <c r="UQ280" s="2"/>
      <c r="UR280" s="2"/>
      <c r="US280" s="2"/>
      <c r="UT280" s="2"/>
      <c r="UU280" s="2"/>
      <c r="UV280" s="2"/>
      <c r="UW280" s="2"/>
      <c r="UX280" s="2"/>
      <c r="UY280" s="2"/>
      <c r="UZ280" s="2"/>
      <c r="VA280" s="2"/>
      <c r="VB280" s="2"/>
      <c r="VC280" s="2"/>
      <c r="VD280" s="2"/>
      <c r="VE280" s="2"/>
      <c r="VF280" s="2"/>
      <c r="VG280" s="2"/>
      <c r="VH280" s="2"/>
      <c r="VI280" s="2"/>
      <c r="VJ280" s="2"/>
      <c r="VK280" s="2"/>
      <c r="VL280" s="2"/>
      <c r="VM280" s="2"/>
      <c r="VN280" s="2"/>
      <c r="VO280" s="2"/>
      <c r="VP280" s="2"/>
      <c r="VQ280" s="2"/>
      <c r="VR280" s="2"/>
      <c r="VS280" s="2"/>
      <c r="VT280" s="2"/>
      <c r="VU280" s="2"/>
      <c r="VV280" s="2"/>
      <c r="VW280" s="2"/>
      <c r="VX280" s="2"/>
      <c r="VY280" s="2"/>
      <c r="VZ280" s="2"/>
      <c r="WA280" s="2"/>
      <c r="WB280" s="2"/>
      <c r="WC280" s="2"/>
      <c r="WD280" s="2"/>
      <c r="WE280" s="2"/>
      <c r="WF280" s="2"/>
      <c r="WG280" s="2"/>
      <c r="WH280" s="2"/>
      <c r="WI280" s="2"/>
      <c r="WJ280" s="2"/>
      <c r="WK280" s="2"/>
      <c r="WL280" s="2"/>
      <c r="WM280" s="2"/>
      <c r="WN280" s="2"/>
      <c r="WO280" s="2"/>
      <c r="WP280" s="2"/>
      <c r="WQ280" s="2"/>
      <c r="WR280" s="2"/>
      <c r="WS280" s="2"/>
      <c r="WT280" s="2"/>
      <c r="WU280" s="2"/>
      <c r="WV280" s="2"/>
      <c r="WW280" s="2"/>
      <c r="WX280" s="2"/>
      <c r="WY280" s="2"/>
      <c r="WZ280" s="2"/>
      <c r="XA280" s="2"/>
      <c r="XB280" s="2"/>
      <c r="XC280" s="2"/>
      <c r="XD280" s="2"/>
      <c r="XE280" s="2"/>
      <c r="XF280" s="2"/>
      <c r="XG280" s="2"/>
      <c r="XH280" s="2"/>
      <c r="XI280" s="2"/>
      <c r="XJ280" s="2"/>
      <c r="XK280" s="2"/>
      <c r="XL280" s="2"/>
      <c r="XM280" s="2"/>
      <c r="XN280" s="2"/>
      <c r="XO280" s="2"/>
      <c r="XP280" s="2"/>
      <c r="XQ280" s="2"/>
      <c r="XR280" s="2"/>
      <c r="XS280" s="2"/>
      <c r="XT280" s="2"/>
      <c r="XU280" s="2"/>
      <c r="XV280" s="2"/>
      <c r="XW280" s="2"/>
      <c r="XX280" s="2"/>
      <c r="XY280" s="2"/>
      <c r="XZ280" s="2"/>
      <c r="YA280" s="2"/>
      <c r="YB280" s="2"/>
      <c r="YC280" s="2"/>
      <c r="YD280" s="2"/>
      <c r="YE280" s="2"/>
      <c r="YF280" s="2"/>
      <c r="YG280" s="2"/>
      <c r="YH280" s="2"/>
      <c r="YI280" s="2"/>
      <c r="YJ280" s="2"/>
      <c r="YK280" s="2"/>
      <c r="YL280" s="2"/>
      <c r="YM280" s="2"/>
      <c r="YN280" s="2"/>
      <c r="YO280" s="2"/>
      <c r="YP280" s="2"/>
      <c r="YQ280" s="2"/>
      <c r="YR280" s="2"/>
      <c r="YS280" s="2"/>
    </row>
    <row r="281" spans="2:669" ht="23.25" customHeight="1">
      <c r="B281" s="5">
        <v>274</v>
      </c>
      <c r="C281" s="12" t="str">
        <f t="shared" si="76"/>
        <v>7A115</v>
      </c>
      <c r="D281" s="13" t="s">
        <v>12</v>
      </c>
      <c r="E281" s="13">
        <v>327</v>
      </c>
      <c r="F281" s="13" t="s">
        <v>2343</v>
      </c>
      <c r="G281" s="14">
        <v>115</v>
      </c>
      <c r="H281" s="15"/>
      <c r="I281" s="15"/>
      <c r="J281" s="15"/>
      <c r="K281" s="15"/>
      <c r="L281" s="15"/>
      <c r="M281" s="15"/>
      <c r="N281" s="16"/>
      <c r="O281" s="15"/>
      <c r="P281" s="2"/>
      <c r="Q281" s="3">
        <v>274</v>
      </c>
      <c r="R281" s="4" t="str">
        <f t="shared" ca="1" si="77"/>
        <v>ŞAKİR 268</v>
      </c>
      <c r="S281" s="3"/>
      <c r="T281" s="3" t="str">
        <f t="shared" ca="1" si="78"/>
        <v>7A</v>
      </c>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c r="LY281" s="2"/>
      <c r="LZ281" s="2"/>
      <c r="MA281" s="2"/>
      <c r="MB281" s="2"/>
      <c r="MC281" s="2"/>
      <c r="MD281" s="2"/>
      <c r="ME281" s="2"/>
      <c r="MF281" s="2"/>
      <c r="MG281" s="2"/>
      <c r="MH281" s="2"/>
      <c r="MI281" s="2"/>
      <c r="MJ281" s="2"/>
      <c r="MK281" s="2"/>
      <c r="ML281" s="2"/>
      <c r="MM281" s="2"/>
      <c r="MN281" s="2"/>
      <c r="MO281" s="2"/>
      <c r="MP281" s="2"/>
      <c r="MQ281" s="2"/>
      <c r="MR281" s="2"/>
      <c r="MS281" s="2"/>
      <c r="MT281" s="2"/>
      <c r="MU281" s="2"/>
      <c r="MV281" s="2"/>
      <c r="MW281" s="2"/>
      <c r="MX281" s="2"/>
      <c r="MY281" s="2"/>
      <c r="MZ281" s="2"/>
      <c r="NA281" s="2"/>
      <c r="NB281" s="2"/>
      <c r="NC281" s="2"/>
      <c r="ND281" s="2"/>
      <c r="NE281" s="2"/>
      <c r="NF281" s="2"/>
      <c r="NG281" s="2"/>
      <c r="NH281" s="2"/>
      <c r="NI281" s="2"/>
      <c r="NJ281" s="2"/>
      <c r="NK281" s="2"/>
      <c r="NL281" s="2"/>
      <c r="NM281" s="2"/>
      <c r="NN281" s="2"/>
      <c r="NO281" s="2"/>
      <c r="NP281" s="2"/>
      <c r="NQ281" s="2"/>
      <c r="NR281" s="2"/>
      <c r="NS281" s="2"/>
      <c r="NT281" s="2"/>
      <c r="NU281" s="2"/>
      <c r="NV281" s="2"/>
      <c r="NW281" s="2"/>
      <c r="NX281" s="2"/>
      <c r="NY281" s="2"/>
      <c r="NZ281" s="2"/>
      <c r="OA281" s="2"/>
      <c r="OB281" s="2"/>
      <c r="OC281" s="2"/>
      <c r="OD281" s="2"/>
      <c r="OE281" s="2"/>
      <c r="OF281" s="2"/>
      <c r="OG281" s="2"/>
      <c r="OH281" s="2"/>
      <c r="OI281" s="2"/>
      <c r="OJ281" s="2"/>
      <c r="OK281" s="2"/>
      <c r="OL281" s="2"/>
      <c r="OM281" s="2"/>
      <c r="ON281" s="2"/>
      <c r="OO281" s="2"/>
      <c r="OP281" s="2"/>
      <c r="OQ281" s="2"/>
      <c r="OR281" s="2"/>
      <c r="OS281" s="2"/>
      <c r="OT281" s="2"/>
      <c r="OU281" s="2"/>
      <c r="OV281" s="2"/>
      <c r="OW281" s="2"/>
      <c r="OX281" s="2"/>
      <c r="OY281" s="2"/>
      <c r="OZ281" s="2"/>
      <c r="PA281" s="2"/>
      <c r="PB281" s="2"/>
      <c r="PC281" s="2"/>
      <c r="PD281" s="2"/>
      <c r="PE281" s="2"/>
      <c r="PF281" s="2"/>
      <c r="PG281" s="2"/>
      <c r="PH281" s="2"/>
      <c r="PI281" s="2"/>
      <c r="PJ281" s="2"/>
      <c r="PK281" s="2"/>
      <c r="PL281" s="2"/>
      <c r="PM281" s="2"/>
      <c r="PN281" s="2"/>
      <c r="PO281" s="2"/>
      <c r="PP281" s="2"/>
      <c r="PQ281" s="2"/>
      <c r="PR281" s="2"/>
      <c r="PS281" s="2"/>
      <c r="PT281" s="2"/>
      <c r="PU281" s="2"/>
      <c r="PV281" s="2"/>
      <c r="PW281" s="2"/>
      <c r="PX281" s="2"/>
      <c r="PY281" s="2"/>
      <c r="PZ281" s="2"/>
      <c r="QA281" s="2"/>
      <c r="QB281" s="2"/>
      <c r="QC281" s="2"/>
      <c r="QD281" s="2"/>
      <c r="QE281" s="2"/>
      <c r="QF281" s="2"/>
      <c r="QG281" s="2"/>
      <c r="QH281" s="2"/>
      <c r="QI281" s="2"/>
      <c r="QJ281" s="2"/>
      <c r="QK281" s="2"/>
      <c r="QL281" s="2"/>
      <c r="QM281" s="2"/>
      <c r="QN281" s="2"/>
      <c r="QO281" s="2"/>
      <c r="QP281" s="2"/>
      <c r="QQ281" s="2"/>
      <c r="QR281" s="2"/>
      <c r="QS281" s="2"/>
      <c r="QT281" s="2"/>
      <c r="QU281" s="2"/>
      <c r="QV281" s="2"/>
      <c r="QW281" s="2"/>
      <c r="QX281" s="2"/>
      <c r="QY281" s="2"/>
      <c r="QZ281" s="2"/>
      <c r="RA281" s="2"/>
      <c r="RB281" s="2"/>
      <c r="RC281" s="2"/>
      <c r="RD281" s="2"/>
      <c r="RE281" s="2"/>
      <c r="RF281" s="2"/>
      <c r="RG281" s="2"/>
      <c r="RH281" s="2"/>
      <c r="RI281" s="2"/>
      <c r="RJ281" s="2"/>
      <c r="RK281" s="2"/>
      <c r="RL281" s="2"/>
      <c r="RM281" s="2"/>
      <c r="RN281" s="2"/>
      <c r="RO281" s="2"/>
      <c r="RP281" s="2"/>
      <c r="RQ281" s="2"/>
      <c r="RR281" s="2"/>
      <c r="RS281" s="2"/>
      <c r="RT281" s="2"/>
      <c r="RU281" s="2"/>
      <c r="RV281" s="2"/>
      <c r="RW281" s="2"/>
      <c r="RX281" s="2"/>
      <c r="RY281" s="2"/>
      <c r="RZ281" s="2"/>
      <c r="SA281" s="2"/>
      <c r="SB281" s="2"/>
      <c r="SC281" s="2"/>
      <c r="SD281" s="2"/>
      <c r="SE281" s="2"/>
      <c r="SF281" s="2"/>
      <c r="SG281" s="2"/>
      <c r="SH281" s="2"/>
      <c r="SI281" s="2"/>
      <c r="SJ281" s="2"/>
      <c r="SK281" s="2"/>
      <c r="SL281" s="2"/>
      <c r="SM281" s="2"/>
      <c r="SN281" s="2"/>
      <c r="SO281" s="2"/>
      <c r="SP281" s="2"/>
      <c r="SQ281" s="2"/>
      <c r="SR281" s="2"/>
      <c r="SS281" s="2"/>
      <c r="ST281" s="2"/>
      <c r="SU281" s="2"/>
      <c r="SV281" s="2"/>
      <c r="SW281" s="2"/>
      <c r="SX281" s="2"/>
      <c r="SY281" s="2"/>
      <c r="SZ281" s="2"/>
      <c r="TA281" s="2"/>
      <c r="TB281" s="2"/>
      <c r="TC281" s="2"/>
      <c r="TD281" s="2"/>
      <c r="TE281" s="2"/>
      <c r="TF281" s="2"/>
      <c r="TG281" s="2"/>
      <c r="TH281" s="2"/>
      <c r="TI281" s="2"/>
      <c r="TJ281" s="2"/>
      <c r="TK281" s="2"/>
      <c r="TL281" s="2"/>
      <c r="TM281" s="2"/>
      <c r="TN281" s="2"/>
      <c r="TO281" s="2"/>
      <c r="TP281" s="2"/>
      <c r="TQ281" s="2"/>
      <c r="TR281" s="2"/>
      <c r="TS281" s="2"/>
      <c r="TT281" s="2"/>
      <c r="TU281" s="2"/>
      <c r="TV281" s="2"/>
      <c r="TW281" s="2"/>
      <c r="TX281" s="2"/>
      <c r="TY281" s="2"/>
      <c r="TZ281" s="2"/>
      <c r="UA281" s="2"/>
      <c r="UB281" s="2"/>
      <c r="UC281" s="2"/>
      <c r="UD281" s="2"/>
      <c r="UE281" s="2"/>
      <c r="UF281" s="2"/>
      <c r="UG281" s="2"/>
      <c r="UH281" s="2"/>
      <c r="UI281" s="2"/>
      <c r="UJ281" s="2"/>
      <c r="UK281" s="2"/>
      <c r="UL281" s="2"/>
      <c r="UM281" s="2"/>
      <c r="UN281" s="2"/>
      <c r="UO281" s="2"/>
      <c r="UP281" s="2"/>
      <c r="UQ281" s="2"/>
      <c r="UR281" s="2"/>
      <c r="US281" s="2"/>
      <c r="UT281" s="2"/>
      <c r="UU281" s="2"/>
      <c r="UV281" s="2"/>
      <c r="UW281" s="2"/>
      <c r="UX281" s="2"/>
      <c r="UY281" s="2"/>
      <c r="UZ281" s="2"/>
      <c r="VA281" s="2"/>
      <c r="VB281" s="2"/>
      <c r="VC281" s="2"/>
      <c r="VD281" s="2"/>
      <c r="VE281" s="2"/>
      <c r="VF281" s="2"/>
      <c r="VG281" s="2"/>
      <c r="VH281" s="2"/>
      <c r="VI281" s="2"/>
      <c r="VJ281" s="2"/>
      <c r="VK281" s="2"/>
      <c r="VL281" s="2"/>
      <c r="VM281" s="2"/>
      <c r="VN281" s="2"/>
      <c r="VO281" s="2"/>
      <c r="VP281" s="2"/>
      <c r="VQ281" s="2"/>
      <c r="VR281" s="2"/>
      <c r="VS281" s="2"/>
      <c r="VT281" s="2"/>
      <c r="VU281" s="2"/>
      <c r="VV281" s="2"/>
      <c r="VW281" s="2"/>
      <c r="VX281" s="2"/>
      <c r="VY281" s="2"/>
      <c r="VZ281" s="2"/>
      <c r="WA281" s="2"/>
      <c r="WB281" s="2"/>
      <c r="WC281" s="2"/>
      <c r="WD281" s="2"/>
      <c r="WE281" s="2"/>
      <c r="WF281" s="2"/>
      <c r="WG281" s="2"/>
      <c r="WH281" s="2"/>
      <c r="WI281" s="2"/>
      <c r="WJ281" s="2"/>
      <c r="WK281" s="2"/>
      <c r="WL281" s="2"/>
      <c r="WM281" s="2"/>
      <c r="WN281" s="2"/>
      <c r="WO281" s="2"/>
      <c r="WP281" s="2"/>
      <c r="WQ281" s="2"/>
      <c r="WR281" s="2"/>
      <c r="WS281" s="2"/>
      <c r="WT281" s="2"/>
      <c r="WU281" s="2"/>
      <c r="WV281" s="2"/>
      <c r="WW281" s="2"/>
      <c r="WX281" s="2"/>
      <c r="WY281" s="2"/>
      <c r="WZ281" s="2"/>
      <c r="XA281" s="2"/>
      <c r="XB281" s="2"/>
      <c r="XC281" s="2"/>
      <c r="XD281" s="2"/>
      <c r="XE281" s="2"/>
      <c r="XF281" s="2"/>
      <c r="XG281" s="2"/>
      <c r="XH281" s="2"/>
      <c r="XI281" s="2"/>
      <c r="XJ281" s="2"/>
      <c r="XK281" s="2"/>
      <c r="XL281" s="2"/>
      <c r="XM281" s="2"/>
      <c r="XN281" s="2"/>
      <c r="XO281" s="2"/>
      <c r="XP281" s="2"/>
      <c r="XQ281" s="2"/>
      <c r="XR281" s="2"/>
      <c r="XS281" s="2"/>
      <c r="XT281" s="2"/>
      <c r="XU281" s="2"/>
      <c r="XV281" s="2"/>
      <c r="XW281" s="2"/>
      <c r="XX281" s="2"/>
      <c r="XY281" s="2"/>
      <c r="XZ281" s="2"/>
      <c r="YA281" s="2"/>
      <c r="YB281" s="2"/>
      <c r="YC281" s="2"/>
      <c r="YD281" s="2"/>
      <c r="YE281" s="2"/>
      <c r="YF281" s="2"/>
      <c r="YG281" s="2"/>
      <c r="YH281" s="2"/>
      <c r="YI281" s="2"/>
      <c r="YJ281" s="2"/>
      <c r="YK281" s="2"/>
      <c r="YL281" s="2"/>
      <c r="YM281" s="2"/>
      <c r="YN281" s="2"/>
      <c r="YO281" s="2"/>
      <c r="YP281" s="2"/>
      <c r="YQ281" s="2"/>
      <c r="YR281" s="2"/>
      <c r="YS281" s="2"/>
    </row>
    <row r="282" spans="2:669" ht="23.25" customHeight="1">
      <c r="B282" s="5">
        <v>275</v>
      </c>
      <c r="C282" s="12" t="str">
        <f t="shared" si="76"/>
        <v>7A116</v>
      </c>
      <c r="D282" s="13" t="s">
        <v>12</v>
      </c>
      <c r="E282" s="13">
        <v>328</v>
      </c>
      <c r="F282" s="13" t="s">
        <v>2344</v>
      </c>
      <c r="G282" s="14">
        <v>116</v>
      </c>
      <c r="H282" s="15"/>
      <c r="I282" s="15"/>
      <c r="J282" s="15"/>
      <c r="K282" s="15"/>
      <c r="L282" s="15"/>
      <c r="M282" s="15"/>
      <c r="N282" s="16"/>
      <c r="O282" s="15"/>
      <c r="P282" s="2"/>
      <c r="Q282" s="3">
        <v>275</v>
      </c>
      <c r="R282" s="4" t="str">
        <f t="shared" ca="1" si="77"/>
        <v>ŞAKİR 269</v>
      </c>
      <c r="S282" s="3"/>
      <c r="T282" s="3" t="str">
        <f t="shared" ca="1" si="78"/>
        <v>7A</v>
      </c>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c r="LY282" s="2"/>
      <c r="LZ282" s="2"/>
      <c r="MA282" s="2"/>
      <c r="MB282" s="2"/>
      <c r="MC282" s="2"/>
      <c r="MD282" s="2"/>
      <c r="ME282" s="2"/>
      <c r="MF282" s="2"/>
      <c r="MG282" s="2"/>
      <c r="MH282" s="2"/>
      <c r="MI282" s="2"/>
      <c r="MJ282" s="2"/>
      <c r="MK282" s="2"/>
      <c r="ML282" s="2"/>
      <c r="MM282" s="2"/>
      <c r="MN282" s="2"/>
      <c r="MO282" s="2"/>
      <c r="MP282" s="2"/>
      <c r="MQ282" s="2"/>
      <c r="MR282" s="2"/>
      <c r="MS282" s="2"/>
      <c r="MT282" s="2"/>
      <c r="MU282" s="2"/>
      <c r="MV282" s="2"/>
      <c r="MW282" s="2"/>
      <c r="MX282" s="2"/>
      <c r="MY282" s="2"/>
      <c r="MZ282" s="2"/>
      <c r="NA282" s="2"/>
      <c r="NB282" s="2"/>
      <c r="NC282" s="2"/>
      <c r="ND282" s="2"/>
      <c r="NE282" s="2"/>
      <c r="NF282" s="2"/>
      <c r="NG282" s="2"/>
      <c r="NH282" s="2"/>
      <c r="NI282" s="2"/>
      <c r="NJ282" s="2"/>
      <c r="NK282" s="2"/>
      <c r="NL282" s="2"/>
      <c r="NM282" s="2"/>
      <c r="NN282" s="2"/>
      <c r="NO282" s="2"/>
      <c r="NP282" s="2"/>
      <c r="NQ282" s="2"/>
      <c r="NR282" s="2"/>
      <c r="NS282" s="2"/>
      <c r="NT282" s="2"/>
      <c r="NU282" s="2"/>
      <c r="NV282" s="2"/>
      <c r="NW282" s="2"/>
      <c r="NX282" s="2"/>
      <c r="NY282" s="2"/>
      <c r="NZ282" s="2"/>
      <c r="OA282" s="2"/>
      <c r="OB282" s="2"/>
      <c r="OC282" s="2"/>
      <c r="OD282" s="2"/>
      <c r="OE282" s="2"/>
      <c r="OF282" s="2"/>
      <c r="OG282" s="2"/>
      <c r="OH282" s="2"/>
      <c r="OI282" s="2"/>
      <c r="OJ282" s="2"/>
      <c r="OK282" s="2"/>
      <c r="OL282" s="2"/>
      <c r="OM282" s="2"/>
      <c r="ON282" s="2"/>
      <c r="OO282" s="2"/>
      <c r="OP282" s="2"/>
      <c r="OQ282" s="2"/>
      <c r="OR282" s="2"/>
      <c r="OS282" s="2"/>
      <c r="OT282" s="2"/>
      <c r="OU282" s="2"/>
      <c r="OV282" s="2"/>
      <c r="OW282" s="2"/>
      <c r="OX282" s="2"/>
      <c r="OY282" s="2"/>
      <c r="OZ282" s="2"/>
      <c r="PA282" s="2"/>
      <c r="PB282" s="2"/>
      <c r="PC282" s="2"/>
      <c r="PD282" s="2"/>
      <c r="PE282" s="2"/>
      <c r="PF282" s="2"/>
      <c r="PG282" s="2"/>
      <c r="PH282" s="2"/>
      <c r="PI282" s="2"/>
      <c r="PJ282" s="2"/>
      <c r="PK282" s="2"/>
      <c r="PL282" s="2"/>
      <c r="PM282" s="2"/>
      <c r="PN282" s="2"/>
      <c r="PO282" s="2"/>
      <c r="PP282" s="2"/>
      <c r="PQ282" s="2"/>
      <c r="PR282" s="2"/>
      <c r="PS282" s="2"/>
      <c r="PT282" s="2"/>
      <c r="PU282" s="2"/>
      <c r="PV282" s="2"/>
      <c r="PW282" s="2"/>
      <c r="PX282" s="2"/>
      <c r="PY282" s="2"/>
      <c r="PZ282" s="2"/>
      <c r="QA282" s="2"/>
      <c r="QB282" s="2"/>
      <c r="QC282" s="2"/>
      <c r="QD282" s="2"/>
      <c r="QE282" s="2"/>
      <c r="QF282" s="2"/>
      <c r="QG282" s="2"/>
      <c r="QH282" s="2"/>
      <c r="QI282" s="2"/>
      <c r="QJ282" s="2"/>
      <c r="QK282" s="2"/>
      <c r="QL282" s="2"/>
      <c r="QM282" s="2"/>
      <c r="QN282" s="2"/>
      <c r="QO282" s="2"/>
      <c r="QP282" s="2"/>
      <c r="QQ282" s="2"/>
      <c r="QR282" s="2"/>
      <c r="QS282" s="2"/>
      <c r="QT282" s="2"/>
      <c r="QU282" s="2"/>
      <c r="QV282" s="2"/>
      <c r="QW282" s="2"/>
      <c r="QX282" s="2"/>
      <c r="QY282" s="2"/>
      <c r="QZ282" s="2"/>
      <c r="RA282" s="2"/>
      <c r="RB282" s="2"/>
      <c r="RC282" s="2"/>
      <c r="RD282" s="2"/>
      <c r="RE282" s="2"/>
      <c r="RF282" s="2"/>
      <c r="RG282" s="2"/>
      <c r="RH282" s="2"/>
      <c r="RI282" s="2"/>
      <c r="RJ282" s="2"/>
      <c r="RK282" s="2"/>
      <c r="RL282" s="2"/>
      <c r="RM282" s="2"/>
      <c r="RN282" s="2"/>
      <c r="RO282" s="2"/>
      <c r="RP282" s="2"/>
      <c r="RQ282" s="2"/>
      <c r="RR282" s="2"/>
      <c r="RS282" s="2"/>
      <c r="RT282" s="2"/>
      <c r="RU282" s="2"/>
      <c r="RV282" s="2"/>
      <c r="RW282" s="2"/>
      <c r="RX282" s="2"/>
      <c r="RY282" s="2"/>
      <c r="RZ282" s="2"/>
      <c r="SA282" s="2"/>
      <c r="SB282" s="2"/>
      <c r="SC282" s="2"/>
      <c r="SD282" s="2"/>
      <c r="SE282" s="2"/>
      <c r="SF282" s="2"/>
      <c r="SG282" s="2"/>
      <c r="SH282" s="2"/>
      <c r="SI282" s="2"/>
      <c r="SJ282" s="2"/>
      <c r="SK282" s="2"/>
      <c r="SL282" s="2"/>
      <c r="SM282" s="2"/>
      <c r="SN282" s="2"/>
      <c r="SO282" s="2"/>
      <c r="SP282" s="2"/>
      <c r="SQ282" s="2"/>
      <c r="SR282" s="2"/>
      <c r="SS282" s="2"/>
      <c r="ST282" s="2"/>
      <c r="SU282" s="2"/>
      <c r="SV282" s="2"/>
      <c r="SW282" s="2"/>
      <c r="SX282" s="2"/>
      <c r="SY282" s="2"/>
      <c r="SZ282" s="2"/>
      <c r="TA282" s="2"/>
      <c r="TB282" s="2"/>
      <c r="TC282" s="2"/>
      <c r="TD282" s="2"/>
      <c r="TE282" s="2"/>
      <c r="TF282" s="2"/>
      <c r="TG282" s="2"/>
      <c r="TH282" s="2"/>
      <c r="TI282" s="2"/>
      <c r="TJ282" s="2"/>
      <c r="TK282" s="2"/>
      <c r="TL282" s="2"/>
      <c r="TM282" s="2"/>
      <c r="TN282" s="2"/>
      <c r="TO282" s="2"/>
      <c r="TP282" s="2"/>
      <c r="TQ282" s="2"/>
      <c r="TR282" s="2"/>
      <c r="TS282" s="2"/>
      <c r="TT282" s="2"/>
      <c r="TU282" s="2"/>
      <c r="TV282" s="2"/>
      <c r="TW282" s="2"/>
      <c r="TX282" s="2"/>
      <c r="TY282" s="2"/>
      <c r="TZ282" s="2"/>
      <c r="UA282" s="2"/>
      <c r="UB282" s="2"/>
      <c r="UC282" s="2"/>
      <c r="UD282" s="2"/>
      <c r="UE282" s="2"/>
      <c r="UF282" s="2"/>
      <c r="UG282" s="2"/>
      <c r="UH282" s="2"/>
      <c r="UI282" s="2"/>
      <c r="UJ282" s="2"/>
      <c r="UK282" s="2"/>
      <c r="UL282" s="2"/>
      <c r="UM282" s="2"/>
      <c r="UN282" s="2"/>
      <c r="UO282" s="2"/>
      <c r="UP282" s="2"/>
      <c r="UQ282" s="2"/>
      <c r="UR282" s="2"/>
      <c r="US282" s="2"/>
      <c r="UT282" s="2"/>
      <c r="UU282" s="2"/>
      <c r="UV282" s="2"/>
      <c r="UW282" s="2"/>
      <c r="UX282" s="2"/>
      <c r="UY282" s="2"/>
      <c r="UZ282" s="2"/>
      <c r="VA282" s="2"/>
      <c r="VB282" s="2"/>
      <c r="VC282" s="2"/>
      <c r="VD282" s="2"/>
      <c r="VE282" s="2"/>
      <c r="VF282" s="2"/>
      <c r="VG282" s="2"/>
      <c r="VH282" s="2"/>
      <c r="VI282" s="2"/>
      <c r="VJ282" s="2"/>
      <c r="VK282" s="2"/>
      <c r="VL282" s="2"/>
      <c r="VM282" s="2"/>
      <c r="VN282" s="2"/>
      <c r="VO282" s="2"/>
      <c r="VP282" s="2"/>
      <c r="VQ282" s="2"/>
      <c r="VR282" s="2"/>
      <c r="VS282" s="2"/>
      <c r="VT282" s="2"/>
      <c r="VU282" s="2"/>
      <c r="VV282" s="2"/>
      <c r="VW282" s="2"/>
      <c r="VX282" s="2"/>
      <c r="VY282" s="2"/>
      <c r="VZ282" s="2"/>
      <c r="WA282" s="2"/>
      <c r="WB282" s="2"/>
      <c r="WC282" s="2"/>
      <c r="WD282" s="2"/>
      <c r="WE282" s="2"/>
      <c r="WF282" s="2"/>
      <c r="WG282" s="2"/>
      <c r="WH282" s="2"/>
      <c r="WI282" s="2"/>
      <c r="WJ282" s="2"/>
      <c r="WK282" s="2"/>
      <c r="WL282" s="2"/>
      <c r="WM282" s="2"/>
      <c r="WN282" s="2"/>
      <c r="WO282" s="2"/>
      <c r="WP282" s="2"/>
      <c r="WQ282" s="2"/>
      <c r="WR282" s="2"/>
      <c r="WS282" s="2"/>
      <c r="WT282" s="2"/>
      <c r="WU282" s="2"/>
      <c r="WV282" s="2"/>
      <c r="WW282" s="2"/>
      <c r="WX282" s="2"/>
      <c r="WY282" s="2"/>
      <c r="WZ282" s="2"/>
      <c r="XA282" s="2"/>
      <c r="XB282" s="2"/>
      <c r="XC282" s="2"/>
      <c r="XD282" s="2"/>
      <c r="XE282" s="2"/>
      <c r="XF282" s="2"/>
      <c r="XG282" s="2"/>
      <c r="XH282" s="2"/>
      <c r="XI282" s="2"/>
      <c r="XJ282" s="2"/>
      <c r="XK282" s="2"/>
      <c r="XL282" s="2"/>
      <c r="XM282" s="2"/>
      <c r="XN282" s="2"/>
      <c r="XO282" s="2"/>
      <c r="XP282" s="2"/>
      <c r="XQ282" s="2"/>
      <c r="XR282" s="2"/>
      <c r="XS282" s="2"/>
      <c r="XT282" s="2"/>
      <c r="XU282" s="2"/>
      <c r="XV282" s="2"/>
      <c r="XW282" s="2"/>
      <c r="XX282" s="2"/>
      <c r="XY282" s="2"/>
      <c r="XZ282" s="2"/>
      <c r="YA282" s="2"/>
      <c r="YB282" s="2"/>
      <c r="YC282" s="2"/>
      <c r="YD282" s="2"/>
      <c r="YE282" s="2"/>
      <c r="YF282" s="2"/>
      <c r="YG282" s="2"/>
      <c r="YH282" s="2"/>
      <c r="YI282" s="2"/>
      <c r="YJ282" s="2"/>
      <c r="YK282" s="2"/>
      <c r="YL282" s="2"/>
      <c r="YM282" s="2"/>
      <c r="YN282" s="2"/>
      <c r="YO282" s="2"/>
      <c r="YP282" s="2"/>
      <c r="YQ282" s="2"/>
      <c r="YR282" s="2"/>
      <c r="YS282" s="2"/>
    </row>
    <row r="283" spans="2:669" ht="23.25" customHeight="1">
      <c r="B283" s="5">
        <v>276</v>
      </c>
      <c r="C283" s="12" t="str">
        <f t="shared" si="76"/>
        <v>7A117</v>
      </c>
      <c r="D283" s="13" t="s">
        <v>12</v>
      </c>
      <c r="E283" s="13">
        <v>334</v>
      </c>
      <c r="F283" s="13" t="s">
        <v>2345</v>
      </c>
      <c r="G283" s="14">
        <v>117</v>
      </c>
      <c r="H283" s="15"/>
      <c r="I283" s="15"/>
      <c r="J283" s="15"/>
      <c r="K283" s="15"/>
      <c r="L283" s="15"/>
      <c r="M283" s="15"/>
      <c r="N283" s="16"/>
      <c r="O283" s="15"/>
      <c r="P283" s="2"/>
      <c r="Q283" s="3">
        <v>276</v>
      </c>
      <c r="R283" s="4" t="str">
        <f t="shared" ca="1" si="77"/>
        <v>ŞAKİR 323</v>
      </c>
      <c r="S283" s="3"/>
      <c r="T283" s="3" t="str">
        <f t="shared" ca="1" si="78"/>
        <v>7C</v>
      </c>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c r="LY283" s="2"/>
      <c r="LZ283" s="2"/>
      <c r="MA283" s="2"/>
      <c r="MB283" s="2"/>
      <c r="MC283" s="2"/>
      <c r="MD283" s="2"/>
      <c r="ME283" s="2"/>
      <c r="MF283" s="2"/>
      <c r="MG283" s="2"/>
      <c r="MH283" s="2"/>
      <c r="MI283" s="2"/>
      <c r="MJ283" s="2"/>
      <c r="MK283" s="2"/>
      <c r="ML283" s="2"/>
      <c r="MM283" s="2"/>
      <c r="MN283" s="2"/>
      <c r="MO283" s="2"/>
      <c r="MP283" s="2"/>
      <c r="MQ283" s="2"/>
      <c r="MR283" s="2"/>
      <c r="MS283" s="2"/>
      <c r="MT283" s="2"/>
      <c r="MU283" s="2"/>
      <c r="MV283" s="2"/>
      <c r="MW283" s="2"/>
      <c r="MX283" s="2"/>
      <c r="MY283" s="2"/>
      <c r="MZ283" s="2"/>
      <c r="NA283" s="2"/>
      <c r="NB283" s="2"/>
      <c r="NC283" s="2"/>
      <c r="ND283" s="2"/>
      <c r="NE283" s="2"/>
      <c r="NF283" s="2"/>
      <c r="NG283" s="2"/>
      <c r="NH283" s="2"/>
      <c r="NI283" s="2"/>
      <c r="NJ283" s="2"/>
      <c r="NK283" s="2"/>
      <c r="NL283" s="2"/>
      <c r="NM283" s="2"/>
      <c r="NN283" s="2"/>
      <c r="NO283" s="2"/>
      <c r="NP283" s="2"/>
      <c r="NQ283" s="2"/>
      <c r="NR283" s="2"/>
      <c r="NS283" s="2"/>
      <c r="NT283" s="2"/>
      <c r="NU283" s="2"/>
      <c r="NV283" s="2"/>
      <c r="NW283" s="2"/>
      <c r="NX283" s="2"/>
      <c r="NY283" s="2"/>
      <c r="NZ283" s="2"/>
      <c r="OA283" s="2"/>
      <c r="OB283" s="2"/>
      <c r="OC283" s="2"/>
      <c r="OD283" s="2"/>
      <c r="OE283" s="2"/>
      <c r="OF283" s="2"/>
      <c r="OG283" s="2"/>
      <c r="OH283" s="2"/>
      <c r="OI283" s="2"/>
      <c r="OJ283" s="2"/>
      <c r="OK283" s="2"/>
      <c r="OL283" s="2"/>
      <c r="OM283" s="2"/>
      <c r="ON283" s="2"/>
      <c r="OO283" s="2"/>
      <c r="OP283" s="2"/>
      <c r="OQ283" s="2"/>
      <c r="OR283" s="2"/>
      <c r="OS283" s="2"/>
      <c r="OT283" s="2"/>
      <c r="OU283" s="2"/>
      <c r="OV283" s="2"/>
      <c r="OW283" s="2"/>
      <c r="OX283" s="2"/>
      <c r="OY283" s="2"/>
      <c r="OZ283" s="2"/>
      <c r="PA283" s="2"/>
      <c r="PB283" s="2"/>
      <c r="PC283" s="2"/>
      <c r="PD283" s="2"/>
      <c r="PE283" s="2"/>
      <c r="PF283" s="2"/>
      <c r="PG283" s="2"/>
      <c r="PH283" s="2"/>
      <c r="PI283" s="2"/>
      <c r="PJ283" s="2"/>
      <c r="PK283" s="2"/>
      <c r="PL283" s="2"/>
      <c r="PM283" s="2"/>
      <c r="PN283" s="2"/>
      <c r="PO283" s="2"/>
      <c r="PP283" s="2"/>
      <c r="PQ283" s="2"/>
      <c r="PR283" s="2"/>
      <c r="PS283" s="2"/>
      <c r="PT283" s="2"/>
      <c r="PU283" s="2"/>
      <c r="PV283" s="2"/>
      <c r="PW283" s="2"/>
      <c r="PX283" s="2"/>
      <c r="PY283" s="2"/>
      <c r="PZ283" s="2"/>
      <c r="QA283" s="2"/>
      <c r="QB283" s="2"/>
      <c r="QC283" s="2"/>
      <c r="QD283" s="2"/>
      <c r="QE283" s="2"/>
      <c r="QF283" s="2"/>
      <c r="QG283" s="2"/>
      <c r="QH283" s="2"/>
      <c r="QI283" s="2"/>
      <c r="QJ283" s="2"/>
      <c r="QK283" s="2"/>
      <c r="QL283" s="2"/>
      <c r="QM283" s="2"/>
      <c r="QN283" s="2"/>
      <c r="QO283" s="2"/>
      <c r="QP283" s="2"/>
      <c r="QQ283" s="2"/>
      <c r="QR283" s="2"/>
      <c r="QS283" s="2"/>
      <c r="QT283" s="2"/>
      <c r="QU283" s="2"/>
      <c r="QV283" s="2"/>
      <c r="QW283" s="2"/>
      <c r="QX283" s="2"/>
      <c r="QY283" s="2"/>
      <c r="QZ283" s="2"/>
      <c r="RA283" s="2"/>
      <c r="RB283" s="2"/>
      <c r="RC283" s="2"/>
      <c r="RD283" s="2"/>
      <c r="RE283" s="2"/>
      <c r="RF283" s="2"/>
      <c r="RG283" s="2"/>
      <c r="RH283" s="2"/>
      <c r="RI283" s="2"/>
      <c r="RJ283" s="2"/>
      <c r="RK283" s="2"/>
      <c r="RL283" s="2"/>
      <c r="RM283" s="2"/>
      <c r="RN283" s="2"/>
      <c r="RO283" s="2"/>
      <c r="RP283" s="2"/>
      <c r="RQ283" s="2"/>
      <c r="RR283" s="2"/>
      <c r="RS283" s="2"/>
      <c r="RT283" s="2"/>
      <c r="RU283" s="2"/>
      <c r="RV283" s="2"/>
      <c r="RW283" s="2"/>
      <c r="RX283" s="2"/>
      <c r="RY283" s="2"/>
      <c r="RZ283" s="2"/>
      <c r="SA283" s="2"/>
      <c r="SB283" s="2"/>
      <c r="SC283" s="2"/>
      <c r="SD283" s="2"/>
      <c r="SE283" s="2"/>
      <c r="SF283" s="2"/>
      <c r="SG283" s="2"/>
      <c r="SH283" s="2"/>
      <c r="SI283" s="2"/>
      <c r="SJ283" s="2"/>
      <c r="SK283" s="2"/>
      <c r="SL283" s="2"/>
      <c r="SM283" s="2"/>
      <c r="SN283" s="2"/>
      <c r="SO283" s="2"/>
      <c r="SP283" s="2"/>
      <c r="SQ283" s="2"/>
      <c r="SR283" s="2"/>
      <c r="SS283" s="2"/>
      <c r="ST283" s="2"/>
      <c r="SU283" s="2"/>
      <c r="SV283" s="2"/>
      <c r="SW283" s="2"/>
      <c r="SX283" s="2"/>
      <c r="SY283" s="2"/>
      <c r="SZ283" s="2"/>
      <c r="TA283" s="2"/>
      <c r="TB283" s="2"/>
      <c r="TC283" s="2"/>
      <c r="TD283" s="2"/>
      <c r="TE283" s="2"/>
      <c r="TF283" s="2"/>
      <c r="TG283" s="2"/>
      <c r="TH283" s="2"/>
      <c r="TI283" s="2"/>
      <c r="TJ283" s="2"/>
      <c r="TK283" s="2"/>
      <c r="TL283" s="2"/>
      <c r="TM283" s="2"/>
      <c r="TN283" s="2"/>
      <c r="TO283" s="2"/>
      <c r="TP283" s="2"/>
      <c r="TQ283" s="2"/>
      <c r="TR283" s="2"/>
      <c r="TS283" s="2"/>
      <c r="TT283" s="2"/>
      <c r="TU283" s="2"/>
      <c r="TV283" s="2"/>
      <c r="TW283" s="2"/>
      <c r="TX283" s="2"/>
      <c r="TY283" s="2"/>
      <c r="TZ283" s="2"/>
      <c r="UA283" s="2"/>
      <c r="UB283" s="2"/>
      <c r="UC283" s="2"/>
      <c r="UD283" s="2"/>
      <c r="UE283" s="2"/>
      <c r="UF283" s="2"/>
      <c r="UG283" s="2"/>
      <c r="UH283" s="2"/>
      <c r="UI283" s="2"/>
      <c r="UJ283" s="2"/>
      <c r="UK283" s="2"/>
      <c r="UL283" s="2"/>
      <c r="UM283" s="2"/>
      <c r="UN283" s="2"/>
      <c r="UO283" s="2"/>
      <c r="UP283" s="2"/>
      <c r="UQ283" s="2"/>
      <c r="UR283" s="2"/>
      <c r="US283" s="2"/>
      <c r="UT283" s="2"/>
      <c r="UU283" s="2"/>
      <c r="UV283" s="2"/>
      <c r="UW283" s="2"/>
      <c r="UX283" s="2"/>
      <c r="UY283" s="2"/>
      <c r="UZ283" s="2"/>
      <c r="VA283" s="2"/>
      <c r="VB283" s="2"/>
      <c r="VC283" s="2"/>
      <c r="VD283" s="2"/>
      <c r="VE283" s="2"/>
      <c r="VF283" s="2"/>
      <c r="VG283" s="2"/>
      <c r="VH283" s="2"/>
      <c r="VI283" s="2"/>
      <c r="VJ283" s="2"/>
      <c r="VK283" s="2"/>
      <c r="VL283" s="2"/>
      <c r="VM283" s="2"/>
      <c r="VN283" s="2"/>
      <c r="VO283" s="2"/>
      <c r="VP283" s="2"/>
      <c r="VQ283" s="2"/>
      <c r="VR283" s="2"/>
      <c r="VS283" s="2"/>
      <c r="VT283" s="2"/>
      <c r="VU283" s="2"/>
      <c r="VV283" s="2"/>
      <c r="VW283" s="2"/>
      <c r="VX283" s="2"/>
      <c r="VY283" s="2"/>
      <c r="VZ283" s="2"/>
      <c r="WA283" s="2"/>
      <c r="WB283" s="2"/>
      <c r="WC283" s="2"/>
      <c r="WD283" s="2"/>
      <c r="WE283" s="2"/>
      <c r="WF283" s="2"/>
      <c r="WG283" s="2"/>
      <c r="WH283" s="2"/>
      <c r="WI283" s="2"/>
      <c r="WJ283" s="2"/>
      <c r="WK283" s="2"/>
      <c r="WL283" s="2"/>
      <c r="WM283" s="2"/>
      <c r="WN283" s="2"/>
      <c r="WO283" s="2"/>
      <c r="WP283" s="2"/>
      <c r="WQ283" s="2"/>
      <c r="WR283" s="2"/>
      <c r="WS283" s="2"/>
      <c r="WT283" s="2"/>
      <c r="WU283" s="2"/>
      <c r="WV283" s="2"/>
      <c r="WW283" s="2"/>
      <c r="WX283" s="2"/>
      <c r="WY283" s="2"/>
      <c r="WZ283" s="2"/>
      <c r="XA283" s="2"/>
      <c r="XB283" s="2"/>
      <c r="XC283" s="2"/>
      <c r="XD283" s="2"/>
      <c r="XE283" s="2"/>
      <c r="XF283" s="2"/>
      <c r="XG283" s="2"/>
      <c r="XH283" s="2"/>
      <c r="XI283" s="2"/>
      <c r="XJ283" s="2"/>
      <c r="XK283" s="2"/>
      <c r="XL283" s="2"/>
      <c r="XM283" s="2"/>
      <c r="XN283" s="2"/>
      <c r="XO283" s="2"/>
      <c r="XP283" s="2"/>
      <c r="XQ283" s="2"/>
      <c r="XR283" s="2"/>
      <c r="XS283" s="2"/>
      <c r="XT283" s="2"/>
      <c r="XU283" s="2"/>
      <c r="XV283" s="2"/>
      <c r="XW283" s="2"/>
      <c r="XX283" s="2"/>
      <c r="XY283" s="2"/>
      <c r="XZ283" s="2"/>
      <c r="YA283" s="2"/>
      <c r="YB283" s="2"/>
      <c r="YC283" s="2"/>
      <c r="YD283" s="2"/>
      <c r="YE283" s="2"/>
      <c r="YF283" s="2"/>
      <c r="YG283" s="2"/>
      <c r="YH283" s="2"/>
      <c r="YI283" s="2"/>
      <c r="YJ283" s="2"/>
      <c r="YK283" s="2"/>
      <c r="YL283" s="2"/>
      <c r="YM283" s="2"/>
      <c r="YN283" s="2"/>
      <c r="YO283" s="2"/>
      <c r="YP283" s="2"/>
      <c r="YQ283" s="2"/>
      <c r="YR283" s="2"/>
      <c r="YS283" s="2"/>
    </row>
    <row r="284" spans="2:669" ht="23.25" customHeight="1">
      <c r="B284" s="5">
        <v>277</v>
      </c>
      <c r="C284" s="12" t="str">
        <f t="shared" si="76"/>
        <v>7A118</v>
      </c>
      <c r="D284" s="13" t="s">
        <v>12</v>
      </c>
      <c r="E284" s="13">
        <v>337</v>
      </c>
      <c r="F284" s="13" t="s">
        <v>2346</v>
      </c>
      <c r="G284" s="14">
        <v>118</v>
      </c>
      <c r="H284" s="15"/>
      <c r="I284" s="15"/>
      <c r="J284" s="15"/>
      <c r="K284" s="15"/>
      <c r="L284" s="15"/>
      <c r="M284" s="15"/>
      <c r="N284" s="16"/>
      <c r="O284" s="15"/>
      <c r="P284" s="2"/>
      <c r="Q284" s="3">
        <v>277</v>
      </c>
      <c r="R284" s="4" t="str">
        <f t="shared" ca="1" si="77"/>
        <v>ŞAKİR 376</v>
      </c>
      <c r="S284" s="3"/>
      <c r="T284" s="3" t="str">
        <f t="shared" ca="1" si="78"/>
        <v>7E</v>
      </c>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c r="NB284" s="2"/>
      <c r="NC284" s="2"/>
      <c r="ND284" s="2"/>
      <c r="NE284" s="2"/>
      <c r="NF284" s="2"/>
      <c r="NG284" s="2"/>
      <c r="NH284" s="2"/>
      <c r="NI284" s="2"/>
      <c r="NJ284" s="2"/>
      <c r="NK284" s="2"/>
      <c r="NL284" s="2"/>
      <c r="NM284" s="2"/>
      <c r="NN284" s="2"/>
      <c r="NO284" s="2"/>
      <c r="NP284" s="2"/>
      <c r="NQ284" s="2"/>
      <c r="NR284" s="2"/>
      <c r="NS284" s="2"/>
      <c r="NT284" s="2"/>
      <c r="NU284" s="2"/>
      <c r="NV284" s="2"/>
      <c r="NW284" s="2"/>
      <c r="NX284" s="2"/>
      <c r="NY284" s="2"/>
      <c r="NZ284" s="2"/>
      <c r="OA284" s="2"/>
      <c r="OB284" s="2"/>
      <c r="OC284" s="2"/>
      <c r="OD284" s="2"/>
      <c r="OE284" s="2"/>
      <c r="OF284" s="2"/>
      <c r="OG284" s="2"/>
      <c r="OH284" s="2"/>
      <c r="OI284" s="2"/>
      <c r="OJ284" s="2"/>
      <c r="OK284" s="2"/>
      <c r="OL284" s="2"/>
      <c r="OM284" s="2"/>
      <c r="ON284" s="2"/>
      <c r="OO284" s="2"/>
      <c r="OP284" s="2"/>
      <c r="OQ284" s="2"/>
      <c r="OR284" s="2"/>
      <c r="OS284" s="2"/>
      <c r="OT284" s="2"/>
      <c r="OU284" s="2"/>
      <c r="OV284" s="2"/>
      <c r="OW284" s="2"/>
      <c r="OX284" s="2"/>
      <c r="OY284" s="2"/>
      <c r="OZ284" s="2"/>
      <c r="PA284" s="2"/>
      <c r="PB284" s="2"/>
      <c r="PC284" s="2"/>
      <c r="PD284" s="2"/>
      <c r="PE284" s="2"/>
      <c r="PF284" s="2"/>
      <c r="PG284" s="2"/>
      <c r="PH284" s="2"/>
      <c r="PI284" s="2"/>
      <c r="PJ284" s="2"/>
      <c r="PK284" s="2"/>
      <c r="PL284" s="2"/>
      <c r="PM284" s="2"/>
      <c r="PN284" s="2"/>
      <c r="PO284" s="2"/>
      <c r="PP284" s="2"/>
      <c r="PQ284" s="2"/>
      <c r="PR284" s="2"/>
      <c r="PS284" s="2"/>
      <c r="PT284" s="2"/>
      <c r="PU284" s="2"/>
      <c r="PV284" s="2"/>
      <c r="PW284" s="2"/>
      <c r="PX284" s="2"/>
      <c r="PY284" s="2"/>
      <c r="PZ284" s="2"/>
      <c r="QA284" s="2"/>
      <c r="QB284" s="2"/>
      <c r="QC284" s="2"/>
      <c r="QD284" s="2"/>
      <c r="QE284" s="2"/>
      <c r="QF284" s="2"/>
      <c r="QG284" s="2"/>
      <c r="QH284" s="2"/>
      <c r="QI284" s="2"/>
      <c r="QJ284" s="2"/>
      <c r="QK284" s="2"/>
      <c r="QL284" s="2"/>
      <c r="QM284" s="2"/>
      <c r="QN284" s="2"/>
      <c r="QO284" s="2"/>
      <c r="QP284" s="2"/>
      <c r="QQ284" s="2"/>
      <c r="QR284" s="2"/>
      <c r="QS284" s="2"/>
      <c r="QT284" s="2"/>
      <c r="QU284" s="2"/>
      <c r="QV284" s="2"/>
      <c r="QW284" s="2"/>
      <c r="QX284" s="2"/>
      <c r="QY284" s="2"/>
      <c r="QZ284" s="2"/>
      <c r="RA284" s="2"/>
      <c r="RB284" s="2"/>
      <c r="RC284" s="2"/>
      <c r="RD284" s="2"/>
      <c r="RE284" s="2"/>
      <c r="RF284" s="2"/>
      <c r="RG284" s="2"/>
      <c r="RH284" s="2"/>
      <c r="RI284" s="2"/>
      <c r="RJ284" s="2"/>
      <c r="RK284" s="2"/>
      <c r="RL284" s="2"/>
      <c r="RM284" s="2"/>
      <c r="RN284" s="2"/>
      <c r="RO284" s="2"/>
      <c r="RP284" s="2"/>
      <c r="RQ284" s="2"/>
      <c r="RR284" s="2"/>
      <c r="RS284" s="2"/>
      <c r="RT284" s="2"/>
      <c r="RU284" s="2"/>
      <c r="RV284" s="2"/>
      <c r="RW284" s="2"/>
      <c r="RX284" s="2"/>
      <c r="RY284" s="2"/>
      <c r="RZ284" s="2"/>
      <c r="SA284" s="2"/>
      <c r="SB284" s="2"/>
      <c r="SC284" s="2"/>
      <c r="SD284" s="2"/>
      <c r="SE284" s="2"/>
      <c r="SF284" s="2"/>
      <c r="SG284" s="2"/>
      <c r="SH284" s="2"/>
      <c r="SI284" s="2"/>
      <c r="SJ284" s="2"/>
      <c r="SK284" s="2"/>
      <c r="SL284" s="2"/>
      <c r="SM284" s="2"/>
      <c r="SN284" s="2"/>
      <c r="SO284" s="2"/>
      <c r="SP284" s="2"/>
      <c r="SQ284" s="2"/>
      <c r="SR284" s="2"/>
      <c r="SS284" s="2"/>
      <c r="ST284" s="2"/>
      <c r="SU284" s="2"/>
      <c r="SV284" s="2"/>
      <c r="SW284" s="2"/>
      <c r="SX284" s="2"/>
      <c r="SY284" s="2"/>
      <c r="SZ284" s="2"/>
      <c r="TA284" s="2"/>
      <c r="TB284" s="2"/>
      <c r="TC284" s="2"/>
      <c r="TD284" s="2"/>
      <c r="TE284" s="2"/>
      <c r="TF284" s="2"/>
      <c r="TG284" s="2"/>
      <c r="TH284" s="2"/>
      <c r="TI284" s="2"/>
      <c r="TJ284" s="2"/>
      <c r="TK284" s="2"/>
      <c r="TL284" s="2"/>
      <c r="TM284" s="2"/>
      <c r="TN284" s="2"/>
      <c r="TO284" s="2"/>
      <c r="TP284" s="2"/>
      <c r="TQ284" s="2"/>
      <c r="TR284" s="2"/>
      <c r="TS284" s="2"/>
      <c r="TT284" s="2"/>
      <c r="TU284" s="2"/>
      <c r="TV284" s="2"/>
      <c r="TW284" s="2"/>
      <c r="TX284" s="2"/>
      <c r="TY284" s="2"/>
      <c r="TZ284" s="2"/>
      <c r="UA284" s="2"/>
      <c r="UB284" s="2"/>
      <c r="UC284" s="2"/>
      <c r="UD284" s="2"/>
      <c r="UE284" s="2"/>
      <c r="UF284" s="2"/>
      <c r="UG284" s="2"/>
      <c r="UH284" s="2"/>
      <c r="UI284" s="2"/>
      <c r="UJ284" s="2"/>
      <c r="UK284" s="2"/>
      <c r="UL284" s="2"/>
      <c r="UM284" s="2"/>
      <c r="UN284" s="2"/>
      <c r="UO284" s="2"/>
      <c r="UP284" s="2"/>
      <c r="UQ284" s="2"/>
      <c r="UR284" s="2"/>
      <c r="US284" s="2"/>
      <c r="UT284" s="2"/>
      <c r="UU284" s="2"/>
      <c r="UV284" s="2"/>
      <c r="UW284" s="2"/>
      <c r="UX284" s="2"/>
      <c r="UY284" s="2"/>
      <c r="UZ284" s="2"/>
      <c r="VA284" s="2"/>
      <c r="VB284" s="2"/>
      <c r="VC284" s="2"/>
      <c r="VD284" s="2"/>
      <c r="VE284" s="2"/>
      <c r="VF284" s="2"/>
      <c r="VG284" s="2"/>
      <c r="VH284" s="2"/>
      <c r="VI284" s="2"/>
      <c r="VJ284" s="2"/>
      <c r="VK284" s="2"/>
      <c r="VL284" s="2"/>
      <c r="VM284" s="2"/>
      <c r="VN284" s="2"/>
      <c r="VO284" s="2"/>
      <c r="VP284" s="2"/>
      <c r="VQ284" s="2"/>
      <c r="VR284" s="2"/>
      <c r="VS284" s="2"/>
      <c r="VT284" s="2"/>
      <c r="VU284" s="2"/>
      <c r="VV284" s="2"/>
      <c r="VW284" s="2"/>
      <c r="VX284" s="2"/>
      <c r="VY284" s="2"/>
      <c r="VZ284" s="2"/>
      <c r="WA284" s="2"/>
      <c r="WB284" s="2"/>
      <c r="WC284" s="2"/>
      <c r="WD284" s="2"/>
      <c r="WE284" s="2"/>
      <c r="WF284" s="2"/>
      <c r="WG284" s="2"/>
      <c r="WH284" s="2"/>
      <c r="WI284" s="2"/>
      <c r="WJ284" s="2"/>
      <c r="WK284" s="2"/>
      <c r="WL284" s="2"/>
      <c r="WM284" s="2"/>
      <c r="WN284" s="2"/>
      <c r="WO284" s="2"/>
      <c r="WP284" s="2"/>
      <c r="WQ284" s="2"/>
      <c r="WR284" s="2"/>
      <c r="WS284" s="2"/>
      <c r="WT284" s="2"/>
      <c r="WU284" s="2"/>
      <c r="WV284" s="2"/>
      <c r="WW284" s="2"/>
      <c r="WX284" s="2"/>
      <c r="WY284" s="2"/>
      <c r="WZ284" s="2"/>
      <c r="XA284" s="2"/>
      <c r="XB284" s="2"/>
      <c r="XC284" s="2"/>
      <c r="XD284" s="2"/>
      <c r="XE284" s="2"/>
      <c r="XF284" s="2"/>
      <c r="XG284" s="2"/>
      <c r="XH284" s="2"/>
      <c r="XI284" s="2"/>
      <c r="XJ284" s="2"/>
      <c r="XK284" s="2"/>
      <c r="XL284" s="2"/>
      <c r="XM284" s="2"/>
      <c r="XN284" s="2"/>
      <c r="XO284" s="2"/>
      <c r="XP284" s="2"/>
      <c r="XQ284" s="2"/>
      <c r="XR284" s="2"/>
      <c r="XS284" s="2"/>
      <c r="XT284" s="2"/>
      <c r="XU284" s="2"/>
      <c r="XV284" s="2"/>
      <c r="XW284" s="2"/>
      <c r="XX284" s="2"/>
      <c r="XY284" s="2"/>
      <c r="XZ284" s="2"/>
      <c r="YA284" s="2"/>
      <c r="YB284" s="2"/>
      <c r="YC284" s="2"/>
      <c r="YD284" s="2"/>
      <c r="YE284" s="2"/>
      <c r="YF284" s="2"/>
      <c r="YG284" s="2"/>
      <c r="YH284" s="2"/>
      <c r="YI284" s="2"/>
      <c r="YJ284" s="2"/>
      <c r="YK284" s="2"/>
      <c r="YL284" s="2"/>
      <c r="YM284" s="2"/>
      <c r="YN284" s="2"/>
      <c r="YO284" s="2"/>
      <c r="YP284" s="2"/>
      <c r="YQ284" s="2"/>
      <c r="YR284" s="2"/>
      <c r="YS284" s="2"/>
    </row>
    <row r="285" spans="2:669" ht="23.25" customHeight="1">
      <c r="B285" s="5">
        <v>278</v>
      </c>
      <c r="C285" s="12" t="str">
        <f t="shared" si="76"/>
        <v>7A119</v>
      </c>
      <c r="D285" s="13" t="s">
        <v>12</v>
      </c>
      <c r="E285" s="13">
        <v>344</v>
      </c>
      <c r="F285" s="13" t="s">
        <v>2347</v>
      </c>
      <c r="G285" s="14">
        <v>119</v>
      </c>
      <c r="H285" s="15"/>
      <c r="I285" s="15"/>
      <c r="J285" s="15"/>
      <c r="K285" s="15"/>
      <c r="L285" s="15"/>
      <c r="M285" s="15"/>
      <c r="N285" s="16"/>
      <c r="O285" s="15"/>
      <c r="P285" s="2"/>
      <c r="Q285" s="3">
        <v>278</v>
      </c>
      <c r="R285" s="4" t="str">
        <f t="shared" ca="1" si="77"/>
        <v>ŞAKİR 324</v>
      </c>
      <c r="S285" s="3"/>
      <c r="T285" s="3" t="str">
        <f t="shared" ca="1" si="78"/>
        <v>7C</v>
      </c>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c r="LY285" s="2"/>
      <c r="LZ285" s="2"/>
      <c r="MA285" s="2"/>
      <c r="MB285" s="2"/>
      <c r="MC285" s="2"/>
      <c r="MD285" s="2"/>
      <c r="ME285" s="2"/>
      <c r="MF285" s="2"/>
      <c r="MG285" s="2"/>
      <c r="MH285" s="2"/>
      <c r="MI285" s="2"/>
      <c r="MJ285" s="2"/>
      <c r="MK285" s="2"/>
      <c r="ML285" s="2"/>
      <c r="MM285" s="2"/>
      <c r="MN285" s="2"/>
      <c r="MO285" s="2"/>
      <c r="MP285" s="2"/>
      <c r="MQ285" s="2"/>
      <c r="MR285" s="2"/>
      <c r="MS285" s="2"/>
      <c r="MT285" s="2"/>
      <c r="MU285" s="2"/>
      <c r="MV285" s="2"/>
      <c r="MW285" s="2"/>
      <c r="MX285" s="2"/>
      <c r="MY285" s="2"/>
      <c r="MZ285" s="2"/>
      <c r="NA285" s="2"/>
      <c r="NB285" s="2"/>
      <c r="NC285" s="2"/>
      <c r="ND285" s="2"/>
      <c r="NE285" s="2"/>
      <c r="NF285" s="2"/>
      <c r="NG285" s="2"/>
      <c r="NH285" s="2"/>
      <c r="NI285" s="2"/>
      <c r="NJ285" s="2"/>
      <c r="NK285" s="2"/>
      <c r="NL285" s="2"/>
      <c r="NM285" s="2"/>
      <c r="NN285" s="2"/>
      <c r="NO285" s="2"/>
      <c r="NP285" s="2"/>
      <c r="NQ285" s="2"/>
      <c r="NR285" s="2"/>
      <c r="NS285" s="2"/>
      <c r="NT285" s="2"/>
      <c r="NU285" s="2"/>
      <c r="NV285" s="2"/>
      <c r="NW285" s="2"/>
      <c r="NX285" s="2"/>
      <c r="NY285" s="2"/>
      <c r="NZ285" s="2"/>
      <c r="OA285" s="2"/>
      <c r="OB285" s="2"/>
      <c r="OC285" s="2"/>
      <c r="OD285" s="2"/>
      <c r="OE285" s="2"/>
      <c r="OF285" s="2"/>
      <c r="OG285" s="2"/>
      <c r="OH285" s="2"/>
      <c r="OI285" s="2"/>
      <c r="OJ285" s="2"/>
      <c r="OK285" s="2"/>
      <c r="OL285" s="2"/>
      <c r="OM285" s="2"/>
      <c r="ON285" s="2"/>
      <c r="OO285" s="2"/>
      <c r="OP285" s="2"/>
      <c r="OQ285" s="2"/>
      <c r="OR285" s="2"/>
      <c r="OS285" s="2"/>
      <c r="OT285" s="2"/>
      <c r="OU285" s="2"/>
      <c r="OV285" s="2"/>
      <c r="OW285" s="2"/>
      <c r="OX285" s="2"/>
      <c r="OY285" s="2"/>
      <c r="OZ285" s="2"/>
      <c r="PA285" s="2"/>
      <c r="PB285" s="2"/>
      <c r="PC285" s="2"/>
      <c r="PD285" s="2"/>
      <c r="PE285" s="2"/>
      <c r="PF285" s="2"/>
      <c r="PG285" s="2"/>
      <c r="PH285" s="2"/>
      <c r="PI285" s="2"/>
      <c r="PJ285" s="2"/>
      <c r="PK285" s="2"/>
      <c r="PL285" s="2"/>
      <c r="PM285" s="2"/>
      <c r="PN285" s="2"/>
      <c r="PO285" s="2"/>
      <c r="PP285" s="2"/>
      <c r="PQ285" s="2"/>
      <c r="PR285" s="2"/>
      <c r="PS285" s="2"/>
      <c r="PT285" s="2"/>
      <c r="PU285" s="2"/>
      <c r="PV285" s="2"/>
      <c r="PW285" s="2"/>
      <c r="PX285" s="2"/>
      <c r="PY285" s="2"/>
      <c r="PZ285" s="2"/>
      <c r="QA285" s="2"/>
      <c r="QB285" s="2"/>
      <c r="QC285" s="2"/>
      <c r="QD285" s="2"/>
      <c r="QE285" s="2"/>
      <c r="QF285" s="2"/>
      <c r="QG285" s="2"/>
      <c r="QH285" s="2"/>
      <c r="QI285" s="2"/>
      <c r="QJ285" s="2"/>
      <c r="QK285" s="2"/>
      <c r="QL285" s="2"/>
      <c r="QM285" s="2"/>
      <c r="QN285" s="2"/>
      <c r="QO285" s="2"/>
      <c r="QP285" s="2"/>
      <c r="QQ285" s="2"/>
      <c r="QR285" s="2"/>
      <c r="QS285" s="2"/>
      <c r="QT285" s="2"/>
      <c r="QU285" s="2"/>
      <c r="QV285" s="2"/>
      <c r="QW285" s="2"/>
      <c r="QX285" s="2"/>
      <c r="QY285" s="2"/>
      <c r="QZ285" s="2"/>
      <c r="RA285" s="2"/>
      <c r="RB285" s="2"/>
      <c r="RC285" s="2"/>
      <c r="RD285" s="2"/>
      <c r="RE285" s="2"/>
      <c r="RF285" s="2"/>
      <c r="RG285" s="2"/>
      <c r="RH285" s="2"/>
      <c r="RI285" s="2"/>
      <c r="RJ285" s="2"/>
      <c r="RK285" s="2"/>
      <c r="RL285" s="2"/>
      <c r="RM285" s="2"/>
      <c r="RN285" s="2"/>
      <c r="RO285" s="2"/>
      <c r="RP285" s="2"/>
      <c r="RQ285" s="2"/>
      <c r="RR285" s="2"/>
      <c r="RS285" s="2"/>
      <c r="RT285" s="2"/>
      <c r="RU285" s="2"/>
      <c r="RV285" s="2"/>
      <c r="RW285" s="2"/>
      <c r="RX285" s="2"/>
      <c r="RY285" s="2"/>
      <c r="RZ285" s="2"/>
      <c r="SA285" s="2"/>
      <c r="SB285" s="2"/>
      <c r="SC285" s="2"/>
      <c r="SD285" s="2"/>
      <c r="SE285" s="2"/>
      <c r="SF285" s="2"/>
      <c r="SG285" s="2"/>
      <c r="SH285" s="2"/>
      <c r="SI285" s="2"/>
      <c r="SJ285" s="2"/>
      <c r="SK285" s="2"/>
      <c r="SL285" s="2"/>
      <c r="SM285" s="2"/>
      <c r="SN285" s="2"/>
      <c r="SO285" s="2"/>
      <c r="SP285" s="2"/>
      <c r="SQ285" s="2"/>
      <c r="SR285" s="2"/>
      <c r="SS285" s="2"/>
      <c r="ST285" s="2"/>
      <c r="SU285" s="2"/>
      <c r="SV285" s="2"/>
      <c r="SW285" s="2"/>
      <c r="SX285" s="2"/>
      <c r="SY285" s="2"/>
      <c r="SZ285" s="2"/>
      <c r="TA285" s="2"/>
      <c r="TB285" s="2"/>
      <c r="TC285" s="2"/>
      <c r="TD285" s="2"/>
      <c r="TE285" s="2"/>
      <c r="TF285" s="2"/>
      <c r="TG285" s="2"/>
      <c r="TH285" s="2"/>
      <c r="TI285" s="2"/>
      <c r="TJ285" s="2"/>
      <c r="TK285" s="2"/>
      <c r="TL285" s="2"/>
      <c r="TM285" s="2"/>
      <c r="TN285" s="2"/>
      <c r="TO285" s="2"/>
      <c r="TP285" s="2"/>
      <c r="TQ285" s="2"/>
      <c r="TR285" s="2"/>
      <c r="TS285" s="2"/>
      <c r="TT285" s="2"/>
      <c r="TU285" s="2"/>
      <c r="TV285" s="2"/>
      <c r="TW285" s="2"/>
      <c r="TX285" s="2"/>
      <c r="TY285" s="2"/>
      <c r="TZ285" s="2"/>
      <c r="UA285" s="2"/>
      <c r="UB285" s="2"/>
      <c r="UC285" s="2"/>
      <c r="UD285" s="2"/>
      <c r="UE285" s="2"/>
      <c r="UF285" s="2"/>
      <c r="UG285" s="2"/>
      <c r="UH285" s="2"/>
      <c r="UI285" s="2"/>
      <c r="UJ285" s="2"/>
      <c r="UK285" s="2"/>
      <c r="UL285" s="2"/>
      <c r="UM285" s="2"/>
      <c r="UN285" s="2"/>
      <c r="UO285" s="2"/>
      <c r="UP285" s="2"/>
      <c r="UQ285" s="2"/>
      <c r="UR285" s="2"/>
      <c r="US285" s="2"/>
      <c r="UT285" s="2"/>
      <c r="UU285" s="2"/>
      <c r="UV285" s="2"/>
      <c r="UW285" s="2"/>
      <c r="UX285" s="2"/>
      <c r="UY285" s="2"/>
      <c r="UZ285" s="2"/>
      <c r="VA285" s="2"/>
      <c r="VB285" s="2"/>
      <c r="VC285" s="2"/>
      <c r="VD285" s="2"/>
      <c r="VE285" s="2"/>
      <c r="VF285" s="2"/>
      <c r="VG285" s="2"/>
      <c r="VH285" s="2"/>
      <c r="VI285" s="2"/>
      <c r="VJ285" s="2"/>
      <c r="VK285" s="2"/>
      <c r="VL285" s="2"/>
      <c r="VM285" s="2"/>
      <c r="VN285" s="2"/>
      <c r="VO285" s="2"/>
      <c r="VP285" s="2"/>
      <c r="VQ285" s="2"/>
      <c r="VR285" s="2"/>
      <c r="VS285" s="2"/>
      <c r="VT285" s="2"/>
      <c r="VU285" s="2"/>
      <c r="VV285" s="2"/>
      <c r="VW285" s="2"/>
      <c r="VX285" s="2"/>
      <c r="VY285" s="2"/>
      <c r="VZ285" s="2"/>
      <c r="WA285" s="2"/>
      <c r="WB285" s="2"/>
      <c r="WC285" s="2"/>
      <c r="WD285" s="2"/>
      <c r="WE285" s="2"/>
      <c r="WF285" s="2"/>
      <c r="WG285" s="2"/>
      <c r="WH285" s="2"/>
      <c r="WI285" s="2"/>
      <c r="WJ285" s="2"/>
      <c r="WK285" s="2"/>
      <c r="WL285" s="2"/>
      <c r="WM285" s="2"/>
      <c r="WN285" s="2"/>
      <c r="WO285" s="2"/>
      <c r="WP285" s="2"/>
      <c r="WQ285" s="2"/>
      <c r="WR285" s="2"/>
      <c r="WS285" s="2"/>
      <c r="WT285" s="2"/>
      <c r="WU285" s="2"/>
      <c r="WV285" s="2"/>
      <c r="WW285" s="2"/>
      <c r="WX285" s="2"/>
      <c r="WY285" s="2"/>
      <c r="WZ285" s="2"/>
      <c r="XA285" s="2"/>
      <c r="XB285" s="2"/>
      <c r="XC285" s="2"/>
      <c r="XD285" s="2"/>
      <c r="XE285" s="2"/>
      <c r="XF285" s="2"/>
      <c r="XG285" s="2"/>
      <c r="XH285" s="2"/>
      <c r="XI285" s="2"/>
      <c r="XJ285" s="2"/>
      <c r="XK285" s="2"/>
      <c r="XL285" s="2"/>
      <c r="XM285" s="2"/>
      <c r="XN285" s="2"/>
      <c r="XO285" s="2"/>
      <c r="XP285" s="2"/>
      <c r="XQ285" s="2"/>
      <c r="XR285" s="2"/>
      <c r="XS285" s="2"/>
      <c r="XT285" s="2"/>
      <c r="XU285" s="2"/>
      <c r="XV285" s="2"/>
      <c r="XW285" s="2"/>
      <c r="XX285" s="2"/>
      <c r="XY285" s="2"/>
      <c r="XZ285" s="2"/>
      <c r="YA285" s="2"/>
      <c r="YB285" s="2"/>
      <c r="YC285" s="2"/>
      <c r="YD285" s="2"/>
      <c r="YE285" s="2"/>
      <c r="YF285" s="2"/>
      <c r="YG285" s="2"/>
      <c r="YH285" s="2"/>
      <c r="YI285" s="2"/>
      <c r="YJ285" s="2"/>
      <c r="YK285" s="2"/>
      <c r="YL285" s="2"/>
      <c r="YM285" s="2"/>
      <c r="YN285" s="2"/>
      <c r="YO285" s="2"/>
      <c r="YP285" s="2"/>
      <c r="YQ285" s="2"/>
      <c r="YR285" s="2"/>
      <c r="YS285" s="2"/>
    </row>
    <row r="286" spans="2:669" ht="23.25" customHeight="1">
      <c r="B286" s="5">
        <v>279</v>
      </c>
      <c r="C286" s="12" t="str">
        <f t="shared" si="76"/>
        <v>7A120</v>
      </c>
      <c r="D286" s="13" t="s">
        <v>12</v>
      </c>
      <c r="E286" s="13">
        <v>348</v>
      </c>
      <c r="F286" s="13" t="s">
        <v>2348</v>
      </c>
      <c r="G286" s="14">
        <v>120</v>
      </c>
      <c r="H286" s="15"/>
      <c r="I286" s="15"/>
      <c r="J286" s="15"/>
      <c r="K286" s="15"/>
      <c r="L286" s="15"/>
      <c r="M286" s="15"/>
      <c r="N286" s="16"/>
      <c r="O286" s="15"/>
      <c r="P286" s="2"/>
      <c r="Q286" s="3">
        <v>279</v>
      </c>
      <c r="R286" s="4" t="e">
        <f t="shared" ca="1" si="77"/>
        <v>#N/A</v>
      </c>
      <c r="S286" s="3"/>
      <c r="T286" s="3" t="e">
        <f t="shared" ca="1" si="78"/>
        <v>#N/A</v>
      </c>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c r="LY286" s="2"/>
      <c r="LZ286" s="2"/>
      <c r="MA286" s="2"/>
      <c r="MB286" s="2"/>
      <c r="MC286" s="2"/>
      <c r="MD286" s="2"/>
      <c r="ME286" s="2"/>
      <c r="MF286" s="2"/>
      <c r="MG286" s="2"/>
      <c r="MH286" s="2"/>
      <c r="MI286" s="2"/>
      <c r="MJ286" s="2"/>
      <c r="MK286" s="2"/>
      <c r="ML286" s="2"/>
      <c r="MM286" s="2"/>
      <c r="MN286" s="2"/>
      <c r="MO286" s="2"/>
      <c r="MP286" s="2"/>
      <c r="MQ286" s="2"/>
      <c r="MR286" s="2"/>
      <c r="MS286" s="2"/>
      <c r="MT286" s="2"/>
      <c r="MU286" s="2"/>
      <c r="MV286" s="2"/>
      <c r="MW286" s="2"/>
      <c r="MX286" s="2"/>
      <c r="MY286" s="2"/>
      <c r="MZ286" s="2"/>
      <c r="NA286" s="2"/>
      <c r="NB286" s="2"/>
      <c r="NC286" s="2"/>
      <c r="ND286" s="2"/>
      <c r="NE286" s="2"/>
      <c r="NF286" s="2"/>
      <c r="NG286" s="2"/>
      <c r="NH286" s="2"/>
      <c r="NI286" s="2"/>
      <c r="NJ286" s="2"/>
      <c r="NK286" s="2"/>
      <c r="NL286" s="2"/>
      <c r="NM286" s="2"/>
      <c r="NN286" s="2"/>
      <c r="NO286" s="2"/>
      <c r="NP286" s="2"/>
      <c r="NQ286" s="2"/>
      <c r="NR286" s="2"/>
      <c r="NS286" s="2"/>
      <c r="NT286" s="2"/>
      <c r="NU286" s="2"/>
      <c r="NV286" s="2"/>
      <c r="NW286" s="2"/>
      <c r="NX286" s="2"/>
      <c r="NY286" s="2"/>
      <c r="NZ286" s="2"/>
      <c r="OA286" s="2"/>
      <c r="OB286" s="2"/>
      <c r="OC286" s="2"/>
      <c r="OD286" s="2"/>
      <c r="OE286" s="2"/>
      <c r="OF286" s="2"/>
      <c r="OG286" s="2"/>
      <c r="OH286" s="2"/>
      <c r="OI286" s="2"/>
      <c r="OJ286" s="2"/>
      <c r="OK286" s="2"/>
      <c r="OL286" s="2"/>
      <c r="OM286" s="2"/>
      <c r="ON286" s="2"/>
      <c r="OO286" s="2"/>
      <c r="OP286" s="2"/>
      <c r="OQ286" s="2"/>
      <c r="OR286" s="2"/>
      <c r="OS286" s="2"/>
      <c r="OT286" s="2"/>
      <c r="OU286" s="2"/>
      <c r="OV286" s="2"/>
      <c r="OW286" s="2"/>
      <c r="OX286" s="2"/>
      <c r="OY286" s="2"/>
      <c r="OZ286" s="2"/>
      <c r="PA286" s="2"/>
      <c r="PB286" s="2"/>
      <c r="PC286" s="2"/>
      <c r="PD286" s="2"/>
      <c r="PE286" s="2"/>
      <c r="PF286" s="2"/>
      <c r="PG286" s="2"/>
      <c r="PH286" s="2"/>
      <c r="PI286" s="2"/>
      <c r="PJ286" s="2"/>
      <c r="PK286" s="2"/>
      <c r="PL286" s="2"/>
      <c r="PM286" s="2"/>
      <c r="PN286" s="2"/>
      <c r="PO286" s="2"/>
      <c r="PP286" s="2"/>
      <c r="PQ286" s="2"/>
      <c r="PR286" s="2"/>
      <c r="PS286" s="2"/>
      <c r="PT286" s="2"/>
      <c r="PU286" s="2"/>
      <c r="PV286" s="2"/>
      <c r="PW286" s="2"/>
      <c r="PX286" s="2"/>
      <c r="PY286" s="2"/>
      <c r="PZ286" s="2"/>
      <c r="QA286" s="2"/>
      <c r="QB286" s="2"/>
      <c r="QC286" s="2"/>
      <c r="QD286" s="2"/>
      <c r="QE286" s="2"/>
      <c r="QF286" s="2"/>
      <c r="QG286" s="2"/>
      <c r="QH286" s="2"/>
      <c r="QI286" s="2"/>
      <c r="QJ286" s="2"/>
      <c r="QK286" s="2"/>
      <c r="QL286" s="2"/>
      <c r="QM286" s="2"/>
      <c r="QN286" s="2"/>
      <c r="QO286" s="2"/>
      <c r="QP286" s="2"/>
      <c r="QQ286" s="2"/>
      <c r="QR286" s="2"/>
      <c r="QS286" s="2"/>
      <c r="QT286" s="2"/>
      <c r="QU286" s="2"/>
      <c r="QV286" s="2"/>
      <c r="QW286" s="2"/>
      <c r="QX286" s="2"/>
      <c r="QY286" s="2"/>
      <c r="QZ286" s="2"/>
      <c r="RA286" s="2"/>
      <c r="RB286" s="2"/>
      <c r="RC286" s="2"/>
      <c r="RD286" s="2"/>
      <c r="RE286" s="2"/>
      <c r="RF286" s="2"/>
      <c r="RG286" s="2"/>
      <c r="RH286" s="2"/>
      <c r="RI286" s="2"/>
      <c r="RJ286" s="2"/>
      <c r="RK286" s="2"/>
      <c r="RL286" s="2"/>
      <c r="RM286" s="2"/>
      <c r="RN286" s="2"/>
      <c r="RO286" s="2"/>
      <c r="RP286" s="2"/>
      <c r="RQ286" s="2"/>
      <c r="RR286" s="2"/>
      <c r="RS286" s="2"/>
      <c r="RT286" s="2"/>
      <c r="RU286" s="2"/>
      <c r="RV286" s="2"/>
      <c r="RW286" s="2"/>
      <c r="RX286" s="2"/>
      <c r="RY286" s="2"/>
      <c r="RZ286" s="2"/>
      <c r="SA286" s="2"/>
      <c r="SB286" s="2"/>
      <c r="SC286" s="2"/>
      <c r="SD286" s="2"/>
      <c r="SE286" s="2"/>
      <c r="SF286" s="2"/>
      <c r="SG286" s="2"/>
      <c r="SH286" s="2"/>
      <c r="SI286" s="2"/>
      <c r="SJ286" s="2"/>
      <c r="SK286" s="2"/>
      <c r="SL286" s="2"/>
      <c r="SM286" s="2"/>
      <c r="SN286" s="2"/>
      <c r="SO286" s="2"/>
      <c r="SP286" s="2"/>
      <c r="SQ286" s="2"/>
      <c r="SR286" s="2"/>
      <c r="SS286" s="2"/>
      <c r="ST286" s="2"/>
      <c r="SU286" s="2"/>
      <c r="SV286" s="2"/>
      <c r="SW286" s="2"/>
      <c r="SX286" s="2"/>
      <c r="SY286" s="2"/>
      <c r="SZ286" s="2"/>
      <c r="TA286" s="2"/>
      <c r="TB286" s="2"/>
      <c r="TC286" s="2"/>
      <c r="TD286" s="2"/>
      <c r="TE286" s="2"/>
      <c r="TF286" s="2"/>
      <c r="TG286" s="2"/>
      <c r="TH286" s="2"/>
      <c r="TI286" s="2"/>
      <c r="TJ286" s="2"/>
      <c r="TK286" s="2"/>
      <c r="TL286" s="2"/>
      <c r="TM286" s="2"/>
      <c r="TN286" s="2"/>
      <c r="TO286" s="2"/>
      <c r="TP286" s="2"/>
      <c r="TQ286" s="2"/>
      <c r="TR286" s="2"/>
      <c r="TS286" s="2"/>
      <c r="TT286" s="2"/>
      <c r="TU286" s="2"/>
      <c r="TV286" s="2"/>
      <c r="TW286" s="2"/>
      <c r="TX286" s="2"/>
      <c r="TY286" s="2"/>
      <c r="TZ286" s="2"/>
      <c r="UA286" s="2"/>
      <c r="UB286" s="2"/>
      <c r="UC286" s="2"/>
      <c r="UD286" s="2"/>
      <c r="UE286" s="2"/>
      <c r="UF286" s="2"/>
      <c r="UG286" s="2"/>
      <c r="UH286" s="2"/>
      <c r="UI286" s="2"/>
      <c r="UJ286" s="2"/>
      <c r="UK286" s="2"/>
      <c r="UL286" s="2"/>
      <c r="UM286" s="2"/>
      <c r="UN286" s="2"/>
      <c r="UO286" s="2"/>
      <c r="UP286" s="2"/>
      <c r="UQ286" s="2"/>
      <c r="UR286" s="2"/>
      <c r="US286" s="2"/>
      <c r="UT286" s="2"/>
      <c r="UU286" s="2"/>
      <c r="UV286" s="2"/>
      <c r="UW286" s="2"/>
      <c r="UX286" s="2"/>
      <c r="UY286" s="2"/>
      <c r="UZ286" s="2"/>
      <c r="VA286" s="2"/>
      <c r="VB286" s="2"/>
      <c r="VC286" s="2"/>
      <c r="VD286" s="2"/>
      <c r="VE286" s="2"/>
      <c r="VF286" s="2"/>
      <c r="VG286" s="2"/>
      <c r="VH286" s="2"/>
      <c r="VI286" s="2"/>
      <c r="VJ286" s="2"/>
      <c r="VK286" s="2"/>
      <c r="VL286" s="2"/>
      <c r="VM286" s="2"/>
      <c r="VN286" s="2"/>
      <c r="VO286" s="2"/>
      <c r="VP286" s="2"/>
      <c r="VQ286" s="2"/>
      <c r="VR286" s="2"/>
      <c r="VS286" s="2"/>
      <c r="VT286" s="2"/>
      <c r="VU286" s="2"/>
      <c r="VV286" s="2"/>
      <c r="VW286" s="2"/>
      <c r="VX286" s="2"/>
      <c r="VY286" s="2"/>
      <c r="VZ286" s="2"/>
      <c r="WA286" s="2"/>
      <c r="WB286" s="2"/>
      <c r="WC286" s="2"/>
      <c r="WD286" s="2"/>
      <c r="WE286" s="2"/>
      <c r="WF286" s="2"/>
      <c r="WG286" s="2"/>
      <c r="WH286" s="2"/>
      <c r="WI286" s="2"/>
      <c r="WJ286" s="2"/>
      <c r="WK286" s="2"/>
      <c r="WL286" s="2"/>
      <c r="WM286" s="2"/>
      <c r="WN286" s="2"/>
      <c r="WO286" s="2"/>
      <c r="WP286" s="2"/>
      <c r="WQ286" s="2"/>
      <c r="WR286" s="2"/>
      <c r="WS286" s="2"/>
      <c r="WT286" s="2"/>
      <c r="WU286" s="2"/>
      <c r="WV286" s="2"/>
      <c r="WW286" s="2"/>
      <c r="WX286" s="2"/>
      <c r="WY286" s="2"/>
      <c r="WZ286" s="2"/>
      <c r="XA286" s="2"/>
      <c r="XB286" s="2"/>
      <c r="XC286" s="2"/>
      <c r="XD286" s="2"/>
      <c r="XE286" s="2"/>
      <c r="XF286" s="2"/>
      <c r="XG286" s="2"/>
      <c r="XH286" s="2"/>
      <c r="XI286" s="2"/>
      <c r="XJ286" s="2"/>
      <c r="XK286" s="2"/>
      <c r="XL286" s="2"/>
      <c r="XM286" s="2"/>
      <c r="XN286" s="2"/>
      <c r="XO286" s="2"/>
      <c r="XP286" s="2"/>
      <c r="XQ286" s="2"/>
      <c r="XR286" s="2"/>
      <c r="XS286" s="2"/>
      <c r="XT286" s="2"/>
      <c r="XU286" s="2"/>
      <c r="XV286" s="2"/>
      <c r="XW286" s="2"/>
      <c r="XX286" s="2"/>
      <c r="XY286" s="2"/>
      <c r="XZ286" s="2"/>
      <c r="YA286" s="2"/>
      <c r="YB286" s="2"/>
      <c r="YC286" s="2"/>
      <c r="YD286" s="2"/>
      <c r="YE286" s="2"/>
      <c r="YF286" s="2"/>
      <c r="YG286" s="2"/>
      <c r="YH286" s="2"/>
      <c r="YI286" s="2"/>
      <c r="YJ286" s="2"/>
      <c r="YK286" s="2"/>
      <c r="YL286" s="2"/>
      <c r="YM286" s="2"/>
      <c r="YN286" s="2"/>
      <c r="YO286" s="2"/>
      <c r="YP286" s="2"/>
      <c r="YQ286" s="2"/>
      <c r="YR286" s="2"/>
      <c r="YS286" s="2"/>
    </row>
    <row r="287" spans="2:669" ht="23.25" customHeight="1">
      <c r="B287" s="5">
        <v>280</v>
      </c>
      <c r="C287" s="12" t="str">
        <f t="shared" si="76"/>
        <v>7A121</v>
      </c>
      <c r="D287" s="13" t="s">
        <v>12</v>
      </c>
      <c r="E287" s="13">
        <v>354</v>
      </c>
      <c r="F287" s="13" t="s">
        <v>2349</v>
      </c>
      <c r="G287" s="14">
        <v>121</v>
      </c>
      <c r="H287" s="15"/>
      <c r="I287" s="15"/>
      <c r="J287" s="15"/>
      <c r="K287" s="15"/>
      <c r="L287" s="15"/>
      <c r="M287" s="15"/>
      <c r="N287" s="16"/>
      <c r="O287" s="15"/>
      <c r="P287" s="2"/>
      <c r="Q287" s="3">
        <v>280</v>
      </c>
      <c r="R287" s="4" t="str">
        <f t="shared" ca="1" si="77"/>
        <v>ŞAKİR 303</v>
      </c>
      <c r="S287" s="3"/>
      <c r="T287" s="3" t="str">
        <f t="shared" ca="1" si="78"/>
        <v>7B</v>
      </c>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c r="LY287" s="2"/>
      <c r="LZ287" s="2"/>
      <c r="MA287" s="2"/>
      <c r="MB287" s="2"/>
      <c r="MC287" s="2"/>
      <c r="MD287" s="2"/>
      <c r="ME287" s="2"/>
      <c r="MF287" s="2"/>
      <c r="MG287" s="2"/>
      <c r="MH287" s="2"/>
      <c r="MI287" s="2"/>
      <c r="MJ287" s="2"/>
      <c r="MK287" s="2"/>
      <c r="ML287" s="2"/>
      <c r="MM287" s="2"/>
      <c r="MN287" s="2"/>
      <c r="MO287" s="2"/>
      <c r="MP287" s="2"/>
      <c r="MQ287" s="2"/>
      <c r="MR287" s="2"/>
      <c r="MS287" s="2"/>
      <c r="MT287" s="2"/>
      <c r="MU287" s="2"/>
      <c r="MV287" s="2"/>
      <c r="MW287" s="2"/>
      <c r="MX287" s="2"/>
      <c r="MY287" s="2"/>
      <c r="MZ287" s="2"/>
      <c r="NA287" s="2"/>
      <c r="NB287" s="2"/>
      <c r="NC287" s="2"/>
      <c r="ND287" s="2"/>
      <c r="NE287" s="2"/>
      <c r="NF287" s="2"/>
      <c r="NG287" s="2"/>
      <c r="NH287" s="2"/>
      <c r="NI287" s="2"/>
      <c r="NJ287" s="2"/>
      <c r="NK287" s="2"/>
      <c r="NL287" s="2"/>
      <c r="NM287" s="2"/>
      <c r="NN287" s="2"/>
      <c r="NO287" s="2"/>
      <c r="NP287" s="2"/>
      <c r="NQ287" s="2"/>
      <c r="NR287" s="2"/>
      <c r="NS287" s="2"/>
      <c r="NT287" s="2"/>
      <c r="NU287" s="2"/>
      <c r="NV287" s="2"/>
      <c r="NW287" s="2"/>
      <c r="NX287" s="2"/>
      <c r="NY287" s="2"/>
      <c r="NZ287" s="2"/>
      <c r="OA287" s="2"/>
      <c r="OB287" s="2"/>
      <c r="OC287" s="2"/>
      <c r="OD287" s="2"/>
      <c r="OE287" s="2"/>
      <c r="OF287" s="2"/>
      <c r="OG287" s="2"/>
      <c r="OH287" s="2"/>
      <c r="OI287" s="2"/>
      <c r="OJ287" s="2"/>
      <c r="OK287" s="2"/>
      <c r="OL287" s="2"/>
      <c r="OM287" s="2"/>
      <c r="ON287" s="2"/>
      <c r="OO287" s="2"/>
      <c r="OP287" s="2"/>
      <c r="OQ287" s="2"/>
      <c r="OR287" s="2"/>
      <c r="OS287" s="2"/>
      <c r="OT287" s="2"/>
      <c r="OU287" s="2"/>
      <c r="OV287" s="2"/>
      <c r="OW287" s="2"/>
      <c r="OX287" s="2"/>
      <c r="OY287" s="2"/>
      <c r="OZ287" s="2"/>
      <c r="PA287" s="2"/>
      <c r="PB287" s="2"/>
      <c r="PC287" s="2"/>
      <c r="PD287" s="2"/>
      <c r="PE287" s="2"/>
      <c r="PF287" s="2"/>
      <c r="PG287" s="2"/>
      <c r="PH287" s="2"/>
      <c r="PI287" s="2"/>
      <c r="PJ287" s="2"/>
      <c r="PK287" s="2"/>
      <c r="PL287" s="2"/>
      <c r="PM287" s="2"/>
      <c r="PN287" s="2"/>
      <c r="PO287" s="2"/>
      <c r="PP287" s="2"/>
      <c r="PQ287" s="2"/>
      <c r="PR287" s="2"/>
      <c r="PS287" s="2"/>
      <c r="PT287" s="2"/>
      <c r="PU287" s="2"/>
      <c r="PV287" s="2"/>
      <c r="PW287" s="2"/>
      <c r="PX287" s="2"/>
      <c r="PY287" s="2"/>
      <c r="PZ287" s="2"/>
      <c r="QA287" s="2"/>
      <c r="QB287" s="2"/>
      <c r="QC287" s="2"/>
      <c r="QD287" s="2"/>
      <c r="QE287" s="2"/>
      <c r="QF287" s="2"/>
      <c r="QG287" s="2"/>
      <c r="QH287" s="2"/>
      <c r="QI287" s="2"/>
      <c r="QJ287" s="2"/>
      <c r="QK287" s="2"/>
      <c r="QL287" s="2"/>
      <c r="QM287" s="2"/>
      <c r="QN287" s="2"/>
      <c r="QO287" s="2"/>
      <c r="QP287" s="2"/>
      <c r="QQ287" s="2"/>
      <c r="QR287" s="2"/>
      <c r="QS287" s="2"/>
      <c r="QT287" s="2"/>
      <c r="QU287" s="2"/>
      <c r="QV287" s="2"/>
      <c r="QW287" s="2"/>
      <c r="QX287" s="2"/>
      <c r="QY287" s="2"/>
      <c r="QZ287" s="2"/>
      <c r="RA287" s="2"/>
      <c r="RB287" s="2"/>
      <c r="RC287" s="2"/>
      <c r="RD287" s="2"/>
      <c r="RE287" s="2"/>
      <c r="RF287" s="2"/>
      <c r="RG287" s="2"/>
      <c r="RH287" s="2"/>
      <c r="RI287" s="2"/>
      <c r="RJ287" s="2"/>
      <c r="RK287" s="2"/>
      <c r="RL287" s="2"/>
      <c r="RM287" s="2"/>
      <c r="RN287" s="2"/>
      <c r="RO287" s="2"/>
      <c r="RP287" s="2"/>
      <c r="RQ287" s="2"/>
      <c r="RR287" s="2"/>
      <c r="RS287" s="2"/>
      <c r="RT287" s="2"/>
      <c r="RU287" s="2"/>
      <c r="RV287" s="2"/>
      <c r="RW287" s="2"/>
      <c r="RX287" s="2"/>
      <c r="RY287" s="2"/>
      <c r="RZ287" s="2"/>
      <c r="SA287" s="2"/>
      <c r="SB287" s="2"/>
      <c r="SC287" s="2"/>
      <c r="SD287" s="2"/>
      <c r="SE287" s="2"/>
      <c r="SF287" s="2"/>
      <c r="SG287" s="2"/>
      <c r="SH287" s="2"/>
      <c r="SI287" s="2"/>
      <c r="SJ287" s="2"/>
      <c r="SK287" s="2"/>
      <c r="SL287" s="2"/>
      <c r="SM287" s="2"/>
      <c r="SN287" s="2"/>
      <c r="SO287" s="2"/>
      <c r="SP287" s="2"/>
      <c r="SQ287" s="2"/>
      <c r="SR287" s="2"/>
      <c r="SS287" s="2"/>
      <c r="ST287" s="2"/>
      <c r="SU287" s="2"/>
      <c r="SV287" s="2"/>
      <c r="SW287" s="2"/>
      <c r="SX287" s="2"/>
      <c r="SY287" s="2"/>
      <c r="SZ287" s="2"/>
      <c r="TA287" s="2"/>
      <c r="TB287" s="2"/>
      <c r="TC287" s="2"/>
      <c r="TD287" s="2"/>
      <c r="TE287" s="2"/>
      <c r="TF287" s="2"/>
      <c r="TG287" s="2"/>
      <c r="TH287" s="2"/>
      <c r="TI287" s="2"/>
      <c r="TJ287" s="2"/>
      <c r="TK287" s="2"/>
      <c r="TL287" s="2"/>
      <c r="TM287" s="2"/>
      <c r="TN287" s="2"/>
      <c r="TO287" s="2"/>
      <c r="TP287" s="2"/>
      <c r="TQ287" s="2"/>
      <c r="TR287" s="2"/>
      <c r="TS287" s="2"/>
      <c r="TT287" s="2"/>
      <c r="TU287" s="2"/>
      <c r="TV287" s="2"/>
      <c r="TW287" s="2"/>
      <c r="TX287" s="2"/>
      <c r="TY287" s="2"/>
      <c r="TZ287" s="2"/>
      <c r="UA287" s="2"/>
      <c r="UB287" s="2"/>
      <c r="UC287" s="2"/>
      <c r="UD287" s="2"/>
      <c r="UE287" s="2"/>
      <c r="UF287" s="2"/>
      <c r="UG287" s="2"/>
      <c r="UH287" s="2"/>
      <c r="UI287" s="2"/>
      <c r="UJ287" s="2"/>
      <c r="UK287" s="2"/>
      <c r="UL287" s="2"/>
      <c r="UM287" s="2"/>
      <c r="UN287" s="2"/>
      <c r="UO287" s="2"/>
      <c r="UP287" s="2"/>
      <c r="UQ287" s="2"/>
      <c r="UR287" s="2"/>
      <c r="US287" s="2"/>
      <c r="UT287" s="2"/>
      <c r="UU287" s="2"/>
      <c r="UV287" s="2"/>
      <c r="UW287" s="2"/>
      <c r="UX287" s="2"/>
      <c r="UY287" s="2"/>
      <c r="UZ287" s="2"/>
      <c r="VA287" s="2"/>
      <c r="VB287" s="2"/>
      <c r="VC287" s="2"/>
      <c r="VD287" s="2"/>
      <c r="VE287" s="2"/>
      <c r="VF287" s="2"/>
      <c r="VG287" s="2"/>
      <c r="VH287" s="2"/>
      <c r="VI287" s="2"/>
      <c r="VJ287" s="2"/>
      <c r="VK287" s="2"/>
      <c r="VL287" s="2"/>
      <c r="VM287" s="2"/>
      <c r="VN287" s="2"/>
      <c r="VO287" s="2"/>
      <c r="VP287" s="2"/>
      <c r="VQ287" s="2"/>
      <c r="VR287" s="2"/>
      <c r="VS287" s="2"/>
      <c r="VT287" s="2"/>
      <c r="VU287" s="2"/>
      <c r="VV287" s="2"/>
      <c r="VW287" s="2"/>
      <c r="VX287" s="2"/>
      <c r="VY287" s="2"/>
      <c r="VZ287" s="2"/>
      <c r="WA287" s="2"/>
      <c r="WB287" s="2"/>
      <c r="WC287" s="2"/>
      <c r="WD287" s="2"/>
      <c r="WE287" s="2"/>
      <c r="WF287" s="2"/>
      <c r="WG287" s="2"/>
      <c r="WH287" s="2"/>
      <c r="WI287" s="2"/>
      <c r="WJ287" s="2"/>
      <c r="WK287" s="2"/>
      <c r="WL287" s="2"/>
      <c r="WM287" s="2"/>
      <c r="WN287" s="2"/>
      <c r="WO287" s="2"/>
      <c r="WP287" s="2"/>
      <c r="WQ287" s="2"/>
      <c r="WR287" s="2"/>
      <c r="WS287" s="2"/>
      <c r="WT287" s="2"/>
      <c r="WU287" s="2"/>
      <c r="WV287" s="2"/>
      <c r="WW287" s="2"/>
      <c r="WX287" s="2"/>
      <c r="WY287" s="2"/>
      <c r="WZ287" s="2"/>
      <c r="XA287" s="2"/>
      <c r="XB287" s="2"/>
      <c r="XC287" s="2"/>
      <c r="XD287" s="2"/>
      <c r="XE287" s="2"/>
      <c r="XF287" s="2"/>
      <c r="XG287" s="2"/>
      <c r="XH287" s="2"/>
      <c r="XI287" s="2"/>
      <c r="XJ287" s="2"/>
      <c r="XK287" s="2"/>
      <c r="XL287" s="2"/>
      <c r="XM287" s="2"/>
      <c r="XN287" s="2"/>
      <c r="XO287" s="2"/>
      <c r="XP287" s="2"/>
      <c r="XQ287" s="2"/>
      <c r="XR287" s="2"/>
      <c r="XS287" s="2"/>
      <c r="XT287" s="2"/>
      <c r="XU287" s="2"/>
      <c r="XV287" s="2"/>
      <c r="XW287" s="2"/>
      <c r="XX287" s="2"/>
      <c r="XY287" s="2"/>
      <c r="XZ287" s="2"/>
      <c r="YA287" s="2"/>
      <c r="YB287" s="2"/>
      <c r="YC287" s="2"/>
      <c r="YD287" s="2"/>
      <c r="YE287" s="2"/>
      <c r="YF287" s="2"/>
      <c r="YG287" s="2"/>
      <c r="YH287" s="2"/>
      <c r="YI287" s="2"/>
      <c r="YJ287" s="2"/>
      <c r="YK287" s="2"/>
      <c r="YL287" s="2"/>
      <c r="YM287" s="2"/>
      <c r="YN287" s="2"/>
      <c r="YO287" s="2"/>
      <c r="YP287" s="2"/>
      <c r="YQ287" s="2"/>
      <c r="YR287" s="2"/>
      <c r="YS287" s="2"/>
    </row>
    <row r="288" spans="2:669" ht="23.25" customHeight="1">
      <c r="B288" s="5">
        <v>281</v>
      </c>
      <c r="C288" s="12" t="str">
        <f t="shared" si="76"/>
        <v>7A122</v>
      </c>
      <c r="D288" s="13" t="s">
        <v>12</v>
      </c>
      <c r="E288" s="13">
        <v>355</v>
      </c>
      <c r="F288" s="13" t="s">
        <v>2350</v>
      </c>
      <c r="G288" s="14">
        <v>122</v>
      </c>
      <c r="H288" s="15"/>
      <c r="I288" s="15"/>
      <c r="J288" s="15"/>
      <c r="K288" s="15"/>
      <c r="L288" s="15"/>
      <c r="M288" s="15"/>
      <c r="N288" s="16"/>
      <c r="O288" s="15"/>
      <c r="P288" s="2"/>
      <c r="Q288" s="3">
        <v>281</v>
      </c>
      <c r="R288" s="4" t="str">
        <f t="shared" ca="1" si="77"/>
        <v>ŞAKİR 270</v>
      </c>
      <c r="S288" s="3"/>
      <c r="T288" s="3" t="str">
        <f t="shared" ca="1" si="78"/>
        <v>7A</v>
      </c>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c r="LY288" s="2"/>
      <c r="LZ288" s="2"/>
      <c r="MA288" s="2"/>
      <c r="MB288" s="2"/>
      <c r="MC288" s="2"/>
      <c r="MD288" s="2"/>
      <c r="ME288" s="2"/>
      <c r="MF288" s="2"/>
      <c r="MG288" s="2"/>
      <c r="MH288" s="2"/>
      <c r="MI288" s="2"/>
      <c r="MJ288" s="2"/>
      <c r="MK288" s="2"/>
      <c r="ML288" s="2"/>
      <c r="MM288" s="2"/>
      <c r="MN288" s="2"/>
      <c r="MO288" s="2"/>
      <c r="MP288" s="2"/>
      <c r="MQ288" s="2"/>
      <c r="MR288" s="2"/>
      <c r="MS288" s="2"/>
      <c r="MT288" s="2"/>
      <c r="MU288" s="2"/>
      <c r="MV288" s="2"/>
      <c r="MW288" s="2"/>
      <c r="MX288" s="2"/>
      <c r="MY288" s="2"/>
      <c r="MZ288" s="2"/>
      <c r="NA288" s="2"/>
      <c r="NB288" s="2"/>
      <c r="NC288" s="2"/>
      <c r="ND288" s="2"/>
      <c r="NE288" s="2"/>
      <c r="NF288" s="2"/>
      <c r="NG288" s="2"/>
      <c r="NH288" s="2"/>
      <c r="NI288" s="2"/>
      <c r="NJ288" s="2"/>
      <c r="NK288" s="2"/>
      <c r="NL288" s="2"/>
      <c r="NM288" s="2"/>
      <c r="NN288" s="2"/>
      <c r="NO288" s="2"/>
      <c r="NP288" s="2"/>
      <c r="NQ288" s="2"/>
      <c r="NR288" s="2"/>
      <c r="NS288" s="2"/>
      <c r="NT288" s="2"/>
      <c r="NU288" s="2"/>
      <c r="NV288" s="2"/>
      <c r="NW288" s="2"/>
      <c r="NX288" s="2"/>
      <c r="NY288" s="2"/>
      <c r="NZ288" s="2"/>
      <c r="OA288" s="2"/>
      <c r="OB288" s="2"/>
      <c r="OC288" s="2"/>
      <c r="OD288" s="2"/>
      <c r="OE288" s="2"/>
      <c r="OF288" s="2"/>
      <c r="OG288" s="2"/>
      <c r="OH288" s="2"/>
      <c r="OI288" s="2"/>
      <c r="OJ288" s="2"/>
      <c r="OK288" s="2"/>
      <c r="OL288" s="2"/>
      <c r="OM288" s="2"/>
      <c r="ON288" s="2"/>
      <c r="OO288" s="2"/>
      <c r="OP288" s="2"/>
      <c r="OQ288" s="2"/>
      <c r="OR288" s="2"/>
      <c r="OS288" s="2"/>
      <c r="OT288" s="2"/>
      <c r="OU288" s="2"/>
      <c r="OV288" s="2"/>
      <c r="OW288" s="2"/>
      <c r="OX288" s="2"/>
      <c r="OY288" s="2"/>
      <c r="OZ288" s="2"/>
      <c r="PA288" s="2"/>
      <c r="PB288" s="2"/>
      <c r="PC288" s="2"/>
      <c r="PD288" s="2"/>
      <c r="PE288" s="2"/>
      <c r="PF288" s="2"/>
      <c r="PG288" s="2"/>
      <c r="PH288" s="2"/>
      <c r="PI288" s="2"/>
      <c r="PJ288" s="2"/>
      <c r="PK288" s="2"/>
      <c r="PL288" s="2"/>
      <c r="PM288" s="2"/>
      <c r="PN288" s="2"/>
      <c r="PO288" s="2"/>
      <c r="PP288" s="2"/>
      <c r="PQ288" s="2"/>
      <c r="PR288" s="2"/>
      <c r="PS288" s="2"/>
      <c r="PT288" s="2"/>
      <c r="PU288" s="2"/>
      <c r="PV288" s="2"/>
      <c r="PW288" s="2"/>
      <c r="PX288" s="2"/>
      <c r="PY288" s="2"/>
      <c r="PZ288" s="2"/>
      <c r="QA288" s="2"/>
      <c r="QB288" s="2"/>
      <c r="QC288" s="2"/>
      <c r="QD288" s="2"/>
      <c r="QE288" s="2"/>
      <c r="QF288" s="2"/>
      <c r="QG288" s="2"/>
      <c r="QH288" s="2"/>
      <c r="QI288" s="2"/>
      <c r="QJ288" s="2"/>
      <c r="QK288" s="2"/>
      <c r="QL288" s="2"/>
      <c r="QM288" s="2"/>
      <c r="QN288" s="2"/>
      <c r="QO288" s="2"/>
      <c r="QP288" s="2"/>
      <c r="QQ288" s="2"/>
      <c r="QR288" s="2"/>
      <c r="QS288" s="2"/>
      <c r="QT288" s="2"/>
      <c r="QU288" s="2"/>
      <c r="QV288" s="2"/>
      <c r="QW288" s="2"/>
      <c r="QX288" s="2"/>
      <c r="QY288" s="2"/>
      <c r="QZ288" s="2"/>
      <c r="RA288" s="2"/>
      <c r="RB288" s="2"/>
      <c r="RC288" s="2"/>
      <c r="RD288" s="2"/>
      <c r="RE288" s="2"/>
      <c r="RF288" s="2"/>
      <c r="RG288" s="2"/>
      <c r="RH288" s="2"/>
      <c r="RI288" s="2"/>
      <c r="RJ288" s="2"/>
      <c r="RK288" s="2"/>
      <c r="RL288" s="2"/>
      <c r="RM288" s="2"/>
      <c r="RN288" s="2"/>
      <c r="RO288" s="2"/>
      <c r="RP288" s="2"/>
      <c r="RQ288" s="2"/>
      <c r="RR288" s="2"/>
      <c r="RS288" s="2"/>
      <c r="RT288" s="2"/>
      <c r="RU288" s="2"/>
      <c r="RV288" s="2"/>
      <c r="RW288" s="2"/>
      <c r="RX288" s="2"/>
      <c r="RY288" s="2"/>
      <c r="RZ288" s="2"/>
      <c r="SA288" s="2"/>
      <c r="SB288" s="2"/>
      <c r="SC288" s="2"/>
      <c r="SD288" s="2"/>
      <c r="SE288" s="2"/>
      <c r="SF288" s="2"/>
      <c r="SG288" s="2"/>
      <c r="SH288" s="2"/>
      <c r="SI288" s="2"/>
      <c r="SJ288" s="2"/>
      <c r="SK288" s="2"/>
      <c r="SL288" s="2"/>
      <c r="SM288" s="2"/>
      <c r="SN288" s="2"/>
      <c r="SO288" s="2"/>
      <c r="SP288" s="2"/>
      <c r="SQ288" s="2"/>
      <c r="SR288" s="2"/>
      <c r="SS288" s="2"/>
      <c r="ST288" s="2"/>
      <c r="SU288" s="2"/>
      <c r="SV288" s="2"/>
      <c r="SW288" s="2"/>
      <c r="SX288" s="2"/>
      <c r="SY288" s="2"/>
      <c r="SZ288" s="2"/>
      <c r="TA288" s="2"/>
      <c r="TB288" s="2"/>
      <c r="TC288" s="2"/>
      <c r="TD288" s="2"/>
      <c r="TE288" s="2"/>
      <c r="TF288" s="2"/>
      <c r="TG288" s="2"/>
      <c r="TH288" s="2"/>
      <c r="TI288" s="2"/>
      <c r="TJ288" s="2"/>
      <c r="TK288" s="2"/>
      <c r="TL288" s="2"/>
      <c r="TM288" s="2"/>
      <c r="TN288" s="2"/>
      <c r="TO288" s="2"/>
      <c r="TP288" s="2"/>
      <c r="TQ288" s="2"/>
      <c r="TR288" s="2"/>
      <c r="TS288" s="2"/>
      <c r="TT288" s="2"/>
      <c r="TU288" s="2"/>
      <c r="TV288" s="2"/>
      <c r="TW288" s="2"/>
      <c r="TX288" s="2"/>
      <c r="TY288" s="2"/>
      <c r="TZ288" s="2"/>
      <c r="UA288" s="2"/>
      <c r="UB288" s="2"/>
      <c r="UC288" s="2"/>
      <c r="UD288" s="2"/>
      <c r="UE288" s="2"/>
      <c r="UF288" s="2"/>
      <c r="UG288" s="2"/>
      <c r="UH288" s="2"/>
      <c r="UI288" s="2"/>
      <c r="UJ288" s="2"/>
      <c r="UK288" s="2"/>
      <c r="UL288" s="2"/>
      <c r="UM288" s="2"/>
      <c r="UN288" s="2"/>
      <c r="UO288" s="2"/>
      <c r="UP288" s="2"/>
      <c r="UQ288" s="2"/>
      <c r="UR288" s="2"/>
      <c r="US288" s="2"/>
      <c r="UT288" s="2"/>
      <c r="UU288" s="2"/>
      <c r="UV288" s="2"/>
      <c r="UW288" s="2"/>
      <c r="UX288" s="2"/>
      <c r="UY288" s="2"/>
      <c r="UZ288" s="2"/>
      <c r="VA288" s="2"/>
      <c r="VB288" s="2"/>
      <c r="VC288" s="2"/>
      <c r="VD288" s="2"/>
      <c r="VE288" s="2"/>
      <c r="VF288" s="2"/>
      <c r="VG288" s="2"/>
      <c r="VH288" s="2"/>
      <c r="VI288" s="2"/>
      <c r="VJ288" s="2"/>
      <c r="VK288" s="2"/>
      <c r="VL288" s="2"/>
      <c r="VM288" s="2"/>
      <c r="VN288" s="2"/>
      <c r="VO288" s="2"/>
      <c r="VP288" s="2"/>
      <c r="VQ288" s="2"/>
      <c r="VR288" s="2"/>
      <c r="VS288" s="2"/>
      <c r="VT288" s="2"/>
      <c r="VU288" s="2"/>
      <c r="VV288" s="2"/>
      <c r="VW288" s="2"/>
      <c r="VX288" s="2"/>
      <c r="VY288" s="2"/>
      <c r="VZ288" s="2"/>
      <c r="WA288" s="2"/>
      <c r="WB288" s="2"/>
      <c r="WC288" s="2"/>
      <c r="WD288" s="2"/>
      <c r="WE288" s="2"/>
      <c r="WF288" s="2"/>
      <c r="WG288" s="2"/>
      <c r="WH288" s="2"/>
      <c r="WI288" s="2"/>
      <c r="WJ288" s="2"/>
      <c r="WK288" s="2"/>
      <c r="WL288" s="2"/>
      <c r="WM288" s="2"/>
      <c r="WN288" s="2"/>
      <c r="WO288" s="2"/>
      <c r="WP288" s="2"/>
      <c r="WQ288" s="2"/>
      <c r="WR288" s="2"/>
      <c r="WS288" s="2"/>
      <c r="WT288" s="2"/>
      <c r="WU288" s="2"/>
      <c r="WV288" s="2"/>
      <c r="WW288" s="2"/>
      <c r="WX288" s="2"/>
      <c r="WY288" s="2"/>
      <c r="WZ288" s="2"/>
      <c r="XA288" s="2"/>
      <c r="XB288" s="2"/>
      <c r="XC288" s="2"/>
      <c r="XD288" s="2"/>
      <c r="XE288" s="2"/>
      <c r="XF288" s="2"/>
      <c r="XG288" s="2"/>
      <c r="XH288" s="2"/>
      <c r="XI288" s="2"/>
      <c r="XJ288" s="2"/>
      <c r="XK288" s="2"/>
      <c r="XL288" s="2"/>
      <c r="XM288" s="2"/>
      <c r="XN288" s="2"/>
      <c r="XO288" s="2"/>
      <c r="XP288" s="2"/>
      <c r="XQ288" s="2"/>
      <c r="XR288" s="2"/>
      <c r="XS288" s="2"/>
      <c r="XT288" s="2"/>
      <c r="XU288" s="2"/>
      <c r="XV288" s="2"/>
      <c r="XW288" s="2"/>
      <c r="XX288" s="2"/>
      <c r="XY288" s="2"/>
      <c r="XZ288" s="2"/>
      <c r="YA288" s="2"/>
      <c r="YB288" s="2"/>
      <c r="YC288" s="2"/>
      <c r="YD288" s="2"/>
      <c r="YE288" s="2"/>
      <c r="YF288" s="2"/>
      <c r="YG288" s="2"/>
      <c r="YH288" s="2"/>
      <c r="YI288" s="2"/>
      <c r="YJ288" s="2"/>
      <c r="YK288" s="2"/>
      <c r="YL288" s="2"/>
      <c r="YM288" s="2"/>
      <c r="YN288" s="2"/>
      <c r="YO288" s="2"/>
      <c r="YP288" s="2"/>
      <c r="YQ288" s="2"/>
      <c r="YR288" s="2"/>
      <c r="YS288" s="2"/>
    </row>
    <row r="289" spans="2:669" ht="23.25" customHeight="1">
      <c r="B289" s="5">
        <v>282</v>
      </c>
      <c r="C289" s="12" t="str">
        <f t="shared" si="76"/>
        <v>7A123</v>
      </c>
      <c r="D289" s="13" t="s">
        <v>12</v>
      </c>
      <c r="E289" s="13">
        <v>372</v>
      </c>
      <c r="F289" s="13" t="s">
        <v>2351</v>
      </c>
      <c r="G289" s="14">
        <v>123</v>
      </c>
      <c r="H289" s="15"/>
      <c r="I289" s="15"/>
      <c r="J289" s="15"/>
      <c r="K289" s="15"/>
      <c r="L289" s="15"/>
      <c r="M289" s="15"/>
      <c r="N289" s="16"/>
      <c r="O289" s="15"/>
      <c r="P289" s="2"/>
      <c r="Q289" s="3">
        <v>282</v>
      </c>
      <c r="R289" s="4" t="str">
        <f t="shared" ca="1" si="77"/>
        <v>ŞAKİR 127</v>
      </c>
      <c r="S289" s="3"/>
      <c r="T289" s="3" t="str">
        <f t="shared" ca="1" si="78"/>
        <v>5F</v>
      </c>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c r="LY289" s="2"/>
      <c r="LZ289" s="2"/>
      <c r="MA289" s="2"/>
      <c r="MB289" s="2"/>
      <c r="MC289" s="2"/>
      <c r="MD289" s="2"/>
      <c r="ME289" s="2"/>
      <c r="MF289" s="2"/>
      <c r="MG289" s="2"/>
      <c r="MH289" s="2"/>
      <c r="MI289" s="2"/>
      <c r="MJ289" s="2"/>
      <c r="MK289" s="2"/>
      <c r="ML289" s="2"/>
      <c r="MM289" s="2"/>
      <c r="MN289" s="2"/>
      <c r="MO289" s="2"/>
      <c r="MP289" s="2"/>
      <c r="MQ289" s="2"/>
      <c r="MR289" s="2"/>
      <c r="MS289" s="2"/>
      <c r="MT289" s="2"/>
      <c r="MU289" s="2"/>
      <c r="MV289" s="2"/>
      <c r="MW289" s="2"/>
      <c r="MX289" s="2"/>
      <c r="MY289" s="2"/>
      <c r="MZ289" s="2"/>
      <c r="NA289" s="2"/>
      <c r="NB289" s="2"/>
      <c r="NC289" s="2"/>
      <c r="ND289" s="2"/>
      <c r="NE289" s="2"/>
      <c r="NF289" s="2"/>
      <c r="NG289" s="2"/>
      <c r="NH289" s="2"/>
      <c r="NI289" s="2"/>
      <c r="NJ289" s="2"/>
      <c r="NK289" s="2"/>
      <c r="NL289" s="2"/>
      <c r="NM289" s="2"/>
      <c r="NN289" s="2"/>
      <c r="NO289" s="2"/>
      <c r="NP289" s="2"/>
      <c r="NQ289" s="2"/>
      <c r="NR289" s="2"/>
      <c r="NS289" s="2"/>
      <c r="NT289" s="2"/>
      <c r="NU289" s="2"/>
      <c r="NV289" s="2"/>
      <c r="NW289" s="2"/>
      <c r="NX289" s="2"/>
      <c r="NY289" s="2"/>
      <c r="NZ289" s="2"/>
      <c r="OA289" s="2"/>
      <c r="OB289" s="2"/>
      <c r="OC289" s="2"/>
      <c r="OD289" s="2"/>
      <c r="OE289" s="2"/>
      <c r="OF289" s="2"/>
      <c r="OG289" s="2"/>
      <c r="OH289" s="2"/>
      <c r="OI289" s="2"/>
      <c r="OJ289" s="2"/>
      <c r="OK289" s="2"/>
      <c r="OL289" s="2"/>
      <c r="OM289" s="2"/>
      <c r="ON289" s="2"/>
      <c r="OO289" s="2"/>
      <c r="OP289" s="2"/>
      <c r="OQ289" s="2"/>
      <c r="OR289" s="2"/>
      <c r="OS289" s="2"/>
      <c r="OT289" s="2"/>
      <c r="OU289" s="2"/>
      <c r="OV289" s="2"/>
      <c r="OW289" s="2"/>
      <c r="OX289" s="2"/>
      <c r="OY289" s="2"/>
      <c r="OZ289" s="2"/>
      <c r="PA289" s="2"/>
      <c r="PB289" s="2"/>
      <c r="PC289" s="2"/>
      <c r="PD289" s="2"/>
      <c r="PE289" s="2"/>
      <c r="PF289" s="2"/>
      <c r="PG289" s="2"/>
      <c r="PH289" s="2"/>
      <c r="PI289" s="2"/>
      <c r="PJ289" s="2"/>
      <c r="PK289" s="2"/>
      <c r="PL289" s="2"/>
      <c r="PM289" s="2"/>
      <c r="PN289" s="2"/>
      <c r="PO289" s="2"/>
      <c r="PP289" s="2"/>
      <c r="PQ289" s="2"/>
      <c r="PR289" s="2"/>
      <c r="PS289" s="2"/>
      <c r="PT289" s="2"/>
      <c r="PU289" s="2"/>
      <c r="PV289" s="2"/>
      <c r="PW289" s="2"/>
      <c r="PX289" s="2"/>
      <c r="PY289" s="2"/>
      <c r="PZ289" s="2"/>
      <c r="QA289" s="2"/>
      <c r="QB289" s="2"/>
      <c r="QC289" s="2"/>
      <c r="QD289" s="2"/>
      <c r="QE289" s="2"/>
      <c r="QF289" s="2"/>
      <c r="QG289" s="2"/>
      <c r="QH289" s="2"/>
      <c r="QI289" s="2"/>
      <c r="QJ289" s="2"/>
      <c r="QK289" s="2"/>
      <c r="QL289" s="2"/>
      <c r="QM289" s="2"/>
      <c r="QN289" s="2"/>
      <c r="QO289" s="2"/>
      <c r="QP289" s="2"/>
      <c r="QQ289" s="2"/>
      <c r="QR289" s="2"/>
      <c r="QS289" s="2"/>
      <c r="QT289" s="2"/>
      <c r="QU289" s="2"/>
      <c r="QV289" s="2"/>
      <c r="QW289" s="2"/>
      <c r="QX289" s="2"/>
      <c r="QY289" s="2"/>
      <c r="QZ289" s="2"/>
      <c r="RA289" s="2"/>
      <c r="RB289" s="2"/>
      <c r="RC289" s="2"/>
      <c r="RD289" s="2"/>
      <c r="RE289" s="2"/>
      <c r="RF289" s="2"/>
      <c r="RG289" s="2"/>
      <c r="RH289" s="2"/>
      <c r="RI289" s="2"/>
      <c r="RJ289" s="2"/>
      <c r="RK289" s="2"/>
      <c r="RL289" s="2"/>
      <c r="RM289" s="2"/>
      <c r="RN289" s="2"/>
      <c r="RO289" s="2"/>
      <c r="RP289" s="2"/>
      <c r="RQ289" s="2"/>
      <c r="RR289" s="2"/>
      <c r="RS289" s="2"/>
      <c r="RT289" s="2"/>
      <c r="RU289" s="2"/>
      <c r="RV289" s="2"/>
      <c r="RW289" s="2"/>
      <c r="RX289" s="2"/>
      <c r="RY289" s="2"/>
      <c r="RZ289" s="2"/>
      <c r="SA289" s="2"/>
      <c r="SB289" s="2"/>
      <c r="SC289" s="2"/>
      <c r="SD289" s="2"/>
      <c r="SE289" s="2"/>
      <c r="SF289" s="2"/>
      <c r="SG289" s="2"/>
      <c r="SH289" s="2"/>
      <c r="SI289" s="2"/>
      <c r="SJ289" s="2"/>
      <c r="SK289" s="2"/>
      <c r="SL289" s="2"/>
      <c r="SM289" s="2"/>
      <c r="SN289" s="2"/>
      <c r="SO289" s="2"/>
      <c r="SP289" s="2"/>
      <c r="SQ289" s="2"/>
      <c r="SR289" s="2"/>
      <c r="SS289" s="2"/>
      <c r="ST289" s="2"/>
      <c r="SU289" s="2"/>
      <c r="SV289" s="2"/>
      <c r="SW289" s="2"/>
      <c r="SX289" s="2"/>
      <c r="SY289" s="2"/>
      <c r="SZ289" s="2"/>
      <c r="TA289" s="2"/>
      <c r="TB289" s="2"/>
      <c r="TC289" s="2"/>
      <c r="TD289" s="2"/>
      <c r="TE289" s="2"/>
      <c r="TF289" s="2"/>
      <c r="TG289" s="2"/>
      <c r="TH289" s="2"/>
      <c r="TI289" s="2"/>
      <c r="TJ289" s="2"/>
      <c r="TK289" s="2"/>
      <c r="TL289" s="2"/>
      <c r="TM289" s="2"/>
      <c r="TN289" s="2"/>
      <c r="TO289" s="2"/>
      <c r="TP289" s="2"/>
      <c r="TQ289" s="2"/>
      <c r="TR289" s="2"/>
      <c r="TS289" s="2"/>
      <c r="TT289" s="2"/>
      <c r="TU289" s="2"/>
      <c r="TV289" s="2"/>
      <c r="TW289" s="2"/>
      <c r="TX289" s="2"/>
      <c r="TY289" s="2"/>
      <c r="TZ289" s="2"/>
      <c r="UA289" s="2"/>
      <c r="UB289" s="2"/>
      <c r="UC289" s="2"/>
      <c r="UD289" s="2"/>
      <c r="UE289" s="2"/>
      <c r="UF289" s="2"/>
      <c r="UG289" s="2"/>
      <c r="UH289" s="2"/>
      <c r="UI289" s="2"/>
      <c r="UJ289" s="2"/>
      <c r="UK289" s="2"/>
      <c r="UL289" s="2"/>
      <c r="UM289" s="2"/>
      <c r="UN289" s="2"/>
      <c r="UO289" s="2"/>
      <c r="UP289" s="2"/>
      <c r="UQ289" s="2"/>
      <c r="UR289" s="2"/>
      <c r="US289" s="2"/>
      <c r="UT289" s="2"/>
      <c r="UU289" s="2"/>
      <c r="UV289" s="2"/>
      <c r="UW289" s="2"/>
      <c r="UX289" s="2"/>
      <c r="UY289" s="2"/>
      <c r="UZ289" s="2"/>
      <c r="VA289" s="2"/>
      <c r="VB289" s="2"/>
      <c r="VC289" s="2"/>
      <c r="VD289" s="2"/>
      <c r="VE289" s="2"/>
      <c r="VF289" s="2"/>
      <c r="VG289" s="2"/>
      <c r="VH289" s="2"/>
      <c r="VI289" s="2"/>
      <c r="VJ289" s="2"/>
      <c r="VK289" s="2"/>
      <c r="VL289" s="2"/>
      <c r="VM289" s="2"/>
      <c r="VN289" s="2"/>
      <c r="VO289" s="2"/>
      <c r="VP289" s="2"/>
      <c r="VQ289" s="2"/>
      <c r="VR289" s="2"/>
      <c r="VS289" s="2"/>
      <c r="VT289" s="2"/>
      <c r="VU289" s="2"/>
      <c r="VV289" s="2"/>
      <c r="VW289" s="2"/>
      <c r="VX289" s="2"/>
      <c r="VY289" s="2"/>
      <c r="VZ289" s="2"/>
      <c r="WA289" s="2"/>
      <c r="WB289" s="2"/>
      <c r="WC289" s="2"/>
      <c r="WD289" s="2"/>
      <c r="WE289" s="2"/>
      <c r="WF289" s="2"/>
      <c r="WG289" s="2"/>
      <c r="WH289" s="2"/>
      <c r="WI289" s="2"/>
      <c r="WJ289" s="2"/>
      <c r="WK289" s="2"/>
      <c r="WL289" s="2"/>
      <c r="WM289" s="2"/>
      <c r="WN289" s="2"/>
      <c r="WO289" s="2"/>
      <c r="WP289" s="2"/>
      <c r="WQ289" s="2"/>
      <c r="WR289" s="2"/>
      <c r="WS289" s="2"/>
      <c r="WT289" s="2"/>
      <c r="WU289" s="2"/>
      <c r="WV289" s="2"/>
      <c r="WW289" s="2"/>
      <c r="WX289" s="2"/>
      <c r="WY289" s="2"/>
      <c r="WZ289" s="2"/>
      <c r="XA289" s="2"/>
      <c r="XB289" s="2"/>
      <c r="XC289" s="2"/>
      <c r="XD289" s="2"/>
      <c r="XE289" s="2"/>
      <c r="XF289" s="2"/>
      <c r="XG289" s="2"/>
      <c r="XH289" s="2"/>
      <c r="XI289" s="2"/>
      <c r="XJ289" s="2"/>
      <c r="XK289" s="2"/>
      <c r="XL289" s="2"/>
      <c r="XM289" s="2"/>
      <c r="XN289" s="2"/>
      <c r="XO289" s="2"/>
      <c r="XP289" s="2"/>
      <c r="XQ289" s="2"/>
      <c r="XR289" s="2"/>
      <c r="XS289" s="2"/>
      <c r="XT289" s="2"/>
      <c r="XU289" s="2"/>
      <c r="XV289" s="2"/>
      <c r="XW289" s="2"/>
      <c r="XX289" s="2"/>
      <c r="XY289" s="2"/>
      <c r="XZ289" s="2"/>
      <c r="YA289" s="2"/>
      <c r="YB289" s="2"/>
      <c r="YC289" s="2"/>
      <c r="YD289" s="2"/>
      <c r="YE289" s="2"/>
      <c r="YF289" s="2"/>
      <c r="YG289" s="2"/>
      <c r="YH289" s="2"/>
      <c r="YI289" s="2"/>
      <c r="YJ289" s="2"/>
      <c r="YK289" s="2"/>
      <c r="YL289" s="2"/>
      <c r="YM289" s="2"/>
      <c r="YN289" s="2"/>
      <c r="YO289" s="2"/>
      <c r="YP289" s="2"/>
      <c r="YQ289" s="2"/>
      <c r="YR289" s="2"/>
      <c r="YS289" s="2"/>
    </row>
    <row r="290" spans="2:669" ht="23.25" customHeight="1">
      <c r="B290" s="5">
        <v>283</v>
      </c>
      <c r="C290" s="12" t="str">
        <f t="shared" si="76"/>
        <v>7A124</v>
      </c>
      <c r="D290" s="13" t="s">
        <v>12</v>
      </c>
      <c r="E290" s="13">
        <v>375</v>
      </c>
      <c r="F290" s="13" t="s">
        <v>2352</v>
      </c>
      <c r="G290" s="14">
        <v>124</v>
      </c>
      <c r="H290" s="15"/>
      <c r="I290" s="15"/>
      <c r="J290" s="15"/>
      <c r="K290" s="15"/>
      <c r="L290" s="15"/>
      <c r="M290" s="15"/>
      <c r="N290" s="16"/>
      <c r="O290" s="15"/>
      <c r="P290" s="2"/>
      <c r="Q290" s="3">
        <v>283</v>
      </c>
      <c r="R290" s="4" t="str">
        <f t="shared" ca="1" si="77"/>
        <v>ŞAKİR 400</v>
      </c>
      <c r="S290" s="3"/>
      <c r="T290" s="3" t="str">
        <f t="shared" ca="1" si="78"/>
        <v>7F</v>
      </c>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c r="LY290" s="2"/>
      <c r="LZ290" s="2"/>
      <c r="MA290" s="2"/>
      <c r="MB290" s="2"/>
      <c r="MC290" s="2"/>
      <c r="MD290" s="2"/>
      <c r="ME290" s="2"/>
      <c r="MF290" s="2"/>
      <c r="MG290" s="2"/>
      <c r="MH290" s="2"/>
      <c r="MI290" s="2"/>
      <c r="MJ290" s="2"/>
      <c r="MK290" s="2"/>
      <c r="ML290" s="2"/>
      <c r="MM290" s="2"/>
      <c r="MN290" s="2"/>
      <c r="MO290" s="2"/>
      <c r="MP290" s="2"/>
      <c r="MQ290" s="2"/>
      <c r="MR290" s="2"/>
      <c r="MS290" s="2"/>
      <c r="MT290" s="2"/>
      <c r="MU290" s="2"/>
      <c r="MV290" s="2"/>
      <c r="MW290" s="2"/>
      <c r="MX290" s="2"/>
      <c r="MY290" s="2"/>
      <c r="MZ290" s="2"/>
      <c r="NA290" s="2"/>
      <c r="NB290" s="2"/>
      <c r="NC290" s="2"/>
      <c r="ND290" s="2"/>
      <c r="NE290" s="2"/>
      <c r="NF290" s="2"/>
      <c r="NG290" s="2"/>
      <c r="NH290" s="2"/>
      <c r="NI290" s="2"/>
      <c r="NJ290" s="2"/>
      <c r="NK290" s="2"/>
      <c r="NL290" s="2"/>
      <c r="NM290" s="2"/>
      <c r="NN290" s="2"/>
      <c r="NO290" s="2"/>
      <c r="NP290" s="2"/>
      <c r="NQ290" s="2"/>
      <c r="NR290" s="2"/>
      <c r="NS290" s="2"/>
      <c r="NT290" s="2"/>
      <c r="NU290" s="2"/>
      <c r="NV290" s="2"/>
      <c r="NW290" s="2"/>
      <c r="NX290" s="2"/>
      <c r="NY290" s="2"/>
      <c r="NZ290" s="2"/>
      <c r="OA290" s="2"/>
      <c r="OB290" s="2"/>
      <c r="OC290" s="2"/>
      <c r="OD290" s="2"/>
      <c r="OE290" s="2"/>
      <c r="OF290" s="2"/>
      <c r="OG290" s="2"/>
      <c r="OH290" s="2"/>
      <c r="OI290" s="2"/>
      <c r="OJ290" s="2"/>
      <c r="OK290" s="2"/>
      <c r="OL290" s="2"/>
      <c r="OM290" s="2"/>
      <c r="ON290" s="2"/>
      <c r="OO290" s="2"/>
      <c r="OP290" s="2"/>
      <c r="OQ290" s="2"/>
      <c r="OR290" s="2"/>
      <c r="OS290" s="2"/>
      <c r="OT290" s="2"/>
      <c r="OU290" s="2"/>
      <c r="OV290" s="2"/>
      <c r="OW290" s="2"/>
      <c r="OX290" s="2"/>
      <c r="OY290" s="2"/>
      <c r="OZ290" s="2"/>
      <c r="PA290" s="2"/>
      <c r="PB290" s="2"/>
      <c r="PC290" s="2"/>
      <c r="PD290" s="2"/>
      <c r="PE290" s="2"/>
      <c r="PF290" s="2"/>
      <c r="PG290" s="2"/>
      <c r="PH290" s="2"/>
      <c r="PI290" s="2"/>
      <c r="PJ290" s="2"/>
      <c r="PK290" s="2"/>
      <c r="PL290" s="2"/>
      <c r="PM290" s="2"/>
      <c r="PN290" s="2"/>
      <c r="PO290" s="2"/>
      <c r="PP290" s="2"/>
      <c r="PQ290" s="2"/>
      <c r="PR290" s="2"/>
      <c r="PS290" s="2"/>
      <c r="PT290" s="2"/>
      <c r="PU290" s="2"/>
      <c r="PV290" s="2"/>
      <c r="PW290" s="2"/>
      <c r="PX290" s="2"/>
      <c r="PY290" s="2"/>
      <c r="PZ290" s="2"/>
      <c r="QA290" s="2"/>
      <c r="QB290" s="2"/>
      <c r="QC290" s="2"/>
      <c r="QD290" s="2"/>
      <c r="QE290" s="2"/>
      <c r="QF290" s="2"/>
      <c r="QG290" s="2"/>
      <c r="QH290" s="2"/>
      <c r="QI290" s="2"/>
      <c r="QJ290" s="2"/>
      <c r="QK290" s="2"/>
      <c r="QL290" s="2"/>
      <c r="QM290" s="2"/>
      <c r="QN290" s="2"/>
      <c r="QO290" s="2"/>
      <c r="QP290" s="2"/>
      <c r="QQ290" s="2"/>
      <c r="QR290" s="2"/>
      <c r="QS290" s="2"/>
      <c r="QT290" s="2"/>
      <c r="QU290" s="2"/>
      <c r="QV290" s="2"/>
      <c r="QW290" s="2"/>
      <c r="QX290" s="2"/>
      <c r="QY290" s="2"/>
      <c r="QZ290" s="2"/>
      <c r="RA290" s="2"/>
      <c r="RB290" s="2"/>
      <c r="RC290" s="2"/>
      <c r="RD290" s="2"/>
      <c r="RE290" s="2"/>
      <c r="RF290" s="2"/>
      <c r="RG290" s="2"/>
      <c r="RH290" s="2"/>
      <c r="RI290" s="2"/>
      <c r="RJ290" s="2"/>
      <c r="RK290" s="2"/>
      <c r="RL290" s="2"/>
      <c r="RM290" s="2"/>
      <c r="RN290" s="2"/>
      <c r="RO290" s="2"/>
      <c r="RP290" s="2"/>
      <c r="RQ290" s="2"/>
      <c r="RR290" s="2"/>
      <c r="RS290" s="2"/>
      <c r="RT290" s="2"/>
      <c r="RU290" s="2"/>
      <c r="RV290" s="2"/>
      <c r="RW290" s="2"/>
      <c r="RX290" s="2"/>
      <c r="RY290" s="2"/>
      <c r="RZ290" s="2"/>
      <c r="SA290" s="2"/>
      <c r="SB290" s="2"/>
      <c r="SC290" s="2"/>
      <c r="SD290" s="2"/>
      <c r="SE290" s="2"/>
      <c r="SF290" s="2"/>
      <c r="SG290" s="2"/>
      <c r="SH290" s="2"/>
      <c r="SI290" s="2"/>
      <c r="SJ290" s="2"/>
      <c r="SK290" s="2"/>
      <c r="SL290" s="2"/>
      <c r="SM290" s="2"/>
      <c r="SN290" s="2"/>
      <c r="SO290" s="2"/>
      <c r="SP290" s="2"/>
      <c r="SQ290" s="2"/>
      <c r="SR290" s="2"/>
      <c r="SS290" s="2"/>
      <c r="ST290" s="2"/>
      <c r="SU290" s="2"/>
      <c r="SV290" s="2"/>
      <c r="SW290" s="2"/>
      <c r="SX290" s="2"/>
      <c r="SY290" s="2"/>
      <c r="SZ290" s="2"/>
      <c r="TA290" s="2"/>
      <c r="TB290" s="2"/>
      <c r="TC290" s="2"/>
      <c r="TD290" s="2"/>
      <c r="TE290" s="2"/>
      <c r="TF290" s="2"/>
      <c r="TG290" s="2"/>
      <c r="TH290" s="2"/>
      <c r="TI290" s="2"/>
      <c r="TJ290" s="2"/>
      <c r="TK290" s="2"/>
      <c r="TL290" s="2"/>
      <c r="TM290" s="2"/>
      <c r="TN290" s="2"/>
      <c r="TO290" s="2"/>
      <c r="TP290" s="2"/>
      <c r="TQ290" s="2"/>
      <c r="TR290" s="2"/>
      <c r="TS290" s="2"/>
      <c r="TT290" s="2"/>
      <c r="TU290" s="2"/>
      <c r="TV290" s="2"/>
      <c r="TW290" s="2"/>
      <c r="TX290" s="2"/>
      <c r="TY290" s="2"/>
      <c r="TZ290" s="2"/>
      <c r="UA290" s="2"/>
      <c r="UB290" s="2"/>
      <c r="UC290" s="2"/>
      <c r="UD290" s="2"/>
      <c r="UE290" s="2"/>
      <c r="UF290" s="2"/>
      <c r="UG290" s="2"/>
      <c r="UH290" s="2"/>
      <c r="UI290" s="2"/>
      <c r="UJ290" s="2"/>
      <c r="UK290" s="2"/>
      <c r="UL290" s="2"/>
      <c r="UM290" s="2"/>
      <c r="UN290" s="2"/>
      <c r="UO290" s="2"/>
      <c r="UP290" s="2"/>
      <c r="UQ290" s="2"/>
      <c r="UR290" s="2"/>
      <c r="US290" s="2"/>
      <c r="UT290" s="2"/>
      <c r="UU290" s="2"/>
      <c r="UV290" s="2"/>
      <c r="UW290" s="2"/>
      <c r="UX290" s="2"/>
      <c r="UY290" s="2"/>
      <c r="UZ290" s="2"/>
      <c r="VA290" s="2"/>
      <c r="VB290" s="2"/>
      <c r="VC290" s="2"/>
      <c r="VD290" s="2"/>
      <c r="VE290" s="2"/>
      <c r="VF290" s="2"/>
      <c r="VG290" s="2"/>
      <c r="VH290" s="2"/>
      <c r="VI290" s="2"/>
      <c r="VJ290" s="2"/>
      <c r="VK290" s="2"/>
      <c r="VL290" s="2"/>
      <c r="VM290" s="2"/>
      <c r="VN290" s="2"/>
      <c r="VO290" s="2"/>
      <c r="VP290" s="2"/>
      <c r="VQ290" s="2"/>
      <c r="VR290" s="2"/>
      <c r="VS290" s="2"/>
      <c r="VT290" s="2"/>
      <c r="VU290" s="2"/>
      <c r="VV290" s="2"/>
      <c r="VW290" s="2"/>
      <c r="VX290" s="2"/>
      <c r="VY290" s="2"/>
      <c r="VZ290" s="2"/>
      <c r="WA290" s="2"/>
      <c r="WB290" s="2"/>
      <c r="WC290" s="2"/>
      <c r="WD290" s="2"/>
      <c r="WE290" s="2"/>
      <c r="WF290" s="2"/>
      <c r="WG290" s="2"/>
      <c r="WH290" s="2"/>
      <c r="WI290" s="2"/>
      <c r="WJ290" s="2"/>
      <c r="WK290" s="2"/>
      <c r="WL290" s="2"/>
      <c r="WM290" s="2"/>
      <c r="WN290" s="2"/>
      <c r="WO290" s="2"/>
      <c r="WP290" s="2"/>
      <c r="WQ290" s="2"/>
      <c r="WR290" s="2"/>
      <c r="WS290" s="2"/>
      <c r="WT290" s="2"/>
      <c r="WU290" s="2"/>
      <c r="WV290" s="2"/>
      <c r="WW290" s="2"/>
      <c r="WX290" s="2"/>
      <c r="WY290" s="2"/>
      <c r="WZ290" s="2"/>
      <c r="XA290" s="2"/>
      <c r="XB290" s="2"/>
      <c r="XC290" s="2"/>
      <c r="XD290" s="2"/>
      <c r="XE290" s="2"/>
      <c r="XF290" s="2"/>
      <c r="XG290" s="2"/>
      <c r="XH290" s="2"/>
      <c r="XI290" s="2"/>
      <c r="XJ290" s="2"/>
      <c r="XK290" s="2"/>
      <c r="XL290" s="2"/>
      <c r="XM290" s="2"/>
      <c r="XN290" s="2"/>
      <c r="XO290" s="2"/>
      <c r="XP290" s="2"/>
      <c r="XQ290" s="2"/>
      <c r="XR290" s="2"/>
      <c r="XS290" s="2"/>
      <c r="XT290" s="2"/>
      <c r="XU290" s="2"/>
      <c r="XV290" s="2"/>
      <c r="XW290" s="2"/>
      <c r="XX290" s="2"/>
      <c r="XY290" s="2"/>
      <c r="XZ290" s="2"/>
      <c r="YA290" s="2"/>
      <c r="YB290" s="2"/>
      <c r="YC290" s="2"/>
      <c r="YD290" s="2"/>
      <c r="YE290" s="2"/>
      <c r="YF290" s="2"/>
      <c r="YG290" s="2"/>
      <c r="YH290" s="2"/>
      <c r="YI290" s="2"/>
      <c r="YJ290" s="2"/>
      <c r="YK290" s="2"/>
      <c r="YL290" s="2"/>
      <c r="YM290" s="2"/>
      <c r="YN290" s="2"/>
      <c r="YO290" s="2"/>
      <c r="YP290" s="2"/>
      <c r="YQ290" s="2"/>
      <c r="YR290" s="2"/>
      <c r="YS290" s="2"/>
    </row>
    <row r="291" spans="2:669" ht="23.25" customHeight="1">
      <c r="B291" s="5">
        <v>284</v>
      </c>
      <c r="C291" s="12" t="str">
        <f t="shared" si="76"/>
        <v>7A125</v>
      </c>
      <c r="D291" s="13" t="s">
        <v>12</v>
      </c>
      <c r="E291" s="13">
        <v>378</v>
      </c>
      <c r="F291" s="13" t="s">
        <v>2353</v>
      </c>
      <c r="G291" s="14">
        <v>125</v>
      </c>
      <c r="H291" s="15"/>
      <c r="I291" s="15"/>
      <c r="J291" s="15"/>
      <c r="K291" s="15"/>
      <c r="L291" s="15"/>
      <c r="M291" s="15"/>
      <c r="N291" s="16"/>
      <c r="O291" s="15"/>
      <c r="P291" s="2"/>
      <c r="Q291" s="3">
        <v>284</v>
      </c>
      <c r="R291" s="4" t="str">
        <f t="shared" ca="1" si="77"/>
        <v>ŞAKİR 304</v>
      </c>
      <c r="S291" s="3"/>
      <c r="T291" s="3" t="str">
        <f t="shared" ca="1" si="78"/>
        <v>7B</v>
      </c>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c r="LY291" s="2"/>
      <c r="LZ291" s="2"/>
      <c r="MA291" s="2"/>
      <c r="MB291" s="2"/>
      <c r="MC291" s="2"/>
      <c r="MD291" s="2"/>
      <c r="ME291" s="2"/>
      <c r="MF291" s="2"/>
      <c r="MG291" s="2"/>
      <c r="MH291" s="2"/>
      <c r="MI291" s="2"/>
      <c r="MJ291" s="2"/>
      <c r="MK291" s="2"/>
      <c r="ML291" s="2"/>
      <c r="MM291" s="2"/>
      <c r="MN291" s="2"/>
      <c r="MO291" s="2"/>
      <c r="MP291" s="2"/>
      <c r="MQ291" s="2"/>
      <c r="MR291" s="2"/>
      <c r="MS291" s="2"/>
      <c r="MT291" s="2"/>
      <c r="MU291" s="2"/>
      <c r="MV291" s="2"/>
      <c r="MW291" s="2"/>
      <c r="MX291" s="2"/>
      <c r="MY291" s="2"/>
      <c r="MZ291" s="2"/>
      <c r="NA291" s="2"/>
      <c r="NB291" s="2"/>
      <c r="NC291" s="2"/>
      <c r="ND291" s="2"/>
      <c r="NE291" s="2"/>
      <c r="NF291" s="2"/>
      <c r="NG291" s="2"/>
      <c r="NH291" s="2"/>
      <c r="NI291" s="2"/>
      <c r="NJ291" s="2"/>
      <c r="NK291" s="2"/>
      <c r="NL291" s="2"/>
      <c r="NM291" s="2"/>
      <c r="NN291" s="2"/>
      <c r="NO291" s="2"/>
      <c r="NP291" s="2"/>
      <c r="NQ291" s="2"/>
      <c r="NR291" s="2"/>
      <c r="NS291" s="2"/>
      <c r="NT291" s="2"/>
      <c r="NU291" s="2"/>
      <c r="NV291" s="2"/>
      <c r="NW291" s="2"/>
      <c r="NX291" s="2"/>
      <c r="NY291" s="2"/>
      <c r="NZ291" s="2"/>
      <c r="OA291" s="2"/>
      <c r="OB291" s="2"/>
      <c r="OC291" s="2"/>
      <c r="OD291" s="2"/>
      <c r="OE291" s="2"/>
      <c r="OF291" s="2"/>
      <c r="OG291" s="2"/>
      <c r="OH291" s="2"/>
      <c r="OI291" s="2"/>
      <c r="OJ291" s="2"/>
      <c r="OK291" s="2"/>
      <c r="OL291" s="2"/>
      <c r="OM291" s="2"/>
      <c r="ON291" s="2"/>
      <c r="OO291" s="2"/>
      <c r="OP291" s="2"/>
      <c r="OQ291" s="2"/>
      <c r="OR291" s="2"/>
      <c r="OS291" s="2"/>
      <c r="OT291" s="2"/>
      <c r="OU291" s="2"/>
      <c r="OV291" s="2"/>
      <c r="OW291" s="2"/>
      <c r="OX291" s="2"/>
      <c r="OY291" s="2"/>
      <c r="OZ291" s="2"/>
      <c r="PA291" s="2"/>
      <c r="PB291" s="2"/>
      <c r="PC291" s="2"/>
      <c r="PD291" s="2"/>
      <c r="PE291" s="2"/>
      <c r="PF291" s="2"/>
      <c r="PG291" s="2"/>
      <c r="PH291" s="2"/>
      <c r="PI291" s="2"/>
      <c r="PJ291" s="2"/>
      <c r="PK291" s="2"/>
      <c r="PL291" s="2"/>
      <c r="PM291" s="2"/>
      <c r="PN291" s="2"/>
      <c r="PO291" s="2"/>
      <c r="PP291" s="2"/>
      <c r="PQ291" s="2"/>
      <c r="PR291" s="2"/>
      <c r="PS291" s="2"/>
      <c r="PT291" s="2"/>
      <c r="PU291" s="2"/>
      <c r="PV291" s="2"/>
      <c r="PW291" s="2"/>
      <c r="PX291" s="2"/>
      <c r="PY291" s="2"/>
      <c r="PZ291" s="2"/>
      <c r="QA291" s="2"/>
      <c r="QB291" s="2"/>
      <c r="QC291" s="2"/>
      <c r="QD291" s="2"/>
      <c r="QE291" s="2"/>
      <c r="QF291" s="2"/>
      <c r="QG291" s="2"/>
      <c r="QH291" s="2"/>
      <c r="QI291" s="2"/>
      <c r="QJ291" s="2"/>
      <c r="QK291" s="2"/>
      <c r="QL291" s="2"/>
      <c r="QM291" s="2"/>
      <c r="QN291" s="2"/>
      <c r="QO291" s="2"/>
      <c r="QP291" s="2"/>
      <c r="QQ291" s="2"/>
      <c r="QR291" s="2"/>
      <c r="QS291" s="2"/>
      <c r="QT291" s="2"/>
      <c r="QU291" s="2"/>
      <c r="QV291" s="2"/>
      <c r="QW291" s="2"/>
      <c r="QX291" s="2"/>
      <c r="QY291" s="2"/>
      <c r="QZ291" s="2"/>
      <c r="RA291" s="2"/>
      <c r="RB291" s="2"/>
      <c r="RC291" s="2"/>
      <c r="RD291" s="2"/>
      <c r="RE291" s="2"/>
      <c r="RF291" s="2"/>
      <c r="RG291" s="2"/>
      <c r="RH291" s="2"/>
      <c r="RI291" s="2"/>
      <c r="RJ291" s="2"/>
      <c r="RK291" s="2"/>
      <c r="RL291" s="2"/>
      <c r="RM291" s="2"/>
      <c r="RN291" s="2"/>
      <c r="RO291" s="2"/>
      <c r="RP291" s="2"/>
      <c r="RQ291" s="2"/>
      <c r="RR291" s="2"/>
      <c r="RS291" s="2"/>
      <c r="RT291" s="2"/>
      <c r="RU291" s="2"/>
      <c r="RV291" s="2"/>
      <c r="RW291" s="2"/>
      <c r="RX291" s="2"/>
      <c r="RY291" s="2"/>
      <c r="RZ291" s="2"/>
      <c r="SA291" s="2"/>
      <c r="SB291" s="2"/>
      <c r="SC291" s="2"/>
      <c r="SD291" s="2"/>
      <c r="SE291" s="2"/>
      <c r="SF291" s="2"/>
      <c r="SG291" s="2"/>
      <c r="SH291" s="2"/>
      <c r="SI291" s="2"/>
      <c r="SJ291" s="2"/>
      <c r="SK291" s="2"/>
      <c r="SL291" s="2"/>
      <c r="SM291" s="2"/>
      <c r="SN291" s="2"/>
      <c r="SO291" s="2"/>
      <c r="SP291" s="2"/>
      <c r="SQ291" s="2"/>
      <c r="SR291" s="2"/>
      <c r="SS291" s="2"/>
      <c r="ST291" s="2"/>
      <c r="SU291" s="2"/>
      <c r="SV291" s="2"/>
      <c r="SW291" s="2"/>
      <c r="SX291" s="2"/>
      <c r="SY291" s="2"/>
      <c r="SZ291" s="2"/>
      <c r="TA291" s="2"/>
      <c r="TB291" s="2"/>
      <c r="TC291" s="2"/>
      <c r="TD291" s="2"/>
      <c r="TE291" s="2"/>
      <c r="TF291" s="2"/>
      <c r="TG291" s="2"/>
      <c r="TH291" s="2"/>
      <c r="TI291" s="2"/>
      <c r="TJ291" s="2"/>
      <c r="TK291" s="2"/>
      <c r="TL291" s="2"/>
      <c r="TM291" s="2"/>
      <c r="TN291" s="2"/>
      <c r="TO291" s="2"/>
      <c r="TP291" s="2"/>
      <c r="TQ291" s="2"/>
      <c r="TR291" s="2"/>
      <c r="TS291" s="2"/>
      <c r="TT291" s="2"/>
      <c r="TU291" s="2"/>
      <c r="TV291" s="2"/>
      <c r="TW291" s="2"/>
      <c r="TX291" s="2"/>
      <c r="TY291" s="2"/>
      <c r="TZ291" s="2"/>
      <c r="UA291" s="2"/>
      <c r="UB291" s="2"/>
      <c r="UC291" s="2"/>
      <c r="UD291" s="2"/>
      <c r="UE291" s="2"/>
      <c r="UF291" s="2"/>
      <c r="UG291" s="2"/>
      <c r="UH291" s="2"/>
      <c r="UI291" s="2"/>
      <c r="UJ291" s="2"/>
      <c r="UK291" s="2"/>
      <c r="UL291" s="2"/>
      <c r="UM291" s="2"/>
      <c r="UN291" s="2"/>
      <c r="UO291" s="2"/>
      <c r="UP291" s="2"/>
      <c r="UQ291" s="2"/>
      <c r="UR291" s="2"/>
      <c r="US291" s="2"/>
      <c r="UT291" s="2"/>
      <c r="UU291" s="2"/>
      <c r="UV291" s="2"/>
      <c r="UW291" s="2"/>
      <c r="UX291" s="2"/>
      <c r="UY291" s="2"/>
      <c r="UZ291" s="2"/>
      <c r="VA291" s="2"/>
      <c r="VB291" s="2"/>
      <c r="VC291" s="2"/>
      <c r="VD291" s="2"/>
      <c r="VE291" s="2"/>
      <c r="VF291" s="2"/>
      <c r="VG291" s="2"/>
      <c r="VH291" s="2"/>
      <c r="VI291" s="2"/>
      <c r="VJ291" s="2"/>
      <c r="VK291" s="2"/>
      <c r="VL291" s="2"/>
      <c r="VM291" s="2"/>
      <c r="VN291" s="2"/>
      <c r="VO291" s="2"/>
      <c r="VP291" s="2"/>
      <c r="VQ291" s="2"/>
      <c r="VR291" s="2"/>
      <c r="VS291" s="2"/>
      <c r="VT291" s="2"/>
      <c r="VU291" s="2"/>
      <c r="VV291" s="2"/>
      <c r="VW291" s="2"/>
      <c r="VX291" s="2"/>
      <c r="VY291" s="2"/>
      <c r="VZ291" s="2"/>
      <c r="WA291" s="2"/>
      <c r="WB291" s="2"/>
      <c r="WC291" s="2"/>
      <c r="WD291" s="2"/>
      <c r="WE291" s="2"/>
      <c r="WF291" s="2"/>
      <c r="WG291" s="2"/>
      <c r="WH291" s="2"/>
      <c r="WI291" s="2"/>
      <c r="WJ291" s="2"/>
      <c r="WK291" s="2"/>
      <c r="WL291" s="2"/>
      <c r="WM291" s="2"/>
      <c r="WN291" s="2"/>
      <c r="WO291" s="2"/>
      <c r="WP291" s="2"/>
      <c r="WQ291" s="2"/>
      <c r="WR291" s="2"/>
      <c r="WS291" s="2"/>
      <c r="WT291" s="2"/>
      <c r="WU291" s="2"/>
      <c r="WV291" s="2"/>
      <c r="WW291" s="2"/>
      <c r="WX291" s="2"/>
      <c r="WY291" s="2"/>
      <c r="WZ291" s="2"/>
      <c r="XA291" s="2"/>
      <c r="XB291" s="2"/>
      <c r="XC291" s="2"/>
      <c r="XD291" s="2"/>
      <c r="XE291" s="2"/>
      <c r="XF291" s="2"/>
      <c r="XG291" s="2"/>
      <c r="XH291" s="2"/>
      <c r="XI291" s="2"/>
      <c r="XJ291" s="2"/>
      <c r="XK291" s="2"/>
      <c r="XL291" s="2"/>
      <c r="XM291" s="2"/>
      <c r="XN291" s="2"/>
      <c r="XO291" s="2"/>
      <c r="XP291" s="2"/>
      <c r="XQ291" s="2"/>
      <c r="XR291" s="2"/>
      <c r="XS291" s="2"/>
      <c r="XT291" s="2"/>
      <c r="XU291" s="2"/>
      <c r="XV291" s="2"/>
      <c r="XW291" s="2"/>
      <c r="XX291" s="2"/>
      <c r="XY291" s="2"/>
      <c r="XZ291" s="2"/>
      <c r="YA291" s="2"/>
      <c r="YB291" s="2"/>
      <c r="YC291" s="2"/>
      <c r="YD291" s="2"/>
      <c r="YE291" s="2"/>
      <c r="YF291" s="2"/>
      <c r="YG291" s="2"/>
      <c r="YH291" s="2"/>
      <c r="YI291" s="2"/>
      <c r="YJ291" s="2"/>
      <c r="YK291" s="2"/>
      <c r="YL291" s="2"/>
      <c r="YM291" s="2"/>
      <c r="YN291" s="2"/>
      <c r="YO291" s="2"/>
      <c r="YP291" s="2"/>
      <c r="YQ291" s="2"/>
      <c r="YR291" s="2"/>
      <c r="YS291" s="2"/>
    </row>
    <row r="292" spans="2:669" ht="23.25" customHeight="1">
      <c r="B292" s="5">
        <v>285</v>
      </c>
      <c r="C292" s="12" t="str">
        <f t="shared" si="76"/>
        <v>7A126</v>
      </c>
      <c r="D292" s="13" t="s">
        <v>12</v>
      </c>
      <c r="E292" s="13">
        <v>381</v>
      </c>
      <c r="F292" s="13" t="s">
        <v>2354</v>
      </c>
      <c r="G292" s="14">
        <v>126</v>
      </c>
      <c r="H292" s="15"/>
      <c r="I292" s="15"/>
      <c r="J292" s="15"/>
      <c r="K292" s="15"/>
      <c r="L292" s="15"/>
      <c r="M292" s="15"/>
      <c r="N292" s="16"/>
      <c r="O292" s="15"/>
      <c r="P292" s="2"/>
      <c r="Q292" s="3">
        <v>285</v>
      </c>
      <c r="R292" s="4" t="str">
        <f t="shared" ca="1" si="77"/>
        <v>ŞAKİR 241</v>
      </c>
      <c r="S292" s="3"/>
      <c r="T292" s="3" t="str">
        <f t="shared" ca="1" si="78"/>
        <v>6F</v>
      </c>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c r="LY292" s="2"/>
      <c r="LZ292" s="2"/>
      <c r="MA292" s="2"/>
      <c r="MB292" s="2"/>
      <c r="MC292" s="2"/>
      <c r="MD292" s="2"/>
      <c r="ME292" s="2"/>
      <c r="MF292" s="2"/>
      <c r="MG292" s="2"/>
      <c r="MH292" s="2"/>
      <c r="MI292" s="2"/>
      <c r="MJ292" s="2"/>
      <c r="MK292" s="2"/>
      <c r="ML292" s="2"/>
      <c r="MM292" s="2"/>
      <c r="MN292" s="2"/>
      <c r="MO292" s="2"/>
      <c r="MP292" s="2"/>
      <c r="MQ292" s="2"/>
      <c r="MR292" s="2"/>
      <c r="MS292" s="2"/>
      <c r="MT292" s="2"/>
      <c r="MU292" s="2"/>
      <c r="MV292" s="2"/>
      <c r="MW292" s="2"/>
      <c r="MX292" s="2"/>
      <c r="MY292" s="2"/>
      <c r="MZ292" s="2"/>
      <c r="NA292" s="2"/>
      <c r="NB292" s="2"/>
      <c r="NC292" s="2"/>
      <c r="ND292" s="2"/>
      <c r="NE292" s="2"/>
      <c r="NF292" s="2"/>
      <c r="NG292" s="2"/>
      <c r="NH292" s="2"/>
      <c r="NI292" s="2"/>
      <c r="NJ292" s="2"/>
      <c r="NK292" s="2"/>
      <c r="NL292" s="2"/>
      <c r="NM292" s="2"/>
      <c r="NN292" s="2"/>
      <c r="NO292" s="2"/>
      <c r="NP292" s="2"/>
      <c r="NQ292" s="2"/>
      <c r="NR292" s="2"/>
      <c r="NS292" s="2"/>
      <c r="NT292" s="2"/>
      <c r="NU292" s="2"/>
      <c r="NV292" s="2"/>
      <c r="NW292" s="2"/>
      <c r="NX292" s="2"/>
      <c r="NY292" s="2"/>
      <c r="NZ292" s="2"/>
      <c r="OA292" s="2"/>
      <c r="OB292" s="2"/>
      <c r="OC292" s="2"/>
      <c r="OD292" s="2"/>
      <c r="OE292" s="2"/>
      <c r="OF292" s="2"/>
      <c r="OG292" s="2"/>
      <c r="OH292" s="2"/>
      <c r="OI292" s="2"/>
      <c r="OJ292" s="2"/>
      <c r="OK292" s="2"/>
      <c r="OL292" s="2"/>
      <c r="OM292" s="2"/>
      <c r="ON292" s="2"/>
      <c r="OO292" s="2"/>
      <c r="OP292" s="2"/>
      <c r="OQ292" s="2"/>
      <c r="OR292" s="2"/>
      <c r="OS292" s="2"/>
      <c r="OT292" s="2"/>
      <c r="OU292" s="2"/>
      <c r="OV292" s="2"/>
      <c r="OW292" s="2"/>
      <c r="OX292" s="2"/>
      <c r="OY292" s="2"/>
      <c r="OZ292" s="2"/>
      <c r="PA292" s="2"/>
      <c r="PB292" s="2"/>
      <c r="PC292" s="2"/>
      <c r="PD292" s="2"/>
      <c r="PE292" s="2"/>
      <c r="PF292" s="2"/>
      <c r="PG292" s="2"/>
      <c r="PH292" s="2"/>
      <c r="PI292" s="2"/>
      <c r="PJ292" s="2"/>
      <c r="PK292" s="2"/>
      <c r="PL292" s="2"/>
      <c r="PM292" s="2"/>
      <c r="PN292" s="2"/>
      <c r="PO292" s="2"/>
      <c r="PP292" s="2"/>
      <c r="PQ292" s="2"/>
      <c r="PR292" s="2"/>
      <c r="PS292" s="2"/>
      <c r="PT292" s="2"/>
      <c r="PU292" s="2"/>
      <c r="PV292" s="2"/>
      <c r="PW292" s="2"/>
      <c r="PX292" s="2"/>
      <c r="PY292" s="2"/>
      <c r="PZ292" s="2"/>
      <c r="QA292" s="2"/>
      <c r="QB292" s="2"/>
      <c r="QC292" s="2"/>
      <c r="QD292" s="2"/>
      <c r="QE292" s="2"/>
      <c r="QF292" s="2"/>
      <c r="QG292" s="2"/>
      <c r="QH292" s="2"/>
      <c r="QI292" s="2"/>
      <c r="QJ292" s="2"/>
      <c r="QK292" s="2"/>
      <c r="QL292" s="2"/>
      <c r="QM292" s="2"/>
      <c r="QN292" s="2"/>
      <c r="QO292" s="2"/>
      <c r="QP292" s="2"/>
      <c r="QQ292" s="2"/>
      <c r="QR292" s="2"/>
      <c r="QS292" s="2"/>
      <c r="QT292" s="2"/>
      <c r="QU292" s="2"/>
      <c r="QV292" s="2"/>
      <c r="QW292" s="2"/>
      <c r="QX292" s="2"/>
      <c r="QY292" s="2"/>
      <c r="QZ292" s="2"/>
      <c r="RA292" s="2"/>
      <c r="RB292" s="2"/>
      <c r="RC292" s="2"/>
      <c r="RD292" s="2"/>
      <c r="RE292" s="2"/>
      <c r="RF292" s="2"/>
      <c r="RG292" s="2"/>
      <c r="RH292" s="2"/>
      <c r="RI292" s="2"/>
      <c r="RJ292" s="2"/>
      <c r="RK292" s="2"/>
      <c r="RL292" s="2"/>
      <c r="RM292" s="2"/>
      <c r="RN292" s="2"/>
      <c r="RO292" s="2"/>
      <c r="RP292" s="2"/>
      <c r="RQ292" s="2"/>
      <c r="RR292" s="2"/>
      <c r="RS292" s="2"/>
      <c r="RT292" s="2"/>
      <c r="RU292" s="2"/>
      <c r="RV292" s="2"/>
      <c r="RW292" s="2"/>
      <c r="RX292" s="2"/>
      <c r="RY292" s="2"/>
      <c r="RZ292" s="2"/>
      <c r="SA292" s="2"/>
      <c r="SB292" s="2"/>
      <c r="SC292" s="2"/>
      <c r="SD292" s="2"/>
      <c r="SE292" s="2"/>
      <c r="SF292" s="2"/>
      <c r="SG292" s="2"/>
      <c r="SH292" s="2"/>
      <c r="SI292" s="2"/>
      <c r="SJ292" s="2"/>
      <c r="SK292" s="2"/>
      <c r="SL292" s="2"/>
      <c r="SM292" s="2"/>
      <c r="SN292" s="2"/>
      <c r="SO292" s="2"/>
      <c r="SP292" s="2"/>
      <c r="SQ292" s="2"/>
      <c r="SR292" s="2"/>
      <c r="SS292" s="2"/>
      <c r="ST292" s="2"/>
      <c r="SU292" s="2"/>
      <c r="SV292" s="2"/>
      <c r="SW292" s="2"/>
      <c r="SX292" s="2"/>
      <c r="SY292" s="2"/>
      <c r="SZ292" s="2"/>
      <c r="TA292" s="2"/>
      <c r="TB292" s="2"/>
      <c r="TC292" s="2"/>
      <c r="TD292" s="2"/>
      <c r="TE292" s="2"/>
      <c r="TF292" s="2"/>
      <c r="TG292" s="2"/>
      <c r="TH292" s="2"/>
      <c r="TI292" s="2"/>
      <c r="TJ292" s="2"/>
      <c r="TK292" s="2"/>
      <c r="TL292" s="2"/>
      <c r="TM292" s="2"/>
      <c r="TN292" s="2"/>
      <c r="TO292" s="2"/>
      <c r="TP292" s="2"/>
      <c r="TQ292" s="2"/>
      <c r="TR292" s="2"/>
      <c r="TS292" s="2"/>
      <c r="TT292" s="2"/>
      <c r="TU292" s="2"/>
      <c r="TV292" s="2"/>
      <c r="TW292" s="2"/>
      <c r="TX292" s="2"/>
      <c r="TY292" s="2"/>
      <c r="TZ292" s="2"/>
      <c r="UA292" s="2"/>
      <c r="UB292" s="2"/>
      <c r="UC292" s="2"/>
      <c r="UD292" s="2"/>
      <c r="UE292" s="2"/>
      <c r="UF292" s="2"/>
      <c r="UG292" s="2"/>
      <c r="UH292" s="2"/>
      <c r="UI292" s="2"/>
      <c r="UJ292" s="2"/>
      <c r="UK292" s="2"/>
      <c r="UL292" s="2"/>
      <c r="UM292" s="2"/>
      <c r="UN292" s="2"/>
      <c r="UO292" s="2"/>
      <c r="UP292" s="2"/>
      <c r="UQ292" s="2"/>
      <c r="UR292" s="2"/>
      <c r="US292" s="2"/>
      <c r="UT292" s="2"/>
      <c r="UU292" s="2"/>
      <c r="UV292" s="2"/>
      <c r="UW292" s="2"/>
      <c r="UX292" s="2"/>
      <c r="UY292" s="2"/>
      <c r="UZ292" s="2"/>
      <c r="VA292" s="2"/>
      <c r="VB292" s="2"/>
      <c r="VC292" s="2"/>
      <c r="VD292" s="2"/>
      <c r="VE292" s="2"/>
      <c r="VF292" s="2"/>
      <c r="VG292" s="2"/>
      <c r="VH292" s="2"/>
      <c r="VI292" s="2"/>
      <c r="VJ292" s="2"/>
      <c r="VK292" s="2"/>
      <c r="VL292" s="2"/>
      <c r="VM292" s="2"/>
      <c r="VN292" s="2"/>
      <c r="VO292" s="2"/>
      <c r="VP292" s="2"/>
      <c r="VQ292" s="2"/>
      <c r="VR292" s="2"/>
      <c r="VS292" s="2"/>
      <c r="VT292" s="2"/>
      <c r="VU292" s="2"/>
      <c r="VV292" s="2"/>
      <c r="VW292" s="2"/>
      <c r="VX292" s="2"/>
      <c r="VY292" s="2"/>
      <c r="VZ292" s="2"/>
      <c r="WA292" s="2"/>
      <c r="WB292" s="2"/>
      <c r="WC292" s="2"/>
      <c r="WD292" s="2"/>
      <c r="WE292" s="2"/>
      <c r="WF292" s="2"/>
      <c r="WG292" s="2"/>
      <c r="WH292" s="2"/>
      <c r="WI292" s="2"/>
      <c r="WJ292" s="2"/>
      <c r="WK292" s="2"/>
      <c r="WL292" s="2"/>
      <c r="WM292" s="2"/>
      <c r="WN292" s="2"/>
      <c r="WO292" s="2"/>
      <c r="WP292" s="2"/>
      <c r="WQ292" s="2"/>
      <c r="WR292" s="2"/>
      <c r="WS292" s="2"/>
      <c r="WT292" s="2"/>
      <c r="WU292" s="2"/>
      <c r="WV292" s="2"/>
      <c r="WW292" s="2"/>
      <c r="WX292" s="2"/>
      <c r="WY292" s="2"/>
      <c r="WZ292" s="2"/>
      <c r="XA292" s="2"/>
      <c r="XB292" s="2"/>
      <c r="XC292" s="2"/>
      <c r="XD292" s="2"/>
      <c r="XE292" s="2"/>
      <c r="XF292" s="2"/>
      <c r="XG292" s="2"/>
      <c r="XH292" s="2"/>
      <c r="XI292" s="2"/>
      <c r="XJ292" s="2"/>
      <c r="XK292" s="2"/>
      <c r="XL292" s="2"/>
      <c r="XM292" s="2"/>
      <c r="XN292" s="2"/>
      <c r="XO292" s="2"/>
      <c r="XP292" s="2"/>
      <c r="XQ292" s="2"/>
      <c r="XR292" s="2"/>
      <c r="XS292" s="2"/>
      <c r="XT292" s="2"/>
      <c r="XU292" s="2"/>
      <c r="XV292" s="2"/>
      <c r="XW292" s="2"/>
      <c r="XX292" s="2"/>
      <c r="XY292" s="2"/>
      <c r="XZ292" s="2"/>
      <c r="YA292" s="2"/>
      <c r="YB292" s="2"/>
      <c r="YC292" s="2"/>
      <c r="YD292" s="2"/>
      <c r="YE292" s="2"/>
      <c r="YF292" s="2"/>
      <c r="YG292" s="2"/>
      <c r="YH292" s="2"/>
      <c r="YI292" s="2"/>
      <c r="YJ292" s="2"/>
      <c r="YK292" s="2"/>
      <c r="YL292" s="2"/>
      <c r="YM292" s="2"/>
      <c r="YN292" s="2"/>
      <c r="YO292" s="2"/>
      <c r="YP292" s="2"/>
      <c r="YQ292" s="2"/>
      <c r="YR292" s="2"/>
      <c r="YS292" s="2"/>
    </row>
    <row r="293" spans="2:669" ht="23.25" customHeight="1">
      <c r="B293" s="5">
        <v>286</v>
      </c>
      <c r="C293" s="12" t="str">
        <f t="shared" si="76"/>
        <v>7A127</v>
      </c>
      <c r="D293" s="13" t="s">
        <v>12</v>
      </c>
      <c r="E293" s="13">
        <v>460</v>
      </c>
      <c r="F293" s="13" t="s">
        <v>2355</v>
      </c>
      <c r="G293" s="14">
        <v>127</v>
      </c>
      <c r="H293" s="15"/>
      <c r="I293" s="15"/>
      <c r="J293" s="15"/>
      <c r="K293" s="15"/>
      <c r="L293" s="15"/>
      <c r="M293" s="15"/>
      <c r="N293" s="16"/>
      <c r="O293" s="15"/>
      <c r="P293" s="2"/>
      <c r="Q293" s="3">
        <v>286</v>
      </c>
      <c r="R293" s="4" t="str">
        <f t="shared" ca="1" si="77"/>
        <v>ŞAKİR 325</v>
      </c>
      <c r="S293" s="3"/>
      <c r="T293" s="3" t="str">
        <f t="shared" ca="1" si="78"/>
        <v>7C</v>
      </c>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c r="LY293" s="2"/>
      <c r="LZ293" s="2"/>
      <c r="MA293" s="2"/>
      <c r="MB293" s="2"/>
      <c r="MC293" s="2"/>
      <c r="MD293" s="2"/>
      <c r="ME293" s="2"/>
      <c r="MF293" s="2"/>
      <c r="MG293" s="2"/>
      <c r="MH293" s="2"/>
      <c r="MI293" s="2"/>
      <c r="MJ293" s="2"/>
      <c r="MK293" s="2"/>
      <c r="ML293" s="2"/>
      <c r="MM293" s="2"/>
      <c r="MN293" s="2"/>
      <c r="MO293" s="2"/>
      <c r="MP293" s="2"/>
      <c r="MQ293" s="2"/>
      <c r="MR293" s="2"/>
      <c r="MS293" s="2"/>
      <c r="MT293" s="2"/>
      <c r="MU293" s="2"/>
      <c r="MV293" s="2"/>
      <c r="MW293" s="2"/>
      <c r="MX293" s="2"/>
      <c r="MY293" s="2"/>
      <c r="MZ293" s="2"/>
      <c r="NA293" s="2"/>
      <c r="NB293" s="2"/>
      <c r="NC293" s="2"/>
      <c r="ND293" s="2"/>
      <c r="NE293" s="2"/>
      <c r="NF293" s="2"/>
      <c r="NG293" s="2"/>
      <c r="NH293" s="2"/>
      <c r="NI293" s="2"/>
      <c r="NJ293" s="2"/>
      <c r="NK293" s="2"/>
      <c r="NL293" s="2"/>
      <c r="NM293" s="2"/>
      <c r="NN293" s="2"/>
      <c r="NO293" s="2"/>
      <c r="NP293" s="2"/>
      <c r="NQ293" s="2"/>
      <c r="NR293" s="2"/>
      <c r="NS293" s="2"/>
      <c r="NT293" s="2"/>
      <c r="NU293" s="2"/>
      <c r="NV293" s="2"/>
      <c r="NW293" s="2"/>
      <c r="NX293" s="2"/>
      <c r="NY293" s="2"/>
      <c r="NZ293" s="2"/>
      <c r="OA293" s="2"/>
      <c r="OB293" s="2"/>
      <c r="OC293" s="2"/>
      <c r="OD293" s="2"/>
      <c r="OE293" s="2"/>
      <c r="OF293" s="2"/>
      <c r="OG293" s="2"/>
      <c r="OH293" s="2"/>
      <c r="OI293" s="2"/>
      <c r="OJ293" s="2"/>
      <c r="OK293" s="2"/>
      <c r="OL293" s="2"/>
      <c r="OM293" s="2"/>
      <c r="ON293" s="2"/>
      <c r="OO293" s="2"/>
      <c r="OP293" s="2"/>
      <c r="OQ293" s="2"/>
      <c r="OR293" s="2"/>
      <c r="OS293" s="2"/>
      <c r="OT293" s="2"/>
      <c r="OU293" s="2"/>
      <c r="OV293" s="2"/>
      <c r="OW293" s="2"/>
      <c r="OX293" s="2"/>
      <c r="OY293" s="2"/>
      <c r="OZ293" s="2"/>
      <c r="PA293" s="2"/>
      <c r="PB293" s="2"/>
      <c r="PC293" s="2"/>
      <c r="PD293" s="2"/>
      <c r="PE293" s="2"/>
      <c r="PF293" s="2"/>
      <c r="PG293" s="2"/>
      <c r="PH293" s="2"/>
      <c r="PI293" s="2"/>
      <c r="PJ293" s="2"/>
      <c r="PK293" s="2"/>
      <c r="PL293" s="2"/>
      <c r="PM293" s="2"/>
      <c r="PN293" s="2"/>
      <c r="PO293" s="2"/>
      <c r="PP293" s="2"/>
      <c r="PQ293" s="2"/>
      <c r="PR293" s="2"/>
      <c r="PS293" s="2"/>
      <c r="PT293" s="2"/>
      <c r="PU293" s="2"/>
      <c r="PV293" s="2"/>
      <c r="PW293" s="2"/>
      <c r="PX293" s="2"/>
      <c r="PY293" s="2"/>
      <c r="PZ293" s="2"/>
      <c r="QA293" s="2"/>
      <c r="QB293" s="2"/>
      <c r="QC293" s="2"/>
      <c r="QD293" s="2"/>
      <c r="QE293" s="2"/>
      <c r="QF293" s="2"/>
      <c r="QG293" s="2"/>
      <c r="QH293" s="2"/>
      <c r="QI293" s="2"/>
      <c r="QJ293" s="2"/>
      <c r="QK293" s="2"/>
      <c r="QL293" s="2"/>
      <c r="QM293" s="2"/>
      <c r="QN293" s="2"/>
      <c r="QO293" s="2"/>
      <c r="QP293" s="2"/>
      <c r="QQ293" s="2"/>
      <c r="QR293" s="2"/>
      <c r="QS293" s="2"/>
      <c r="QT293" s="2"/>
      <c r="QU293" s="2"/>
      <c r="QV293" s="2"/>
      <c r="QW293" s="2"/>
      <c r="QX293" s="2"/>
      <c r="QY293" s="2"/>
      <c r="QZ293" s="2"/>
      <c r="RA293" s="2"/>
      <c r="RB293" s="2"/>
      <c r="RC293" s="2"/>
      <c r="RD293" s="2"/>
      <c r="RE293" s="2"/>
      <c r="RF293" s="2"/>
      <c r="RG293" s="2"/>
      <c r="RH293" s="2"/>
      <c r="RI293" s="2"/>
      <c r="RJ293" s="2"/>
      <c r="RK293" s="2"/>
      <c r="RL293" s="2"/>
      <c r="RM293" s="2"/>
      <c r="RN293" s="2"/>
      <c r="RO293" s="2"/>
      <c r="RP293" s="2"/>
      <c r="RQ293" s="2"/>
      <c r="RR293" s="2"/>
      <c r="RS293" s="2"/>
      <c r="RT293" s="2"/>
      <c r="RU293" s="2"/>
      <c r="RV293" s="2"/>
      <c r="RW293" s="2"/>
      <c r="RX293" s="2"/>
      <c r="RY293" s="2"/>
      <c r="RZ293" s="2"/>
      <c r="SA293" s="2"/>
      <c r="SB293" s="2"/>
      <c r="SC293" s="2"/>
      <c r="SD293" s="2"/>
      <c r="SE293" s="2"/>
      <c r="SF293" s="2"/>
      <c r="SG293" s="2"/>
      <c r="SH293" s="2"/>
      <c r="SI293" s="2"/>
      <c r="SJ293" s="2"/>
      <c r="SK293" s="2"/>
      <c r="SL293" s="2"/>
      <c r="SM293" s="2"/>
      <c r="SN293" s="2"/>
      <c r="SO293" s="2"/>
      <c r="SP293" s="2"/>
      <c r="SQ293" s="2"/>
      <c r="SR293" s="2"/>
      <c r="SS293" s="2"/>
      <c r="ST293" s="2"/>
      <c r="SU293" s="2"/>
      <c r="SV293" s="2"/>
      <c r="SW293" s="2"/>
      <c r="SX293" s="2"/>
      <c r="SY293" s="2"/>
      <c r="SZ293" s="2"/>
      <c r="TA293" s="2"/>
      <c r="TB293" s="2"/>
      <c r="TC293" s="2"/>
      <c r="TD293" s="2"/>
      <c r="TE293" s="2"/>
      <c r="TF293" s="2"/>
      <c r="TG293" s="2"/>
      <c r="TH293" s="2"/>
      <c r="TI293" s="2"/>
      <c r="TJ293" s="2"/>
      <c r="TK293" s="2"/>
      <c r="TL293" s="2"/>
      <c r="TM293" s="2"/>
      <c r="TN293" s="2"/>
      <c r="TO293" s="2"/>
      <c r="TP293" s="2"/>
      <c r="TQ293" s="2"/>
      <c r="TR293" s="2"/>
      <c r="TS293" s="2"/>
      <c r="TT293" s="2"/>
      <c r="TU293" s="2"/>
      <c r="TV293" s="2"/>
      <c r="TW293" s="2"/>
      <c r="TX293" s="2"/>
      <c r="TY293" s="2"/>
      <c r="TZ293" s="2"/>
      <c r="UA293" s="2"/>
      <c r="UB293" s="2"/>
      <c r="UC293" s="2"/>
      <c r="UD293" s="2"/>
      <c r="UE293" s="2"/>
      <c r="UF293" s="2"/>
      <c r="UG293" s="2"/>
      <c r="UH293" s="2"/>
      <c r="UI293" s="2"/>
      <c r="UJ293" s="2"/>
      <c r="UK293" s="2"/>
      <c r="UL293" s="2"/>
      <c r="UM293" s="2"/>
      <c r="UN293" s="2"/>
      <c r="UO293" s="2"/>
      <c r="UP293" s="2"/>
      <c r="UQ293" s="2"/>
      <c r="UR293" s="2"/>
      <c r="US293" s="2"/>
      <c r="UT293" s="2"/>
      <c r="UU293" s="2"/>
      <c r="UV293" s="2"/>
      <c r="UW293" s="2"/>
      <c r="UX293" s="2"/>
      <c r="UY293" s="2"/>
      <c r="UZ293" s="2"/>
      <c r="VA293" s="2"/>
      <c r="VB293" s="2"/>
      <c r="VC293" s="2"/>
      <c r="VD293" s="2"/>
      <c r="VE293" s="2"/>
      <c r="VF293" s="2"/>
      <c r="VG293" s="2"/>
      <c r="VH293" s="2"/>
      <c r="VI293" s="2"/>
      <c r="VJ293" s="2"/>
      <c r="VK293" s="2"/>
      <c r="VL293" s="2"/>
      <c r="VM293" s="2"/>
      <c r="VN293" s="2"/>
      <c r="VO293" s="2"/>
      <c r="VP293" s="2"/>
      <c r="VQ293" s="2"/>
      <c r="VR293" s="2"/>
      <c r="VS293" s="2"/>
      <c r="VT293" s="2"/>
      <c r="VU293" s="2"/>
      <c r="VV293" s="2"/>
      <c r="VW293" s="2"/>
      <c r="VX293" s="2"/>
      <c r="VY293" s="2"/>
      <c r="VZ293" s="2"/>
      <c r="WA293" s="2"/>
      <c r="WB293" s="2"/>
      <c r="WC293" s="2"/>
      <c r="WD293" s="2"/>
      <c r="WE293" s="2"/>
      <c r="WF293" s="2"/>
      <c r="WG293" s="2"/>
      <c r="WH293" s="2"/>
      <c r="WI293" s="2"/>
      <c r="WJ293" s="2"/>
      <c r="WK293" s="2"/>
      <c r="WL293" s="2"/>
      <c r="WM293" s="2"/>
      <c r="WN293" s="2"/>
      <c r="WO293" s="2"/>
      <c r="WP293" s="2"/>
      <c r="WQ293" s="2"/>
      <c r="WR293" s="2"/>
      <c r="WS293" s="2"/>
      <c r="WT293" s="2"/>
      <c r="WU293" s="2"/>
      <c r="WV293" s="2"/>
      <c r="WW293" s="2"/>
      <c r="WX293" s="2"/>
      <c r="WY293" s="2"/>
      <c r="WZ293" s="2"/>
      <c r="XA293" s="2"/>
      <c r="XB293" s="2"/>
      <c r="XC293" s="2"/>
      <c r="XD293" s="2"/>
      <c r="XE293" s="2"/>
      <c r="XF293" s="2"/>
      <c r="XG293" s="2"/>
      <c r="XH293" s="2"/>
      <c r="XI293" s="2"/>
      <c r="XJ293" s="2"/>
      <c r="XK293" s="2"/>
      <c r="XL293" s="2"/>
      <c r="XM293" s="2"/>
      <c r="XN293" s="2"/>
      <c r="XO293" s="2"/>
      <c r="XP293" s="2"/>
      <c r="XQ293" s="2"/>
      <c r="XR293" s="2"/>
      <c r="XS293" s="2"/>
      <c r="XT293" s="2"/>
      <c r="XU293" s="2"/>
      <c r="XV293" s="2"/>
      <c r="XW293" s="2"/>
      <c r="XX293" s="2"/>
      <c r="XY293" s="2"/>
      <c r="XZ293" s="2"/>
      <c r="YA293" s="2"/>
      <c r="YB293" s="2"/>
      <c r="YC293" s="2"/>
      <c r="YD293" s="2"/>
      <c r="YE293" s="2"/>
      <c r="YF293" s="2"/>
      <c r="YG293" s="2"/>
      <c r="YH293" s="2"/>
      <c r="YI293" s="2"/>
      <c r="YJ293" s="2"/>
      <c r="YK293" s="2"/>
      <c r="YL293" s="2"/>
      <c r="YM293" s="2"/>
      <c r="YN293" s="2"/>
      <c r="YO293" s="2"/>
      <c r="YP293" s="2"/>
      <c r="YQ293" s="2"/>
      <c r="YR293" s="2"/>
      <c r="YS293" s="2"/>
    </row>
    <row r="294" spans="2:669" ht="23.25" customHeight="1">
      <c r="B294" s="5">
        <v>287</v>
      </c>
      <c r="C294" s="12" t="str">
        <f t="shared" si="76"/>
        <v>7A128</v>
      </c>
      <c r="D294" s="13" t="s">
        <v>12</v>
      </c>
      <c r="E294" s="13">
        <v>497</v>
      </c>
      <c r="F294" s="13" t="s">
        <v>2356</v>
      </c>
      <c r="G294" s="14">
        <v>128</v>
      </c>
      <c r="H294" s="15"/>
      <c r="I294" s="15"/>
      <c r="J294" s="15"/>
      <c r="K294" s="15"/>
      <c r="L294" s="15"/>
      <c r="M294" s="15"/>
      <c r="N294" s="16"/>
      <c r="O294" s="15"/>
      <c r="P294" s="2"/>
      <c r="Q294" s="3">
        <v>287</v>
      </c>
      <c r="R294" s="4" t="str">
        <f t="shared" ca="1" si="77"/>
        <v>ŞAKİR 326</v>
      </c>
      <c r="S294" s="3"/>
      <c r="T294" s="3" t="str">
        <f t="shared" ca="1" si="78"/>
        <v>7C</v>
      </c>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c r="LY294" s="2"/>
      <c r="LZ294" s="2"/>
      <c r="MA294" s="2"/>
      <c r="MB294" s="2"/>
      <c r="MC294" s="2"/>
      <c r="MD294" s="2"/>
      <c r="ME294" s="2"/>
      <c r="MF294" s="2"/>
      <c r="MG294" s="2"/>
      <c r="MH294" s="2"/>
      <c r="MI294" s="2"/>
      <c r="MJ294" s="2"/>
      <c r="MK294" s="2"/>
      <c r="ML294" s="2"/>
      <c r="MM294" s="2"/>
      <c r="MN294" s="2"/>
      <c r="MO294" s="2"/>
      <c r="MP294" s="2"/>
      <c r="MQ294" s="2"/>
      <c r="MR294" s="2"/>
      <c r="MS294" s="2"/>
      <c r="MT294" s="2"/>
      <c r="MU294" s="2"/>
      <c r="MV294" s="2"/>
      <c r="MW294" s="2"/>
      <c r="MX294" s="2"/>
      <c r="MY294" s="2"/>
      <c r="MZ294" s="2"/>
      <c r="NA294" s="2"/>
      <c r="NB294" s="2"/>
      <c r="NC294" s="2"/>
      <c r="ND294" s="2"/>
      <c r="NE294" s="2"/>
      <c r="NF294" s="2"/>
      <c r="NG294" s="2"/>
      <c r="NH294" s="2"/>
      <c r="NI294" s="2"/>
      <c r="NJ294" s="2"/>
      <c r="NK294" s="2"/>
      <c r="NL294" s="2"/>
      <c r="NM294" s="2"/>
      <c r="NN294" s="2"/>
      <c r="NO294" s="2"/>
      <c r="NP294" s="2"/>
      <c r="NQ294" s="2"/>
      <c r="NR294" s="2"/>
      <c r="NS294" s="2"/>
      <c r="NT294" s="2"/>
      <c r="NU294" s="2"/>
      <c r="NV294" s="2"/>
      <c r="NW294" s="2"/>
      <c r="NX294" s="2"/>
      <c r="NY294" s="2"/>
      <c r="NZ294" s="2"/>
      <c r="OA294" s="2"/>
      <c r="OB294" s="2"/>
      <c r="OC294" s="2"/>
      <c r="OD294" s="2"/>
      <c r="OE294" s="2"/>
      <c r="OF294" s="2"/>
      <c r="OG294" s="2"/>
      <c r="OH294" s="2"/>
      <c r="OI294" s="2"/>
      <c r="OJ294" s="2"/>
      <c r="OK294" s="2"/>
      <c r="OL294" s="2"/>
      <c r="OM294" s="2"/>
      <c r="ON294" s="2"/>
      <c r="OO294" s="2"/>
      <c r="OP294" s="2"/>
      <c r="OQ294" s="2"/>
      <c r="OR294" s="2"/>
      <c r="OS294" s="2"/>
      <c r="OT294" s="2"/>
      <c r="OU294" s="2"/>
      <c r="OV294" s="2"/>
      <c r="OW294" s="2"/>
      <c r="OX294" s="2"/>
      <c r="OY294" s="2"/>
      <c r="OZ294" s="2"/>
      <c r="PA294" s="2"/>
      <c r="PB294" s="2"/>
      <c r="PC294" s="2"/>
      <c r="PD294" s="2"/>
      <c r="PE294" s="2"/>
      <c r="PF294" s="2"/>
      <c r="PG294" s="2"/>
      <c r="PH294" s="2"/>
      <c r="PI294" s="2"/>
      <c r="PJ294" s="2"/>
      <c r="PK294" s="2"/>
      <c r="PL294" s="2"/>
      <c r="PM294" s="2"/>
      <c r="PN294" s="2"/>
      <c r="PO294" s="2"/>
      <c r="PP294" s="2"/>
      <c r="PQ294" s="2"/>
      <c r="PR294" s="2"/>
      <c r="PS294" s="2"/>
      <c r="PT294" s="2"/>
      <c r="PU294" s="2"/>
      <c r="PV294" s="2"/>
      <c r="PW294" s="2"/>
      <c r="PX294" s="2"/>
      <c r="PY294" s="2"/>
      <c r="PZ294" s="2"/>
      <c r="QA294" s="2"/>
      <c r="QB294" s="2"/>
      <c r="QC294" s="2"/>
      <c r="QD294" s="2"/>
      <c r="QE294" s="2"/>
      <c r="QF294" s="2"/>
      <c r="QG294" s="2"/>
      <c r="QH294" s="2"/>
      <c r="QI294" s="2"/>
      <c r="QJ294" s="2"/>
      <c r="QK294" s="2"/>
      <c r="QL294" s="2"/>
      <c r="QM294" s="2"/>
      <c r="QN294" s="2"/>
      <c r="QO294" s="2"/>
      <c r="QP294" s="2"/>
      <c r="QQ294" s="2"/>
      <c r="QR294" s="2"/>
      <c r="QS294" s="2"/>
      <c r="QT294" s="2"/>
      <c r="QU294" s="2"/>
      <c r="QV294" s="2"/>
      <c r="QW294" s="2"/>
      <c r="QX294" s="2"/>
      <c r="QY294" s="2"/>
      <c r="QZ294" s="2"/>
      <c r="RA294" s="2"/>
      <c r="RB294" s="2"/>
      <c r="RC294" s="2"/>
      <c r="RD294" s="2"/>
      <c r="RE294" s="2"/>
      <c r="RF294" s="2"/>
      <c r="RG294" s="2"/>
      <c r="RH294" s="2"/>
      <c r="RI294" s="2"/>
      <c r="RJ294" s="2"/>
      <c r="RK294" s="2"/>
      <c r="RL294" s="2"/>
      <c r="RM294" s="2"/>
      <c r="RN294" s="2"/>
      <c r="RO294" s="2"/>
      <c r="RP294" s="2"/>
      <c r="RQ294" s="2"/>
      <c r="RR294" s="2"/>
      <c r="RS294" s="2"/>
      <c r="RT294" s="2"/>
      <c r="RU294" s="2"/>
      <c r="RV294" s="2"/>
      <c r="RW294" s="2"/>
      <c r="RX294" s="2"/>
      <c r="RY294" s="2"/>
      <c r="RZ294" s="2"/>
      <c r="SA294" s="2"/>
      <c r="SB294" s="2"/>
      <c r="SC294" s="2"/>
      <c r="SD294" s="2"/>
      <c r="SE294" s="2"/>
      <c r="SF294" s="2"/>
      <c r="SG294" s="2"/>
      <c r="SH294" s="2"/>
      <c r="SI294" s="2"/>
      <c r="SJ294" s="2"/>
      <c r="SK294" s="2"/>
      <c r="SL294" s="2"/>
      <c r="SM294" s="2"/>
      <c r="SN294" s="2"/>
      <c r="SO294" s="2"/>
      <c r="SP294" s="2"/>
      <c r="SQ294" s="2"/>
      <c r="SR294" s="2"/>
      <c r="SS294" s="2"/>
      <c r="ST294" s="2"/>
      <c r="SU294" s="2"/>
      <c r="SV294" s="2"/>
      <c r="SW294" s="2"/>
      <c r="SX294" s="2"/>
      <c r="SY294" s="2"/>
      <c r="SZ294" s="2"/>
      <c r="TA294" s="2"/>
      <c r="TB294" s="2"/>
      <c r="TC294" s="2"/>
      <c r="TD294" s="2"/>
      <c r="TE294" s="2"/>
      <c r="TF294" s="2"/>
      <c r="TG294" s="2"/>
      <c r="TH294" s="2"/>
      <c r="TI294" s="2"/>
      <c r="TJ294" s="2"/>
      <c r="TK294" s="2"/>
      <c r="TL294" s="2"/>
      <c r="TM294" s="2"/>
      <c r="TN294" s="2"/>
      <c r="TO294" s="2"/>
      <c r="TP294" s="2"/>
      <c r="TQ294" s="2"/>
      <c r="TR294" s="2"/>
      <c r="TS294" s="2"/>
      <c r="TT294" s="2"/>
      <c r="TU294" s="2"/>
      <c r="TV294" s="2"/>
      <c r="TW294" s="2"/>
      <c r="TX294" s="2"/>
      <c r="TY294" s="2"/>
      <c r="TZ294" s="2"/>
      <c r="UA294" s="2"/>
      <c r="UB294" s="2"/>
      <c r="UC294" s="2"/>
      <c r="UD294" s="2"/>
      <c r="UE294" s="2"/>
      <c r="UF294" s="2"/>
      <c r="UG294" s="2"/>
      <c r="UH294" s="2"/>
      <c r="UI294" s="2"/>
      <c r="UJ294" s="2"/>
      <c r="UK294" s="2"/>
      <c r="UL294" s="2"/>
      <c r="UM294" s="2"/>
      <c r="UN294" s="2"/>
      <c r="UO294" s="2"/>
      <c r="UP294" s="2"/>
      <c r="UQ294" s="2"/>
      <c r="UR294" s="2"/>
      <c r="US294" s="2"/>
      <c r="UT294" s="2"/>
      <c r="UU294" s="2"/>
      <c r="UV294" s="2"/>
      <c r="UW294" s="2"/>
      <c r="UX294" s="2"/>
      <c r="UY294" s="2"/>
      <c r="UZ294" s="2"/>
      <c r="VA294" s="2"/>
      <c r="VB294" s="2"/>
      <c r="VC294" s="2"/>
      <c r="VD294" s="2"/>
      <c r="VE294" s="2"/>
      <c r="VF294" s="2"/>
      <c r="VG294" s="2"/>
      <c r="VH294" s="2"/>
      <c r="VI294" s="2"/>
      <c r="VJ294" s="2"/>
      <c r="VK294" s="2"/>
      <c r="VL294" s="2"/>
      <c r="VM294" s="2"/>
      <c r="VN294" s="2"/>
      <c r="VO294" s="2"/>
      <c r="VP294" s="2"/>
      <c r="VQ294" s="2"/>
      <c r="VR294" s="2"/>
      <c r="VS294" s="2"/>
      <c r="VT294" s="2"/>
      <c r="VU294" s="2"/>
      <c r="VV294" s="2"/>
      <c r="VW294" s="2"/>
      <c r="VX294" s="2"/>
      <c r="VY294" s="2"/>
      <c r="VZ294" s="2"/>
      <c r="WA294" s="2"/>
      <c r="WB294" s="2"/>
      <c r="WC294" s="2"/>
      <c r="WD294" s="2"/>
      <c r="WE294" s="2"/>
      <c r="WF294" s="2"/>
      <c r="WG294" s="2"/>
      <c r="WH294" s="2"/>
      <c r="WI294" s="2"/>
      <c r="WJ294" s="2"/>
      <c r="WK294" s="2"/>
      <c r="WL294" s="2"/>
      <c r="WM294" s="2"/>
      <c r="WN294" s="2"/>
      <c r="WO294" s="2"/>
      <c r="WP294" s="2"/>
      <c r="WQ294" s="2"/>
      <c r="WR294" s="2"/>
      <c r="WS294" s="2"/>
      <c r="WT294" s="2"/>
      <c r="WU294" s="2"/>
      <c r="WV294" s="2"/>
      <c r="WW294" s="2"/>
      <c r="WX294" s="2"/>
      <c r="WY294" s="2"/>
      <c r="WZ294" s="2"/>
      <c r="XA294" s="2"/>
      <c r="XB294" s="2"/>
      <c r="XC294" s="2"/>
      <c r="XD294" s="2"/>
      <c r="XE294" s="2"/>
      <c r="XF294" s="2"/>
      <c r="XG294" s="2"/>
      <c r="XH294" s="2"/>
      <c r="XI294" s="2"/>
      <c r="XJ294" s="2"/>
      <c r="XK294" s="2"/>
      <c r="XL294" s="2"/>
      <c r="XM294" s="2"/>
      <c r="XN294" s="2"/>
      <c r="XO294" s="2"/>
      <c r="XP294" s="2"/>
      <c r="XQ294" s="2"/>
      <c r="XR294" s="2"/>
      <c r="XS294" s="2"/>
      <c r="XT294" s="2"/>
      <c r="XU294" s="2"/>
      <c r="XV294" s="2"/>
      <c r="XW294" s="2"/>
      <c r="XX294" s="2"/>
      <c r="XY294" s="2"/>
      <c r="XZ294" s="2"/>
      <c r="YA294" s="2"/>
      <c r="YB294" s="2"/>
      <c r="YC294" s="2"/>
      <c r="YD294" s="2"/>
      <c r="YE294" s="2"/>
      <c r="YF294" s="2"/>
      <c r="YG294" s="2"/>
      <c r="YH294" s="2"/>
      <c r="YI294" s="2"/>
      <c r="YJ294" s="2"/>
      <c r="YK294" s="2"/>
      <c r="YL294" s="2"/>
      <c r="YM294" s="2"/>
      <c r="YN294" s="2"/>
      <c r="YO294" s="2"/>
      <c r="YP294" s="2"/>
      <c r="YQ294" s="2"/>
      <c r="YR294" s="2"/>
      <c r="YS294" s="2"/>
    </row>
    <row r="295" spans="2:669" ht="23.25" customHeight="1">
      <c r="B295" s="5">
        <v>288</v>
      </c>
      <c r="C295" s="12" t="str">
        <f t="shared" si="76"/>
        <v>7B101</v>
      </c>
      <c r="D295" s="13" t="s">
        <v>13</v>
      </c>
      <c r="E295" s="13">
        <v>21</v>
      </c>
      <c r="F295" s="13" t="s">
        <v>2357</v>
      </c>
      <c r="G295" s="14">
        <v>101</v>
      </c>
      <c r="H295" s="15"/>
      <c r="I295" s="15"/>
      <c r="J295" s="15"/>
      <c r="K295" s="15"/>
      <c r="L295" s="15"/>
      <c r="M295" s="15"/>
      <c r="N295" s="16"/>
      <c r="O295" s="15"/>
      <c r="P295" s="2"/>
      <c r="Q295" s="3">
        <v>288</v>
      </c>
      <c r="R295" s="4" t="str">
        <f t="shared" ca="1" si="77"/>
        <v>ŞAKİR 327</v>
      </c>
      <c r="S295" s="3"/>
      <c r="T295" s="3" t="str">
        <f t="shared" ca="1" si="78"/>
        <v>7C</v>
      </c>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c r="LY295" s="2"/>
      <c r="LZ295" s="2"/>
      <c r="MA295" s="2"/>
      <c r="MB295" s="2"/>
      <c r="MC295" s="2"/>
      <c r="MD295" s="2"/>
      <c r="ME295" s="2"/>
      <c r="MF295" s="2"/>
      <c r="MG295" s="2"/>
      <c r="MH295" s="2"/>
      <c r="MI295" s="2"/>
      <c r="MJ295" s="2"/>
      <c r="MK295" s="2"/>
      <c r="ML295" s="2"/>
      <c r="MM295" s="2"/>
      <c r="MN295" s="2"/>
      <c r="MO295" s="2"/>
      <c r="MP295" s="2"/>
      <c r="MQ295" s="2"/>
      <c r="MR295" s="2"/>
      <c r="MS295" s="2"/>
      <c r="MT295" s="2"/>
      <c r="MU295" s="2"/>
      <c r="MV295" s="2"/>
      <c r="MW295" s="2"/>
      <c r="MX295" s="2"/>
      <c r="MY295" s="2"/>
      <c r="MZ295" s="2"/>
      <c r="NA295" s="2"/>
      <c r="NB295" s="2"/>
      <c r="NC295" s="2"/>
      <c r="ND295" s="2"/>
      <c r="NE295" s="2"/>
      <c r="NF295" s="2"/>
      <c r="NG295" s="2"/>
      <c r="NH295" s="2"/>
      <c r="NI295" s="2"/>
      <c r="NJ295" s="2"/>
      <c r="NK295" s="2"/>
      <c r="NL295" s="2"/>
      <c r="NM295" s="2"/>
      <c r="NN295" s="2"/>
      <c r="NO295" s="2"/>
      <c r="NP295" s="2"/>
      <c r="NQ295" s="2"/>
      <c r="NR295" s="2"/>
      <c r="NS295" s="2"/>
      <c r="NT295" s="2"/>
      <c r="NU295" s="2"/>
      <c r="NV295" s="2"/>
      <c r="NW295" s="2"/>
      <c r="NX295" s="2"/>
      <c r="NY295" s="2"/>
      <c r="NZ295" s="2"/>
      <c r="OA295" s="2"/>
      <c r="OB295" s="2"/>
      <c r="OC295" s="2"/>
      <c r="OD295" s="2"/>
      <c r="OE295" s="2"/>
      <c r="OF295" s="2"/>
      <c r="OG295" s="2"/>
      <c r="OH295" s="2"/>
      <c r="OI295" s="2"/>
      <c r="OJ295" s="2"/>
      <c r="OK295" s="2"/>
      <c r="OL295" s="2"/>
      <c r="OM295" s="2"/>
      <c r="ON295" s="2"/>
      <c r="OO295" s="2"/>
      <c r="OP295" s="2"/>
      <c r="OQ295" s="2"/>
      <c r="OR295" s="2"/>
      <c r="OS295" s="2"/>
      <c r="OT295" s="2"/>
      <c r="OU295" s="2"/>
      <c r="OV295" s="2"/>
      <c r="OW295" s="2"/>
      <c r="OX295" s="2"/>
      <c r="OY295" s="2"/>
      <c r="OZ295" s="2"/>
      <c r="PA295" s="2"/>
      <c r="PB295" s="2"/>
      <c r="PC295" s="2"/>
      <c r="PD295" s="2"/>
      <c r="PE295" s="2"/>
      <c r="PF295" s="2"/>
      <c r="PG295" s="2"/>
      <c r="PH295" s="2"/>
      <c r="PI295" s="2"/>
      <c r="PJ295" s="2"/>
      <c r="PK295" s="2"/>
      <c r="PL295" s="2"/>
      <c r="PM295" s="2"/>
      <c r="PN295" s="2"/>
      <c r="PO295" s="2"/>
      <c r="PP295" s="2"/>
      <c r="PQ295" s="2"/>
      <c r="PR295" s="2"/>
      <c r="PS295" s="2"/>
      <c r="PT295" s="2"/>
      <c r="PU295" s="2"/>
      <c r="PV295" s="2"/>
      <c r="PW295" s="2"/>
      <c r="PX295" s="2"/>
      <c r="PY295" s="2"/>
      <c r="PZ295" s="2"/>
      <c r="QA295" s="2"/>
      <c r="QB295" s="2"/>
      <c r="QC295" s="2"/>
      <c r="QD295" s="2"/>
      <c r="QE295" s="2"/>
      <c r="QF295" s="2"/>
      <c r="QG295" s="2"/>
      <c r="QH295" s="2"/>
      <c r="QI295" s="2"/>
      <c r="QJ295" s="2"/>
      <c r="QK295" s="2"/>
      <c r="QL295" s="2"/>
      <c r="QM295" s="2"/>
      <c r="QN295" s="2"/>
      <c r="QO295" s="2"/>
      <c r="QP295" s="2"/>
      <c r="QQ295" s="2"/>
      <c r="QR295" s="2"/>
      <c r="QS295" s="2"/>
      <c r="QT295" s="2"/>
      <c r="QU295" s="2"/>
      <c r="QV295" s="2"/>
      <c r="QW295" s="2"/>
      <c r="QX295" s="2"/>
      <c r="QY295" s="2"/>
      <c r="QZ295" s="2"/>
      <c r="RA295" s="2"/>
      <c r="RB295" s="2"/>
      <c r="RC295" s="2"/>
      <c r="RD295" s="2"/>
      <c r="RE295" s="2"/>
      <c r="RF295" s="2"/>
      <c r="RG295" s="2"/>
      <c r="RH295" s="2"/>
      <c r="RI295" s="2"/>
      <c r="RJ295" s="2"/>
      <c r="RK295" s="2"/>
      <c r="RL295" s="2"/>
      <c r="RM295" s="2"/>
      <c r="RN295" s="2"/>
      <c r="RO295" s="2"/>
      <c r="RP295" s="2"/>
      <c r="RQ295" s="2"/>
      <c r="RR295" s="2"/>
      <c r="RS295" s="2"/>
      <c r="RT295" s="2"/>
      <c r="RU295" s="2"/>
      <c r="RV295" s="2"/>
      <c r="RW295" s="2"/>
      <c r="RX295" s="2"/>
      <c r="RY295" s="2"/>
      <c r="RZ295" s="2"/>
      <c r="SA295" s="2"/>
      <c r="SB295" s="2"/>
      <c r="SC295" s="2"/>
      <c r="SD295" s="2"/>
      <c r="SE295" s="2"/>
      <c r="SF295" s="2"/>
      <c r="SG295" s="2"/>
      <c r="SH295" s="2"/>
      <c r="SI295" s="2"/>
      <c r="SJ295" s="2"/>
      <c r="SK295" s="2"/>
      <c r="SL295" s="2"/>
      <c r="SM295" s="2"/>
      <c r="SN295" s="2"/>
      <c r="SO295" s="2"/>
      <c r="SP295" s="2"/>
      <c r="SQ295" s="2"/>
      <c r="SR295" s="2"/>
      <c r="SS295" s="2"/>
      <c r="ST295" s="2"/>
      <c r="SU295" s="2"/>
      <c r="SV295" s="2"/>
      <c r="SW295" s="2"/>
      <c r="SX295" s="2"/>
      <c r="SY295" s="2"/>
      <c r="SZ295" s="2"/>
      <c r="TA295" s="2"/>
      <c r="TB295" s="2"/>
      <c r="TC295" s="2"/>
      <c r="TD295" s="2"/>
      <c r="TE295" s="2"/>
      <c r="TF295" s="2"/>
      <c r="TG295" s="2"/>
      <c r="TH295" s="2"/>
      <c r="TI295" s="2"/>
      <c r="TJ295" s="2"/>
      <c r="TK295" s="2"/>
      <c r="TL295" s="2"/>
      <c r="TM295" s="2"/>
      <c r="TN295" s="2"/>
      <c r="TO295" s="2"/>
      <c r="TP295" s="2"/>
      <c r="TQ295" s="2"/>
      <c r="TR295" s="2"/>
      <c r="TS295" s="2"/>
      <c r="TT295" s="2"/>
      <c r="TU295" s="2"/>
      <c r="TV295" s="2"/>
      <c r="TW295" s="2"/>
      <c r="TX295" s="2"/>
      <c r="TY295" s="2"/>
      <c r="TZ295" s="2"/>
      <c r="UA295" s="2"/>
      <c r="UB295" s="2"/>
      <c r="UC295" s="2"/>
      <c r="UD295" s="2"/>
      <c r="UE295" s="2"/>
      <c r="UF295" s="2"/>
      <c r="UG295" s="2"/>
      <c r="UH295" s="2"/>
      <c r="UI295" s="2"/>
      <c r="UJ295" s="2"/>
      <c r="UK295" s="2"/>
      <c r="UL295" s="2"/>
      <c r="UM295" s="2"/>
      <c r="UN295" s="2"/>
      <c r="UO295" s="2"/>
      <c r="UP295" s="2"/>
      <c r="UQ295" s="2"/>
      <c r="UR295" s="2"/>
      <c r="US295" s="2"/>
      <c r="UT295" s="2"/>
      <c r="UU295" s="2"/>
      <c r="UV295" s="2"/>
      <c r="UW295" s="2"/>
      <c r="UX295" s="2"/>
      <c r="UY295" s="2"/>
      <c r="UZ295" s="2"/>
      <c r="VA295" s="2"/>
      <c r="VB295" s="2"/>
      <c r="VC295" s="2"/>
      <c r="VD295" s="2"/>
      <c r="VE295" s="2"/>
      <c r="VF295" s="2"/>
      <c r="VG295" s="2"/>
      <c r="VH295" s="2"/>
      <c r="VI295" s="2"/>
      <c r="VJ295" s="2"/>
      <c r="VK295" s="2"/>
      <c r="VL295" s="2"/>
      <c r="VM295" s="2"/>
      <c r="VN295" s="2"/>
      <c r="VO295" s="2"/>
      <c r="VP295" s="2"/>
      <c r="VQ295" s="2"/>
      <c r="VR295" s="2"/>
      <c r="VS295" s="2"/>
      <c r="VT295" s="2"/>
      <c r="VU295" s="2"/>
      <c r="VV295" s="2"/>
      <c r="VW295" s="2"/>
      <c r="VX295" s="2"/>
      <c r="VY295" s="2"/>
      <c r="VZ295" s="2"/>
      <c r="WA295" s="2"/>
      <c r="WB295" s="2"/>
      <c r="WC295" s="2"/>
      <c r="WD295" s="2"/>
      <c r="WE295" s="2"/>
      <c r="WF295" s="2"/>
      <c r="WG295" s="2"/>
      <c r="WH295" s="2"/>
      <c r="WI295" s="2"/>
      <c r="WJ295" s="2"/>
      <c r="WK295" s="2"/>
      <c r="WL295" s="2"/>
      <c r="WM295" s="2"/>
      <c r="WN295" s="2"/>
      <c r="WO295" s="2"/>
      <c r="WP295" s="2"/>
      <c r="WQ295" s="2"/>
      <c r="WR295" s="2"/>
      <c r="WS295" s="2"/>
      <c r="WT295" s="2"/>
      <c r="WU295" s="2"/>
      <c r="WV295" s="2"/>
      <c r="WW295" s="2"/>
      <c r="WX295" s="2"/>
      <c r="WY295" s="2"/>
      <c r="WZ295" s="2"/>
      <c r="XA295" s="2"/>
      <c r="XB295" s="2"/>
      <c r="XC295" s="2"/>
      <c r="XD295" s="2"/>
      <c r="XE295" s="2"/>
      <c r="XF295" s="2"/>
      <c r="XG295" s="2"/>
      <c r="XH295" s="2"/>
      <c r="XI295" s="2"/>
      <c r="XJ295" s="2"/>
      <c r="XK295" s="2"/>
      <c r="XL295" s="2"/>
      <c r="XM295" s="2"/>
      <c r="XN295" s="2"/>
      <c r="XO295" s="2"/>
      <c r="XP295" s="2"/>
      <c r="XQ295" s="2"/>
      <c r="XR295" s="2"/>
      <c r="XS295" s="2"/>
      <c r="XT295" s="2"/>
      <c r="XU295" s="2"/>
      <c r="XV295" s="2"/>
      <c r="XW295" s="2"/>
      <c r="XX295" s="2"/>
      <c r="XY295" s="2"/>
      <c r="XZ295" s="2"/>
      <c r="YA295" s="2"/>
      <c r="YB295" s="2"/>
      <c r="YC295" s="2"/>
      <c r="YD295" s="2"/>
      <c r="YE295" s="2"/>
      <c r="YF295" s="2"/>
      <c r="YG295" s="2"/>
      <c r="YH295" s="2"/>
      <c r="YI295" s="2"/>
      <c r="YJ295" s="2"/>
      <c r="YK295" s="2"/>
      <c r="YL295" s="2"/>
      <c r="YM295" s="2"/>
      <c r="YN295" s="2"/>
      <c r="YO295" s="2"/>
      <c r="YP295" s="2"/>
      <c r="YQ295" s="2"/>
      <c r="YR295" s="2"/>
      <c r="YS295" s="2"/>
    </row>
    <row r="296" spans="2:669" ht="23.25" customHeight="1">
      <c r="B296" s="5">
        <v>289</v>
      </c>
      <c r="C296" s="12" t="str">
        <f t="shared" si="76"/>
        <v>7B102</v>
      </c>
      <c r="D296" s="13" t="s">
        <v>13</v>
      </c>
      <c r="E296" s="13">
        <v>75</v>
      </c>
      <c r="F296" s="13" t="s">
        <v>2358</v>
      </c>
      <c r="G296" s="14">
        <v>102</v>
      </c>
      <c r="H296" s="15"/>
      <c r="I296" s="15"/>
      <c r="J296" s="15"/>
      <c r="K296" s="15"/>
      <c r="L296" s="15"/>
      <c r="M296" s="15"/>
      <c r="N296" s="16"/>
      <c r="O296" s="15"/>
      <c r="P296" s="2"/>
      <c r="Q296" s="3">
        <v>289</v>
      </c>
      <c r="R296" s="4" t="str">
        <f t="shared" ca="1" si="77"/>
        <v>ŞAKİR 271</v>
      </c>
      <c r="S296" s="3"/>
      <c r="T296" s="3" t="str">
        <f t="shared" ca="1" si="78"/>
        <v>7A</v>
      </c>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c r="LY296" s="2"/>
      <c r="LZ296" s="2"/>
      <c r="MA296" s="2"/>
      <c r="MB296" s="2"/>
      <c r="MC296" s="2"/>
      <c r="MD296" s="2"/>
      <c r="ME296" s="2"/>
      <c r="MF296" s="2"/>
      <c r="MG296" s="2"/>
      <c r="MH296" s="2"/>
      <c r="MI296" s="2"/>
      <c r="MJ296" s="2"/>
      <c r="MK296" s="2"/>
      <c r="ML296" s="2"/>
      <c r="MM296" s="2"/>
      <c r="MN296" s="2"/>
      <c r="MO296" s="2"/>
      <c r="MP296" s="2"/>
      <c r="MQ296" s="2"/>
      <c r="MR296" s="2"/>
      <c r="MS296" s="2"/>
      <c r="MT296" s="2"/>
      <c r="MU296" s="2"/>
      <c r="MV296" s="2"/>
      <c r="MW296" s="2"/>
      <c r="MX296" s="2"/>
      <c r="MY296" s="2"/>
      <c r="MZ296" s="2"/>
      <c r="NA296" s="2"/>
      <c r="NB296" s="2"/>
      <c r="NC296" s="2"/>
      <c r="ND296" s="2"/>
      <c r="NE296" s="2"/>
      <c r="NF296" s="2"/>
      <c r="NG296" s="2"/>
      <c r="NH296" s="2"/>
      <c r="NI296" s="2"/>
      <c r="NJ296" s="2"/>
      <c r="NK296" s="2"/>
      <c r="NL296" s="2"/>
      <c r="NM296" s="2"/>
      <c r="NN296" s="2"/>
      <c r="NO296" s="2"/>
      <c r="NP296" s="2"/>
      <c r="NQ296" s="2"/>
      <c r="NR296" s="2"/>
      <c r="NS296" s="2"/>
      <c r="NT296" s="2"/>
      <c r="NU296" s="2"/>
      <c r="NV296" s="2"/>
      <c r="NW296" s="2"/>
      <c r="NX296" s="2"/>
      <c r="NY296" s="2"/>
      <c r="NZ296" s="2"/>
      <c r="OA296" s="2"/>
      <c r="OB296" s="2"/>
      <c r="OC296" s="2"/>
      <c r="OD296" s="2"/>
      <c r="OE296" s="2"/>
      <c r="OF296" s="2"/>
      <c r="OG296" s="2"/>
      <c r="OH296" s="2"/>
      <c r="OI296" s="2"/>
      <c r="OJ296" s="2"/>
      <c r="OK296" s="2"/>
      <c r="OL296" s="2"/>
      <c r="OM296" s="2"/>
      <c r="ON296" s="2"/>
      <c r="OO296" s="2"/>
      <c r="OP296" s="2"/>
      <c r="OQ296" s="2"/>
      <c r="OR296" s="2"/>
      <c r="OS296" s="2"/>
      <c r="OT296" s="2"/>
      <c r="OU296" s="2"/>
      <c r="OV296" s="2"/>
      <c r="OW296" s="2"/>
      <c r="OX296" s="2"/>
      <c r="OY296" s="2"/>
      <c r="OZ296" s="2"/>
      <c r="PA296" s="2"/>
      <c r="PB296" s="2"/>
      <c r="PC296" s="2"/>
      <c r="PD296" s="2"/>
      <c r="PE296" s="2"/>
      <c r="PF296" s="2"/>
      <c r="PG296" s="2"/>
      <c r="PH296" s="2"/>
      <c r="PI296" s="2"/>
      <c r="PJ296" s="2"/>
      <c r="PK296" s="2"/>
      <c r="PL296" s="2"/>
      <c r="PM296" s="2"/>
      <c r="PN296" s="2"/>
      <c r="PO296" s="2"/>
      <c r="PP296" s="2"/>
      <c r="PQ296" s="2"/>
      <c r="PR296" s="2"/>
      <c r="PS296" s="2"/>
      <c r="PT296" s="2"/>
      <c r="PU296" s="2"/>
      <c r="PV296" s="2"/>
      <c r="PW296" s="2"/>
      <c r="PX296" s="2"/>
      <c r="PY296" s="2"/>
      <c r="PZ296" s="2"/>
      <c r="QA296" s="2"/>
      <c r="QB296" s="2"/>
      <c r="QC296" s="2"/>
      <c r="QD296" s="2"/>
      <c r="QE296" s="2"/>
      <c r="QF296" s="2"/>
      <c r="QG296" s="2"/>
      <c r="QH296" s="2"/>
      <c r="QI296" s="2"/>
      <c r="QJ296" s="2"/>
      <c r="QK296" s="2"/>
      <c r="QL296" s="2"/>
      <c r="QM296" s="2"/>
      <c r="QN296" s="2"/>
      <c r="QO296" s="2"/>
      <c r="QP296" s="2"/>
      <c r="QQ296" s="2"/>
      <c r="QR296" s="2"/>
      <c r="QS296" s="2"/>
      <c r="QT296" s="2"/>
      <c r="QU296" s="2"/>
      <c r="QV296" s="2"/>
      <c r="QW296" s="2"/>
      <c r="QX296" s="2"/>
      <c r="QY296" s="2"/>
      <c r="QZ296" s="2"/>
      <c r="RA296" s="2"/>
      <c r="RB296" s="2"/>
      <c r="RC296" s="2"/>
      <c r="RD296" s="2"/>
      <c r="RE296" s="2"/>
      <c r="RF296" s="2"/>
      <c r="RG296" s="2"/>
      <c r="RH296" s="2"/>
      <c r="RI296" s="2"/>
      <c r="RJ296" s="2"/>
      <c r="RK296" s="2"/>
      <c r="RL296" s="2"/>
      <c r="RM296" s="2"/>
      <c r="RN296" s="2"/>
      <c r="RO296" s="2"/>
      <c r="RP296" s="2"/>
      <c r="RQ296" s="2"/>
      <c r="RR296" s="2"/>
      <c r="RS296" s="2"/>
      <c r="RT296" s="2"/>
      <c r="RU296" s="2"/>
      <c r="RV296" s="2"/>
      <c r="RW296" s="2"/>
      <c r="RX296" s="2"/>
      <c r="RY296" s="2"/>
      <c r="RZ296" s="2"/>
      <c r="SA296" s="2"/>
      <c r="SB296" s="2"/>
      <c r="SC296" s="2"/>
      <c r="SD296" s="2"/>
      <c r="SE296" s="2"/>
      <c r="SF296" s="2"/>
      <c r="SG296" s="2"/>
      <c r="SH296" s="2"/>
      <c r="SI296" s="2"/>
      <c r="SJ296" s="2"/>
      <c r="SK296" s="2"/>
      <c r="SL296" s="2"/>
      <c r="SM296" s="2"/>
      <c r="SN296" s="2"/>
      <c r="SO296" s="2"/>
      <c r="SP296" s="2"/>
      <c r="SQ296" s="2"/>
      <c r="SR296" s="2"/>
      <c r="SS296" s="2"/>
      <c r="ST296" s="2"/>
      <c r="SU296" s="2"/>
      <c r="SV296" s="2"/>
      <c r="SW296" s="2"/>
      <c r="SX296" s="2"/>
      <c r="SY296" s="2"/>
      <c r="SZ296" s="2"/>
      <c r="TA296" s="2"/>
      <c r="TB296" s="2"/>
      <c r="TC296" s="2"/>
      <c r="TD296" s="2"/>
      <c r="TE296" s="2"/>
      <c r="TF296" s="2"/>
      <c r="TG296" s="2"/>
      <c r="TH296" s="2"/>
      <c r="TI296" s="2"/>
      <c r="TJ296" s="2"/>
      <c r="TK296" s="2"/>
      <c r="TL296" s="2"/>
      <c r="TM296" s="2"/>
      <c r="TN296" s="2"/>
      <c r="TO296" s="2"/>
      <c r="TP296" s="2"/>
      <c r="TQ296" s="2"/>
      <c r="TR296" s="2"/>
      <c r="TS296" s="2"/>
      <c r="TT296" s="2"/>
      <c r="TU296" s="2"/>
      <c r="TV296" s="2"/>
      <c r="TW296" s="2"/>
      <c r="TX296" s="2"/>
      <c r="TY296" s="2"/>
      <c r="TZ296" s="2"/>
      <c r="UA296" s="2"/>
      <c r="UB296" s="2"/>
      <c r="UC296" s="2"/>
      <c r="UD296" s="2"/>
      <c r="UE296" s="2"/>
      <c r="UF296" s="2"/>
      <c r="UG296" s="2"/>
      <c r="UH296" s="2"/>
      <c r="UI296" s="2"/>
      <c r="UJ296" s="2"/>
      <c r="UK296" s="2"/>
      <c r="UL296" s="2"/>
      <c r="UM296" s="2"/>
      <c r="UN296" s="2"/>
      <c r="UO296" s="2"/>
      <c r="UP296" s="2"/>
      <c r="UQ296" s="2"/>
      <c r="UR296" s="2"/>
      <c r="US296" s="2"/>
      <c r="UT296" s="2"/>
      <c r="UU296" s="2"/>
      <c r="UV296" s="2"/>
      <c r="UW296" s="2"/>
      <c r="UX296" s="2"/>
      <c r="UY296" s="2"/>
      <c r="UZ296" s="2"/>
      <c r="VA296" s="2"/>
      <c r="VB296" s="2"/>
      <c r="VC296" s="2"/>
      <c r="VD296" s="2"/>
      <c r="VE296" s="2"/>
      <c r="VF296" s="2"/>
      <c r="VG296" s="2"/>
      <c r="VH296" s="2"/>
      <c r="VI296" s="2"/>
      <c r="VJ296" s="2"/>
      <c r="VK296" s="2"/>
      <c r="VL296" s="2"/>
      <c r="VM296" s="2"/>
      <c r="VN296" s="2"/>
      <c r="VO296" s="2"/>
      <c r="VP296" s="2"/>
      <c r="VQ296" s="2"/>
      <c r="VR296" s="2"/>
      <c r="VS296" s="2"/>
      <c r="VT296" s="2"/>
      <c r="VU296" s="2"/>
      <c r="VV296" s="2"/>
      <c r="VW296" s="2"/>
      <c r="VX296" s="2"/>
      <c r="VY296" s="2"/>
      <c r="VZ296" s="2"/>
      <c r="WA296" s="2"/>
      <c r="WB296" s="2"/>
      <c r="WC296" s="2"/>
      <c r="WD296" s="2"/>
      <c r="WE296" s="2"/>
      <c r="WF296" s="2"/>
      <c r="WG296" s="2"/>
      <c r="WH296" s="2"/>
      <c r="WI296" s="2"/>
      <c r="WJ296" s="2"/>
      <c r="WK296" s="2"/>
      <c r="WL296" s="2"/>
      <c r="WM296" s="2"/>
      <c r="WN296" s="2"/>
      <c r="WO296" s="2"/>
      <c r="WP296" s="2"/>
      <c r="WQ296" s="2"/>
      <c r="WR296" s="2"/>
      <c r="WS296" s="2"/>
      <c r="WT296" s="2"/>
      <c r="WU296" s="2"/>
      <c r="WV296" s="2"/>
      <c r="WW296" s="2"/>
      <c r="WX296" s="2"/>
      <c r="WY296" s="2"/>
      <c r="WZ296" s="2"/>
      <c r="XA296" s="2"/>
      <c r="XB296" s="2"/>
      <c r="XC296" s="2"/>
      <c r="XD296" s="2"/>
      <c r="XE296" s="2"/>
      <c r="XF296" s="2"/>
      <c r="XG296" s="2"/>
      <c r="XH296" s="2"/>
      <c r="XI296" s="2"/>
      <c r="XJ296" s="2"/>
      <c r="XK296" s="2"/>
      <c r="XL296" s="2"/>
      <c r="XM296" s="2"/>
      <c r="XN296" s="2"/>
      <c r="XO296" s="2"/>
      <c r="XP296" s="2"/>
      <c r="XQ296" s="2"/>
      <c r="XR296" s="2"/>
      <c r="XS296" s="2"/>
      <c r="XT296" s="2"/>
      <c r="XU296" s="2"/>
      <c r="XV296" s="2"/>
      <c r="XW296" s="2"/>
      <c r="XX296" s="2"/>
      <c r="XY296" s="2"/>
      <c r="XZ296" s="2"/>
      <c r="YA296" s="2"/>
      <c r="YB296" s="2"/>
      <c r="YC296" s="2"/>
      <c r="YD296" s="2"/>
      <c r="YE296" s="2"/>
      <c r="YF296" s="2"/>
      <c r="YG296" s="2"/>
      <c r="YH296" s="2"/>
      <c r="YI296" s="2"/>
      <c r="YJ296" s="2"/>
      <c r="YK296" s="2"/>
      <c r="YL296" s="2"/>
      <c r="YM296" s="2"/>
      <c r="YN296" s="2"/>
      <c r="YO296" s="2"/>
      <c r="YP296" s="2"/>
      <c r="YQ296" s="2"/>
      <c r="YR296" s="2"/>
      <c r="YS296" s="2"/>
    </row>
    <row r="297" spans="2:669" ht="23.25" customHeight="1">
      <c r="B297" s="5">
        <v>290</v>
      </c>
      <c r="C297" s="12" t="str">
        <f t="shared" si="76"/>
        <v>7B103</v>
      </c>
      <c r="D297" s="13" t="s">
        <v>13</v>
      </c>
      <c r="E297" s="13">
        <v>184</v>
      </c>
      <c r="F297" s="13" t="s">
        <v>2359</v>
      </c>
      <c r="G297" s="14">
        <v>103</v>
      </c>
      <c r="H297" s="15"/>
      <c r="I297" s="15"/>
      <c r="J297" s="15"/>
      <c r="K297" s="15"/>
      <c r="L297" s="15"/>
      <c r="M297" s="15"/>
      <c r="N297" s="16"/>
      <c r="O297" s="15"/>
      <c r="P297" s="2"/>
      <c r="Q297" s="3">
        <v>290</v>
      </c>
      <c r="R297" s="4" t="str">
        <f t="shared" ca="1" si="77"/>
        <v>ŞAKİR 216</v>
      </c>
      <c r="S297" s="3"/>
      <c r="T297" s="3" t="str">
        <f t="shared" ca="1" si="78"/>
        <v>6E</v>
      </c>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c r="LY297" s="2"/>
      <c r="LZ297" s="2"/>
      <c r="MA297" s="2"/>
      <c r="MB297" s="2"/>
      <c r="MC297" s="2"/>
      <c r="MD297" s="2"/>
      <c r="ME297" s="2"/>
      <c r="MF297" s="2"/>
      <c r="MG297" s="2"/>
      <c r="MH297" s="2"/>
      <c r="MI297" s="2"/>
      <c r="MJ297" s="2"/>
      <c r="MK297" s="2"/>
      <c r="ML297" s="2"/>
      <c r="MM297" s="2"/>
      <c r="MN297" s="2"/>
      <c r="MO297" s="2"/>
      <c r="MP297" s="2"/>
      <c r="MQ297" s="2"/>
      <c r="MR297" s="2"/>
      <c r="MS297" s="2"/>
      <c r="MT297" s="2"/>
      <c r="MU297" s="2"/>
      <c r="MV297" s="2"/>
      <c r="MW297" s="2"/>
      <c r="MX297" s="2"/>
      <c r="MY297" s="2"/>
      <c r="MZ297" s="2"/>
      <c r="NA297" s="2"/>
      <c r="NB297" s="2"/>
      <c r="NC297" s="2"/>
      <c r="ND297" s="2"/>
      <c r="NE297" s="2"/>
      <c r="NF297" s="2"/>
      <c r="NG297" s="2"/>
      <c r="NH297" s="2"/>
      <c r="NI297" s="2"/>
      <c r="NJ297" s="2"/>
      <c r="NK297" s="2"/>
      <c r="NL297" s="2"/>
      <c r="NM297" s="2"/>
      <c r="NN297" s="2"/>
      <c r="NO297" s="2"/>
      <c r="NP297" s="2"/>
      <c r="NQ297" s="2"/>
      <c r="NR297" s="2"/>
      <c r="NS297" s="2"/>
      <c r="NT297" s="2"/>
      <c r="NU297" s="2"/>
      <c r="NV297" s="2"/>
      <c r="NW297" s="2"/>
      <c r="NX297" s="2"/>
      <c r="NY297" s="2"/>
      <c r="NZ297" s="2"/>
      <c r="OA297" s="2"/>
      <c r="OB297" s="2"/>
      <c r="OC297" s="2"/>
      <c r="OD297" s="2"/>
      <c r="OE297" s="2"/>
      <c r="OF297" s="2"/>
      <c r="OG297" s="2"/>
      <c r="OH297" s="2"/>
      <c r="OI297" s="2"/>
      <c r="OJ297" s="2"/>
      <c r="OK297" s="2"/>
      <c r="OL297" s="2"/>
      <c r="OM297" s="2"/>
      <c r="ON297" s="2"/>
      <c r="OO297" s="2"/>
      <c r="OP297" s="2"/>
      <c r="OQ297" s="2"/>
      <c r="OR297" s="2"/>
      <c r="OS297" s="2"/>
      <c r="OT297" s="2"/>
      <c r="OU297" s="2"/>
      <c r="OV297" s="2"/>
      <c r="OW297" s="2"/>
      <c r="OX297" s="2"/>
      <c r="OY297" s="2"/>
      <c r="OZ297" s="2"/>
      <c r="PA297" s="2"/>
      <c r="PB297" s="2"/>
      <c r="PC297" s="2"/>
      <c r="PD297" s="2"/>
      <c r="PE297" s="2"/>
      <c r="PF297" s="2"/>
      <c r="PG297" s="2"/>
      <c r="PH297" s="2"/>
      <c r="PI297" s="2"/>
      <c r="PJ297" s="2"/>
      <c r="PK297" s="2"/>
      <c r="PL297" s="2"/>
      <c r="PM297" s="2"/>
      <c r="PN297" s="2"/>
      <c r="PO297" s="2"/>
      <c r="PP297" s="2"/>
      <c r="PQ297" s="2"/>
      <c r="PR297" s="2"/>
      <c r="PS297" s="2"/>
      <c r="PT297" s="2"/>
      <c r="PU297" s="2"/>
      <c r="PV297" s="2"/>
      <c r="PW297" s="2"/>
      <c r="PX297" s="2"/>
      <c r="PY297" s="2"/>
      <c r="PZ297" s="2"/>
      <c r="QA297" s="2"/>
      <c r="QB297" s="2"/>
      <c r="QC297" s="2"/>
      <c r="QD297" s="2"/>
      <c r="QE297" s="2"/>
      <c r="QF297" s="2"/>
      <c r="QG297" s="2"/>
      <c r="QH297" s="2"/>
      <c r="QI297" s="2"/>
      <c r="QJ297" s="2"/>
      <c r="QK297" s="2"/>
      <c r="QL297" s="2"/>
      <c r="QM297" s="2"/>
      <c r="QN297" s="2"/>
      <c r="QO297" s="2"/>
      <c r="QP297" s="2"/>
      <c r="QQ297" s="2"/>
      <c r="QR297" s="2"/>
      <c r="QS297" s="2"/>
      <c r="QT297" s="2"/>
      <c r="QU297" s="2"/>
      <c r="QV297" s="2"/>
      <c r="QW297" s="2"/>
      <c r="QX297" s="2"/>
      <c r="QY297" s="2"/>
      <c r="QZ297" s="2"/>
      <c r="RA297" s="2"/>
      <c r="RB297" s="2"/>
      <c r="RC297" s="2"/>
      <c r="RD297" s="2"/>
      <c r="RE297" s="2"/>
      <c r="RF297" s="2"/>
      <c r="RG297" s="2"/>
      <c r="RH297" s="2"/>
      <c r="RI297" s="2"/>
      <c r="RJ297" s="2"/>
      <c r="RK297" s="2"/>
      <c r="RL297" s="2"/>
      <c r="RM297" s="2"/>
      <c r="RN297" s="2"/>
      <c r="RO297" s="2"/>
      <c r="RP297" s="2"/>
      <c r="RQ297" s="2"/>
      <c r="RR297" s="2"/>
      <c r="RS297" s="2"/>
      <c r="RT297" s="2"/>
      <c r="RU297" s="2"/>
      <c r="RV297" s="2"/>
      <c r="RW297" s="2"/>
      <c r="RX297" s="2"/>
      <c r="RY297" s="2"/>
      <c r="RZ297" s="2"/>
      <c r="SA297" s="2"/>
      <c r="SB297" s="2"/>
      <c r="SC297" s="2"/>
      <c r="SD297" s="2"/>
      <c r="SE297" s="2"/>
      <c r="SF297" s="2"/>
      <c r="SG297" s="2"/>
      <c r="SH297" s="2"/>
      <c r="SI297" s="2"/>
      <c r="SJ297" s="2"/>
      <c r="SK297" s="2"/>
      <c r="SL297" s="2"/>
      <c r="SM297" s="2"/>
      <c r="SN297" s="2"/>
      <c r="SO297" s="2"/>
      <c r="SP297" s="2"/>
      <c r="SQ297" s="2"/>
      <c r="SR297" s="2"/>
      <c r="SS297" s="2"/>
      <c r="ST297" s="2"/>
      <c r="SU297" s="2"/>
      <c r="SV297" s="2"/>
      <c r="SW297" s="2"/>
      <c r="SX297" s="2"/>
      <c r="SY297" s="2"/>
      <c r="SZ297" s="2"/>
      <c r="TA297" s="2"/>
      <c r="TB297" s="2"/>
      <c r="TC297" s="2"/>
      <c r="TD297" s="2"/>
      <c r="TE297" s="2"/>
      <c r="TF297" s="2"/>
      <c r="TG297" s="2"/>
      <c r="TH297" s="2"/>
      <c r="TI297" s="2"/>
      <c r="TJ297" s="2"/>
      <c r="TK297" s="2"/>
      <c r="TL297" s="2"/>
      <c r="TM297" s="2"/>
      <c r="TN297" s="2"/>
      <c r="TO297" s="2"/>
      <c r="TP297" s="2"/>
      <c r="TQ297" s="2"/>
      <c r="TR297" s="2"/>
      <c r="TS297" s="2"/>
      <c r="TT297" s="2"/>
      <c r="TU297" s="2"/>
      <c r="TV297" s="2"/>
      <c r="TW297" s="2"/>
      <c r="TX297" s="2"/>
      <c r="TY297" s="2"/>
      <c r="TZ297" s="2"/>
      <c r="UA297" s="2"/>
      <c r="UB297" s="2"/>
      <c r="UC297" s="2"/>
      <c r="UD297" s="2"/>
      <c r="UE297" s="2"/>
      <c r="UF297" s="2"/>
      <c r="UG297" s="2"/>
      <c r="UH297" s="2"/>
      <c r="UI297" s="2"/>
      <c r="UJ297" s="2"/>
      <c r="UK297" s="2"/>
      <c r="UL297" s="2"/>
      <c r="UM297" s="2"/>
      <c r="UN297" s="2"/>
      <c r="UO297" s="2"/>
      <c r="UP297" s="2"/>
      <c r="UQ297" s="2"/>
      <c r="UR297" s="2"/>
      <c r="US297" s="2"/>
      <c r="UT297" s="2"/>
      <c r="UU297" s="2"/>
      <c r="UV297" s="2"/>
      <c r="UW297" s="2"/>
      <c r="UX297" s="2"/>
      <c r="UY297" s="2"/>
      <c r="UZ297" s="2"/>
      <c r="VA297" s="2"/>
      <c r="VB297" s="2"/>
      <c r="VC297" s="2"/>
      <c r="VD297" s="2"/>
      <c r="VE297" s="2"/>
      <c r="VF297" s="2"/>
      <c r="VG297" s="2"/>
      <c r="VH297" s="2"/>
      <c r="VI297" s="2"/>
      <c r="VJ297" s="2"/>
      <c r="VK297" s="2"/>
      <c r="VL297" s="2"/>
      <c r="VM297" s="2"/>
      <c r="VN297" s="2"/>
      <c r="VO297" s="2"/>
      <c r="VP297" s="2"/>
      <c r="VQ297" s="2"/>
      <c r="VR297" s="2"/>
      <c r="VS297" s="2"/>
      <c r="VT297" s="2"/>
      <c r="VU297" s="2"/>
      <c r="VV297" s="2"/>
      <c r="VW297" s="2"/>
      <c r="VX297" s="2"/>
      <c r="VY297" s="2"/>
      <c r="VZ297" s="2"/>
      <c r="WA297" s="2"/>
      <c r="WB297" s="2"/>
      <c r="WC297" s="2"/>
      <c r="WD297" s="2"/>
      <c r="WE297" s="2"/>
      <c r="WF297" s="2"/>
      <c r="WG297" s="2"/>
      <c r="WH297" s="2"/>
      <c r="WI297" s="2"/>
      <c r="WJ297" s="2"/>
      <c r="WK297" s="2"/>
      <c r="WL297" s="2"/>
      <c r="WM297" s="2"/>
      <c r="WN297" s="2"/>
      <c r="WO297" s="2"/>
      <c r="WP297" s="2"/>
      <c r="WQ297" s="2"/>
      <c r="WR297" s="2"/>
      <c r="WS297" s="2"/>
      <c r="WT297" s="2"/>
      <c r="WU297" s="2"/>
      <c r="WV297" s="2"/>
      <c r="WW297" s="2"/>
      <c r="WX297" s="2"/>
      <c r="WY297" s="2"/>
      <c r="WZ297" s="2"/>
      <c r="XA297" s="2"/>
      <c r="XB297" s="2"/>
      <c r="XC297" s="2"/>
      <c r="XD297" s="2"/>
      <c r="XE297" s="2"/>
      <c r="XF297" s="2"/>
      <c r="XG297" s="2"/>
      <c r="XH297" s="2"/>
      <c r="XI297" s="2"/>
      <c r="XJ297" s="2"/>
      <c r="XK297" s="2"/>
      <c r="XL297" s="2"/>
      <c r="XM297" s="2"/>
      <c r="XN297" s="2"/>
      <c r="XO297" s="2"/>
      <c r="XP297" s="2"/>
      <c r="XQ297" s="2"/>
      <c r="XR297" s="2"/>
      <c r="XS297" s="2"/>
      <c r="XT297" s="2"/>
      <c r="XU297" s="2"/>
      <c r="XV297" s="2"/>
      <c r="XW297" s="2"/>
      <c r="XX297" s="2"/>
      <c r="XY297" s="2"/>
      <c r="XZ297" s="2"/>
      <c r="YA297" s="2"/>
      <c r="YB297" s="2"/>
      <c r="YC297" s="2"/>
      <c r="YD297" s="2"/>
      <c r="YE297" s="2"/>
      <c r="YF297" s="2"/>
      <c r="YG297" s="2"/>
      <c r="YH297" s="2"/>
      <c r="YI297" s="2"/>
      <c r="YJ297" s="2"/>
      <c r="YK297" s="2"/>
      <c r="YL297" s="2"/>
      <c r="YM297" s="2"/>
      <c r="YN297" s="2"/>
      <c r="YO297" s="2"/>
      <c r="YP297" s="2"/>
      <c r="YQ297" s="2"/>
      <c r="YR297" s="2"/>
      <c r="YS297" s="2"/>
    </row>
    <row r="298" spans="2:669" ht="23.25" customHeight="1">
      <c r="B298" s="5">
        <v>291</v>
      </c>
      <c r="C298" s="12" t="str">
        <f t="shared" si="76"/>
        <v>7B104</v>
      </c>
      <c r="D298" s="13" t="s">
        <v>13</v>
      </c>
      <c r="E298" s="13">
        <v>188</v>
      </c>
      <c r="F298" s="13" t="s">
        <v>2360</v>
      </c>
      <c r="G298" s="14">
        <v>104</v>
      </c>
      <c r="H298" s="15"/>
      <c r="I298" s="15"/>
      <c r="J298" s="15"/>
      <c r="K298" s="15"/>
      <c r="L298" s="15"/>
      <c r="M298" s="15"/>
      <c r="N298" s="16"/>
      <c r="O298" s="15"/>
      <c r="P298" s="2"/>
      <c r="Q298" s="3">
        <v>291</v>
      </c>
      <c r="R298" s="4" t="str">
        <f t="shared" ca="1" si="77"/>
        <v>ŞAKİR 328</v>
      </c>
      <c r="S298" s="3"/>
      <c r="T298" s="3" t="str">
        <f t="shared" ca="1" si="78"/>
        <v>7C</v>
      </c>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c r="LY298" s="2"/>
      <c r="LZ298" s="2"/>
      <c r="MA298" s="2"/>
      <c r="MB298" s="2"/>
      <c r="MC298" s="2"/>
      <c r="MD298" s="2"/>
      <c r="ME298" s="2"/>
      <c r="MF298" s="2"/>
      <c r="MG298" s="2"/>
      <c r="MH298" s="2"/>
      <c r="MI298" s="2"/>
      <c r="MJ298" s="2"/>
      <c r="MK298" s="2"/>
      <c r="ML298" s="2"/>
      <c r="MM298" s="2"/>
      <c r="MN298" s="2"/>
      <c r="MO298" s="2"/>
      <c r="MP298" s="2"/>
      <c r="MQ298" s="2"/>
      <c r="MR298" s="2"/>
      <c r="MS298" s="2"/>
      <c r="MT298" s="2"/>
      <c r="MU298" s="2"/>
      <c r="MV298" s="2"/>
      <c r="MW298" s="2"/>
      <c r="MX298" s="2"/>
      <c r="MY298" s="2"/>
      <c r="MZ298" s="2"/>
      <c r="NA298" s="2"/>
      <c r="NB298" s="2"/>
      <c r="NC298" s="2"/>
      <c r="ND298" s="2"/>
      <c r="NE298" s="2"/>
      <c r="NF298" s="2"/>
      <c r="NG298" s="2"/>
      <c r="NH298" s="2"/>
      <c r="NI298" s="2"/>
      <c r="NJ298" s="2"/>
      <c r="NK298" s="2"/>
      <c r="NL298" s="2"/>
      <c r="NM298" s="2"/>
      <c r="NN298" s="2"/>
      <c r="NO298" s="2"/>
      <c r="NP298" s="2"/>
      <c r="NQ298" s="2"/>
      <c r="NR298" s="2"/>
      <c r="NS298" s="2"/>
      <c r="NT298" s="2"/>
      <c r="NU298" s="2"/>
      <c r="NV298" s="2"/>
      <c r="NW298" s="2"/>
      <c r="NX298" s="2"/>
      <c r="NY298" s="2"/>
      <c r="NZ298" s="2"/>
      <c r="OA298" s="2"/>
      <c r="OB298" s="2"/>
      <c r="OC298" s="2"/>
      <c r="OD298" s="2"/>
      <c r="OE298" s="2"/>
      <c r="OF298" s="2"/>
      <c r="OG298" s="2"/>
      <c r="OH298" s="2"/>
      <c r="OI298" s="2"/>
      <c r="OJ298" s="2"/>
      <c r="OK298" s="2"/>
      <c r="OL298" s="2"/>
      <c r="OM298" s="2"/>
      <c r="ON298" s="2"/>
      <c r="OO298" s="2"/>
      <c r="OP298" s="2"/>
      <c r="OQ298" s="2"/>
      <c r="OR298" s="2"/>
      <c r="OS298" s="2"/>
      <c r="OT298" s="2"/>
      <c r="OU298" s="2"/>
      <c r="OV298" s="2"/>
      <c r="OW298" s="2"/>
      <c r="OX298" s="2"/>
      <c r="OY298" s="2"/>
      <c r="OZ298" s="2"/>
      <c r="PA298" s="2"/>
      <c r="PB298" s="2"/>
      <c r="PC298" s="2"/>
      <c r="PD298" s="2"/>
      <c r="PE298" s="2"/>
      <c r="PF298" s="2"/>
      <c r="PG298" s="2"/>
      <c r="PH298" s="2"/>
      <c r="PI298" s="2"/>
      <c r="PJ298" s="2"/>
      <c r="PK298" s="2"/>
      <c r="PL298" s="2"/>
      <c r="PM298" s="2"/>
      <c r="PN298" s="2"/>
      <c r="PO298" s="2"/>
      <c r="PP298" s="2"/>
      <c r="PQ298" s="2"/>
      <c r="PR298" s="2"/>
      <c r="PS298" s="2"/>
      <c r="PT298" s="2"/>
      <c r="PU298" s="2"/>
      <c r="PV298" s="2"/>
      <c r="PW298" s="2"/>
      <c r="PX298" s="2"/>
      <c r="PY298" s="2"/>
      <c r="PZ298" s="2"/>
      <c r="QA298" s="2"/>
      <c r="QB298" s="2"/>
      <c r="QC298" s="2"/>
      <c r="QD298" s="2"/>
      <c r="QE298" s="2"/>
      <c r="QF298" s="2"/>
      <c r="QG298" s="2"/>
      <c r="QH298" s="2"/>
      <c r="QI298" s="2"/>
      <c r="QJ298" s="2"/>
      <c r="QK298" s="2"/>
      <c r="QL298" s="2"/>
      <c r="QM298" s="2"/>
      <c r="QN298" s="2"/>
      <c r="QO298" s="2"/>
      <c r="QP298" s="2"/>
      <c r="QQ298" s="2"/>
      <c r="QR298" s="2"/>
      <c r="QS298" s="2"/>
      <c r="QT298" s="2"/>
      <c r="QU298" s="2"/>
      <c r="QV298" s="2"/>
      <c r="QW298" s="2"/>
      <c r="QX298" s="2"/>
      <c r="QY298" s="2"/>
      <c r="QZ298" s="2"/>
      <c r="RA298" s="2"/>
      <c r="RB298" s="2"/>
      <c r="RC298" s="2"/>
      <c r="RD298" s="2"/>
      <c r="RE298" s="2"/>
      <c r="RF298" s="2"/>
      <c r="RG298" s="2"/>
      <c r="RH298" s="2"/>
      <c r="RI298" s="2"/>
      <c r="RJ298" s="2"/>
      <c r="RK298" s="2"/>
      <c r="RL298" s="2"/>
      <c r="RM298" s="2"/>
      <c r="RN298" s="2"/>
      <c r="RO298" s="2"/>
      <c r="RP298" s="2"/>
      <c r="RQ298" s="2"/>
      <c r="RR298" s="2"/>
      <c r="RS298" s="2"/>
      <c r="RT298" s="2"/>
      <c r="RU298" s="2"/>
      <c r="RV298" s="2"/>
      <c r="RW298" s="2"/>
      <c r="RX298" s="2"/>
      <c r="RY298" s="2"/>
      <c r="RZ298" s="2"/>
      <c r="SA298" s="2"/>
      <c r="SB298" s="2"/>
      <c r="SC298" s="2"/>
      <c r="SD298" s="2"/>
      <c r="SE298" s="2"/>
      <c r="SF298" s="2"/>
      <c r="SG298" s="2"/>
      <c r="SH298" s="2"/>
      <c r="SI298" s="2"/>
      <c r="SJ298" s="2"/>
      <c r="SK298" s="2"/>
      <c r="SL298" s="2"/>
      <c r="SM298" s="2"/>
      <c r="SN298" s="2"/>
      <c r="SO298" s="2"/>
      <c r="SP298" s="2"/>
      <c r="SQ298" s="2"/>
      <c r="SR298" s="2"/>
      <c r="SS298" s="2"/>
      <c r="ST298" s="2"/>
      <c r="SU298" s="2"/>
      <c r="SV298" s="2"/>
      <c r="SW298" s="2"/>
      <c r="SX298" s="2"/>
      <c r="SY298" s="2"/>
      <c r="SZ298" s="2"/>
      <c r="TA298" s="2"/>
      <c r="TB298" s="2"/>
      <c r="TC298" s="2"/>
      <c r="TD298" s="2"/>
      <c r="TE298" s="2"/>
      <c r="TF298" s="2"/>
      <c r="TG298" s="2"/>
      <c r="TH298" s="2"/>
      <c r="TI298" s="2"/>
      <c r="TJ298" s="2"/>
      <c r="TK298" s="2"/>
      <c r="TL298" s="2"/>
      <c r="TM298" s="2"/>
      <c r="TN298" s="2"/>
      <c r="TO298" s="2"/>
      <c r="TP298" s="2"/>
      <c r="TQ298" s="2"/>
      <c r="TR298" s="2"/>
      <c r="TS298" s="2"/>
      <c r="TT298" s="2"/>
      <c r="TU298" s="2"/>
      <c r="TV298" s="2"/>
      <c r="TW298" s="2"/>
      <c r="TX298" s="2"/>
      <c r="TY298" s="2"/>
      <c r="TZ298" s="2"/>
      <c r="UA298" s="2"/>
      <c r="UB298" s="2"/>
      <c r="UC298" s="2"/>
      <c r="UD298" s="2"/>
      <c r="UE298" s="2"/>
      <c r="UF298" s="2"/>
      <c r="UG298" s="2"/>
      <c r="UH298" s="2"/>
      <c r="UI298" s="2"/>
      <c r="UJ298" s="2"/>
      <c r="UK298" s="2"/>
      <c r="UL298" s="2"/>
      <c r="UM298" s="2"/>
      <c r="UN298" s="2"/>
      <c r="UO298" s="2"/>
      <c r="UP298" s="2"/>
      <c r="UQ298" s="2"/>
      <c r="UR298" s="2"/>
      <c r="US298" s="2"/>
      <c r="UT298" s="2"/>
      <c r="UU298" s="2"/>
      <c r="UV298" s="2"/>
      <c r="UW298" s="2"/>
      <c r="UX298" s="2"/>
      <c r="UY298" s="2"/>
      <c r="UZ298" s="2"/>
      <c r="VA298" s="2"/>
      <c r="VB298" s="2"/>
      <c r="VC298" s="2"/>
      <c r="VD298" s="2"/>
      <c r="VE298" s="2"/>
      <c r="VF298" s="2"/>
      <c r="VG298" s="2"/>
      <c r="VH298" s="2"/>
      <c r="VI298" s="2"/>
      <c r="VJ298" s="2"/>
      <c r="VK298" s="2"/>
      <c r="VL298" s="2"/>
      <c r="VM298" s="2"/>
      <c r="VN298" s="2"/>
      <c r="VO298" s="2"/>
      <c r="VP298" s="2"/>
      <c r="VQ298" s="2"/>
      <c r="VR298" s="2"/>
      <c r="VS298" s="2"/>
      <c r="VT298" s="2"/>
      <c r="VU298" s="2"/>
      <c r="VV298" s="2"/>
      <c r="VW298" s="2"/>
      <c r="VX298" s="2"/>
      <c r="VY298" s="2"/>
      <c r="VZ298" s="2"/>
      <c r="WA298" s="2"/>
      <c r="WB298" s="2"/>
      <c r="WC298" s="2"/>
      <c r="WD298" s="2"/>
      <c r="WE298" s="2"/>
      <c r="WF298" s="2"/>
      <c r="WG298" s="2"/>
      <c r="WH298" s="2"/>
      <c r="WI298" s="2"/>
      <c r="WJ298" s="2"/>
      <c r="WK298" s="2"/>
      <c r="WL298" s="2"/>
      <c r="WM298" s="2"/>
      <c r="WN298" s="2"/>
      <c r="WO298" s="2"/>
      <c r="WP298" s="2"/>
      <c r="WQ298" s="2"/>
      <c r="WR298" s="2"/>
      <c r="WS298" s="2"/>
      <c r="WT298" s="2"/>
      <c r="WU298" s="2"/>
      <c r="WV298" s="2"/>
      <c r="WW298" s="2"/>
      <c r="WX298" s="2"/>
      <c r="WY298" s="2"/>
      <c r="WZ298" s="2"/>
      <c r="XA298" s="2"/>
      <c r="XB298" s="2"/>
      <c r="XC298" s="2"/>
      <c r="XD298" s="2"/>
      <c r="XE298" s="2"/>
      <c r="XF298" s="2"/>
      <c r="XG298" s="2"/>
      <c r="XH298" s="2"/>
      <c r="XI298" s="2"/>
      <c r="XJ298" s="2"/>
      <c r="XK298" s="2"/>
      <c r="XL298" s="2"/>
      <c r="XM298" s="2"/>
      <c r="XN298" s="2"/>
      <c r="XO298" s="2"/>
      <c r="XP298" s="2"/>
      <c r="XQ298" s="2"/>
      <c r="XR298" s="2"/>
      <c r="XS298" s="2"/>
      <c r="XT298" s="2"/>
      <c r="XU298" s="2"/>
      <c r="XV298" s="2"/>
      <c r="XW298" s="2"/>
      <c r="XX298" s="2"/>
      <c r="XY298" s="2"/>
      <c r="XZ298" s="2"/>
      <c r="YA298" s="2"/>
      <c r="YB298" s="2"/>
      <c r="YC298" s="2"/>
      <c r="YD298" s="2"/>
      <c r="YE298" s="2"/>
      <c r="YF298" s="2"/>
      <c r="YG298" s="2"/>
      <c r="YH298" s="2"/>
      <c r="YI298" s="2"/>
      <c r="YJ298" s="2"/>
      <c r="YK298" s="2"/>
      <c r="YL298" s="2"/>
      <c r="YM298" s="2"/>
      <c r="YN298" s="2"/>
      <c r="YO298" s="2"/>
      <c r="YP298" s="2"/>
      <c r="YQ298" s="2"/>
      <c r="YR298" s="2"/>
      <c r="YS298" s="2"/>
    </row>
    <row r="299" spans="2:669" ht="23.25" customHeight="1">
      <c r="B299" s="5">
        <v>292</v>
      </c>
      <c r="C299" s="12" t="str">
        <f t="shared" si="76"/>
        <v>7B105</v>
      </c>
      <c r="D299" s="13" t="s">
        <v>13</v>
      </c>
      <c r="E299" s="13">
        <v>190</v>
      </c>
      <c r="F299" s="13" t="s">
        <v>2361</v>
      </c>
      <c r="G299" s="14">
        <v>105</v>
      </c>
      <c r="H299" s="15"/>
      <c r="I299" s="15"/>
      <c r="J299" s="15"/>
      <c r="K299" s="15"/>
      <c r="L299" s="15"/>
      <c r="M299" s="15"/>
      <c r="N299" s="16"/>
      <c r="O299" s="15"/>
      <c r="P299" s="2"/>
      <c r="Q299" s="3">
        <v>292</v>
      </c>
      <c r="R299" s="4" t="str">
        <f t="shared" ca="1" si="77"/>
        <v>ŞAKİR 217</v>
      </c>
      <c r="S299" s="3"/>
      <c r="T299" s="3" t="str">
        <f t="shared" ca="1" si="78"/>
        <v>6E</v>
      </c>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c r="LY299" s="2"/>
      <c r="LZ299" s="2"/>
      <c r="MA299" s="2"/>
      <c r="MB299" s="2"/>
      <c r="MC299" s="2"/>
      <c r="MD299" s="2"/>
      <c r="ME299" s="2"/>
      <c r="MF299" s="2"/>
      <c r="MG299" s="2"/>
      <c r="MH299" s="2"/>
      <c r="MI299" s="2"/>
      <c r="MJ299" s="2"/>
      <c r="MK299" s="2"/>
      <c r="ML299" s="2"/>
      <c r="MM299" s="2"/>
      <c r="MN299" s="2"/>
      <c r="MO299" s="2"/>
      <c r="MP299" s="2"/>
      <c r="MQ299" s="2"/>
      <c r="MR299" s="2"/>
      <c r="MS299" s="2"/>
      <c r="MT299" s="2"/>
      <c r="MU299" s="2"/>
      <c r="MV299" s="2"/>
      <c r="MW299" s="2"/>
      <c r="MX299" s="2"/>
      <c r="MY299" s="2"/>
      <c r="MZ299" s="2"/>
      <c r="NA299" s="2"/>
      <c r="NB299" s="2"/>
      <c r="NC299" s="2"/>
      <c r="ND299" s="2"/>
      <c r="NE299" s="2"/>
      <c r="NF299" s="2"/>
      <c r="NG299" s="2"/>
      <c r="NH299" s="2"/>
      <c r="NI299" s="2"/>
      <c r="NJ299" s="2"/>
      <c r="NK299" s="2"/>
      <c r="NL299" s="2"/>
      <c r="NM299" s="2"/>
      <c r="NN299" s="2"/>
      <c r="NO299" s="2"/>
      <c r="NP299" s="2"/>
      <c r="NQ299" s="2"/>
      <c r="NR299" s="2"/>
      <c r="NS299" s="2"/>
      <c r="NT299" s="2"/>
      <c r="NU299" s="2"/>
      <c r="NV299" s="2"/>
      <c r="NW299" s="2"/>
      <c r="NX299" s="2"/>
      <c r="NY299" s="2"/>
      <c r="NZ299" s="2"/>
      <c r="OA299" s="2"/>
      <c r="OB299" s="2"/>
      <c r="OC299" s="2"/>
      <c r="OD299" s="2"/>
      <c r="OE299" s="2"/>
      <c r="OF299" s="2"/>
      <c r="OG299" s="2"/>
      <c r="OH299" s="2"/>
      <c r="OI299" s="2"/>
      <c r="OJ299" s="2"/>
      <c r="OK299" s="2"/>
      <c r="OL299" s="2"/>
      <c r="OM299" s="2"/>
      <c r="ON299" s="2"/>
      <c r="OO299" s="2"/>
      <c r="OP299" s="2"/>
      <c r="OQ299" s="2"/>
      <c r="OR299" s="2"/>
      <c r="OS299" s="2"/>
      <c r="OT299" s="2"/>
      <c r="OU299" s="2"/>
      <c r="OV299" s="2"/>
      <c r="OW299" s="2"/>
      <c r="OX299" s="2"/>
      <c r="OY299" s="2"/>
      <c r="OZ299" s="2"/>
      <c r="PA299" s="2"/>
      <c r="PB299" s="2"/>
      <c r="PC299" s="2"/>
      <c r="PD299" s="2"/>
      <c r="PE299" s="2"/>
      <c r="PF299" s="2"/>
      <c r="PG299" s="2"/>
      <c r="PH299" s="2"/>
      <c r="PI299" s="2"/>
      <c r="PJ299" s="2"/>
      <c r="PK299" s="2"/>
      <c r="PL299" s="2"/>
      <c r="PM299" s="2"/>
      <c r="PN299" s="2"/>
      <c r="PO299" s="2"/>
      <c r="PP299" s="2"/>
      <c r="PQ299" s="2"/>
      <c r="PR299" s="2"/>
      <c r="PS299" s="2"/>
      <c r="PT299" s="2"/>
      <c r="PU299" s="2"/>
      <c r="PV299" s="2"/>
      <c r="PW299" s="2"/>
      <c r="PX299" s="2"/>
      <c r="PY299" s="2"/>
      <c r="PZ299" s="2"/>
      <c r="QA299" s="2"/>
      <c r="QB299" s="2"/>
      <c r="QC299" s="2"/>
      <c r="QD299" s="2"/>
      <c r="QE299" s="2"/>
      <c r="QF299" s="2"/>
      <c r="QG299" s="2"/>
      <c r="QH299" s="2"/>
      <c r="QI299" s="2"/>
      <c r="QJ299" s="2"/>
      <c r="QK299" s="2"/>
      <c r="QL299" s="2"/>
      <c r="QM299" s="2"/>
      <c r="QN299" s="2"/>
      <c r="QO299" s="2"/>
      <c r="QP299" s="2"/>
      <c r="QQ299" s="2"/>
      <c r="QR299" s="2"/>
      <c r="QS299" s="2"/>
      <c r="QT299" s="2"/>
      <c r="QU299" s="2"/>
      <c r="QV299" s="2"/>
      <c r="QW299" s="2"/>
      <c r="QX299" s="2"/>
      <c r="QY299" s="2"/>
      <c r="QZ299" s="2"/>
      <c r="RA299" s="2"/>
      <c r="RB299" s="2"/>
      <c r="RC299" s="2"/>
      <c r="RD299" s="2"/>
      <c r="RE299" s="2"/>
      <c r="RF299" s="2"/>
      <c r="RG299" s="2"/>
      <c r="RH299" s="2"/>
      <c r="RI299" s="2"/>
      <c r="RJ299" s="2"/>
      <c r="RK299" s="2"/>
      <c r="RL299" s="2"/>
      <c r="RM299" s="2"/>
      <c r="RN299" s="2"/>
      <c r="RO299" s="2"/>
      <c r="RP299" s="2"/>
      <c r="RQ299" s="2"/>
      <c r="RR299" s="2"/>
      <c r="RS299" s="2"/>
      <c r="RT299" s="2"/>
      <c r="RU299" s="2"/>
      <c r="RV299" s="2"/>
      <c r="RW299" s="2"/>
      <c r="RX299" s="2"/>
      <c r="RY299" s="2"/>
      <c r="RZ299" s="2"/>
      <c r="SA299" s="2"/>
      <c r="SB299" s="2"/>
      <c r="SC299" s="2"/>
      <c r="SD299" s="2"/>
      <c r="SE299" s="2"/>
      <c r="SF299" s="2"/>
      <c r="SG299" s="2"/>
      <c r="SH299" s="2"/>
      <c r="SI299" s="2"/>
      <c r="SJ299" s="2"/>
      <c r="SK299" s="2"/>
      <c r="SL299" s="2"/>
      <c r="SM299" s="2"/>
      <c r="SN299" s="2"/>
      <c r="SO299" s="2"/>
      <c r="SP299" s="2"/>
      <c r="SQ299" s="2"/>
      <c r="SR299" s="2"/>
      <c r="SS299" s="2"/>
      <c r="ST299" s="2"/>
      <c r="SU299" s="2"/>
      <c r="SV299" s="2"/>
      <c r="SW299" s="2"/>
      <c r="SX299" s="2"/>
      <c r="SY299" s="2"/>
      <c r="SZ299" s="2"/>
      <c r="TA299" s="2"/>
      <c r="TB299" s="2"/>
      <c r="TC299" s="2"/>
      <c r="TD299" s="2"/>
      <c r="TE299" s="2"/>
      <c r="TF299" s="2"/>
      <c r="TG299" s="2"/>
      <c r="TH299" s="2"/>
      <c r="TI299" s="2"/>
      <c r="TJ299" s="2"/>
      <c r="TK299" s="2"/>
      <c r="TL299" s="2"/>
      <c r="TM299" s="2"/>
      <c r="TN299" s="2"/>
      <c r="TO299" s="2"/>
      <c r="TP299" s="2"/>
      <c r="TQ299" s="2"/>
      <c r="TR299" s="2"/>
      <c r="TS299" s="2"/>
      <c r="TT299" s="2"/>
      <c r="TU299" s="2"/>
      <c r="TV299" s="2"/>
      <c r="TW299" s="2"/>
      <c r="TX299" s="2"/>
      <c r="TY299" s="2"/>
      <c r="TZ299" s="2"/>
      <c r="UA299" s="2"/>
      <c r="UB299" s="2"/>
      <c r="UC299" s="2"/>
      <c r="UD299" s="2"/>
      <c r="UE299" s="2"/>
      <c r="UF299" s="2"/>
      <c r="UG299" s="2"/>
      <c r="UH299" s="2"/>
      <c r="UI299" s="2"/>
      <c r="UJ299" s="2"/>
      <c r="UK299" s="2"/>
      <c r="UL299" s="2"/>
      <c r="UM299" s="2"/>
      <c r="UN299" s="2"/>
      <c r="UO299" s="2"/>
      <c r="UP299" s="2"/>
      <c r="UQ299" s="2"/>
      <c r="UR299" s="2"/>
      <c r="US299" s="2"/>
      <c r="UT299" s="2"/>
      <c r="UU299" s="2"/>
      <c r="UV299" s="2"/>
      <c r="UW299" s="2"/>
      <c r="UX299" s="2"/>
      <c r="UY299" s="2"/>
      <c r="UZ299" s="2"/>
      <c r="VA299" s="2"/>
      <c r="VB299" s="2"/>
      <c r="VC299" s="2"/>
      <c r="VD299" s="2"/>
      <c r="VE299" s="2"/>
      <c r="VF299" s="2"/>
      <c r="VG299" s="2"/>
      <c r="VH299" s="2"/>
      <c r="VI299" s="2"/>
      <c r="VJ299" s="2"/>
      <c r="VK299" s="2"/>
      <c r="VL299" s="2"/>
      <c r="VM299" s="2"/>
      <c r="VN299" s="2"/>
      <c r="VO299" s="2"/>
      <c r="VP299" s="2"/>
      <c r="VQ299" s="2"/>
      <c r="VR299" s="2"/>
      <c r="VS299" s="2"/>
      <c r="VT299" s="2"/>
      <c r="VU299" s="2"/>
      <c r="VV299" s="2"/>
      <c r="VW299" s="2"/>
      <c r="VX299" s="2"/>
      <c r="VY299" s="2"/>
      <c r="VZ299" s="2"/>
      <c r="WA299" s="2"/>
      <c r="WB299" s="2"/>
      <c r="WC299" s="2"/>
      <c r="WD299" s="2"/>
      <c r="WE299" s="2"/>
      <c r="WF299" s="2"/>
      <c r="WG299" s="2"/>
      <c r="WH299" s="2"/>
      <c r="WI299" s="2"/>
      <c r="WJ299" s="2"/>
      <c r="WK299" s="2"/>
      <c r="WL299" s="2"/>
      <c r="WM299" s="2"/>
      <c r="WN299" s="2"/>
      <c r="WO299" s="2"/>
      <c r="WP299" s="2"/>
      <c r="WQ299" s="2"/>
      <c r="WR299" s="2"/>
      <c r="WS299" s="2"/>
      <c r="WT299" s="2"/>
      <c r="WU299" s="2"/>
      <c r="WV299" s="2"/>
      <c r="WW299" s="2"/>
      <c r="WX299" s="2"/>
      <c r="WY299" s="2"/>
      <c r="WZ299" s="2"/>
      <c r="XA299" s="2"/>
      <c r="XB299" s="2"/>
      <c r="XC299" s="2"/>
      <c r="XD299" s="2"/>
      <c r="XE299" s="2"/>
      <c r="XF299" s="2"/>
      <c r="XG299" s="2"/>
      <c r="XH299" s="2"/>
      <c r="XI299" s="2"/>
      <c r="XJ299" s="2"/>
      <c r="XK299" s="2"/>
      <c r="XL299" s="2"/>
      <c r="XM299" s="2"/>
      <c r="XN299" s="2"/>
      <c r="XO299" s="2"/>
      <c r="XP299" s="2"/>
      <c r="XQ299" s="2"/>
      <c r="XR299" s="2"/>
      <c r="XS299" s="2"/>
      <c r="XT299" s="2"/>
      <c r="XU299" s="2"/>
      <c r="XV299" s="2"/>
      <c r="XW299" s="2"/>
      <c r="XX299" s="2"/>
      <c r="XY299" s="2"/>
      <c r="XZ299" s="2"/>
      <c r="YA299" s="2"/>
      <c r="YB299" s="2"/>
      <c r="YC299" s="2"/>
      <c r="YD299" s="2"/>
      <c r="YE299" s="2"/>
      <c r="YF299" s="2"/>
      <c r="YG299" s="2"/>
      <c r="YH299" s="2"/>
      <c r="YI299" s="2"/>
      <c r="YJ299" s="2"/>
      <c r="YK299" s="2"/>
      <c r="YL299" s="2"/>
      <c r="YM299" s="2"/>
      <c r="YN299" s="2"/>
      <c r="YO299" s="2"/>
      <c r="YP299" s="2"/>
      <c r="YQ299" s="2"/>
      <c r="YR299" s="2"/>
      <c r="YS299" s="2"/>
    </row>
    <row r="300" spans="2:669" ht="23.25" customHeight="1">
      <c r="B300" s="5">
        <v>293</v>
      </c>
      <c r="C300" s="12" t="str">
        <f t="shared" si="76"/>
        <v>7B106</v>
      </c>
      <c r="D300" s="13" t="s">
        <v>13</v>
      </c>
      <c r="E300" s="13">
        <v>192</v>
      </c>
      <c r="F300" s="13" t="s">
        <v>2362</v>
      </c>
      <c r="G300" s="14">
        <v>106</v>
      </c>
      <c r="H300" s="15"/>
      <c r="I300" s="15"/>
      <c r="J300" s="15"/>
      <c r="K300" s="15"/>
      <c r="L300" s="15"/>
      <c r="M300" s="15"/>
      <c r="N300" s="16"/>
      <c r="O300" s="15"/>
      <c r="P300" s="2"/>
      <c r="Q300" s="3">
        <v>293</v>
      </c>
      <c r="R300" s="4" t="str">
        <f t="shared" ca="1" si="77"/>
        <v>ŞAKİR 377</v>
      </c>
      <c r="S300" s="3"/>
      <c r="T300" s="3" t="str">
        <f t="shared" ca="1" si="78"/>
        <v>7E</v>
      </c>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c r="NB300" s="2"/>
      <c r="NC300" s="2"/>
      <c r="ND300" s="2"/>
      <c r="NE300" s="2"/>
      <c r="NF300" s="2"/>
      <c r="NG300" s="2"/>
      <c r="NH300" s="2"/>
      <c r="NI300" s="2"/>
      <c r="NJ300" s="2"/>
      <c r="NK300" s="2"/>
      <c r="NL300" s="2"/>
      <c r="NM300" s="2"/>
      <c r="NN300" s="2"/>
      <c r="NO300" s="2"/>
      <c r="NP300" s="2"/>
      <c r="NQ300" s="2"/>
      <c r="NR300" s="2"/>
      <c r="NS300" s="2"/>
      <c r="NT300" s="2"/>
      <c r="NU300" s="2"/>
      <c r="NV300" s="2"/>
      <c r="NW300" s="2"/>
      <c r="NX300" s="2"/>
      <c r="NY300" s="2"/>
      <c r="NZ300" s="2"/>
      <c r="OA300" s="2"/>
      <c r="OB300" s="2"/>
      <c r="OC300" s="2"/>
      <c r="OD300" s="2"/>
      <c r="OE300" s="2"/>
      <c r="OF300" s="2"/>
      <c r="OG300" s="2"/>
      <c r="OH300" s="2"/>
      <c r="OI300" s="2"/>
      <c r="OJ300" s="2"/>
      <c r="OK300" s="2"/>
      <c r="OL300" s="2"/>
      <c r="OM300" s="2"/>
      <c r="ON300" s="2"/>
      <c r="OO300" s="2"/>
      <c r="OP300" s="2"/>
      <c r="OQ300" s="2"/>
      <c r="OR300" s="2"/>
      <c r="OS300" s="2"/>
      <c r="OT300" s="2"/>
      <c r="OU300" s="2"/>
      <c r="OV300" s="2"/>
      <c r="OW300" s="2"/>
      <c r="OX300" s="2"/>
      <c r="OY300" s="2"/>
      <c r="OZ300" s="2"/>
      <c r="PA300" s="2"/>
      <c r="PB300" s="2"/>
      <c r="PC300" s="2"/>
      <c r="PD300" s="2"/>
      <c r="PE300" s="2"/>
      <c r="PF300" s="2"/>
      <c r="PG300" s="2"/>
      <c r="PH300" s="2"/>
      <c r="PI300" s="2"/>
      <c r="PJ300" s="2"/>
      <c r="PK300" s="2"/>
      <c r="PL300" s="2"/>
      <c r="PM300" s="2"/>
      <c r="PN300" s="2"/>
      <c r="PO300" s="2"/>
      <c r="PP300" s="2"/>
      <c r="PQ300" s="2"/>
      <c r="PR300" s="2"/>
      <c r="PS300" s="2"/>
      <c r="PT300" s="2"/>
      <c r="PU300" s="2"/>
      <c r="PV300" s="2"/>
      <c r="PW300" s="2"/>
      <c r="PX300" s="2"/>
      <c r="PY300" s="2"/>
      <c r="PZ300" s="2"/>
      <c r="QA300" s="2"/>
      <c r="QB300" s="2"/>
      <c r="QC300" s="2"/>
      <c r="QD300" s="2"/>
      <c r="QE300" s="2"/>
      <c r="QF300" s="2"/>
      <c r="QG300" s="2"/>
      <c r="QH300" s="2"/>
      <c r="QI300" s="2"/>
      <c r="QJ300" s="2"/>
      <c r="QK300" s="2"/>
      <c r="QL300" s="2"/>
      <c r="QM300" s="2"/>
      <c r="QN300" s="2"/>
      <c r="QO300" s="2"/>
      <c r="QP300" s="2"/>
      <c r="QQ300" s="2"/>
      <c r="QR300" s="2"/>
      <c r="QS300" s="2"/>
      <c r="QT300" s="2"/>
      <c r="QU300" s="2"/>
      <c r="QV300" s="2"/>
      <c r="QW300" s="2"/>
      <c r="QX300" s="2"/>
      <c r="QY300" s="2"/>
      <c r="QZ300" s="2"/>
      <c r="RA300" s="2"/>
      <c r="RB300" s="2"/>
      <c r="RC300" s="2"/>
      <c r="RD300" s="2"/>
      <c r="RE300" s="2"/>
      <c r="RF300" s="2"/>
      <c r="RG300" s="2"/>
      <c r="RH300" s="2"/>
      <c r="RI300" s="2"/>
      <c r="RJ300" s="2"/>
      <c r="RK300" s="2"/>
      <c r="RL300" s="2"/>
      <c r="RM300" s="2"/>
      <c r="RN300" s="2"/>
      <c r="RO300" s="2"/>
      <c r="RP300" s="2"/>
      <c r="RQ300" s="2"/>
      <c r="RR300" s="2"/>
      <c r="RS300" s="2"/>
      <c r="RT300" s="2"/>
      <c r="RU300" s="2"/>
      <c r="RV300" s="2"/>
      <c r="RW300" s="2"/>
      <c r="RX300" s="2"/>
      <c r="RY300" s="2"/>
      <c r="RZ300" s="2"/>
      <c r="SA300" s="2"/>
      <c r="SB300" s="2"/>
      <c r="SC300" s="2"/>
      <c r="SD300" s="2"/>
      <c r="SE300" s="2"/>
      <c r="SF300" s="2"/>
      <c r="SG300" s="2"/>
      <c r="SH300" s="2"/>
      <c r="SI300" s="2"/>
      <c r="SJ300" s="2"/>
      <c r="SK300" s="2"/>
      <c r="SL300" s="2"/>
      <c r="SM300" s="2"/>
      <c r="SN300" s="2"/>
      <c r="SO300" s="2"/>
      <c r="SP300" s="2"/>
      <c r="SQ300" s="2"/>
      <c r="SR300" s="2"/>
      <c r="SS300" s="2"/>
      <c r="ST300" s="2"/>
      <c r="SU300" s="2"/>
      <c r="SV300" s="2"/>
      <c r="SW300" s="2"/>
      <c r="SX300" s="2"/>
      <c r="SY300" s="2"/>
      <c r="SZ300" s="2"/>
      <c r="TA300" s="2"/>
      <c r="TB300" s="2"/>
      <c r="TC300" s="2"/>
      <c r="TD300" s="2"/>
      <c r="TE300" s="2"/>
      <c r="TF300" s="2"/>
      <c r="TG300" s="2"/>
      <c r="TH300" s="2"/>
      <c r="TI300" s="2"/>
      <c r="TJ300" s="2"/>
      <c r="TK300" s="2"/>
      <c r="TL300" s="2"/>
      <c r="TM300" s="2"/>
      <c r="TN300" s="2"/>
      <c r="TO300" s="2"/>
      <c r="TP300" s="2"/>
      <c r="TQ300" s="2"/>
      <c r="TR300" s="2"/>
      <c r="TS300" s="2"/>
      <c r="TT300" s="2"/>
      <c r="TU300" s="2"/>
      <c r="TV300" s="2"/>
      <c r="TW300" s="2"/>
      <c r="TX300" s="2"/>
      <c r="TY300" s="2"/>
      <c r="TZ300" s="2"/>
      <c r="UA300" s="2"/>
      <c r="UB300" s="2"/>
      <c r="UC300" s="2"/>
      <c r="UD300" s="2"/>
      <c r="UE300" s="2"/>
      <c r="UF300" s="2"/>
      <c r="UG300" s="2"/>
      <c r="UH300" s="2"/>
      <c r="UI300" s="2"/>
      <c r="UJ300" s="2"/>
      <c r="UK300" s="2"/>
      <c r="UL300" s="2"/>
      <c r="UM300" s="2"/>
      <c r="UN300" s="2"/>
      <c r="UO300" s="2"/>
      <c r="UP300" s="2"/>
      <c r="UQ300" s="2"/>
      <c r="UR300" s="2"/>
      <c r="US300" s="2"/>
      <c r="UT300" s="2"/>
      <c r="UU300" s="2"/>
      <c r="UV300" s="2"/>
      <c r="UW300" s="2"/>
      <c r="UX300" s="2"/>
      <c r="UY300" s="2"/>
      <c r="UZ300" s="2"/>
      <c r="VA300" s="2"/>
      <c r="VB300" s="2"/>
      <c r="VC300" s="2"/>
      <c r="VD300" s="2"/>
      <c r="VE300" s="2"/>
      <c r="VF300" s="2"/>
      <c r="VG300" s="2"/>
      <c r="VH300" s="2"/>
      <c r="VI300" s="2"/>
      <c r="VJ300" s="2"/>
      <c r="VK300" s="2"/>
      <c r="VL300" s="2"/>
      <c r="VM300" s="2"/>
      <c r="VN300" s="2"/>
      <c r="VO300" s="2"/>
      <c r="VP300" s="2"/>
      <c r="VQ300" s="2"/>
      <c r="VR300" s="2"/>
      <c r="VS300" s="2"/>
      <c r="VT300" s="2"/>
      <c r="VU300" s="2"/>
      <c r="VV300" s="2"/>
      <c r="VW300" s="2"/>
      <c r="VX300" s="2"/>
      <c r="VY300" s="2"/>
      <c r="VZ300" s="2"/>
      <c r="WA300" s="2"/>
      <c r="WB300" s="2"/>
      <c r="WC300" s="2"/>
      <c r="WD300" s="2"/>
      <c r="WE300" s="2"/>
      <c r="WF300" s="2"/>
      <c r="WG300" s="2"/>
      <c r="WH300" s="2"/>
      <c r="WI300" s="2"/>
      <c r="WJ300" s="2"/>
      <c r="WK300" s="2"/>
      <c r="WL300" s="2"/>
      <c r="WM300" s="2"/>
      <c r="WN300" s="2"/>
      <c r="WO300" s="2"/>
      <c r="WP300" s="2"/>
      <c r="WQ300" s="2"/>
      <c r="WR300" s="2"/>
      <c r="WS300" s="2"/>
      <c r="WT300" s="2"/>
      <c r="WU300" s="2"/>
      <c r="WV300" s="2"/>
      <c r="WW300" s="2"/>
      <c r="WX300" s="2"/>
      <c r="WY300" s="2"/>
      <c r="WZ300" s="2"/>
      <c r="XA300" s="2"/>
      <c r="XB300" s="2"/>
      <c r="XC300" s="2"/>
      <c r="XD300" s="2"/>
      <c r="XE300" s="2"/>
      <c r="XF300" s="2"/>
      <c r="XG300" s="2"/>
      <c r="XH300" s="2"/>
      <c r="XI300" s="2"/>
      <c r="XJ300" s="2"/>
      <c r="XK300" s="2"/>
      <c r="XL300" s="2"/>
      <c r="XM300" s="2"/>
      <c r="XN300" s="2"/>
      <c r="XO300" s="2"/>
      <c r="XP300" s="2"/>
      <c r="XQ300" s="2"/>
      <c r="XR300" s="2"/>
      <c r="XS300" s="2"/>
      <c r="XT300" s="2"/>
      <c r="XU300" s="2"/>
      <c r="XV300" s="2"/>
      <c r="XW300" s="2"/>
      <c r="XX300" s="2"/>
      <c r="XY300" s="2"/>
      <c r="XZ300" s="2"/>
      <c r="YA300" s="2"/>
      <c r="YB300" s="2"/>
      <c r="YC300" s="2"/>
      <c r="YD300" s="2"/>
      <c r="YE300" s="2"/>
      <c r="YF300" s="2"/>
      <c r="YG300" s="2"/>
      <c r="YH300" s="2"/>
      <c r="YI300" s="2"/>
      <c r="YJ300" s="2"/>
      <c r="YK300" s="2"/>
      <c r="YL300" s="2"/>
      <c r="YM300" s="2"/>
      <c r="YN300" s="2"/>
      <c r="YO300" s="2"/>
      <c r="YP300" s="2"/>
      <c r="YQ300" s="2"/>
      <c r="YR300" s="2"/>
      <c r="YS300" s="2"/>
    </row>
    <row r="301" spans="2:669" ht="23.25" customHeight="1">
      <c r="B301" s="5">
        <v>294</v>
      </c>
      <c r="C301" s="12" t="str">
        <f t="shared" si="76"/>
        <v>7B107</v>
      </c>
      <c r="D301" s="13" t="s">
        <v>13</v>
      </c>
      <c r="E301" s="13">
        <v>200</v>
      </c>
      <c r="F301" s="13" t="s">
        <v>2363</v>
      </c>
      <c r="G301" s="14">
        <v>107</v>
      </c>
      <c r="H301" s="15"/>
      <c r="I301" s="15"/>
      <c r="J301" s="15"/>
      <c r="K301" s="15"/>
      <c r="L301" s="15"/>
      <c r="M301" s="15"/>
      <c r="N301" s="16"/>
      <c r="O301" s="15"/>
      <c r="P301" s="2"/>
      <c r="Q301" s="3">
        <v>294</v>
      </c>
      <c r="R301" s="4" t="str">
        <f t="shared" ca="1" si="77"/>
        <v>ŞAKİR 272</v>
      </c>
      <c r="S301" s="3"/>
      <c r="T301" s="3" t="str">
        <f t="shared" ca="1" si="78"/>
        <v>7A</v>
      </c>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c r="LY301" s="2"/>
      <c r="LZ301" s="2"/>
      <c r="MA301" s="2"/>
      <c r="MB301" s="2"/>
      <c r="MC301" s="2"/>
      <c r="MD301" s="2"/>
      <c r="ME301" s="2"/>
      <c r="MF301" s="2"/>
      <c r="MG301" s="2"/>
      <c r="MH301" s="2"/>
      <c r="MI301" s="2"/>
      <c r="MJ301" s="2"/>
      <c r="MK301" s="2"/>
      <c r="ML301" s="2"/>
      <c r="MM301" s="2"/>
      <c r="MN301" s="2"/>
      <c r="MO301" s="2"/>
      <c r="MP301" s="2"/>
      <c r="MQ301" s="2"/>
      <c r="MR301" s="2"/>
      <c r="MS301" s="2"/>
      <c r="MT301" s="2"/>
      <c r="MU301" s="2"/>
      <c r="MV301" s="2"/>
      <c r="MW301" s="2"/>
      <c r="MX301" s="2"/>
      <c r="MY301" s="2"/>
      <c r="MZ301" s="2"/>
      <c r="NA301" s="2"/>
      <c r="NB301" s="2"/>
      <c r="NC301" s="2"/>
      <c r="ND301" s="2"/>
      <c r="NE301" s="2"/>
      <c r="NF301" s="2"/>
      <c r="NG301" s="2"/>
      <c r="NH301" s="2"/>
      <c r="NI301" s="2"/>
      <c r="NJ301" s="2"/>
      <c r="NK301" s="2"/>
      <c r="NL301" s="2"/>
      <c r="NM301" s="2"/>
      <c r="NN301" s="2"/>
      <c r="NO301" s="2"/>
      <c r="NP301" s="2"/>
      <c r="NQ301" s="2"/>
      <c r="NR301" s="2"/>
      <c r="NS301" s="2"/>
      <c r="NT301" s="2"/>
      <c r="NU301" s="2"/>
      <c r="NV301" s="2"/>
      <c r="NW301" s="2"/>
      <c r="NX301" s="2"/>
      <c r="NY301" s="2"/>
      <c r="NZ301" s="2"/>
      <c r="OA301" s="2"/>
      <c r="OB301" s="2"/>
      <c r="OC301" s="2"/>
      <c r="OD301" s="2"/>
      <c r="OE301" s="2"/>
      <c r="OF301" s="2"/>
      <c r="OG301" s="2"/>
      <c r="OH301" s="2"/>
      <c r="OI301" s="2"/>
      <c r="OJ301" s="2"/>
      <c r="OK301" s="2"/>
      <c r="OL301" s="2"/>
      <c r="OM301" s="2"/>
      <c r="ON301" s="2"/>
      <c r="OO301" s="2"/>
      <c r="OP301" s="2"/>
      <c r="OQ301" s="2"/>
      <c r="OR301" s="2"/>
      <c r="OS301" s="2"/>
      <c r="OT301" s="2"/>
      <c r="OU301" s="2"/>
      <c r="OV301" s="2"/>
      <c r="OW301" s="2"/>
      <c r="OX301" s="2"/>
      <c r="OY301" s="2"/>
      <c r="OZ301" s="2"/>
      <c r="PA301" s="2"/>
      <c r="PB301" s="2"/>
      <c r="PC301" s="2"/>
      <c r="PD301" s="2"/>
      <c r="PE301" s="2"/>
      <c r="PF301" s="2"/>
      <c r="PG301" s="2"/>
      <c r="PH301" s="2"/>
      <c r="PI301" s="2"/>
      <c r="PJ301" s="2"/>
      <c r="PK301" s="2"/>
      <c r="PL301" s="2"/>
      <c r="PM301" s="2"/>
      <c r="PN301" s="2"/>
      <c r="PO301" s="2"/>
      <c r="PP301" s="2"/>
      <c r="PQ301" s="2"/>
      <c r="PR301" s="2"/>
      <c r="PS301" s="2"/>
      <c r="PT301" s="2"/>
      <c r="PU301" s="2"/>
      <c r="PV301" s="2"/>
      <c r="PW301" s="2"/>
      <c r="PX301" s="2"/>
      <c r="PY301" s="2"/>
      <c r="PZ301" s="2"/>
      <c r="QA301" s="2"/>
      <c r="QB301" s="2"/>
      <c r="QC301" s="2"/>
      <c r="QD301" s="2"/>
      <c r="QE301" s="2"/>
      <c r="QF301" s="2"/>
      <c r="QG301" s="2"/>
      <c r="QH301" s="2"/>
      <c r="QI301" s="2"/>
      <c r="QJ301" s="2"/>
      <c r="QK301" s="2"/>
      <c r="QL301" s="2"/>
      <c r="QM301" s="2"/>
      <c r="QN301" s="2"/>
      <c r="QO301" s="2"/>
      <c r="QP301" s="2"/>
      <c r="QQ301" s="2"/>
      <c r="QR301" s="2"/>
      <c r="QS301" s="2"/>
      <c r="QT301" s="2"/>
      <c r="QU301" s="2"/>
      <c r="QV301" s="2"/>
      <c r="QW301" s="2"/>
      <c r="QX301" s="2"/>
      <c r="QY301" s="2"/>
      <c r="QZ301" s="2"/>
      <c r="RA301" s="2"/>
      <c r="RB301" s="2"/>
      <c r="RC301" s="2"/>
      <c r="RD301" s="2"/>
      <c r="RE301" s="2"/>
      <c r="RF301" s="2"/>
      <c r="RG301" s="2"/>
      <c r="RH301" s="2"/>
      <c r="RI301" s="2"/>
      <c r="RJ301" s="2"/>
      <c r="RK301" s="2"/>
      <c r="RL301" s="2"/>
      <c r="RM301" s="2"/>
      <c r="RN301" s="2"/>
      <c r="RO301" s="2"/>
      <c r="RP301" s="2"/>
      <c r="RQ301" s="2"/>
      <c r="RR301" s="2"/>
      <c r="RS301" s="2"/>
      <c r="RT301" s="2"/>
      <c r="RU301" s="2"/>
      <c r="RV301" s="2"/>
      <c r="RW301" s="2"/>
      <c r="RX301" s="2"/>
      <c r="RY301" s="2"/>
      <c r="RZ301" s="2"/>
      <c r="SA301" s="2"/>
      <c r="SB301" s="2"/>
      <c r="SC301" s="2"/>
      <c r="SD301" s="2"/>
      <c r="SE301" s="2"/>
      <c r="SF301" s="2"/>
      <c r="SG301" s="2"/>
      <c r="SH301" s="2"/>
      <c r="SI301" s="2"/>
      <c r="SJ301" s="2"/>
      <c r="SK301" s="2"/>
      <c r="SL301" s="2"/>
      <c r="SM301" s="2"/>
      <c r="SN301" s="2"/>
      <c r="SO301" s="2"/>
      <c r="SP301" s="2"/>
      <c r="SQ301" s="2"/>
      <c r="SR301" s="2"/>
      <c r="SS301" s="2"/>
      <c r="ST301" s="2"/>
      <c r="SU301" s="2"/>
      <c r="SV301" s="2"/>
      <c r="SW301" s="2"/>
      <c r="SX301" s="2"/>
      <c r="SY301" s="2"/>
      <c r="SZ301" s="2"/>
      <c r="TA301" s="2"/>
      <c r="TB301" s="2"/>
      <c r="TC301" s="2"/>
      <c r="TD301" s="2"/>
      <c r="TE301" s="2"/>
      <c r="TF301" s="2"/>
      <c r="TG301" s="2"/>
      <c r="TH301" s="2"/>
      <c r="TI301" s="2"/>
      <c r="TJ301" s="2"/>
      <c r="TK301" s="2"/>
      <c r="TL301" s="2"/>
      <c r="TM301" s="2"/>
      <c r="TN301" s="2"/>
      <c r="TO301" s="2"/>
      <c r="TP301" s="2"/>
      <c r="TQ301" s="2"/>
      <c r="TR301" s="2"/>
      <c r="TS301" s="2"/>
      <c r="TT301" s="2"/>
      <c r="TU301" s="2"/>
      <c r="TV301" s="2"/>
      <c r="TW301" s="2"/>
      <c r="TX301" s="2"/>
      <c r="TY301" s="2"/>
      <c r="TZ301" s="2"/>
      <c r="UA301" s="2"/>
      <c r="UB301" s="2"/>
      <c r="UC301" s="2"/>
      <c r="UD301" s="2"/>
      <c r="UE301" s="2"/>
      <c r="UF301" s="2"/>
      <c r="UG301" s="2"/>
      <c r="UH301" s="2"/>
      <c r="UI301" s="2"/>
      <c r="UJ301" s="2"/>
      <c r="UK301" s="2"/>
      <c r="UL301" s="2"/>
      <c r="UM301" s="2"/>
      <c r="UN301" s="2"/>
      <c r="UO301" s="2"/>
      <c r="UP301" s="2"/>
      <c r="UQ301" s="2"/>
      <c r="UR301" s="2"/>
      <c r="US301" s="2"/>
      <c r="UT301" s="2"/>
      <c r="UU301" s="2"/>
      <c r="UV301" s="2"/>
      <c r="UW301" s="2"/>
      <c r="UX301" s="2"/>
      <c r="UY301" s="2"/>
      <c r="UZ301" s="2"/>
      <c r="VA301" s="2"/>
      <c r="VB301" s="2"/>
      <c r="VC301" s="2"/>
      <c r="VD301" s="2"/>
      <c r="VE301" s="2"/>
      <c r="VF301" s="2"/>
      <c r="VG301" s="2"/>
      <c r="VH301" s="2"/>
      <c r="VI301" s="2"/>
      <c r="VJ301" s="2"/>
      <c r="VK301" s="2"/>
      <c r="VL301" s="2"/>
      <c r="VM301" s="2"/>
      <c r="VN301" s="2"/>
      <c r="VO301" s="2"/>
      <c r="VP301" s="2"/>
      <c r="VQ301" s="2"/>
      <c r="VR301" s="2"/>
      <c r="VS301" s="2"/>
      <c r="VT301" s="2"/>
      <c r="VU301" s="2"/>
      <c r="VV301" s="2"/>
      <c r="VW301" s="2"/>
      <c r="VX301" s="2"/>
      <c r="VY301" s="2"/>
      <c r="VZ301" s="2"/>
      <c r="WA301" s="2"/>
      <c r="WB301" s="2"/>
      <c r="WC301" s="2"/>
      <c r="WD301" s="2"/>
      <c r="WE301" s="2"/>
      <c r="WF301" s="2"/>
      <c r="WG301" s="2"/>
      <c r="WH301" s="2"/>
      <c r="WI301" s="2"/>
      <c r="WJ301" s="2"/>
      <c r="WK301" s="2"/>
      <c r="WL301" s="2"/>
      <c r="WM301" s="2"/>
      <c r="WN301" s="2"/>
      <c r="WO301" s="2"/>
      <c r="WP301" s="2"/>
      <c r="WQ301" s="2"/>
      <c r="WR301" s="2"/>
      <c r="WS301" s="2"/>
      <c r="WT301" s="2"/>
      <c r="WU301" s="2"/>
      <c r="WV301" s="2"/>
      <c r="WW301" s="2"/>
      <c r="WX301" s="2"/>
      <c r="WY301" s="2"/>
      <c r="WZ301" s="2"/>
      <c r="XA301" s="2"/>
      <c r="XB301" s="2"/>
      <c r="XC301" s="2"/>
      <c r="XD301" s="2"/>
      <c r="XE301" s="2"/>
      <c r="XF301" s="2"/>
      <c r="XG301" s="2"/>
      <c r="XH301" s="2"/>
      <c r="XI301" s="2"/>
      <c r="XJ301" s="2"/>
      <c r="XK301" s="2"/>
      <c r="XL301" s="2"/>
      <c r="XM301" s="2"/>
      <c r="XN301" s="2"/>
      <c r="XO301" s="2"/>
      <c r="XP301" s="2"/>
      <c r="XQ301" s="2"/>
      <c r="XR301" s="2"/>
      <c r="XS301" s="2"/>
      <c r="XT301" s="2"/>
      <c r="XU301" s="2"/>
      <c r="XV301" s="2"/>
      <c r="XW301" s="2"/>
      <c r="XX301" s="2"/>
      <c r="XY301" s="2"/>
      <c r="XZ301" s="2"/>
      <c r="YA301" s="2"/>
      <c r="YB301" s="2"/>
      <c r="YC301" s="2"/>
      <c r="YD301" s="2"/>
      <c r="YE301" s="2"/>
      <c r="YF301" s="2"/>
      <c r="YG301" s="2"/>
      <c r="YH301" s="2"/>
      <c r="YI301" s="2"/>
      <c r="YJ301" s="2"/>
      <c r="YK301" s="2"/>
      <c r="YL301" s="2"/>
      <c r="YM301" s="2"/>
      <c r="YN301" s="2"/>
      <c r="YO301" s="2"/>
      <c r="YP301" s="2"/>
      <c r="YQ301" s="2"/>
      <c r="YR301" s="2"/>
      <c r="YS301" s="2"/>
    </row>
    <row r="302" spans="2:669" ht="23.25" customHeight="1">
      <c r="B302" s="5">
        <v>295</v>
      </c>
      <c r="C302" s="12" t="str">
        <f t="shared" si="76"/>
        <v>7B108</v>
      </c>
      <c r="D302" s="13" t="s">
        <v>13</v>
      </c>
      <c r="E302" s="13">
        <v>203</v>
      </c>
      <c r="F302" s="13" t="s">
        <v>2364</v>
      </c>
      <c r="G302" s="14">
        <v>108</v>
      </c>
      <c r="H302" s="15"/>
      <c r="I302" s="15"/>
      <c r="J302" s="15"/>
      <c r="K302" s="15"/>
      <c r="L302" s="15"/>
      <c r="M302" s="15"/>
      <c r="N302" s="16"/>
      <c r="O302" s="15"/>
      <c r="P302" s="2"/>
      <c r="Q302" s="3">
        <v>295</v>
      </c>
      <c r="R302" s="4" t="str">
        <f t="shared" ca="1" si="77"/>
        <v>ŞAKİR 305</v>
      </c>
      <c r="S302" s="3"/>
      <c r="T302" s="3" t="str">
        <f t="shared" ca="1" si="78"/>
        <v>7B</v>
      </c>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c r="NB302" s="2"/>
      <c r="NC302" s="2"/>
      <c r="ND302" s="2"/>
      <c r="NE302" s="2"/>
      <c r="NF302" s="2"/>
      <c r="NG302" s="2"/>
      <c r="NH302" s="2"/>
      <c r="NI302" s="2"/>
      <c r="NJ302" s="2"/>
      <c r="NK302" s="2"/>
      <c r="NL302" s="2"/>
      <c r="NM302" s="2"/>
      <c r="NN302" s="2"/>
      <c r="NO302" s="2"/>
      <c r="NP302" s="2"/>
      <c r="NQ302" s="2"/>
      <c r="NR302" s="2"/>
      <c r="NS302" s="2"/>
      <c r="NT302" s="2"/>
      <c r="NU302" s="2"/>
      <c r="NV302" s="2"/>
      <c r="NW302" s="2"/>
      <c r="NX302" s="2"/>
      <c r="NY302" s="2"/>
      <c r="NZ302" s="2"/>
      <c r="OA302" s="2"/>
      <c r="OB302" s="2"/>
      <c r="OC302" s="2"/>
      <c r="OD302" s="2"/>
      <c r="OE302" s="2"/>
      <c r="OF302" s="2"/>
      <c r="OG302" s="2"/>
      <c r="OH302" s="2"/>
      <c r="OI302" s="2"/>
      <c r="OJ302" s="2"/>
      <c r="OK302" s="2"/>
      <c r="OL302" s="2"/>
      <c r="OM302" s="2"/>
      <c r="ON302" s="2"/>
      <c r="OO302" s="2"/>
      <c r="OP302" s="2"/>
      <c r="OQ302" s="2"/>
      <c r="OR302" s="2"/>
      <c r="OS302" s="2"/>
      <c r="OT302" s="2"/>
      <c r="OU302" s="2"/>
      <c r="OV302" s="2"/>
      <c r="OW302" s="2"/>
      <c r="OX302" s="2"/>
      <c r="OY302" s="2"/>
      <c r="OZ302" s="2"/>
      <c r="PA302" s="2"/>
      <c r="PB302" s="2"/>
      <c r="PC302" s="2"/>
      <c r="PD302" s="2"/>
      <c r="PE302" s="2"/>
      <c r="PF302" s="2"/>
      <c r="PG302" s="2"/>
      <c r="PH302" s="2"/>
      <c r="PI302" s="2"/>
      <c r="PJ302" s="2"/>
      <c r="PK302" s="2"/>
      <c r="PL302" s="2"/>
      <c r="PM302" s="2"/>
      <c r="PN302" s="2"/>
      <c r="PO302" s="2"/>
      <c r="PP302" s="2"/>
      <c r="PQ302" s="2"/>
      <c r="PR302" s="2"/>
      <c r="PS302" s="2"/>
      <c r="PT302" s="2"/>
      <c r="PU302" s="2"/>
      <c r="PV302" s="2"/>
      <c r="PW302" s="2"/>
      <c r="PX302" s="2"/>
      <c r="PY302" s="2"/>
      <c r="PZ302" s="2"/>
      <c r="QA302" s="2"/>
      <c r="QB302" s="2"/>
      <c r="QC302" s="2"/>
      <c r="QD302" s="2"/>
      <c r="QE302" s="2"/>
      <c r="QF302" s="2"/>
      <c r="QG302" s="2"/>
      <c r="QH302" s="2"/>
      <c r="QI302" s="2"/>
      <c r="QJ302" s="2"/>
      <c r="QK302" s="2"/>
      <c r="QL302" s="2"/>
      <c r="QM302" s="2"/>
      <c r="QN302" s="2"/>
      <c r="QO302" s="2"/>
      <c r="QP302" s="2"/>
      <c r="QQ302" s="2"/>
      <c r="QR302" s="2"/>
      <c r="QS302" s="2"/>
      <c r="QT302" s="2"/>
      <c r="QU302" s="2"/>
      <c r="QV302" s="2"/>
      <c r="QW302" s="2"/>
      <c r="QX302" s="2"/>
      <c r="QY302" s="2"/>
      <c r="QZ302" s="2"/>
      <c r="RA302" s="2"/>
      <c r="RB302" s="2"/>
      <c r="RC302" s="2"/>
      <c r="RD302" s="2"/>
      <c r="RE302" s="2"/>
      <c r="RF302" s="2"/>
      <c r="RG302" s="2"/>
      <c r="RH302" s="2"/>
      <c r="RI302" s="2"/>
      <c r="RJ302" s="2"/>
      <c r="RK302" s="2"/>
      <c r="RL302" s="2"/>
      <c r="RM302" s="2"/>
      <c r="RN302" s="2"/>
      <c r="RO302" s="2"/>
      <c r="RP302" s="2"/>
      <c r="RQ302" s="2"/>
      <c r="RR302" s="2"/>
      <c r="RS302" s="2"/>
      <c r="RT302" s="2"/>
      <c r="RU302" s="2"/>
      <c r="RV302" s="2"/>
      <c r="RW302" s="2"/>
      <c r="RX302" s="2"/>
      <c r="RY302" s="2"/>
      <c r="RZ302" s="2"/>
      <c r="SA302" s="2"/>
      <c r="SB302" s="2"/>
      <c r="SC302" s="2"/>
      <c r="SD302" s="2"/>
      <c r="SE302" s="2"/>
      <c r="SF302" s="2"/>
      <c r="SG302" s="2"/>
      <c r="SH302" s="2"/>
      <c r="SI302" s="2"/>
      <c r="SJ302" s="2"/>
      <c r="SK302" s="2"/>
      <c r="SL302" s="2"/>
      <c r="SM302" s="2"/>
      <c r="SN302" s="2"/>
      <c r="SO302" s="2"/>
      <c r="SP302" s="2"/>
      <c r="SQ302" s="2"/>
      <c r="SR302" s="2"/>
      <c r="SS302" s="2"/>
      <c r="ST302" s="2"/>
      <c r="SU302" s="2"/>
      <c r="SV302" s="2"/>
      <c r="SW302" s="2"/>
      <c r="SX302" s="2"/>
      <c r="SY302" s="2"/>
      <c r="SZ302" s="2"/>
      <c r="TA302" s="2"/>
      <c r="TB302" s="2"/>
      <c r="TC302" s="2"/>
      <c r="TD302" s="2"/>
      <c r="TE302" s="2"/>
      <c r="TF302" s="2"/>
      <c r="TG302" s="2"/>
      <c r="TH302" s="2"/>
      <c r="TI302" s="2"/>
      <c r="TJ302" s="2"/>
      <c r="TK302" s="2"/>
      <c r="TL302" s="2"/>
      <c r="TM302" s="2"/>
      <c r="TN302" s="2"/>
      <c r="TO302" s="2"/>
      <c r="TP302" s="2"/>
      <c r="TQ302" s="2"/>
      <c r="TR302" s="2"/>
      <c r="TS302" s="2"/>
      <c r="TT302" s="2"/>
      <c r="TU302" s="2"/>
      <c r="TV302" s="2"/>
      <c r="TW302" s="2"/>
      <c r="TX302" s="2"/>
      <c r="TY302" s="2"/>
      <c r="TZ302" s="2"/>
      <c r="UA302" s="2"/>
      <c r="UB302" s="2"/>
      <c r="UC302" s="2"/>
      <c r="UD302" s="2"/>
      <c r="UE302" s="2"/>
      <c r="UF302" s="2"/>
      <c r="UG302" s="2"/>
      <c r="UH302" s="2"/>
      <c r="UI302" s="2"/>
      <c r="UJ302" s="2"/>
      <c r="UK302" s="2"/>
      <c r="UL302" s="2"/>
      <c r="UM302" s="2"/>
      <c r="UN302" s="2"/>
      <c r="UO302" s="2"/>
      <c r="UP302" s="2"/>
      <c r="UQ302" s="2"/>
      <c r="UR302" s="2"/>
      <c r="US302" s="2"/>
      <c r="UT302" s="2"/>
      <c r="UU302" s="2"/>
      <c r="UV302" s="2"/>
      <c r="UW302" s="2"/>
      <c r="UX302" s="2"/>
      <c r="UY302" s="2"/>
      <c r="UZ302" s="2"/>
      <c r="VA302" s="2"/>
      <c r="VB302" s="2"/>
      <c r="VC302" s="2"/>
      <c r="VD302" s="2"/>
      <c r="VE302" s="2"/>
      <c r="VF302" s="2"/>
      <c r="VG302" s="2"/>
      <c r="VH302" s="2"/>
      <c r="VI302" s="2"/>
      <c r="VJ302" s="2"/>
      <c r="VK302" s="2"/>
      <c r="VL302" s="2"/>
      <c r="VM302" s="2"/>
      <c r="VN302" s="2"/>
      <c r="VO302" s="2"/>
      <c r="VP302" s="2"/>
      <c r="VQ302" s="2"/>
      <c r="VR302" s="2"/>
      <c r="VS302" s="2"/>
      <c r="VT302" s="2"/>
      <c r="VU302" s="2"/>
      <c r="VV302" s="2"/>
      <c r="VW302" s="2"/>
      <c r="VX302" s="2"/>
      <c r="VY302" s="2"/>
      <c r="VZ302" s="2"/>
      <c r="WA302" s="2"/>
      <c r="WB302" s="2"/>
      <c r="WC302" s="2"/>
      <c r="WD302" s="2"/>
      <c r="WE302" s="2"/>
      <c r="WF302" s="2"/>
      <c r="WG302" s="2"/>
      <c r="WH302" s="2"/>
      <c r="WI302" s="2"/>
      <c r="WJ302" s="2"/>
      <c r="WK302" s="2"/>
      <c r="WL302" s="2"/>
      <c r="WM302" s="2"/>
      <c r="WN302" s="2"/>
      <c r="WO302" s="2"/>
      <c r="WP302" s="2"/>
      <c r="WQ302" s="2"/>
      <c r="WR302" s="2"/>
      <c r="WS302" s="2"/>
      <c r="WT302" s="2"/>
      <c r="WU302" s="2"/>
      <c r="WV302" s="2"/>
      <c r="WW302" s="2"/>
      <c r="WX302" s="2"/>
      <c r="WY302" s="2"/>
      <c r="WZ302" s="2"/>
      <c r="XA302" s="2"/>
      <c r="XB302" s="2"/>
      <c r="XC302" s="2"/>
      <c r="XD302" s="2"/>
      <c r="XE302" s="2"/>
      <c r="XF302" s="2"/>
      <c r="XG302" s="2"/>
      <c r="XH302" s="2"/>
      <c r="XI302" s="2"/>
      <c r="XJ302" s="2"/>
      <c r="XK302" s="2"/>
      <c r="XL302" s="2"/>
      <c r="XM302" s="2"/>
      <c r="XN302" s="2"/>
      <c r="XO302" s="2"/>
      <c r="XP302" s="2"/>
      <c r="XQ302" s="2"/>
      <c r="XR302" s="2"/>
      <c r="XS302" s="2"/>
      <c r="XT302" s="2"/>
      <c r="XU302" s="2"/>
      <c r="XV302" s="2"/>
      <c r="XW302" s="2"/>
      <c r="XX302" s="2"/>
      <c r="XY302" s="2"/>
      <c r="XZ302" s="2"/>
      <c r="YA302" s="2"/>
      <c r="YB302" s="2"/>
      <c r="YC302" s="2"/>
      <c r="YD302" s="2"/>
      <c r="YE302" s="2"/>
      <c r="YF302" s="2"/>
      <c r="YG302" s="2"/>
      <c r="YH302" s="2"/>
      <c r="YI302" s="2"/>
      <c r="YJ302" s="2"/>
      <c r="YK302" s="2"/>
      <c r="YL302" s="2"/>
      <c r="YM302" s="2"/>
      <c r="YN302" s="2"/>
      <c r="YO302" s="2"/>
      <c r="YP302" s="2"/>
      <c r="YQ302" s="2"/>
      <c r="YR302" s="2"/>
      <c r="YS302" s="2"/>
    </row>
    <row r="303" spans="2:669" ht="23.25" customHeight="1">
      <c r="B303" s="5">
        <v>296</v>
      </c>
      <c r="C303" s="12" t="str">
        <f t="shared" si="76"/>
        <v>7B109</v>
      </c>
      <c r="D303" s="13" t="s">
        <v>13</v>
      </c>
      <c r="E303" s="13">
        <v>208</v>
      </c>
      <c r="F303" s="13" t="s">
        <v>2365</v>
      </c>
      <c r="G303" s="14">
        <v>109</v>
      </c>
      <c r="H303" s="15"/>
      <c r="I303" s="15"/>
      <c r="J303" s="15"/>
      <c r="K303" s="15"/>
      <c r="L303" s="15"/>
      <c r="M303" s="15"/>
      <c r="N303" s="16"/>
      <c r="O303" s="15"/>
      <c r="P303" s="2"/>
      <c r="Q303" s="3">
        <v>296</v>
      </c>
      <c r="R303" s="4" t="str">
        <f t="shared" ca="1" si="77"/>
        <v>ŞAKİR 352</v>
      </c>
      <c r="S303" s="3"/>
      <c r="T303" s="3" t="str">
        <f t="shared" ca="1" si="78"/>
        <v>7D</v>
      </c>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c r="NB303" s="2"/>
      <c r="NC303" s="2"/>
      <c r="ND303" s="2"/>
      <c r="NE303" s="2"/>
      <c r="NF303" s="2"/>
      <c r="NG303" s="2"/>
      <c r="NH303" s="2"/>
      <c r="NI303" s="2"/>
      <c r="NJ303" s="2"/>
      <c r="NK303" s="2"/>
      <c r="NL303" s="2"/>
      <c r="NM303" s="2"/>
      <c r="NN303" s="2"/>
      <c r="NO303" s="2"/>
      <c r="NP303" s="2"/>
      <c r="NQ303" s="2"/>
      <c r="NR303" s="2"/>
      <c r="NS303" s="2"/>
      <c r="NT303" s="2"/>
      <c r="NU303" s="2"/>
      <c r="NV303" s="2"/>
      <c r="NW303" s="2"/>
      <c r="NX303" s="2"/>
      <c r="NY303" s="2"/>
      <c r="NZ303" s="2"/>
      <c r="OA303" s="2"/>
      <c r="OB303" s="2"/>
      <c r="OC303" s="2"/>
      <c r="OD303" s="2"/>
      <c r="OE303" s="2"/>
      <c r="OF303" s="2"/>
      <c r="OG303" s="2"/>
      <c r="OH303" s="2"/>
      <c r="OI303" s="2"/>
      <c r="OJ303" s="2"/>
      <c r="OK303" s="2"/>
      <c r="OL303" s="2"/>
      <c r="OM303" s="2"/>
      <c r="ON303" s="2"/>
      <c r="OO303" s="2"/>
      <c r="OP303" s="2"/>
      <c r="OQ303" s="2"/>
      <c r="OR303" s="2"/>
      <c r="OS303" s="2"/>
      <c r="OT303" s="2"/>
      <c r="OU303" s="2"/>
      <c r="OV303" s="2"/>
      <c r="OW303" s="2"/>
      <c r="OX303" s="2"/>
      <c r="OY303" s="2"/>
      <c r="OZ303" s="2"/>
      <c r="PA303" s="2"/>
      <c r="PB303" s="2"/>
      <c r="PC303" s="2"/>
      <c r="PD303" s="2"/>
      <c r="PE303" s="2"/>
      <c r="PF303" s="2"/>
      <c r="PG303" s="2"/>
      <c r="PH303" s="2"/>
      <c r="PI303" s="2"/>
      <c r="PJ303" s="2"/>
      <c r="PK303" s="2"/>
      <c r="PL303" s="2"/>
      <c r="PM303" s="2"/>
      <c r="PN303" s="2"/>
      <c r="PO303" s="2"/>
      <c r="PP303" s="2"/>
      <c r="PQ303" s="2"/>
      <c r="PR303" s="2"/>
      <c r="PS303" s="2"/>
      <c r="PT303" s="2"/>
      <c r="PU303" s="2"/>
      <c r="PV303" s="2"/>
      <c r="PW303" s="2"/>
      <c r="PX303" s="2"/>
      <c r="PY303" s="2"/>
      <c r="PZ303" s="2"/>
      <c r="QA303" s="2"/>
      <c r="QB303" s="2"/>
      <c r="QC303" s="2"/>
      <c r="QD303" s="2"/>
      <c r="QE303" s="2"/>
      <c r="QF303" s="2"/>
      <c r="QG303" s="2"/>
      <c r="QH303" s="2"/>
      <c r="QI303" s="2"/>
      <c r="QJ303" s="2"/>
      <c r="QK303" s="2"/>
      <c r="QL303" s="2"/>
      <c r="QM303" s="2"/>
      <c r="QN303" s="2"/>
      <c r="QO303" s="2"/>
      <c r="QP303" s="2"/>
      <c r="QQ303" s="2"/>
      <c r="QR303" s="2"/>
      <c r="QS303" s="2"/>
      <c r="QT303" s="2"/>
      <c r="QU303" s="2"/>
      <c r="QV303" s="2"/>
      <c r="QW303" s="2"/>
      <c r="QX303" s="2"/>
      <c r="QY303" s="2"/>
      <c r="QZ303" s="2"/>
      <c r="RA303" s="2"/>
      <c r="RB303" s="2"/>
      <c r="RC303" s="2"/>
      <c r="RD303" s="2"/>
      <c r="RE303" s="2"/>
      <c r="RF303" s="2"/>
      <c r="RG303" s="2"/>
      <c r="RH303" s="2"/>
      <c r="RI303" s="2"/>
      <c r="RJ303" s="2"/>
      <c r="RK303" s="2"/>
      <c r="RL303" s="2"/>
      <c r="RM303" s="2"/>
      <c r="RN303" s="2"/>
      <c r="RO303" s="2"/>
      <c r="RP303" s="2"/>
      <c r="RQ303" s="2"/>
      <c r="RR303" s="2"/>
      <c r="RS303" s="2"/>
      <c r="RT303" s="2"/>
      <c r="RU303" s="2"/>
      <c r="RV303" s="2"/>
      <c r="RW303" s="2"/>
      <c r="RX303" s="2"/>
      <c r="RY303" s="2"/>
      <c r="RZ303" s="2"/>
      <c r="SA303" s="2"/>
      <c r="SB303" s="2"/>
      <c r="SC303" s="2"/>
      <c r="SD303" s="2"/>
      <c r="SE303" s="2"/>
      <c r="SF303" s="2"/>
      <c r="SG303" s="2"/>
      <c r="SH303" s="2"/>
      <c r="SI303" s="2"/>
      <c r="SJ303" s="2"/>
      <c r="SK303" s="2"/>
      <c r="SL303" s="2"/>
      <c r="SM303" s="2"/>
      <c r="SN303" s="2"/>
      <c r="SO303" s="2"/>
      <c r="SP303" s="2"/>
      <c r="SQ303" s="2"/>
      <c r="SR303" s="2"/>
      <c r="SS303" s="2"/>
      <c r="ST303" s="2"/>
      <c r="SU303" s="2"/>
      <c r="SV303" s="2"/>
      <c r="SW303" s="2"/>
      <c r="SX303" s="2"/>
      <c r="SY303" s="2"/>
      <c r="SZ303" s="2"/>
      <c r="TA303" s="2"/>
      <c r="TB303" s="2"/>
      <c r="TC303" s="2"/>
      <c r="TD303" s="2"/>
      <c r="TE303" s="2"/>
      <c r="TF303" s="2"/>
      <c r="TG303" s="2"/>
      <c r="TH303" s="2"/>
      <c r="TI303" s="2"/>
      <c r="TJ303" s="2"/>
      <c r="TK303" s="2"/>
      <c r="TL303" s="2"/>
      <c r="TM303" s="2"/>
      <c r="TN303" s="2"/>
      <c r="TO303" s="2"/>
      <c r="TP303" s="2"/>
      <c r="TQ303" s="2"/>
      <c r="TR303" s="2"/>
      <c r="TS303" s="2"/>
      <c r="TT303" s="2"/>
      <c r="TU303" s="2"/>
      <c r="TV303" s="2"/>
      <c r="TW303" s="2"/>
      <c r="TX303" s="2"/>
      <c r="TY303" s="2"/>
      <c r="TZ303" s="2"/>
      <c r="UA303" s="2"/>
      <c r="UB303" s="2"/>
      <c r="UC303" s="2"/>
      <c r="UD303" s="2"/>
      <c r="UE303" s="2"/>
      <c r="UF303" s="2"/>
      <c r="UG303" s="2"/>
      <c r="UH303" s="2"/>
      <c r="UI303" s="2"/>
      <c r="UJ303" s="2"/>
      <c r="UK303" s="2"/>
      <c r="UL303" s="2"/>
      <c r="UM303" s="2"/>
      <c r="UN303" s="2"/>
      <c r="UO303" s="2"/>
      <c r="UP303" s="2"/>
      <c r="UQ303" s="2"/>
      <c r="UR303" s="2"/>
      <c r="US303" s="2"/>
      <c r="UT303" s="2"/>
      <c r="UU303" s="2"/>
      <c r="UV303" s="2"/>
      <c r="UW303" s="2"/>
      <c r="UX303" s="2"/>
      <c r="UY303" s="2"/>
      <c r="UZ303" s="2"/>
      <c r="VA303" s="2"/>
      <c r="VB303" s="2"/>
      <c r="VC303" s="2"/>
      <c r="VD303" s="2"/>
      <c r="VE303" s="2"/>
      <c r="VF303" s="2"/>
      <c r="VG303" s="2"/>
      <c r="VH303" s="2"/>
      <c r="VI303" s="2"/>
      <c r="VJ303" s="2"/>
      <c r="VK303" s="2"/>
      <c r="VL303" s="2"/>
      <c r="VM303" s="2"/>
      <c r="VN303" s="2"/>
      <c r="VO303" s="2"/>
      <c r="VP303" s="2"/>
      <c r="VQ303" s="2"/>
      <c r="VR303" s="2"/>
      <c r="VS303" s="2"/>
      <c r="VT303" s="2"/>
      <c r="VU303" s="2"/>
      <c r="VV303" s="2"/>
      <c r="VW303" s="2"/>
      <c r="VX303" s="2"/>
      <c r="VY303" s="2"/>
      <c r="VZ303" s="2"/>
      <c r="WA303" s="2"/>
      <c r="WB303" s="2"/>
      <c r="WC303" s="2"/>
      <c r="WD303" s="2"/>
      <c r="WE303" s="2"/>
      <c r="WF303" s="2"/>
      <c r="WG303" s="2"/>
      <c r="WH303" s="2"/>
      <c r="WI303" s="2"/>
      <c r="WJ303" s="2"/>
      <c r="WK303" s="2"/>
      <c r="WL303" s="2"/>
      <c r="WM303" s="2"/>
      <c r="WN303" s="2"/>
      <c r="WO303" s="2"/>
      <c r="WP303" s="2"/>
      <c r="WQ303" s="2"/>
      <c r="WR303" s="2"/>
      <c r="WS303" s="2"/>
      <c r="WT303" s="2"/>
      <c r="WU303" s="2"/>
      <c r="WV303" s="2"/>
      <c r="WW303" s="2"/>
      <c r="WX303" s="2"/>
      <c r="WY303" s="2"/>
      <c r="WZ303" s="2"/>
      <c r="XA303" s="2"/>
      <c r="XB303" s="2"/>
      <c r="XC303" s="2"/>
      <c r="XD303" s="2"/>
      <c r="XE303" s="2"/>
      <c r="XF303" s="2"/>
      <c r="XG303" s="2"/>
      <c r="XH303" s="2"/>
      <c r="XI303" s="2"/>
      <c r="XJ303" s="2"/>
      <c r="XK303" s="2"/>
      <c r="XL303" s="2"/>
      <c r="XM303" s="2"/>
      <c r="XN303" s="2"/>
      <c r="XO303" s="2"/>
      <c r="XP303" s="2"/>
      <c r="XQ303" s="2"/>
      <c r="XR303" s="2"/>
      <c r="XS303" s="2"/>
      <c r="XT303" s="2"/>
      <c r="XU303" s="2"/>
      <c r="XV303" s="2"/>
      <c r="XW303" s="2"/>
      <c r="XX303" s="2"/>
      <c r="XY303" s="2"/>
      <c r="XZ303" s="2"/>
      <c r="YA303" s="2"/>
      <c r="YB303" s="2"/>
      <c r="YC303" s="2"/>
      <c r="YD303" s="2"/>
      <c r="YE303" s="2"/>
      <c r="YF303" s="2"/>
      <c r="YG303" s="2"/>
      <c r="YH303" s="2"/>
      <c r="YI303" s="2"/>
      <c r="YJ303" s="2"/>
      <c r="YK303" s="2"/>
      <c r="YL303" s="2"/>
      <c r="YM303" s="2"/>
      <c r="YN303" s="2"/>
      <c r="YO303" s="2"/>
      <c r="YP303" s="2"/>
      <c r="YQ303" s="2"/>
      <c r="YR303" s="2"/>
      <c r="YS303" s="2"/>
    </row>
    <row r="304" spans="2:669" ht="23.25" customHeight="1">
      <c r="B304" s="5">
        <v>297</v>
      </c>
      <c r="C304" s="12" t="str">
        <f t="shared" si="76"/>
        <v>7B110</v>
      </c>
      <c r="D304" s="13" t="s">
        <v>13</v>
      </c>
      <c r="E304" s="13">
        <v>228</v>
      </c>
      <c r="F304" s="13" t="s">
        <v>2366</v>
      </c>
      <c r="G304" s="14">
        <v>110</v>
      </c>
      <c r="H304" s="15"/>
      <c r="I304" s="15"/>
      <c r="J304" s="15"/>
      <c r="K304" s="15"/>
      <c r="L304" s="15"/>
      <c r="M304" s="15"/>
      <c r="N304" s="16"/>
      <c r="O304" s="15"/>
      <c r="P304" s="2"/>
      <c r="Q304" s="3">
        <v>297</v>
      </c>
      <c r="R304" s="4" t="e">
        <f t="shared" ca="1" si="77"/>
        <v>#N/A</v>
      </c>
      <c r="S304" s="3"/>
      <c r="T304" s="3" t="e">
        <f t="shared" ca="1" si="78"/>
        <v>#N/A</v>
      </c>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c r="NB304" s="2"/>
      <c r="NC304" s="2"/>
      <c r="ND304" s="2"/>
      <c r="NE304" s="2"/>
      <c r="NF304" s="2"/>
      <c r="NG304" s="2"/>
      <c r="NH304" s="2"/>
      <c r="NI304" s="2"/>
      <c r="NJ304" s="2"/>
      <c r="NK304" s="2"/>
      <c r="NL304" s="2"/>
      <c r="NM304" s="2"/>
      <c r="NN304" s="2"/>
      <c r="NO304" s="2"/>
      <c r="NP304" s="2"/>
      <c r="NQ304" s="2"/>
      <c r="NR304" s="2"/>
      <c r="NS304" s="2"/>
      <c r="NT304" s="2"/>
      <c r="NU304" s="2"/>
      <c r="NV304" s="2"/>
      <c r="NW304" s="2"/>
      <c r="NX304" s="2"/>
      <c r="NY304" s="2"/>
      <c r="NZ304" s="2"/>
      <c r="OA304" s="2"/>
      <c r="OB304" s="2"/>
      <c r="OC304" s="2"/>
      <c r="OD304" s="2"/>
      <c r="OE304" s="2"/>
      <c r="OF304" s="2"/>
      <c r="OG304" s="2"/>
      <c r="OH304" s="2"/>
      <c r="OI304" s="2"/>
      <c r="OJ304" s="2"/>
      <c r="OK304" s="2"/>
      <c r="OL304" s="2"/>
      <c r="OM304" s="2"/>
      <c r="ON304" s="2"/>
      <c r="OO304" s="2"/>
      <c r="OP304" s="2"/>
      <c r="OQ304" s="2"/>
      <c r="OR304" s="2"/>
      <c r="OS304" s="2"/>
      <c r="OT304" s="2"/>
      <c r="OU304" s="2"/>
      <c r="OV304" s="2"/>
      <c r="OW304" s="2"/>
      <c r="OX304" s="2"/>
      <c r="OY304" s="2"/>
      <c r="OZ304" s="2"/>
      <c r="PA304" s="2"/>
      <c r="PB304" s="2"/>
      <c r="PC304" s="2"/>
      <c r="PD304" s="2"/>
      <c r="PE304" s="2"/>
      <c r="PF304" s="2"/>
      <c r="PG304" s="2"/>
      <c r="PH304" s="2"/>
      <c r="PI304" s="2"/>
      <c r="PJ304" s="2"/>
      <c r="PK304" s="2"/>
      <c r="PL304" s="2"/>
      <c r="PM304" s="2"/>
      <c r="PN304" s="2"/>
      <c r="PO304" s="2"/>
      <c r="PP304" s="2"/>
      <c r="PQ304" s="2"/>
      <c r="PR304" s="2"/>
      <c r="PS304" s="2"/>
      <c r="PT304" s="2"/>
      <c r="PU304" s="2"/>
      <c r="PV304" s="2"/>
      <c r="PW304" s="2"/>
      <c r="PX304" s="2"/>
      <c r="PY304" s="2"/>
      <c r="PZ304" s="2"/>
      <c r="QA304" s="2"/>
      <c r="QB304" s="2"/>
      <c r="QC304" s="2"/>
      <c r="QD304" s="2"/>
      <c r="QE304" s="2"/>
      <c r="QF304" s="2"/>
      <c r="QG304" s="2"/>
      <c r="QH304" s="2"/>
      <c r="QI304" s="2"/>
      <c r="QJ304" s="2"/>
      <c r="QK304" s="2"/>
      <c r="QL304" s="2"/>
      <c r="QM304" s="2"/>
      <c r="QN304" s="2"/>
      <c r="QO304" s="2"/>
      <c r="QP304" s="2"/>
      <c r="QQ304" s="2"/>
      <c r="QR304" s="2"/>
      <c r="QS304" s="2"/>
      <c r="QT304" s="2"/>
      <c r="QU304" s="2"/>
      <c r="QV304" s="2"/>
      <c r="QW304" s="2"/>
      <c r="QX304" s="2"/>
      <c r="QY304" s="2"/>
      <c r="QZ304" s="2"/>
      <c r="RA304" s="2"/>
      <c r="RB304" s="2"/>
      <c r="RC304" s="2"/>
      <c r="RD304" s="2"/>
      <c r="RE304" s="2"/>
      <c r="RF304" s="2"/>
      <c r="RG304" s="2"/>
      <c r="RH304" s="2"/>
      <c r="RI304" s="2"/>
      <c r="RJ304" s="2"/>
      <c r="RK304" s="2"/>
      <c r="RL304" s="2"/>
      <c r="RM304" s="2"/>
      <c r="RN304" s="2"/>
      <c r="RO304" s="2"/>
      <c r="RP304" s="2"/>
      <c r="RQ304" s="2"/>
      <c r="RR304" s="2"/>
      <c r="RS304" s="2"/>
      <c r="RT304" s="2"/>
      <c r="RU304" s="2"/>
      <c r="RV304" s="2"/>
      <c r="RW304" s="2"/>
      <c r="RX304" s="2"/>
      <c r="RY304" s="2"/>
      <c r="RZ304" s="2"/>
      <c r="SA304" s="2"/>
      <c r="SB304" s="2"/>
      <c r="SC304" s="2"/>
      <c r="SD304" s="2"/>
      <c r="SE304" s="2"/>
      <c r="SF304" s="2"/>
      <c r="SG304" s="2"/>
      <c r="SH304" s="2"/>
      <c r="SI304" s="2"/>
      <c r="SJ304" s="2"/>
      <c r="SK304" s="2"/>
      <c r="SL304" s="2"/>
      <c r="SM304" s="2"/>
      <c r="SN304" s="2"/>
      <c r="SO304" s="2"/>
      <c r="SP304" s="2"/>
      <c r="SQ304" s="2"/>
      <c r="SR304" s="2"/>
      <c r="SS304" s="2"/>
      <c r="ST304" s="2"/>
      <c r="SU304" s="2"/>
      <c r="SV304" s="2"/>
      <c r="SW304" s="2"/>
      <c r="SX304" s="2"/>
      <c r="SY304" s="2"/>
      <c r="SZ304" s="2"/>
      <c r="TA304" s="2"/>
      <c r="TB304" s="2"/>
      <c r="TC304" s="2"/>
      <c r="TD304" s="2"/>
      <c r="TE304" s="2"/>
      <c r="TF304" s="2"/>
      <c r="TG304" s="2"/>
      <c r="TH304" s="2"/>
      <c r="TI304" s="2"/>
      <c r="TJ304" s="2"/>
      <c r="TK304" s="2"/>
      <c r="TL304" s="2"/>
      <c r="TM304" s="2"/>
      <c r="TN304" s="2"/>
      <c r="TO304" s="2"/>
      <c r="TP304" s="2"/>
      <c r="TQ304" s="2"/>
      <c r="TR304" s="2"/>
      <c r="TS304" s="2"/>
      <c r="TT304" s="2"/>
      <c r="TU304" s="2"/>
      <c r="TV304" s="2"/>
      <c r="TW304" s="2"/>
      <c r="TX304" s="2"/>
      <c r="TY304" s="2"/>
      <c r="TZ304" s="2"/>
      <c r="UA304" s="2"/>
      <c r="UB304" s="2"/>
      <c r="UC304" s="2"/>
      <c r="UD304" s="2"/>
      <c r="UE304" s="2"/>
      <c r="UF304" s="2"/>
      <c r="UG304" s="2"/>
      <c r="UH304" s="2"/>
      <c r="UI304" s="2"/>
      <c r="UJ304" s="2"/>
      <c r="UK304" s="2"/>
      <c r="UL304" s="2"/>
      <c r="UM304" s="2"/>
      <c r="UN304" s="2"/>
      <c r="UO304" s="2"/>
      <c r="UP304" s="2"/>
      <c r="UQ304" s="2"/>
      <c r="UR304" s="2"/>
      <c r="US304" s="2"/>
      <c r="UT304" s="2"/>
      <c r="UU304" s="2"/>
      <c r="UV304" s="2"/>
      <c r="UW304" s="2"/>
      <c r="UX304" s="2"/>
      <c r="UY304" s="2"/>
      <c r="UZ304" s="2"/>
      <c r="VA304" s="2"/>
      <c r="VB304" s="2"/>
      <c r="VC304" s="2"/>
      <c r="VD304" s="2"/>
      <c r="VE304" s="2"/>
      <c r="VF304" s="2"/>
      <c r="VG304" s="2"/>
      <c r="VH304" s="2"/>
      <c r="VI304" s="2"/>
      <c r="VJ304" s="2"/>
      <c r="VK304" s="2"/>
      <c r="VL304" s="2"/>
      <c r="VM304" s="2"/>
      <c r="VN304" s="2"/>
      <c r="VO304" s="2"/>
      <c r="VP304" s="2"/>
      <c r="VQ304" s="2"/>
      <c r="VR304" s="2"/>
      <c r="VS304" s="2"/>
      <c r="VT304" s="2"/>
      <c r="VU304" s="2"/>
      <c r="VV304" s="2"/>
      <c r="VW304" s="2"/>
      <c r="VX304" s="2"/>
      <c r="VY304" s="2"/>
      <c r="VZ304" s="2"/>
      <c r="WA304" s="2"/>
      <c r="WB304" s="2"/>
      <c r="WC304" s="2"/>
      <c r="WD304" s="2"/>
      <c r="WE304" s="2"/>
      <c r="WF304" s="2"/>
      <c r="WG304" s="2"/>
      <c r="WH304" s="2"/>
      <c r="WI304" s="2"/>
      <c r="WJ304" s="2"/>
      <c r="WK304" s="2"/>
      <c r="WL304" s="2"/>
      <c r="WM304" s="2"/>
      <c r="WN304" s="2"/>
      <c r="WO304" s="2"/>
      <c r="WP304" s="2"/>
      <c r="WQ304" s="2"/>
      <c r="WR304" s="2"/>
      <c r="WS304" s="2"/>
      <c r="WT304" s="2"/>
      <c r="WU304" s="2"/>
      <c r="WV304" s="2"/>
      <c r="WW304" s="2"/>
      <c r="WX304" s="2"/>
      <c r="WY304" s="2"/>
      <c r="WZ304" s="2"/>
      <c r="XA304" s="2"/>
      <c r="XB304" s="2"/>
      <c r="XC304" s="2"/>
      <c r="XD304" s="2"/>
      <c r="XE304" s="2"/>
      <c r="XF304" s="2"/>
      <c r="XG304" s="2"/>
      <c r="XH304" s="2"/>
      <c r="XI304" s="2"/>
      <c r="XJ304" s="2"/>
      <c r="XK304" s="2"/>
      <c r="XL304" s="2"/>
      <c r="XM304" s="2"/>
      <c r="XN304" s="2"/>
      <c r="XO304" s="2"/>
      <c r="XP304" s="2"/>
      <c r="XQ304" s="2"/>
      <c r="XR304" s="2"/>
      <c r="XS304" s="2"/>
      <c r="XT304" s="2"/>
      <c r="XU304" s="2"/>
      <c r="XV304" s="2"/>
      <c r="XW304" s="2"/>
      <c r="XX304" s="2"/>
      <c r="XY304" s="2"/>
      <c r="XZ304" s="2"/>
      <c r="YA304" s="2"/>
      <c r="YB304" s="2"/>
      <c r="YC304" s="2"/>
      <c r="YD304" s="2"/>
      <c r="YE304" s="2"/>
      <c r="YF304" s="2"/>
      <c r="YG304" s="2"/>
      <c r="YH304" s="2"/>
      <c r="YI304" s="2"/>
      <c r="YJ304" s="2"/>
      <c r="YK304" s="2"/>
      <c r="YL304" s="2"/>
      <c r="YM304" s="2"/>
      <c r="YN304" s="2"/>
      <c r="YO304" s="2"/>
      <c r="YP304" s="2"/>
      <c r="YQ304" s="2"/>
      <c r="YR304" s="2"/>
      <c r="YS304" s="2"/>
    </row>
    <row r="305" spans="2:669" ht="23.25" customHeight="1">
      <c r="B305" s="5">
        <v>298</v>
      </c>
      <c r="C305" s="12" t="str">
        <f t="shared" si="76"/>
        <v>7B111</v>
      </c>
      <c r="D305" s="13" t="s">
        <v>13</v>
      </c>
      <c r="E305" s="13">
        <v>244</v>
      </c>
      <c r="F305" s="13" t="s">
        <v>2367</v>
      </c>
      <c r="G305" s="14">
        <v>111</v>
      </c>
      <c r="H305" s="15"/>
      <c r="I305" s="15"/>
      <c r="J305" s="15"/>
      <c r="K305" s="15"/>
      <c r="L305" s="15"/>
      <c r="M305" s="15"/>
      <c r="N305" s="16"/>
      <c r="O305" s="15"/>
      <c r="P305" s="2"/>
      <c r="Q305" s="3">
        <v>298</v>
      </c>
      <c r="R305" s="4" t="str">
        <f t="shared" ca="1" si="77"/>
        <v>ŞAKİR 353</v>
      </c>
      <c r="S305" s="3"/>
      <c r="T305" s="3" t="str">
        <f t="shared" ca="1" si="78"/>
        <v>7D</v>
      </c>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c r="LY305" s="2"/>
      <c r="LZ305" s="2"/>
      <c r="MA305" s="2"/>
      <c r="MB305" s="2"/>
      <c r="MC305" s="2"/>
      <c r="MD305" s="2"/>
      <c r="ME305" s="2"/>
      <c r="MF305" s="2"/>
      <c r="MG305" s="2"/>
      <c r="MH305" s="2"/>
      <c r="MI305" s="2"/>
      <c r="MJ305" s="2"/>
      <c r="MK305" s="2"/>
      <c r="ML305" s="2"/>
      <c r="MM305" s="2"/>
      <c r="MN305" s="2"/>
      <c r="MO305" s="2"/>
      <c r="MP305" s="2"/>
      <c r="MQ305" s="2"/>
      <c r="MR305" s="2"/>
      <c r="MS305" s="2"/>
      <c r="MT305" s="2"/>
      <c r="MU305" s="2"/>
      <c r="MV305" s="2"/>
      <c r="MW305" s="2"/>
      <c r="MX305" s="2"/>
      <c r="MY305" s="2"/>
      <c r="MZ305" s="2"/>
      <c r="NA305" s="2"/>
      <c r="NB305" s="2"/>
      <c r="NC305" s="2"/>
      <c r="ND305" s="2"/>
      <c r="NE305" s="2"/>
      <c r="NF305" s="2"/>
      <c r="NG305" s="2"/>
      <c r="NH305" s="2"/>
      <c r="NI305" s="2"/>
      <c r="NJ305" s="2"/>
      <c r="NK305" s="2"/>
      <c r="NL305" s="2"/>
      <c r="NM305" s="2"/>
      <c r="NN305" s="2"/>
      <c r="NO305" s="2"/>
      <c r="NP305" s="2"/>
      <c r="NQ305" s="2"/>
      <c r="NR305" s="2"/>
      <c r="NS305" s="2"/>
      <c r="NT305" s="2"/>
      <c r="NU305" s="2"/>
      <c r="NV305" s="2"/>
      <c r="NW305" s="2"/>
      <c r="NX305" s="2"/>
      <c r="NY305" s="2"/>
      <c r="NZ305" s="2"/>
      <c r="OA305" s="2"/>
      <c r="OB305" s="2"/>
      <c r="OC305" s="2"/>
      <c r="OD305" s="2"/>
      <c r="OE305" s="2"/>
      <c r="OF305" s="2"/>
      <c r="OG305" s="2"/>
      <c r="OH305" s="2"/>
      <c r="OI305" s="2"/>
      <c r="OJ305" s="2"/>
      <c r="OK305" s="2"/>
      <c r="OL305" s="2"/>
      <c r="OM305" s="2"/>
      <c r="ON305" s="2"/>
      <c r="OO305" s="2"/>
      <c r="OP305" s="2"/>
      <c r="OQ305" s="2"/>
      <c r="OR305" s="2"/>
      <c r="OS305" s="2"/>
      <c r="OT305" s="2"/>
      <c r="OU305" s="2"/>
      <c r="OV305" s="2"/>
      <c r="OW305" s="2"/>
      <c r="OX305" s="2"/>
      <c r="OY305" s="2"/>
      <c r="OZ305" s="2"/>
      <c r="PA305" s="2"/>
      <c r="PB305" s="2"/>
      <c r="PC305" s="2"/>
      <c r="PD305" s="2"/>
      <c r="PE305" s="2"/>
      <c r="PF305" s="2"/>
      <c r="PG305" s="2"/>
      <c r="PH305" s="2"/>
      <c r="PI305" s="2"/>
      <c r="PJ305" s="2"/>
      <c r="PK305" s="2"/>
      <c r="PL305" s="2"/>
      <c r="PM305" s="2"/>
      <c r="PN305" s="2"/>
      <c r="PO305" s="2"/>
      <c r="PP305" s="2"/>
      <c r="PQ305" s="2"/>
      <c r="PR305" s="2"/>
      <c r="PS305" s="2"/>
      <c r="PT305" s="2"/>
      <c r="PU305" s="2"/>
      <c r="PV305" s="2"/>
      <c r="PW305" s="2"/>
      <c r="PX305" s="2"/>
      <c r="PY305" s="2"/>
      <c r="PZ305" s="2"/>
      <c r="QA305" s="2"/>
      <c r="QB305" s="2"/>
      <c r="QC305" s="2"/>
      <c r="QD305" s="2"/>
      <c r="QE305" s="2"/>
      <c r="QF305" s="2"/>
      <c r="QG305" s="2"/>
      <c r="QH305" s="2"/>
      <c r="QI305" s="2"/>
      <c r="QJ305" s="2"/>
      <c r="QK305" s="2"/>
      <c r="QL305" s="2"/>
      <c r="QM305" s="2"/>
      <c r="QN305" s="2"/>
      <c r="QO305" s="2"/>
      <c r="QP305" s="2"/>
      <c r="QQ305" s="2"/>
      <c r="QR305" s="2"/>
      <c r="QS305" s="2"/>
      <c r="QT305" s="2"/>
      <c r="QU305" s="2"/>
      <c r="QV305" s="2"/>
      <c r="QW305" s="2"/>
      <c r="QX305" s="2"/>
      <c r="QY305" s="2"/>
      <c r="QZ305" s="2"/>
      <c r="RA305" s="2"/>
      <c r="RB305" s="2"/>
      <c r="RC305" s="2"/>
      <c r="RD305" s="2"/>
      <c r="RE305" s="2"/>
      <c r="RF305" s="2"/>
      <c r="RG305" s="2"/>
      <c r="RH305" s="2"/>
      <c r="RI305" s="2"/>
      <c r="RJ305" s="2"/>
      <c r="RK305" s="2"/>
      <c r="RL305" s="2"/>
      <c r="RM305" s="2"/>
      <c r="RN305" s="2"/>
      <c r="RO305" s="2"/>
      <c r="RP305" s="2"/>
      <c r="RQ305" s="2"/>
      <c r="RR305" s="2"/>
      <c r="RS305" s="2"/>
      <c r="RT305" s="2"/>
      <c r="RU305" s="2"/>
      <c r="RV305" s="2"/>
      <c r="RW305" s="2"/>
      <c r="RX305" s="2"/>
      <c r="RY305" s="2"/>
      <c r="RZ305" s="2"/>
      <c r="SA305" s="2"/>
      <c r="SB305" s="2"/>
      <c r="SC305" s="2"/>
      <c r="SD305" s="2"/>
      <c r="SE305" s="2"/>
      <c r="SF305" s="2"/>
      <c r="SG305" s="2"/>
      <c r="SH305" s="2"/>
      <c r="SI305" s="2"/>
      <c r="SJ305" s="2"/>
      <c r="SK305" s="2"/>
      <c r="SL305" s="2"/>
      <c r="SM305" s="2"/>
      <c r="SN305" s="2"/>
      <c r="SO305" s="2"/>
      <c r="SP305" s="2"/>
      <c r="SQ305" s="2"/>
      <c r="SR305" s="2"/>
      <c r="SS305" s="2"/>
      <c r="ST305" s="2"/>
      <c r="SU305" s="2"/>
      <c r="SV305" s="2"/>
      <c r="SW305" s="2"/>
      <c r="SX305" s="2"/>
      <c r="SY305" s="2"/>
      <c r="SZ305" s="2"/>
      <c r="TA305" s="2"/>
      <c r="TB305" s="2"/>
      <c r="TC305" s="2"/>
      <c r="TD305" s="2"/>
      <c r="TE305" s="2"/>
      <c r="TF305" s="2"/>
      <c r="TG305" s="2"/>
      <c r="TH305" s="2"/>
      <c r="TI305" s="2"/>
      <c r="TJ305" s="2"/>
      <c r="TK305" s="2"/>
      <c r="TL305" s="2"/>
      <c r="TM305" s="2"/>
      <c r="TN305" s="2"/>
      <c r="TO305" s="2"/>
      <c r="TP305" s="2"/>
      <c r="TQ305" s="2"/>
      <c r="TR305" s="2"/>
      <c r="TS305" s="2"/>
      <c r="TT305" s="2"/>
      <c r="TU305" s="2"/>
      <c r="TV305" s="2"/>
      <c r="TW305" s="2"/>
      <c r="TX305" s="2"/>
      <c r="TY305" s="2"/>
      <c r="TZ305" s="2"/>
      <c r="UA305" s="2"/>
      <c r="UB305" s="2"/>
      <c r="UC305" s="2"/>
      <c r="UD305" s="2"/>
      <c r="UE305" s="2"/>
      <c r="UF305" s="2"/>
      <c r="UG305" s="2"/>
      <c r="UH305" s="2"/>
      <c r="UI305" s="2"/>
      <c r="UJ305" s="2"/>
      <c r="UK305" s="2"/>
      <c r="UL305" s="2"/>
      <c r="UM305" s="2"/>
      <c r="UN305" s="2"/>
      <c r="UO305" s="2"/>
      <c r="UP305" s="2"/>
      <c r="UQ305" s="2"/>
      <c r="UR305" s="2"/>
      <c r="US305" s="2"/>
      <c r="UT305" s="2"/>
      <c r="UU305" s="2"/>
      <c r="UV305" s="2"/>
      <c r="UW305" s="2"/>
      <c r="UX305" s="2"/>
      <c r="UY305" s="2"/>
      <c r="UZ305" s="2"/>
      <c r="VA305" s="2"/>
      <c r="VB305" s="2"/>
      <c r="VC305" s="2"/>
      <c r="VD305" s="2"/>
      <c r="VE305" s="2"/>
      <c r="VF305" s="2"/>
      <c r="VG305" s="2"/>
      <c r="VH305" s="2"/>
      <c r="VI305" s="2"/>
      <c r="VJ305" s="2"/>
      <c r="VK305" s="2"/>
      <c r="VL305" s="2"/>
      <c r="VM305" s="2"/>
      <c r="VN305" s="2"/>
      <c r="VO305" s="2"/>
      <c r="VP305" s="2"/>
      <c r="VQ305" s="2"/>
      <c r="VR305" s="2"/>
      <c r="VS305" s="2"/>
      <c r="VT305" s="2"/>
      <c r="VU305" s="2"/>
      <c r="VV305" s="2"/>
      <c r="VW305" s="2"/>
      <c r="VX305" s="2"/>
      <c r="VY305" s="2"/>
      <c r="VZ305" s="2"/>
      <c r="WA305" s="2"/>
      <c r="WB305" s="2"/>
      <c r="WC305" s="2"/>
      <c r="WD305" s="2"/>
      <c r="WE305" s="2"/>
      <c r="WF305" s="2"/>
      <c r="WG305" s="2"/>
      <c r="WH305" s="2"/>
      <c r="WI305" s="2"/>
      <c r="WJ305" s="2"/>
      <c r="WK305" s="2"/>
      <c r="WL305" s="2"/>
      <c r="WM305" s="2"/>
      <c r="WN305" s="2"/>
      <c r="WO305" s="2"/>
      <c r="WP305" s="2"/>
      <c r="WQ305" s="2"/>
      <c r="WR305" s="2"/>
      <c r="WS305" s="2"/>
      <c r="WT305" s="2"/>
      <c r="WU305" s="2"/>
      <c r="WV305" s="2"/>
      <c r="WW305" s="2"/>
      <c r="WX305" s="2"/>
      <c r="WY305" s="2"/>
      <c r="WZ305" s="2"/>
      <c r="XA305" s="2"/>
      <c r="XB305" s="2"/>
      <c r="XC305" s="2"/>
      <c r="XD305" s="2"/>
      <c r="XE305" s="2"/>
      <c r="XF305" s="2"/>
      <c r="XG305" s="2"/>
      <c r="XH305" s="2"/>
      <c r="XI305" s="2"/>
      <c r="XJ305" s="2"/>
      <c r="XK305" s="2"/>
      <c r="XL305" s="2"/>
      <c r="XM305" s="2"/>
      <c r="XN305" s="2"/>
      <c r="XO305" s="2"/>
      <c r="XP305" s="2"/>
      <c r="XQ305" s="2"/>
      <c r="XR305" s="2"/>
      <c r="XS305" s="2"/>
      <c r="XT305" s="2"/>
      <c r="XU305" s="2"/>
      <c r="XV305" s="2"/>
      <c r="XW305" s="2"/>
      <c r="XX305" s="2"/>
      <c r="XY305" s="2"/>
      <c r="XZ305" s="2"/>
      <c r="YA305" s="2"/>
      <c r="YB305" s="2"/>
      <c r="YC305" s="2"/>
      <c r="YD305" s="2"/>
      <c r="YE305" s="2"/>
      <c r="YF305" s="2"/>
      <c r="YG305" s="2"/>
      <c r="YH305" s="2"/>
      <c r="YI305" s="2"/>
      <c r="YJ305" s="2"/>
      <c r="YK305" s="2"/>
      <c r="YL305" s="2"/>
      <c r="YM305" s="2"/>
      <c r="YN305" s="2"/>
      <c r="YO305" s="2"/>
      <c r="YP305" s="2"/>
      <c r="YQ305" s="2"/>
      <c r="YR305" s="2"/>
      <c r="YS305" s="2"/>
    </row>
    <row r="306" spans="2:669" ht="23.25" customHeight="1">
      <c r="B306" s="5">
        <v>299</v>
      </c>
      <c r="C306" s="12" t="str">
        <f t="shared" si="76"/>
        <v>7B112</v>
      </c>
      <c r="D306" s="13" t="s">
        <v>13</v>
      </c>
      <c r="E306" s="13">
        <v>247</v>
      </c>
      <c r="F306" s="13" t="s">
        <v>2368</v>
      </c>
      <c r="G306" s="14">
        <v>112</v>
      </c>
      <c r="H306" s="15"/>
      <c r="I306" s="15"/>
      <c r="J306" s="15"/>
      <c r="K306" s="15"/>
      <c r="L306" s="15"/>
      <c r="M306" s="15"/>
      <c r="N306" s="16"/>
      <c r="O306" s="15"/>
      <c r="P306" s="2"/>
      <c r="Q306" s="3">
        <v>299</v>
      </c>
      <c r="R306" s="4" t="str">
        <f t="shared" ca="1" si="77"/>
        <v>ŞAKİR 273</v>
      </c>
      <c r="S306" s="3"/>
      <c r="T306" s="3" t="str">
        <f t="shared" ca="1" si="78"/>
        <v>7A</v>
      </c>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c r="LY306" s="2"/>
      <c r="LZ306" s="2"/>
      <c r="MA306" s="2"/>
      <c r="MB306" s="2"/>
      <c r="MC306" s="2"/>
      <c r="MD306" s="2"/>
      <c r="ME306" s="2"/>
      <c r="MF306" s="2"/>
      <c r="MG306" s="2"/>
      <c r="MH306" s="2"/>
      <c r="MI306" s="2"/>
      <c r="MJ306" s="2"/>
      <c r="MK306" s="2"/>
      <c r="ML306" s="2"/>
      <c r="MM306" s="2"/>
      <c r="MN306" s="2"/>
      <c r="MO306" s="2"/>
      <c r="MP306" s="2"/>
      <c r="MQ306" s="2"/>
      <c r="MR306" s="2"/>
      <c r="MS306" s="2"/>
      <c r="MT306" s="2"/>
      <c r="MU306" s="2"/>
      <c r="MV306" s="2"/>
      <c r="MW306" s="2"/>
      <c r="MX306" s="2"/>
      <c r="MY306" s="2"/>
      <c r="MZ306" s="2"/>
      <c r="NA306" s="2"/>
      <c r="NB306" s="2"/>
      <c r="NC306" s="2"/>
      <c r="ND306" s="2"/>
      <c r="NE306" s="2"/>
      <c r="NF306" s="2"/>
      <c r="NG306" s="2"/>
      <c r="NH306" s="2"/>
      <c r="NI306" s="2"/>
      <c r="NJ306" s="2"/>
      <c r="NK306" s="2"/>
      <c r="NL306" s="2"/>
      <c r="NM306" s="2"/>
      <c r="NN306" s="2"/>
      <c r="NO306" s="2"/>
      <c r="NP306" s="2"/>
      <c r="NQ306" s="2"/>
      <c r="NR306" s="2"/>
      <c r="NS306" s="2"/>
      <c r="NT306" s="2"/>
      <c r="NU306" s="2"/>
      <c r="NV306" s="2"/>
      <c r="NW306" s="2"/>
      <c r="NX306" s="2"/>
      <c r="NY306" s="2"/>
      <c r="NZ306" s="2"/>
      <c r="OA306" s="2"/>
      <c r="OB306" s="2"/>
      <c r="OC306" s="2"/>
      <c r="OD306" s="2"/>
      <c r="OE306" s="2"/>
      <c r="OF306" s="2"/>
      <c r="OG306" s="2"/>
      <c r="OH306" s="2"/>
      <c r="OI306" s="2"/>
      <c r="OJ306" s="2"/>
      <c r="OK306" s="2"/>
      <c r="OL306" s="2"/>
      <c r="OM306" s="2"/>
      <c r="ON306" s="2"/>
      <c r="OO306" s="2"/>
      <c r="OP306" s="2"/>
      <c r="OQ306" s="2"/>
      <c r="OR306" s="2"/>
      <c r="OS306" s="2"/>
      <c r="OT306" s="2"/>
      <c r="OU306" s="2"/>
      <c r="OV306" s="2"/>
      <c r="OW306" s="2"/>
      <c r="OX306" s="2"/>
      <c r="OY306" s="2"/>
      <c r="OZ306" s="2"/>
      <c r="PA306" s="2"/>
      <c r="PB306" s="2"/>
      <c r="PC306" s="2"/>
      <c r="PD306" s="2"/>
      <c r="PE306" s="2"/>
      <c r="PF306" s="2"/>
      <c r="PG306" s="2"/>
      <c r="PH306" s="2"/>
      <c r="PI306" s="2"/>
      <c r="PJ306" s="2"/>
      <c r="PK306" s="2"/>
      <c r="PL306" s="2"/>
      <c r="PM306" s="2"/>
      <c r="PN306" s="2"/>
      <c r="PO306" s="2"/>
      <c r="PP306" s="2"/>
      <c r="PQ306" s="2"/>
      <c r="PR306" s="2"/>
      <c r="PS306" s="2"/>
      <c r="PT306" s="2"/>
      <c r="PU306" s="2"/>
      <c r="PV306" s="2"/>
      <c r="PW306" s="2"/>
      <c r="PX306" s="2"/>
      <c r="PY306" s="2"/>
      <c r="PZ306" s="2"/>
      <c r="QA306" s="2"/>
      <c r="QB306" s="2"/>
      <c r="QC306" s="2"/>
      <c r="QD306" s="2"/>
      <c r="QE306" s="2"/>
      <c r="QF306" s="2"/>
      <c r="QG306" s="2"/>
      <c r="QH306" s="2"/>
      <c r="QI306" s="2"/>
      <c r="QJ306" s="2"/>
      <c r="QK306" s="2"/>
      <c r="QL306" s="2"/>
      <c r="QM306" s="2"/>
      <c r="QN306" s="2"/>
      <c r="QO306" s="2"/>
      <c r="QP306" s="2"/>
      <c r="QQ306" s="2"/>
      <c r="QR306" s="2"/>
      <c r="QS306" s="2"/>
      <c r="QT306" s="2"/>
      <c r="QU306" s="2"/>
      <c r="QV306" s="2"/>
      <c r="QW306" s="2"/>
      <c r="QX306" s="2"/>
      <c r="QY306" s="2"/>
      <c r="QZ306" s="2"/>
      <c r="RA306" s="2"/>
      <c r="RB306" s="2"/>
      <c r="RC306" s="2"/>
      <c r="RD306" s="2"/>
      <c r="RE306" s="2"/>
      <c r="RF306" s="2"/>
      <c r="RG306" s="2"/>
      <c r="RH306" s="2"/>
      <c r="RI306" s="2"/>
      <c r="RJ306" s="2"/>
      <c r="RK306" s="2"/>
      <c r="RL306" s="2"/>
      <c r="RM306" s="2"/>
      <c r="RN306" s="2"/>
      <c r="RO306" s="2"/>
      <c r="RP306" s="2"/>
      <c r="RQ306" s="2"/>
      <c r="RR306" s="2"/>
      <c r="RS306" s="2"/>
      <c r="RT306" s="2"/>
      <c r="RU306" s="2"/>
      <c r="RV306" s="2"/>
      <c r="RW306" s="2"/>
      <c r="RX306" s="2"/>
      <c r="RY306" s="2"/>
      <c r="RZ306" s="2"/>
      <c r="SA306" s="2"/>
      <c r="SB306" s="2"/>
      <c r="SC306" s="2"/>
      <c r="SD306" s="2"/>
      <c r="SE306" s="2"/>
      <c r="SF306" s="2"/>
      <c r="SG306" s="2"/>
      <c r="SH306" s="2"/>
      <c r="SI306" s="2"/>
      <c r="SJ306" s="2"/>
      <c r="SK306" s="2"/>
      <c r="SL306" s="2"/>
      <c r="SM306" s="2"/>
      <c r="SN306" s="2"/>
      <c r="SO306" s="2"/>
      <c r="SP306" s="2"/>
      <c r="SQ306" s="2"/>
      <c r="SR306" s="2"/>
      <c r="SS306" s="2"/>
      <c r="ST306" s="2"/>
      <c r="SU306" s="2"/>
      <c r="SV306" s="2"/>
      <c r="SW306" s="2"/>
      <c r="SX306" s="2"/>
      <c r="SY306" s="2"/>
      <c r="SZ306" s="2"/>
      <c r="TA306" s="2"/>
      <c r="TB306" s="2"/>
      <c r="TC306" s="2"/>
      <c r="TD306" s="2"/>
      <c r="TE306" s="2"/>
      <c r="TF306" s="2"/>
      <c r="TG306" s="2"/>
      <c r="TH306" s="2"/>
      <c r="TI306" s="2"/>
      <c r="TJ306" s="2"/>
      <c r="TK306" s="2"/>
      <c r="TL306" s="2"/>
      <c r="TM306" s="2"/>
      <c r="TN306" s="2"/>
      <c r="TO306" s="2"/>
      <c r="TP306" s="2"/>
      <c r="TQ306" s="2"/>
      <c r="TR306" s="2"/>
      <c r="TS306" s="2"/>
      <c r="TT306" s="2"/>
      <c r="TU306" s="2"/>
      <c r="TV306" s="2"/>
      <c r="TW306" s="2"/>
      <c r="TX306" s="2"/>
      <c r="TY306" s="2"/>
      <c r="TZ306" s="2"/>
      <c r="UA306" s="2"/>
      <c r="UB306" s="2"/>
      <c r="UC306" s="2"/>
      <c r="UD306" s="2"/>
      <c r="UE306" s="2"/>
      <c r="UF306" s="2"/>
      <c r="UG306" s="2"/>
      <c r="UH306" s="2"/>
      <c r="UI306" s="2"/>
      <c r="UJ306" s="2"/>
      <c r="UK306" s="2"/>
      <c r="UL306" s="2"/>
      <c r="UM306" s="2"/>
      <c r="UN306" s="2"/>
      <c r="UO306" s="2"/>
      <c r="UP306" s="2"/>
      <c r="UQ306" s="2"/>
      <c r="UR306" s="2"/>
      <c r="US306" s="2"/>
      <c r="UT306" s="2"/>
      <c r="UU306" s="2"/>
      <c r="UV306" s="2"/>
      <c r="UW306" s="2"/>
      <c r="UX306" s="2"/>
      <c r="UY306" s="2"/>
      <c r="UZ306" s="2"/>
      <c r="VA306" s="2"/>
      <c r="VB306" s="2"/>
      <c r="VC306" s="2"/>
      <c r="VD306" s="2"/>
      <c r="VE306" s="2"/>
      <c r="VF306" s="2"/>
      <c r="VG306" s="2"/>
      <c r="VH306" s="2"/>
      <c r="VI306" s="2"/>
      <c r="VJ306" s="2"/>
      <c r="VK306" s="2"/>
      <c r="VL306" s="2"/>
      <c r="VM306" s="2"/>
      <c r="VN306" s="2"/>
      <c r="VO306" s="2"/>
      <c r="VP306" s="2"/>
      <c r="VQ306" s="2"/>
      <c r="VR306" s="2"/>
      <c r="VS306" s="2"/>
      <c r="VT306" s="2"/>
      <c r="VU306" s="2"/>
      <c r="VV306" s="2"/>
      <c r="VW306" s="2"/>
      <c r="VX306" s="2"/>
      <c r="VY306" s="2"/>
      <c r="VZ306" s="2"/>
      <c r="WA306" s="2"/>
      <c r="WB306" s="2"/>
      <c r="WC306" s="2"/>
      <c r="WD306" s="2"/>
      <c r="WE306" s="2"/>
      <c r="WF306" s="2"/>
      <c r="WG306" s="2"/>
      <c r="WH306" s="2"/>
      <c r="WI306" s="2"/>
      <c r="WJ306" s="2"/>
      <c r="WK306" s="2"/>
      <c r="WL306" s="2"/>
      <c r="WM306" s="2"/>
      <c r="WN306" s="2"/>
      <c r="WO306" s="2"/>
      <c r="WP306" s="2"/>
      <c r="WQ306" s="2"/>
      <c r="WR306" s="2"/>
      <c r="WS306" s="2"/>
      <c r="WT306" s="2"/>
      <c r="WU306" s="2"/>
      <c r="WV306" s="2"/>
      <c r="WW306" s="2"/>
      <c r="WX306" s="2"/>
      <c r="WY306" s="2"/>
      <c r="WZ306" s="2"/>
      <c r="XA306" s="2"/>
      <c r="XB306" s="2"/>
      <c r="XC306" s="2"/>
      <c r="XD306" s="2"/>
      <c r="XE306" s="2"/>
      <c r="XF306" s="2"/>
      <c r="XG306" s="2"/>
      <c r="XH306" s="2"/>
      <c r="XI306" s="2"/>
      <c r="XJ306" s="2"/>
      <c r="XK306" s="2"/>
      <c r="XL306" s="2"/>
      <c r="XM306" s="2"/>
      <c r="XN306" s="2"/>
      <c r="XO306" s="2"/>
      <c r="XP306" s="2"/>
      <c r="XQ306" s="2"/>
      <c r="XR306" s="2"/>
      <c r="XS306" s="2"/>
      <c r="XT306" s="2"/>
      <c r="XU306" s="2"/>
      <c r="XV306" s="2"/>
      <c r="XW306" s="2"/>
      <c r="XX306" s="2"/>
      <c r="XY306" s="2"/>
      <c r="XZ306" s="2"/>
      <c r="YA306" s="2"/>
      <c r="YB306" s="2"/>
      <c r="YC306" s="2"/>
      <c r="YD306" s="2"/>
      <c r="YE306" s="2"/>
      <c r="YF306" s="2"/>
      <c r="YG306" s="2"/>
      <c r="YH306" s="2"/>
      <c r="YI306" s="2"/>
      <c r="YJ306" s="2"/>
      <c r="YK306" s="2"/>
      <c r="YL306" s="2"/>
      <c r="YM306" s="2"/>
      <c r="YN306" s="2"/>
      <c r="YO306" s="2"/>
      <c r="YP306" s="2"/>
      <c r="YQ306" s="2"/>
      <c r="YR306" s="2"/>
      <c r="YS306" s="2"/>
    </row>
    <row r="307" spans="2:669" ht="23.25" customHeight="1">
      <c r="B307" s="5">
        <v>300</v>
      </c>
      <c r="C307" s="12" t="str">
        <f t="shared" si="76"/>
        <v>7B113</v>
      </c>
      <c r="D307" s="13" t="s">
        <v>13</v>
      </c>
      <c r="E307" s="13">
        <v>258</v>
      </c>
      <c r="F307" s="13" t="s">
        <v>2369</v>
      </c>
      <c r="G307" s="14">
        <v>113</v>
      </c>
      <c r="H307" s="15"/>
      <c r="I307" s="15"/>
      <c r="J307" s="15"/>
      <c r="K307" s="15"/>
      <c r="L307" s="15"/>
      <c r="M307" s="15"/>
      <c r="N307" s="16"/>
      <c r="O307" s="15"/>
      <c r="P307" s="2"/>
      <c r="Q307" s="3">
        <v>300</v>
      </c>
      <c r="R307" s="4" t="str">
        <f t="shared" ca="1" si="77"/>
        <v>ŞAKİR 401</v>
      </c>
      <c r="S307" s="3"/>
      <c r="T307" s="3" t="str">
        <f t="shared" ca="1" si="78"/>
        <v>7F</v>
      </c>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c r="LY307" s="2"/>
      <c r="LZ307" s="2"/>
      <c r="MA307" s="2"/>
      <c r="MB307" s="2"/>
      <c r="MC307" s="2"/>
      <c r="MD307" s="2"/>
      <c r="ME307" s="2"/>
      <c r="MF307" s="2"/>
      <c r="MG307" s="2"/>
      <c r="MH307" s="2"/>
      <c r="MI307" s="2"/>
      <c r="MJ307" s="2"/>
      <c r="MK307" s="2"/>
      <c r="ML307" s="2"/>
      <c r="MM307" s="2"/>
      <c r="MN307" s="2"/>
      <c r="MO307" s="2"/>
      <c r="MP307" s="2"/>
      <c r="MQ307" s="2"/>
      <c r="MR307" s="2"/>
      <c r="MS307" s="2"/>
      <c r="MT307" s="2"/>
      <c r="MU307" s="2"/>
      <c r="MV307" s="2"/>
      <c r="MW307" s="2"/>
      <c r="MX307" s="2"/>
      <c r="MY307" s="2"/>
      <c r="MZ307" s="2"/>
      <c r="NA307" s="2"/>
      <c r="NB307" s="2"/>
      <c r="NC307" s="2"/>
      <c r="ND307" s="2"/>
      <c r="NE307" s="2"/>
      <c r="NF307" s="2"/>
      <c r="NG307" s="2"/>
      <c r="NH307" s="2"/>
      <c r="NI307" s="2"/>
      <c r="NJ307" s="2"/>
      <c r="NK307" s="2"/>
      <c r="NL307" s="2"/>
      <c r="NM307" s="2"/>
      <c r="NN307" s="2"/>
      <c r="NO307" s="2"/>
      <c r="NP307" s="2"/>
      <c r="NQ307" s="2"/>
      <c r="NR307" s="2"/>
      <c r="NS307" s="2"/>
      <c r="NT307" s="2"/>
      <c r="NU307" s="2"/>
      <c r="NV307" s="2"/>
      <c r="NW307" s="2"/>
      <c r="NX307" s="2"/>
      <c r="NY307" s="2"/>
      <c r="NZ307" s="2"/>
      <c r="OA307" s="2"/>
      <c r="OB307" s="2"/>
      <c r="OC307" s="2"/>
      <c r="OD307" s="2"/>
      <c r="OE307" s="2"/>
      <c r="OF307" s="2"/>
      <c r="OG307" s="2"/>
      <c r="OH307" s="2"/>
      <c r="OI307" s="2"/>
      <c r="OJ307" s="2"/>
      <c r="OK307" s="2"/>
      <c r="OL307" s="2"/>
      <c r="OM307" s="2"/>
      <c r="ON307" s="2"/>
      <c r="OO307" s="2"/>
      <c r="OP307" s="2"/>
      <c r="OQ307" s="2"/>
      <c r="OR307" s="2"/>
      <c r="OS307" s="2"/>
      <c r="OT307" s="2"/>
      <c r="OU307" s="2"/>
      <c r="OV307" s="2"/>
      <c r="OW307" s="2"/>
      <c r="OX307" s="2"/>
      <c r="OY307" s="2"/>
      <c r="OZ307" s="2"/>
      <c r="PA307" s="2"/>
      <c r="PB307" s="2"/>
      <c r="PC307" s="2"/>
      <c r="PD307" s="2"/>
      <c r="PE307" s="2"/>
      <c r="PF307" s="2"/>
      <c r="PG307" s="2"/>
      <c r="PH307" s="2"/>
      <c r="PI307" s="2"/>
      <c r="PJ307" s="2"/>
      <c r="PK307" s="2"/>
      <c r="PL307" s="2"/>
      <c r="PM307" s="2"/>
      <c r="PN307" s="2"/>
      <c r="PO307" s="2"/>
      <c r="PP307" s="2"/>
      <c r="PQ307" s="2"/>
      <c r="PR307" s="2"/>
      <c r="PS307" s="2"/>
      <c r="PT307" s="2"/>
      <c r="PU307" s="2"/>
      <c r="PV307" s="2"/>
      <c r="PW307" s="2"/>
      <c r="PX307" s="2"/>
      <c r="PY307" s="2"/>
      <c r="PZ307" s="2"/>
      <c r="QA307" s="2"/>
      <c r="QB307" s="2"/>
      <c r="QC307" s="2"/>
      <c r="QD307" s="2"/>
      <c r="QE307" s="2"/>
      <c r="QF307" s="2"/>
      <c r="QG307" s="2"/>
      <c r="QH307" s="2"/>
      <c r="QI307" s="2"/>
      <c r="QJ307" s="2"/>
      <c r="QK307" s="2"/>
      <c r="QL307" s="2"/>
      <c r="QM307" s="2"/>
      <c r="QN307" s="2"/>
      <c r="QO307" s="2"/>
      <c r="QP307" s="2"/>
      <c r="QQ307" s="2"/>
      <c r="QR307" s="2"/>
      <c r="QS307" s="2"/>
      <c r="QT307" s="2"/>
      <c r="QU307" s="2"/>
      <c r="QV307" s="2"/>
      <c r="QW307" s="2"/>
      <c r="QX307" s="2"/>
      <c r="QY307" s="2"/>
      <c r="QZ307" s="2"/>
      <c r="RA307" s="2"/>
      <c r="RB307" s="2"/>
      <c r="RC307" s="2"/>
      <c r="RD307" s="2"/>
      <c r="RE307" s="2"/>
      <c r="RF307" s="2"/>
      <c r="RG307" s="2"/>
      <c r="RH307" s="2"/>
      <c r="RI307" s="2"/>
      <c r="RJ307" s="2"/>
      <c r="RK307" s="2"/>
      <c r="RL307" s="2"/>
      <c r="RM307" s="2"/>
      <c r="RN307" s="2"/>
      <c r="RO307" s="2"/>
      <c r="RP307" s="2"/>
      <c r="RQ307" s="2"/>
      <c r="RR307" s="2"/>
      <c r="RS307" s="2"/>
      <c r="RT307" s="2"/>
      <c r="RU307" s="2"/>
      <c r="RV307" s="2"/>
      <c r="RW307" s="2"/>
      <c r="RX307" s="2"/>
      <c r="RY307" s="2"/>
      <c r="RZ307" s="2"/>
      <c r="SA307" s="2"/>
      <c r="SB307" s="2"/>
      <c r="SC307" s="2"/>
      <c r="SD307" s="2"/>
      <c r="SE307" s="2"/>
      <c r="SF307" s="2"/>
      <c r="SG307" s="2"/>
      <c r="SH307" s="2"/>
      <c r="SI307" s="2"/>
      <c r="SJ307" s="2"/>
      <c r="SK307" s="2"/>
      <c r="SL307" s="2"/>
      <c r="SM307" s="2"/>
      <c r="SN307" s="2"/>
      <c r="SO307" s="2"/>
      <c r="SP307" s="2"/>
      <c r="SQ307" s="2"/>
      <c r="SR307" s="2"/>
      <c r="SS307" s="2"/>
      <c r="ST307" s="2"/>
      <c r="SU307" s="2"/>
      <c r="SV307" s="2"/>
      <c r="SW307" s="2"/>
      <c r="SX307" s="2"/>
      <c r="SY307" s="2"/>
      <c r="SZ307" s="2"/>
      <c r="TA307" s="2"/>
      <c r="TB307" s="2"/>
      <c r="TC307" s="2"/>
      <c r="TD307" s="2"/>
      <c r="TE307" s="2"/>
      <c r="TF307" s="2"/>
      <c r="TG307" s="2"/>
      <c r="TH307" s="2"/>
      <c r="TI307" s="2"/>
      <c r="TJ307" s="2"/>
      <c r="TK307" s="2"/>
      <c r="TL307" s="2"/>
      <c r="TM307" s="2"/>
      <c r="TN307" s="2"/>
      <c r="TO307" s="2"/>
      <c r="TP307" s="2"/>
      <c r="TQ307" s="2"/>
      <c r="TR307" s="2"/>
      <c r="TS307" s="2"/>
      <c r="TT307" s="2"/>
      <c r="TU307" s="2"/>
      <c r="TV307" s="2"/>
      <c r="TW307" s="2"/>
      <c r="TX307" s="2"/>
      <c r="TY307" s="2"/>
      <c r="TZ307" s="2"/>
      <c r="UA307" s="2"/>
      <c r="UB307" s="2"/>
      <c r="UC307" s="2"/>
      <c r="UD307" s="2"/>
      <c r="UE307" s="2"/>
      <c r="UF307" s="2"/>
      <c r="UG307" s="2"/>
      <c r="UH307" s="2"/>
      <c r="UI307" s="2"/>
      <c r="UJ307" s="2"/>
      <c r="UK307" s="2"/>
      <c r="UL307" s="2"/>
      <c r="UM307" s="2"/>
      <c r="UN307" s="2"/>
      <c r="UO307" s="2"/>
      <c r="UP307" s="2"/>
      <c r="UQ307" s="2"/>
      <c r="UR307" s="2"/>
      <c r="US307" s="2"/>
      <c r="UT307" s="2"/>
      <c r="UU307" s="2"/>
      <c r="UV307" s="2"/>
      <c r="UW307" s="2"/>
      <c r="UX307" s="2"/>
      <c r="UY307" s="2"/>
      <c r="UZ307" s="2"/>
      <c r="VA307" s="2"/>
      <c r="VB307" s="2"/>
      <c r="VC307" s="2"/>
      <c r="VD307" s="2"/>
      <c r="VE307" s="2"/>
      <c r="VF307" s="2"/>
      <c r="VG307" s="2"/>
      <c r="VH307" s="2"/>
      <c r="VI307" s="2"/>
      <c r="VJ307" s="2"/>
      <c r="VK307" s="2"/>
      <c r="VL307" s="2"/>
      <c r="VM307" s="2"/>
      <c r="VN307" s="2"/>
      <c r="VO307" s="2"/>
      <c r="VP307" s="2"/>
      <c r="VQ307" s="2"/>
      <c r="VR307" s="2"/>
      <c r="VS307" s="2"/>
      <c r="VT307" s="2"/>
      <c r="VU307" s="2"/>
      <c r="VV307" s="2"/>
      <c r="VW307" s="2"/>
      <c r="VX307" s="2"/>
      <c r="VY307" s="2"/>
      <c r="VZ307" s="2"/>
      <c r="WA307" s="2"/>
      <c r="WB307" s="2"/>
      <c r="WC307" s="2"/>
      <c r="WD307" s="2"/>
      <c r="WE307" s="2"/>
      <c r="WF307" s="2"/>
      <c r="WG307" s="2"/>
      <c r="WH307" s="2"/>
      <c r="WI307" s="2"/>
      <c r="WJ307" s="2"/>
      <c r="WK307" s="2"/>
      <c r="WL307" s="2"/>
      <c r="WM307" s="2"/>
      <c r="WN307" s="2"/>
      <c r="WO307" s="2"/>
      <c r="WP307" s="2"/>
      <c r="WQ307" s="2"/>
      <c r="WR307" s="2"/>
      <c r="WS307" s="2"/>
      <c r="WT307" s="2"/>
      <c r="WU307" s="2"/>
      <c r="WV307" s="2"/>
      <c r="WW307" s="2"/>
      <c r="WX307" s="2"/>
      <c r="WY307" s="2"/>
      <c r="WZ307" s="2"/>
      <c r="XA307" s="2"/>
      <c r="XB307" s="2"/>
      <c r="XC307" s="2"/>
      <c r="XD307" s="2"/>
      <c r="XE307" s="2"/>
      <c r="XF307" s="2"/>
      <c r="XG307" s="2"/>
      <c r="XH307" s="2"/>
      <c r="XI307" s="2"/>
      <c r="XJ307" s="2"/>
      <c r="XK307" s="2"/>
      <c r="XL307" s="2"/>
      <c r="XM307" s="2"/>
      <c r="XN307" s="2"/>
      <c r="XO307" s="2"/>
      <c r="XP307" s="2"/>
      <c r="XQ307" s="2"/>
      <c r="XR307" s="2"/>
      <c r="XS307" s="2"/>
      <c r="XT307" s="2"/>
      <c r="XU307" s="2"/>
      <c r="XV307" s="2"/>
      <c r="XW307" s="2"/>
      <c r="XX307" s="2"/>
      <c r="XY307" s="2"/>
      <c r="XZ307" s="2"/>
      <c r="YA307" s="2"/>
      <c r="YB307" s="2"/>
      <c r="YC307" s="2"/>
      <c r="YD307" s="2"/>
      <c r="YE307" s="2"/>
      <c r="YF307" s="2"/>
      <c r="YG307" s="2"/>
      <c r="YH307" s="2"/>
      <c r="YI307" s="2"/>
      <c r="YJ307" s="2"/>
      <c r="YK307" s="2"/>
      <c r="YL307" s="2"/>
      <c r="YM307" s="2"/>
      <c r="YN307" s="2"/>
      <c r="YO307" s="2"/>
      <c r="YP307" s="2"/>
      <c r="YQ307" s="2"/>
      <c r="YR307" s="2"/>
      <c r="YS307" s="2"/>
    </row>
    <row r="308" spans="2:669" ht="23.25" customHeight="1">
      <c r="B308" s="5">
        <v>301</v>
      </c>
      <c r="C308" s="12" t="str">
        <f t="shared" si="76"/>
        <v>7B114</v>
      </c>
      <c r="D308" s="13" t="s">
        <v>13</v>
      </c>
      <c r="E308" s="13">
        <v>260</v>
      </c>
      <c r="F308" s="13" t="s">
        <v>2370</v>
      </c>
      <c r="G308" s="14">
        <v>114</v>
      </c>
      <c r="H308" s="15"/>
      <c r="I308" s="15"/>
      <c r="J308" s="15"/>
      <c r="K308" s="15"/>
      <c r="L308" s="15"/>
      <c r="M308" s="15"/>
      <c r="N308" s="16"/>
      <c r="O308" s="15"/>
      <c r="P308" s="2"/>
      <c r="Q308" s="3">
        <v>301</v>
      </c>
      <c r="R308" s="4" t="str">
        <f t="shared" ca="1" si="77"/>
        <v>ŞAKİR 218</v>
      </c>
      <c r="S308" s="3"/>
      <c r="T308" s="3" t="str">
        <f t="shared" ca="1" si="78"/>
        <v>6E</v>
      </c>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c r="LY308" s="2"/>
      <c r="LZ308" s="2"/>
      <c r="MA308" s="2"/>
      <c r="MB308" s="2"/>
      <c r="MC308" s="2"/>
      <c r="MD308" s="2"/>
      <c r="ME308" s="2"/>
      <c r="MF308" s="2"/>
      <c r="MG308" s="2"/>
      <c r="MH308" s="2"/>
      <c r="MI308" s="2"/>
      <c r="MJ308" s="2"/>
      <c r="MK308" s="2"/>
      <c r="ML308" s="2"/>
      <c r="MM308" s="2"/>
      <c r="MN308" s="2"/>
      <c r="MO308" s="2"/>
      <c r="MP308" s="2"/>
      <c r="MQ308" s="2"/>
      <c r="MR308" s="2"/>
      <c r="MS308" s="2"/>
      <c r="MT308" s="2"/>
      <c r="MU308" s="2"/>
      <c r="MV308" s="2"/>
      <c r="MW308" s="2"/>
      <c r="MX308" s="2"/>
      <c r="MY308" s="2"/>
      <c r="MZ308" s="2"/>
      <c r="NA308" s="2"/>
      <c r="NB308" s="2"/>
      <c r="NC308" s="2"/>
      <c r="ND308" s="2"/>
      <c r="NE308" s="2"/>
      <c r="NF308" s="2"/>
      <c r="NG308" s="2"/>
      <c r="NH308" s="2"/>
      <c r="NI308" s="2"/>
      <c r="NJ308" s="2"/>
      <c r="NK308" s="2"/>
      <c r="NL308" s="2"/>
      <c r="NM308" s="2"/>
      <c r="NN308" s="2"/>
      <c r="NO308" s="2"/>
      <c r="NP308" s="2"/>
      <c r="NQ308" s="2"/>
      <c r="NR308" s="2"/>
      <c r="NS308" s="2"/>
      <c r="NT308" s="2"/>
      <c r="NU308" s="2"/>
      <c r="NV308" s="2"/>
      <c r="NW308" s="2"/>
      <c r="NX308" s="2"/>
      <c r="NY308" s="2"/>
      <c r="NZ308" s="2"/>
      <c r="OA308" s="2"/>
      <c r="OB308" s="2"/>
      <c r="OC308" s="2"/>
      <c r="OD308" s="2"/>
      <c r="OE308" s="2"/>
      <c r="OF308" s="2"/>
      <c r="OG308" s="2"/>
      <c r="OH308" s="2"/>
      <c r="OI308" s="2"/>
      <c r="OJ308" s="2"/>
      <c r="OK308" s="2"/>
      <c r="OL308" s="2"/>
      <c r="OM308" s="2"/>
      <c r="ON308" s="2"/>
      <c r="OO308" s="2"/>
      <c r="OP308" s="2"/>
      <c r="OQ308" s="2"/>
      <c r="OR308" s="2"/>
      <c r="OS308" s="2"/>
      <c r="OT308" s="2"/>
      <c r="OU308" s="2"/>
      <c r="OV308" s="2"/>
      <c r="OW308" s="2"/>
      <c r="OX308" s="2"/>
      <c r="OY308" s="2"/>
      <c r="OZ308" s="2"/>
      <c r="PA308" s="2"/>
      <c r="PB308" s="2"/>
      <c r="PC308" s="2"/>
      <c r="PD308" s="2"/>
      <c r="PE308" s="2"/>
      <c r="PF308" s="2"/>
      <c r="PG308" s="2"/>
      <c r="PH308" s="2"/>
      <c r="PI308" s="2"/>
      <c r="PJ308" s="2"/>
      <c r="PK308" s="2"/>
      <c r="PL308" s="2"/>
      <c r="PM308" s="2"/>
      <c r="PN308" s="2"/>
      <c r="PO308" s="2"/>
      <c r="PP308" s="2"/>
      <c r="PQ308" s="2"/>
      <c r="PR308" s="2"/>
      <c r="PS308" s="2"/>
      <c r="PT308" s="2"/>
      <c r="PU308" s="2"/>
      <c r="PV308" s="2"/>
      <c r="PW308" s="2"/>
      <c r="PX308" s="2"/>
      <c r="PY308" s="2"/>
      <c r="PZ308" s="2"/>
      <c r="QA308" s="2"/>
      <c r="QB308" s="2"/>
      <c r="QC308" s="2"/>
      <c r="QD308" s="2"/>
      <c r="QE308" s="2"/>
      <c r="QF308" s="2"/>
      <c r="QG308" s="2"/>
      <c r="QH308" s="2"/>
      <c r="QI308" s="2"/>
      <c r="QJ308" s="2"/>
      <c r="QK308" s="2"/>
      <c r="QL308" s="2"/>
      <c r="QM308" s="2"/>
      <c r="QN308" s="2"/>
      <c r="QO308" s="2"/>
      <c r="QP308" s="2"/>
      <c r="QQ308" s="2"/>
      <c r="QR308" s="2"/>
      <c r="QS308" s="2"/>
      <c r="QT308" s="2"/>
      <c r="QU308" s="2"/>
      <c r="QV308" s="2"/>
      <c r="QW308" s="2"/>
      <c r="QX308" s="2"/>
      <c r="QY308" s="2"/>
      <c r="QZ308" s="2"/>
      <c r="RA308" s="2"/>
      <c r="RB308" s="2"/>
      <c r="RC308" s="2"/>
      <c r="RD308" s="2"/>
      <c r="RE308" s="2"/>
      <c r="RF308" s="2"/>
      <c r="RG308" s="2"/>
      <c r="RH308" s="2"/>
      <c r="RI308" s="2"/>
      <c r="RJ308" s="2"/>
      <c r="RK308" s="2"/>
      <c r="RL308" s="2"/>
      <c r="RM308" s="2"/>
      <c r="RN308" s="2"/>
      <c r="RO308" s="2"/>
      <c r="RP308" s="2"/>
      <c r="RQ308" s="2"/>
      <c r="RR308" s="2"/>
      <c r="RS308" s="2"/>
      <c r="RT308" s="2"/>
      <c r="RU308" s="2"/>
      <c r="RV308" s="2"/>
      <c r="RW308" s="2"/>
      <c r="RX308" s="2"/>
      <c r="RY308" s="2"/>
      <c r="RZ308" s="2"/>
      <c r="SA308" s="2"/>
      <c r="SB308" s="2"/>
      <c r="SC308" s="2"/>
      <c r="SD308" s="2"/>
      <c r="SE308" s="2"/>
      <c r="SF308" s="2"/>
      <c r="SG308" s="2"/>
      <c r="SH308" s="2"/>
      <c r="SI308" s="2"/>
      <c r="SJ308" s="2"/>
      <c r="SK308" s="2"/>
      <c r="SL308" s="2"/>
      <c r="SM308" s="2"/>
      <c r="SN308" s="2"/>
      <c r="SO308" s="2"/>
      <c r="SP308" s="2"/>
      <c r="SQ308" s="2"/>
      <c r="SR308" s="2"/>
      <c r="SS308" s="2"/>
      <c r="ST308" s="2"/>
      <c r="SU308" s="2"/>
      <c r="SV308" s="2"/>
      <c r="SW308" s="2"/>
      <c r="SX308" s="2"/>
      <c r="SY308" s="2"/>
      <c r="SZ308" s="2"/>
      <c r="TA308" s="2"/>
      <c r="TB308" s="2"/>
      <c r="TC308" s="2"/>
      <c r="TD308" s="2"/>
      <c r="TE308" s="2"/>
      <c r="TF308" s="2"/>
      <c r="TG308" s="2"/>
      <c r="TH308" s="2"/>
      <c r="TI308" s="2"/>
      <c r="TJ308" s="2"/>
      <c r="TK308" s="2"/>
      <c r="TL308" s="2"/>
      <c r="TM308" s="2"/>
      <c r="TN308" s="2"/>
      <c r="TO308" s="2"/>
      <c r="TP308" s="2"/>
      <c r="TQ308" s="2"/>
      <c r="TR308" s="2"/>
      <c r="TS308" s="2"/>
      <c r="TT308" s="2"/>
      <c r="TU308" s="2"/>
      <c r="TV308" s="2"/>
      <c r="TW308" s="2"/>
      <c r="TX308" s="2"/>
      <c r="TY308" s="2"/>
      <c r="TZ308" s="2"/>
      <c r="UA308" s="2"/>
      <c r="UB308" s="2"/>
      <c r="UC308" s="2"/>
      <c r="UD308" s="2"/>
      <c r="UE308" s="2"/>
      <c r="UF308" s="2"/>
      <c r="UG308" s="2"/>
      <c r="UH308" s="2"/>
      <c r="UI308" s="2"/>
      <c r="UJ308" s="2"/>
      <c r="UK308" s="2"/>
      <c r="UL308" s="2"/>
      <c r="UM308" s="2"/>
      <c r="UN308" s="2"/>
      <c r="UO308" s="2"/>
      <c r="UP308" s="2"/>
      <c r="UQ308" s="2"/>
      <c r="UR308" s="2"/>
      <c r="US308" s="2"/>
      <c r="UT308" s="2"/>
      <c r="UU308" s="2"/>
      <c r="UV308" s="2"/>
      <c r="UW308" s="2"/>
      <c r="UX308" s="2"/>
      <c r="UY308" s="2"/>
      <c r="UZ308" s="2"/>
      <c r="VA308" s="2"/>
      <c r="VB308" s="2"/>
      <c r="VC308" s="2"/>
      <c r="VD308" s="2"/>
      <c r="VE308" s="2"/>
      <c r="VF308" s="2"/>
      <c r="VG308" s="2"/>
      <c r="VH308" s="2"/>
      <c r="VI308" s="2"/>
      <c r="VJ308" s="2"/>
      <c r="VK308" s="2"/>
      <c r="VL308" s="2"/>
      <c r="VM308" s="2"/>
      <c r="VN308" s="2"/>
      <c r="VO308" s="2"/>
      <c r="VP308" s="2"/>
      <c r="VQ308" s="2"/>
      <c r="VR308" s="2"/>
      <c r="VS308" s="2"/>
      <c r="VT308" s="2"/>
      <c r="VU308" s="2"/>
      <c r="VV308" s="2"/>
      <c r="VW308" s="2"/>
      <c r="VX308" s="2"/>
      <c r="VY308" s="2"/>
      <c r="VZ308" s="2"/>
      <c r="WA308" s="2"/>
      <c r="WB308" s="2"/>
      <c r="WC308" s="2"/>
      <c r="WD308" s="2"/>
      <c r="WE308" s="2"/>
      <c r="WF308" s="2"/>
      <c r="WG308" s="2"/>
      <c r="WH308" s="2"/>
      <c r="WI308" s="2"/>
      <c r="WJ308" s="2"/>
      <c r="WK308" s="2"/>
      <c r="WL308" s="2"/>
      <c r="WM308" s="2"/>
      <c r="WN308" s="2"/>
      <c r="WO308" s="2"/>
      <c r="WP308" s="2"/>
      <c r="WQ308" s="2"/>
      <c r="WR308" s="2"/>
      <c r="WS308" s="2"/>
      <c r="WT308" s="2"/>
      <c r="WU308" s="2"/>
      <c r="WV308" s="2"/>
      <c r="WW308" s="2"/>
      <c r="WX308" s="2"/>
      <c r="WY308" s="2"/>
      <c r="WZ308" s="2"/>
      <c r="XA308" s="2"/>
      <c r="XB308" s="2"/>
      <c r="XC308" s="2"/>
      <c r="XD308" s="2"/>
      <c r="XE308" s="2"/>
      <c r="XF308" s="2"/>
      <c r="XG308" s="2"/>
      <c r="XH308" s="2"/>
      <c r="XI308" s="2"/>
      <c r="XJ308" s="2"/>
      <c r="XK308" s="2"/>
      <c r="XL308" s="2"/>
      <c r="XM308" s="2"/>
      <c r="XN308" s="2"/>
      <c r="XO308" s="2"/>
      <c r="XP308" s="2"/>
      <c r="XQ308" s="2"/>
      <c r="XR308" s="2"/>
      <c r="XS308" s="2"/>
      <c r="XT308" s="2"/>
      <c r="XU308" s="2"/>
      <c r="XV308" s="2"/>
      <c r="XW308" s="2"/>
      <c r="XX308" s="2"/>
      <c r="XY308" s="2"/>
      <c r="XZ308" s="2"/>
      <c r="YA308" s="2"/>
      <c r="YB308" s="2"/>
      <c r="YC308" s="2"/>
      <c r="YD308" s="2"/>
      <c r="YE308" s="2"/>
      <c r="YF308" s="2"/>
      <c r="YG308" s="2"/>
      <c r="YH308" s="2"/>
      <c r="YI308" s="2"/>
      <c r="YJ308" s="2"/>
      <c r="YK308" s="2"/>
      <c r="YL308" s="2"/>
      <c r="YM308" s="2"/>
      <c r="YN308" s="2"/>
      <c r="YO308" s="2"/>
      <c r="YP308" s="2"/>
      <c r="YQ308" s="2"/>
      <c r="YR308" s="2"/>
      <c r="YS308" s="2"/>
    </row>
    <row r="309" spans="2:669" ht="23.25" customHeight="1">
      <c r="B309" s="5">
        <v>302</v>
      </c>
      <c r="C309" s="12" t="str">
        <f t="shared" si="76"/>
        <v>7B115</v>
      </c>
      <c r="D309" s="13" t="s">
        <v>13</v>
      </c>
      <c r="E309" s="13">
        <v>261</v>
      </c>
      <c r="F309" s="13" t="s">
        <v>2371</v>
      </c>
      <c r="G309" s="14">
        <v>115</v>
      </c>
      <c r="H309" s="15"/>
      <c r="I309" s="15"/>
      <c r="J309" s="15"/>
      <c r="K309" s="15"/>
      <c r="L309" s="15"/>
      <c r="M309" s="15"/>
      <c r="N309" s="16"/>
      <c r="O309" s="15"/>
      <c r="P309" s="2"/>
      <c r="Q309" s="3">
        <v>302</v>
      </c>
      <c r="R309" s="4" t="str">
        <f t="shared" ca="1" si="77"/>
        <v>ŞAKİR 402</v>
      </c>
      <c r="S309" s="3"/>
      <c r="T309" s="3" t="str">
        <f t="shared" ca="1" si="78"/>
        <v>7F</v>
      </c>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c r="LY309" s="2"/>
      <c r="LZ309" s="2"/>
      <c r="MA309" s="2"/>
      <c r="MB309" s="2"/>
      <c r="MC309" s="2"/>
      <c r="MD309" s="2"/>
      <c r="ME309" s="2"/>
      <c r="MF309" s="2"/>
      <c r="MG309" s="2"/>
      <c r="MH309" s="2"/>
      <c r="MI309" s="2"/>
      <c r="MJ309" s="2"/>
      <c r="MK309" s="2"/>
      <c r="ML309" s="2"/>
      <c r="MM309" s="2"/>
      <c r="MN309" s="2"/>
      <c r="MO309" s="2"/>
      <c r="MP309" s="2"/>
      <c r="MQ309" s="2"/>
      <c r="MR309" s="2"/>
      <c r="MS309" s="2"/>
      <c r="MT309" s="2"/>
      <c r="MU309" s="2"/>
      <c r="MV309" s="2"/>
      <c r="MW309" s="2"/>
      <c r="MX309" s="2"/>
      <c r="MY309" s="2"/>
      <c r="MZ309" s="2"/>
      <c r="NA309" s="2"/>
      <c r="NB309" s="2"/>
      <c r="NC309" s="2"/>
      <c r="ND309" s="2"/>
      <c r="NE309" s="2"/>
      <c r="NF309" s="2"/>
      <c r="NG309" s="2"/>
      <c r="NH309" s="2"/>
      <c r="NI309" s="2"/>
      <c r="NJ309" s="2"/>
      <c r="NK309" s="2"/>
      <c r="NL309" s="2"/>
      <c r="NM309" s="2"/>
      <c r="NN309" s="2"/>
      <c r="NO309" s="2"/>
      <c r="NP309" s="2"/>
      <c r="NQ309" s="2"/>
      <c r="NR309" s="2"/>
      <c r="NS309" s="2"/>
      <c r="NT309" s="2"/>
      <c r="NU309" s="2"/>
      <c r="NV309" s="2"/>
      <c r="NW309" s="2"/>
      <c r="NX309" s="2"/>
      <c r="NY309" s="2"/>
      <c r="NZ309" s="2"/>
      <c r="OA309" s="2"/>
      <c r="OB309" s="2"/>
      <c r="OC309" s="2"/>
      <c r="OD309" s="2"/>
      <c r="OE309" s="2"/>
      <c r="OF309" s="2"/>
      <c r="OG309" s="2"/>
      <c r="OH309" s="2"/>
      <c r="OI309" s="2"/>
      <c r="OJ309" s="2"/>
      <c r="OK309" s="2"/>
      <c r="OL309" s="2"/>
      <c r="OM309" s="2"/>
      <c r="ON309" s="2"/>
      <c r="OO309" s="2"/>
      <c r="OP309" s="2"/>
      <c r="OQ309" s="2"/>
      <c r="OR309" s="2"/>
      <c r="OS309" s="2"/>
      <c r="OT309" s="2"/>
      <c r="OU309" s="2"/>
      <c r="OV309" s="2"/>
      <c r="OW309" s="2"/>
      <c r="OX309" s="2"/>
      <c r="OY309" s="2"/>
      <c r="OZ309" s="2"/>
      <c r="PA309" s="2"/>
      <c r="PB309" s="2"/>
      <c r="PC309" s="2"/>
      <c r="PD309" s="2"/>
      <c r="PE309" s="2"/>
      <c r="PF309" s="2"/>
      <c r="PG309" s="2"/>
      <c r="PH309" s="2"/>
      <c r="PI309" s="2"/>
      <c r="PJ309" s="2"/>
      <c r="PK309" s="2"/>
      <c r="PL309" s="2"/>
      <c r="PM309" s="2"/>
      <c r="PN309" s="2"/>
      <c r="PO309" s="2"/>
      <c r="PP309" s="2"/>
      <c r="PQ309" s="2"/>
      <c r="PR309" s="2"/>
      <c r="PS309" s="2"/>
      <c r="PT309" s="2"/>
      <c r="PU309" s="2"/>
      <c r="PV309" s="2"/>
      <c r="PW309" s="2"/>
      <c r="PX309" s="2"/>
      <c r="PY309" s="2"/>
      <c r="PZ309" s="2"/>
      <c r="QA309" s="2"/>
      <c r="QB309" s="2"/>
      <c r="QC309" s="2"/>
      <c r="QD309" s="2"/>
      <c r="QE309" s="2"/>
      <c r="QF309" s="2"/>
      <c r="QG309" s="2"/>
      <c r="QH309" s="2"/>
      <c r="QI309" s="2"/>
      <c r="QJ309" s="2"/>
      <c r="QK309" s="2"/>
      <c r="QL309" s="2"/>
      <c r="QM309" s="2"/>
      <c r="QN309" s="2"/>
      <c r="QO309" s="2"/>
      <c r="QP309" s="2"/>
      <c r="QQ309" s="2"/>
      <c r="QR309" s="2"/>
      <c r="QS309" s="2"/>
      <c r="QT309" s="2"/>
      <c r="QU309" s="2"/>
      <c r="QV309" s="2"/>
      <c r="QW309" s="2"/>
      <c r="QX309" s="2"/>
      <c r="QY309" s="2"/>
      <c r="QZ309" s="2"/>
      <c r="RA309" s="2"/>
      <c r="RB309" s="2"/>
      <c r="RC309" s="2"/>
      <c r="RD309" s="2"/>
      <c r="RE309" s="2"/>
      <c r="RF309" s="2"/>
      <c r="RG309" s="2"/>
      <c r="RH309" s="2"/>
      <c r="RI309" s="2"/>
      <c r="RJ309" s="2"/>
      <c r="RK309" s="2"/>
      <c r="RL309" s="2"/>
      <c r="RM309" s="2"/>
      <c r="RN309" s="2"/>
      <c r="RO309" s="2"/>
      <c r="RP309" s="2"/>
      <c r="RQ309" s="2"/>
      <c r="RR309" s="2"/>
      <c r="RS309" s="2"/>
      <c r="RT309" s="2"/>
      <c r="RU309" s="2"/>
      <c r="RV309" s="2"/>
      <c r="RW309" s="2"/>
      <c r="RX309" s="2"/>
      <c r="RY309" s="2"/>
      <c r="RZ309" s="2"/>
      <c r="SA309" s="2"/>
      <c r="SB309" s="2"/>
      <c r="SC309" s="2"/>
      <c r="SD309" s="2"/>
      <c r="SE309" s="2"/>
      <c r="SF309" s="2"/>
      <c r="SG309" s="2"/>
      <c r="SH309" s="2"/>
      <c r="SI309" s="2"/>
      <c r="SJ309" s="2"/>
      <c r="SK309" s="2"/>
      <c r="SL309" s="2"/>
      <c r="SM309" s="2"/>
      <c r="SN309" s="2"/>
      <c r="SO309" s="2"/>
      <c r="SP309" s="2"/>
      <c r="SQ309" s="2"/>
      <c r="SR309" s="2"/>
      <c r="SS309" s="2"/>
      <c r="ST309" s="2"/>
      <c r="SU309" s="2"/>
      <c r="SV309" s="2"/>
      <c r="SW309" s="2"/>
      <c r="SX309" s="2"/>
      <c r="SY309" s="2"/>
      <c r="SZ309" s="2"/>
      <c r="TA309" s="2"/>
      <c r="TB309" s="2"/>
      <c r="TC309" s="2"/>
      <c r="TD309" s="2"/>
      <c r="TE309" s="2"/>
      <c r="TF309" s="2"/>
      <c r="TG309" s="2"/>
      <c r="TH309" s="2"/>
      <c r="TI309" s="2"/>
      <c r="TJ309" s="2"/>
      <c r="TK309" s="2"/>
      <c r="TL309" s="2"/>
      <c r="TM309" s="2"/>
      <c r="TN309" s="2"/>
      <c r="TO309" s="2"/>
      <c r="TP309" s="2"/>
      <c r="TQ309" s="2"/>
      <c r="TR309" s="2"/>
      <c r="TS309" s="2"/>
      <c r="TT309" s="2"/>
      <c r="TU309" s="2"/>
      <c r="TV309" s="2"/>
      <c r="TW309" s="2"/>
      <c r="TX309" s="2"/>
      <c r="TY309" s="2"/>
      <c r="TZ309" s="2"/>
      <c r="UA309" s="2"/>
      <c r="UB309" s="2"/>
      <c r="UC309" s="2"/>
      <c r="UD309" s="2"/>
      <c r="UE309" s="2"/>
      <c r="UF309" s="2"/>
      <c r="UG309" s="2"/>
      <c r="UH309" s="2"/>
      <c r="UI309" s="2"/>
      <c r="UJ309" s="2"/>
      <c r="UK309" s="2"/>
      <c r="UL309" s="2"/>
      <c r="UM309" s="2"/>
      <c r="UN309" s="2"/>
      <c r="UO309" s="2"/>
      <c r="UP309" s="2"/>
      <c r="UQ309" s="2"/>
      <c r="UR309" s="2"/>
      <c r="US309" s="2"/>
      <c r="UT309" s="2"/>
      <c r="UU309" s="2"/>
      <c r="UV309" s="2"/>
      <c r="UW309" s="2"/>
      <c r="UX309" s="2"/>
      <c r="UY309" s="2"/>
      <c r="UZ309" s="2"/>
      <c r="VA309" s="2"/>
      <c r="VB309" s="2"/>
      <c r="VC309" s="2"/>
      <c r="VD309" s="2"/>
      <c r="VE309" s="2"/>
      <c r="VF309" s="2"/>
      <c r="VG309" s="2"/>
      <c r="VH309" s="2"/>
      <c r="VI309" s="2"/>
      <c r="VJ309" s="2"/>
      <c r="VK309" s="2"/>
      <c r="VL309" s="2"/>
      <c r="VM309" s="2"/>
      <c r="VN309" s="2"/>
      <c r="VO309" s="2"/>
      <c r="VP309" s="2"/>
      <c r="VQ309" s="2"/>
      <c r="VR309" s="2"/>
      <c r="VS309" s="2"/>
      <c r="VT309" s="2"/>
      <c r="VU309" s="2"/>
      <c r="VV309" s="2"/>
      <c r="VW309" s="2"/>
      <c r="VX309" s="2"/>
      <c r="VY309" s="2"/>
      <c r="VZ309" s="2"/>
      <c r="WA309" s="2"/>
      <c r="WB309" s="2"/>
      <c r="WC309" s="2"/>
      <c r="WD309" s="2"/>
      <c r="WE309" s="2"/>
      <c r="WF309" s="2"/>
      <c r="WG309" s="2"/>
      <c r="WH309" s="2"/>
      <c r="WI309" s="2"/>
      <c r="WJ309" s="2"/>
      <c r="WK309" s="2"/>
      <c r="WL309" s="2"/>
      <c r="WM309" s="2"/>
      <c r="WN309" s="2"/>
      <c r="WO309" s="2"/>
      <c r="WP309" s="2"/>
      <c r="WQ309" s="2"/>
      <c r="WR309" s="2"/>
      <c r="WS309" s="2"/>
      <c r="WT309" s="2"/>
      <c r="WU309" s="2"/>
      <c r="WV309" s="2"/>
      <c r="WW309" s="2"/>
      <c r="WX309" s="2"/>
      <c r="WY309" s="2"/>
      <c r="WZ309" s="2"/>
      <c r="XA309" s="2"/>
      <c r="XB309" s="2"/>
      <c r="XC309" s="2"/>
      <c r="XD309" s="2"/>
      <c r="XE309" s="2"/>
      <c r="XF309" s="2"/>
      <c r="XG309" s="2"/>
      <c r="XH309" s="2"/>
      <c r="XI309" s="2"/>
      <c r="XJ309" s="2"/>
      <c r="XK309" s="2"/>
      <c r="XL309" s="2"/>
      <c r="XM309" s="2"/>
      <c r="XN309" s="2"/>
      <c r="XO309" s="2"/>
      <c r="XP309" s="2"/>
      <c r="XQ309" s="2"/>
      <c r="XR309" s="2"/>
      <c r="XS309" s="2"/>
      <c r="XT309" s="2"/>
      <c r="XU309" s="2"/>
      <c r="XV309" s="2"/>
      <c r="XW309" s="2"/>
      <c r="XX309" s="2"/>
      <c r="XY309" s="2"/>
      <c r="XZ309" s="2"/>
      <c r="YA309" s="2"/>
      <c r="YB309" s="2"/>
      <c r="YC309" s="2"/>
      <c r="YD309" s="2"/>
      <c r="YE309" s="2"/>
      <c r="YF309" s="2"/>
      <c r="YG309" s="2"/>
      <c r="YH309" s="2"/>
      <c r="YI309" s="2"/>
      <c r="YJ309" s="2"/>
      <c r="YK309" s="2"/>
      <c r="YL309" s="2"/>
      <c r="YM309" s="2"/>
      <c r="YN309" s="2"/>
      <c r="YO309" s="2"/>
      <c r="YP309" s="2"/>
      <c r="YQ309" s="2"/>
      <c r="YR309" s="2"/>
      <c r="YS309" s="2"/>
    </row>
    <row r="310" spans="2:669" ht="23.25" customHeight="1">
      <c r="B310" s="5">
        <v>303</v>
      </c>
      <c r="C310" s="12" t="str">
        <f t="shared" si="76"/>
        <v>7B116</v>
      </c>
      <c r="D310" s="13" t="s">
        <v>13</v>
      </c>
      <c r="E310" s="13">
        <v>280</v>
      </c>
      <c r="F310" s="13" t="s">
        <v>2372</v>
      </c>
      <c r="G310" s="14">
        <v>116</v>
      </c>
      <c r="H310" s="15"/>
      <c r="I310" s="15"/>
      <c r="J310" s="15"/>
      <c r="K310" s="15"/>
      <c r="L310" s="15"/>
      <c r="M310" s="15"/>
      <c r="N310" s="16"/>
      <c r="O310" s="15"/>
      <c r="P310" s="2"/>
      <c r="Q310" s="3">
        <v>303</v>
      </c>
      <c r="R310" s="4" t="str">
        <f t="shared" ca="1" si="77"/>
        <v>ŞAKİR 354</v>
      </c>
      <c r="S310" s="3"/>
      <c r="T310" s="3" t="str">
        <f t="shared" ca="1" si="78"/>
        <v>7D</v>
      </c>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c r="LY310" s="2"/>
      <c r="LZ310" s="2"/>
      <c r="MA310" s="2"/>
      <c r="MB310" s="2"/>
      <c r="MC310" s="2"/>
      <c r="MD310" s="2"/>
      <c r="ME310" s="2"/>
      <c r="MF310" s="2"/>
      <c r="MG310" s="2"/>
      <c r="MH310" s="2"/>
      <c r="MI310" s="2"/>
      <c r="MJ310" s="2"/>
      <c r="MK310" s="2"/>
      <c r="ML310" s="2"/>
      <c r="MM310" s="2"/>
      <c r="MN310" s="2"/>
      <c r="MO310" s="2"/>
      <c r="MP310" s="2"/>
      <c r="MQ310" s="2"/>
      <c r="MR310" s="2"/>
      <c r="MS310" s="2"/>
      <c r="MT310" s="2"/>
      <c r="MU310" s="2"/>
      <c r="MV310" s="2"/>
      <c r="MW310" s="2"/>
      <c r="MX310" s="2"/>
      <c r="MY310" s="2"/>
      <c r="MZ310" s="2"/>
      <c r="NA310" s="2"/>
      <c r="NB310" s="2"/>
      <c r="NC310" s="2"/>
      <c r="ND310" s="2"/>
      <c r="NE310" s="2"/>
      <c r="NF310" s="2"/>
      <c r="NG310" s="2"/>
      <c r="NH310" s="2"/>
      <c r="NI310" s="2"/>
      <c r="NJ310" s="2"/>
      <c r="NK310" s="2"/>
      <c r="NL310" s="2"/>
      <c r="NM310" s="2"/>
      <c r="NN310" s="2"/>
      <c r="NO310" s="2"/>
      <c r="NP310" s="2"/>
      <c r="NQ310" s="2"/>
      <c r="NR310" s="2"/>
      <c r="NS310" s="2"/>
      <c r="NT310" s="2"/>
      <c r="NU310" s="2"/>
      <c r="NV310" s="2"/>
      <c r="NW310" s="2"/>
      <c r="NX310" s="2"/>
      <c r="NY310" s="2"/>
      <c r="NZ310" s="2"/>
      <c r="OA310" s="2"/>
      <c r="OB310" s="2"/>
      <c r="OC310" s="2"/>
      <c r="OD310" s="2"/>
      <c r="OE310" s="2"/>
      <c r="OF310" s="2"/>
      <c r="OG310" s="2"/>
      <c r="OH310" s="2"/>
      <c r="OI310" s="2"/>
      <c r="OJ310" s="2"/>
      <c r="OK310" s="2"/>
      <c r="OL310" s="2"/>
      <c r="OM310" s="2"/>
      <c r="ON310" s="2"/>
      <c r="OO310" s="2"/>
      <c r="OP310" s="2"/>
      <c r="OQ310" s="2"/>
      <c r="OR310" s="2"/>
      <c r="OS310" s="2"/>
      <c r="OT310" s="2"/>
      <c r="OU310" s="2"/>
      <c r="OV310" s="2"/>
      <c r="OW310" s="2"/>
      <c r="OX310" s="2"/>
      <c r="OY310" s="2"/>
      <c r="OZ310" s="2"/>
      <c r="PA310" s="2"/>
      <c r="PB310" s="2"/>
      <c r="PC310" s="2"/>
      <c r="PD310" s="2"/>
      <c r="PE310" s="2"/>
      <c r="PF310" s="2"/>
      <c r="PG310" s="2"/>
      <c r="PH310" s="2"/>
      <c r="PI310" s="2"/>
      <c r="PJ310" s="2"/>
      <c r="PK310" s="2"/>
      <c r="PL310" s="2"/>
      <c r="PM310" s="2"/>
      <c r="PN310" s="2"/>
      <c r="PO310" s="2"/>
      <c r="PP310" s="2"/>
      <c r="PQ310" s="2"/>
      <c r="PR310" s="2"/>
      <c r="PS310" s="2"/>
      <c r="PT310" s="2"/>
      <c r="PU310" s="2"/>
      <c r="PV310" s="2"/>
      <c r="PW310" s="2"/>
      <c r="PX310" s="2"/>
      <c r="PY310" s="2"/>
      <c r="PZ310" s="2"/>
      <c r="QA310" s="2"/>
      <c r="QB310" s="2"/>
      <c r="QC310" s="2"/>
      <c r="QD310" s="2"/>
      <c r="QE310" s="2"/>
      <c r="QF310" s="2"/>
      <c r="QG310" s="2"/>
      <c r="QH310" s="2"/>
      <c r="QI310" s="2"/>
      <c r="QJ310" s="2"/>
      <c r="QK310" s="2"/>
      <c r="QL310" s="2"/>
      <c r="QM310" s="2"/>
      <c r="QN310" s="2"/>
      <c r="QO310" s="2"/>
      <c r="QP310" s="2"/>
      <c r="QQ310" s="2"/>
      <c r="QR310" s="2"/>
      <c r="QS310" s="2"/>
      <c r="QT310" s="2"/>
      <c r="QU310" s="2"/>
      <c r="QV310" s="2"/>
      <c r="QW310" s="2"/>
      <c r="QX310" s="2"/>
      <c r="QY310" s="2"/>
      <c r="QZ310" s="2"/>
      <c r="RA310" s="2"/>
      <c r="RB310" s="2"/>
      <c r="RC310" s="2"/>
      <c r="RD310" s="2"/>
      <c r="RE310" s="2"/>
      <c r="RF310" s="2"/>
      <c r="RG310" s="2"/>
      <c r="RH310" s="2"/>
      <c r="RI310" s="2"/>
      <c r="RJ310" s="2"/>
      <c r="RK310" s="2"/>
      <c r="RL310" s="2"/>
      <c r="RM310" s="2"/>
      <c r="RN310" s="2"/>
      <c r="RO310" s="2"/>
      <c r="RP310" s="2"/>
      <c r="RQ310" s="2"/>
      <c r="RR310" s="2"/>
      <c r="RS310" s="2"/>
      <c r="RT310" s="2"/>
      <c r="RU310" s="2"/>
      <c r="RV310" s="2"/>
      <c r="RW310" s="2"/>
      <c r="RX310" s="2"/>
      <c r="RY310" s="2"/>
      <c r="RZ310" s="2"/>
      <c r="SA310" s="2"/>
      <c r="SB310" s="2"/>
      <c r="SC310" s="2"/>
      <c r="SD310" s="2"/>
      <c r="SE310" s="2"/>
      <c r="SF310" s="2"/>
      <c r="SG310" s="2"/>
      <c r="SH310" s="2"/>
      <c r="SI310" s="2"/>
      <c r="SJ310" s="2"/>
      <c r="SK310" s="2"/>
      <c r="SL310" s="2"/>
      <c r="SM310" s="2"/>
      <c r="SN310" s="2"/>
      <c r="SO310" s="2"/>
      <c r="SP310" s="2"/>
      <c r="SQ310" s="2"/>
      <c r="SR310" s="2"/>
      <c r="SS310" s="2"/>
      <c r="ST310" s="2"/>
      <c r="SU310" s="2"/>
      <c r="SV310" s="2"/>
      <c r="SW310" s="2"/>
      <c r="SX310" s="2"/>
      <c r="SY310" s="2"/>
      <c r="SZ310" s="2"/>
      <c r="TA310" s="2"/>
      <c r="TB310" s="2"/>
      <c r="TC310" s="2"/>
      <c r="TD310" s="2"/>
      <c r="TE310" s="2"/>
      <c r="TF310" s="2"/>
      <c r="TG310" s="2"/>
      <c r="TH310" s="2"/>
      <c r="TI310" s="2"/>
      <c r="TJ310" s="2"/>
      <c r="TK310" s="2"/>
      <c r="TL310" s="2"/>
      <c r="TM310" s="2"/>
      <c r="TN310" s="2"/>
      <c r="TO310" s="2"/>
      <c r="TP310" s="2"/>
      <c r="TQ310" s="2"/>
      <c r="TR310" s="2"/>
      <c r="TS310" s="2"/>
      <c r="TT310" s="2"/>
      <c r="TU310" s="2"/>
      <c r="TV310" s="2"/>
      <c r="TW310" s="2"/>
      <c r="TX310" s="2"/>
      <c r="TY310" s="2"/>
      <c r="TZ310" s="2"/>
      <c r="UA310" s="2"/>
      <c r="UB310" s="2"/>
      <c r="UC310" s="2"/>
      <c r="UD310" s="2"/>
      <c r="UE310" s="2"/>
      <c r="UF310" s="2"/>
      <c r="UG310" s="2"/>
      <c r="UH310" s="2"/>
      <c r="UI310" s="2"/>
      <c r="UJ310" s="2"/>
      <c r="UK310" s="2"/>
      <c r="UL310" s="2"/>
      <c r="UM310" s="2"/>
      <c r="UN310" s="2"/>
      <c r="UO310" s="2"/>
      <c r="UP310" s="2"/>
      <c r="UQ310" s="2"/>
      <c r="UR310" s="2"/>
      <c r="US310" s="2"/>
      <c r="UT310" s="2"/>
      <c r="UU310" s="2"/>
      <c r="UV310" s="2"/>
      <c r="UW310" s="2"/>
      <c r="UX310" s="2"/>
      <c r="UY310" s="2"/>
      <c r="UZ310" s="2"/>
      <c r="VA310" s="2"/>
      <c r="VB310" s="2"/>
      <c r="VC310" s="2"/>
      <c r="VD310" s="2"/>
      <c r="VE310" s="2"/>
      <c r="VF310" s="2"/>
      <c r="VG310" s="2"/>
      <c r="VH310" s="2"/>
      <c r="VI310" s="2"/>
      <c r="VJ310" s="2"/>
      <c r="VK310" s="2"/>
      <c r="VL310" s="2"/>
      <c r="VM310" s="2"/>
      <c r="VN310" s="2"/>
      <c r="VO310" s="2"/>
      <c r="VP310" s="2"/>
      <c r="VQ310" s="2"/>
      <c r="VR310" s="2"/>
      <c r="VS310" s="2"/>
      <c r="VT310" s="2"/>
      <c r="VU310" s="2"/>
      <c r="VV310" s="2"/>
      <c r="VW310" s="2"/>
      <c r="VX310" s="2"/>
      <c r="VY310" s="2"/>
      <c r="VZ310" s="2"/>
      <c r="WA310" s="2"/>
      <c r="WB310" s="2"/>
      <c r="WC310" s="2"/>
      <c r="WD310" s="2"/>
      <c r="WE310" s="2"/>
      <c r="WF310" s="2"/>
      <c r="WG310" s="2"/>
      <c r="WH310" s="2"/>
      <c r="WI310" s="2"/>
      <c r="WJ310" s="2"/>
      <c r="WK310" s="2"/>
      <c r="WL310" s="2"/>
      <c r="WM310" s="2"/>
      <c r="WN310" s="2"/>
      <c r="WO310" s="2"/>
      <c r="WP310" s="2"/>
      <c r="WQ310" s="2"/>
      <c r="WR310" s="2"/>
      <c r="WS310" s="2"/>
      <c r="WT310" s="2"/>
      <c r="WU310" s="2"/>
      <c r="WV310" s="2"/>
      <c r="WW310" s="2"/>
      <c r="WX310" s="2"/>
      <c r="WY310" s="2"/>
      <c r="WZ310" s="2"/>
      <c r="XA310" s="2"/>
      <c r="XB310" s="2"/>
      <c r="XC310" s="2"/>
      <c r="XD310" s="2"/>
      <c r="XE310" s="2"/>
      <c r="XF310" s="2"/>
      <c r="XG310" s="2"/>
      <c r="XH310" s="2"/>
      <c r="XI310" s="2"/>
      <c r="XJ310" s="2"/>
      <c r="XK310" s="2"/>
      <c r="XL310" s="2"/>
      <c r="XM310" s="2"/>
      <c r="XN310" s="2"/>
      <c r="XO310" s="2"/>
      <c r="XP310" s="2"/>
      <c r="XQ310" s="2"/>
      <c r="XR310" s="2"/>
      <c r="XS310" s="2"/>
      <c r="XT310" s="2"/>
      <c r="XU310" s="2"/>
      <c r="XV310" s="2"/>
      <c r="XW310" s="2"/>
      <c r="XX310" s="2"/>
      <c r="XY310" s="2"/>
      <c r="XZ310" s="2"/>
      <c r="YA310" s="2"/>
      <c r="YB310" s="2"/>
      <c r="YC310" s="2"/>
      <c r="YD310" s="2"/>
      <c r="YE310" s="2"/>
      <c r="YF310" s="2"/>
      <c r="YG310" s="2"/>
      <c r="YH310" s="2"/>
      <c r="YI310" s="2"/>
      <c r="YJ310" s="2"/>
      <c r="YK310" s="2"/>
      <c r="YL310" s="2"/>
      <c r="YM310" s="2"/>
      <c r="YN310" s="2"/>
      <c r="YO310" s="2"/>
      <c r="YP310" s="2"/>
      <c r="YQ310" s="2"/>
      <c r="YR310" s="2"/>
      <c r="YS310" s="2"/>
    </row>
    <row r="311" spans="2:669" ht="23.25" customHeight="1">
      <c r="B311" s="5">
        <v>304</v>
      </c>
      <c r="C311" s="12" t="str">
        <f t="shared" si="76"/>
        <v>7B117</v>
      </c>
      <c r="D311" s="13" t="s">
        <v>13</v>
      </c>
      <c r="E311" s="13">
        <v>284</v>
      </c>
      <c r="F311" s="13" t="s">
        <v>2373</v>
      </c>
      <c r="G311" s="14">
        <v>117</v>
      </c>
      <c r="H311" s="15"/>
      <c r="I311" s="15"/>
      <c r="J311" s="15"/>
      <c r="K311" s="15"/>
      <c r="L311" s="15"/>
      <c r="M311" s="15"/>
      <c r="N311" s="16"/>
      <c r="O311" s="15"/>
      <c r="P311" s="2"/>
      <c r="Q311" s="3">
        <v>304</v>
      </c>
      <c r="R311" s="4" t="str">
        <f t="shared" ca="1" si="77"/>
        <v>ŞAKİR 378</v>
      </c>
      <c r="S311" s="3"/>
      <c r="T311" s="3" t="str">
        <f t="shared" ca="1" si="78"/>
        <v>7E</v>
      </c>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c r="LY311" s="2"/>
      <c r="LZ311" s="2"/>
      <c r="MA311" s="2"/>
      <c r="MB311" s="2"/>
      <c r="MC311" s="2"/>
      <c r="MD311" s="2"/>
      <c r="ME311" s="2"/>
      <c r="MF311" s="2"/>
      <c r="MG311" s="2"/>
      <c r="MH311" s="2"/>
      <c r="MI311" s="2"/>
      <c r="MJ311" s="2"/>
      <c r="MK311" s="2"/>
      <c r="ML311" s="2"/>
      <c r="MM311" s="2"/>
      <c r="MN311" s="2"/>
      <c r="MO311" s="2"/>
      <c r="MP311" s="2"/>
      <c r="MQ311" s="2"/>
      <c r="MR311" s="2"/>
      <c r="MS311" s="2"/>
      <c r="MT311" s="2"/>
      <c r="MU311" s="2"/>
      <c r="MV311" s="2"/>
      <c r="MW311" s="2"/>
      <c r="MX311" s="2"/>
      <c r="MY311" s="2"/>
      <c r="MZ311" s="2"/>
      <c r="NA311" s="2"/>
      <c r="NB311" s="2"/>
      <c r="NC311" s="2"/>
      <c r="ND311" s="2"/>
      <c r="NE311" s="2"/>
      <c r="NF311" s="2"/>
      <c r="NG311" s="2"/>
      <c r="NH311" s="2"/>
      <c r="NI311" s="2"/>
      <c r="NJ311" s="2"/>
      <c r="NK311" s="2"/>
      <c r="NL311" s="2"/>
      <c r="NM311" s="2"/>
      <c r="NN311" s="2"/>
      <c r="NO311" s="2"/>
      <c r="NP311" s="2"/>
      <c r="NQ311" s="2"/>
      <c r="NR311" s="2"/>
      <c r="NS311" s="2"/>
      <c r="NT311" s="2"/>
      <c r="NU311" s="2"/>
      <c r="NV311" s="2"/>
      <c r="NW311" s="2"/>
      <c r="NX311" s="2"/>
      <c r="NY311" s="2"/>
      <c r="NZ311" s="2"/>
      <c r="OA311" s="2"/>
      <c r="OB311" s="2"/>
      <c r="OC311" s="2"/>
      <c r="OD311" s="2"/>
      <c r="OE311" s="2"/>
      <c r="OF311" s="2"/>
      <c r="OG311" s="2"/>
      <c r="OH311" s="2"/>
      <c r="OI311" s="2"/>
      <c r="OJ311" s="2"/>
      <c r="OK311" s="2"/>
      <c r="OL311" s="2"/>
      <c r="OM311" s="2"/>
      <c r="ON311" s="2"/>
      <c r="OO311" s="2"/>
      <c r="OP311" s="2"/>
      <c r="OQ311" s="2"/>
      <c r="OR311" s="2"/>
      <c r="OS311" s="2"/>
      <c r="OT311" s="2"/>
      <c r="OU311" s="2"/>
      <c r="OV311" s="2"/>
      <c r="OW311" s="2"/>
      <c r="OX311" s="2"/>
      <c r="OY311" s="2"/>
      <c r="OZ311" s="2"/>
      <c r="PA311" s="2"/>
      <c r="PB311" s="2"/>
      <c r="PC311" s="2"/>
      <c r="PD311" s="2"/>
      <c r="PE311" s="2"/>
      <c r="PF311" s="2"/>
      <c r="PG311" s="2"/>
      <c r="PH311" s="2"/>
      <c r="PI311" s="2"/>
      <c r="PJ311" s="2"/>
      <c r="PK311" s="2"/>
      <c r="PL311" s="2"/>
      <c r="PM311" s="2"/>
      <c r="PN311" s="2"/>
      <c r="PO311" s="2"/>
      <c r="PP311" s="2"/>
      <c r="PQ311" s="2"/>
      <c r="PR311" s="2"/>
      <c r="PS311" s="2"/>
      <c r="PT311" s="2"/>
      <c r="PU311" s="2"/>
      <c r="PV311" s="2"/>
      <c r="PW311" s="2"/>
      <c r="PX311" s="2"/>
      <c r="PY311" s="2"/>
      <c r="PZ311" s="2"/>
      <c r="QA311" s="2"/>
      <c r="QB311" s="2"/>
      <c r="QC311" s="2"/>
      <c r="QD311" s="2"/>
      <c r="QE311" s="2"/>
      <c r="QF311" s="2"/>
      <c r="QG311" s="2"/>
      <c r="QH311" s="2"/>
      <c r="QI311" s="2"/>
      <c r="QJ311" s="2"/>
      <c r="QK311" s="2"/>
      <c r="QL311" s="2"/>
      <c r="QM311" s="2"/>
      <c r="QN311" s="2"/>
      <c r="QO311" s="2"/>
      <c r="QP311" s="2"/>
      <c r="QQ311" s="2"/>
      <c r="QR311" s="2"/>
      <c r="QS311" s="2"/>
      <c r="QT311" s="2"/>
      <c r="QU311" s="2"/>
      <c r="QV311" s="2"/>
      <c r="QW311" s="2"/>
      <c r="QX311" s="2"/>
      <c r="QY311" s="2"/>
      <c r="QZ311" s="2"/>
      <c r="RA311" s="2"/>
      <c r="RB311" s="2"/>
      <c r="RC311" s="2"/>
      <c r="RD311" s="2"/>
      <c r="RE311" s="2"/>
      <c r="RF311" s="2"/>
      <c r="RG311" s="2"/>
      <c r="RH311" s="2"/>
      <c r="RI311" s="2"/>
      <c r="RJ311" s="2"/>
      <c r="RK311" s="2"/>
      <c r="RL311" s="2"/>
      <c r="RM311" s="2"/>
      <c r="RN311" s="2"/>
      <c r="RO311" s="2"/>
      <c r="RP311" s="2"/>
      <c r="RQ311" s="2"/>
      <c r="RR311" s="2"/>
      <c r="RS311" s="2"/>
      <c r="RT311" s="2"/>
      <c r="RU311" s="2"/>
      <c r="RV311" s="2"/>
      <c r="RW311" s="2"/>
      <c r="RX311" s="2"/>
      <c r="RY311" s="2"/>
      <c r="RZ311" s="2"/>
      <c r="SA311" s="2"/>
      <c r="SB311" s="2"/>
      <c r="SC311" s="2"/>
      <c r="SD311" s="2"/>
      <c r="SE311" s="2"/>
      <c r="SF311" s="2"/>
      <c r="SG311" s="2"/>
      <c r="SH311" s="2"/>
      <c r="SI311" s="2"/>
      <c r="SJ311" s="2"/>
      <c r="SK311" s="2"/>
      <c r="SL311" s="2"/>
      <c r="SM311" s="2"/>
      <c r="SN311" s="2"/>
      <c r="SO311" s="2"/>
      <c r="SP311" s="2"/>
      <c r="SQ311" s="2"/>
      <c r="SR311" s="2"/>
      <c r="SS311" s="2"/>
      <c r="ST311" s="2"/>
      <c r="SU311" s="2"/>
      <c r="SV311" s="2"/>
      <c r="SW311" s="2"/>
      <c r="SX311" s="2"/>
      <c r="SY311" s="2"/>
      <c r="SZ311" s="2"/>
      <c r="TA311" s="2"/>
      <c r="TB311" s="2"/>
      <c r="TC311" s="2"/>
      <c r="TD311" s="2"/>
      <c r="TE311" s="2"/>
      <c r="TF311" s="2"/>
      <c r="TG311" s="2"/>
      <c r="TH311" s="2"/>
      <c r="TI311" s="2"/>
      <c r="TJ311" s="2"/>
      <c r="TK311" s="2"/>
      <c r="TL311" s="2"/>
      <c r="TM311" s="2"/>
      <c r="TN311" s="2"/>
      <c r="TO311" s="2"/>
      <c r="TP311" s="2"/>
      <c r="TQ311" s="2"/>
      <c r="TR311" s="2"/>
      <c r="TS311" s="2"/>
      <c r="TT311" s="2"/>
      <c r="TU311" s="2"/>
      <c r="TV311" s="2"/>
      <c r="TW311" s="2"/>
      <c r="TX311" s="2"/>
      <c r="TY311" s="2"/>
      <c r="TZ311" s="2"/>
      <c r="UA311" s="2"/>
      <c r="UB311" s="2"/>
      <c r="UC311" s="2"/>
      <c r="UD311" s="2"/>
      <c r="UE311" s="2"/>
      <c r="UF311" s="2"/>
      <c r="UG311" s="2"/>
      <c r="UH311" s="2"/>
      <c r="UI311" s="2"/>
      <c r="UJ311" s="2"/>
      <c r="UK311" s="2"/>
      <c r="UL311" s="2"/>
      <c r="UM311" s="2"/>
      <c r="UN311" s="2"/>
      <c r="UO311" s="2"/>
      <c r="UP311" s="2"/>
      <c r="UQ311" s="2"/>
      <c r="UR311" s="2"/>
      <c r="US311" s="2"/>
      <c r="UT311" s="2"/>
      <c r="UU311" s="2"/>
      <c r="UV311" s="2"/>
      <c r="UW311" s="2"/>
      <c r="UX311" s="2"/>
      <c r="UY311" s="2"/>
      <c r="UZ311" s="2"/>
      <c r="VA311" s="2"/>
      <c r="VB311" s="2"/>
      <c r="VC311" s="2"/>
      <c r="VD311" s="2"/>
      <c r="VE311" s="2"/>
      <c r="VF311" s="2"/>
      <c r="VG311" s="2"/>
      <c r="VH311" s="2"/>
      <c r="VI311" s="2"/>
      <c r="VJ311" s="2"/>
      <c r="VK311" s="2"/>
      <c r="VL311" s="2"/>
      <c r="VM311" s="2"/>
      <c r="VN311" s="2"/>
      <c r="VO311" s="2"/>
      <c r="VP311" s="2"/>
      <c r="VQ311" s="2"/>
      <c r="VR311" s="2"/>
      <c r="VS311" s="2"/>
      <c r="VT311" s="2"/>
      <c r="VU311" s="2"/>
      <c r="VV311" s="2"/>
      <c r="VW311" s="2"/>
      <c r="VX311" s="2"/>
      <c r="VY311" s="2"/>
      <c r="VZ311" s="2"/>
      <c r="WA311" s="2"/>
      <c r="WB311" s="2"/>
      <c r="WC311" s="2"/>
      <c r="WD311" s="2"/>
      <c r="WE311" s="2"/>
      <c r="WF311" s="2"/>
      <c r="WG311" s="2"/>
      <c r="WH311" s="2"/>
      <c r="WI311" s="2"/>
      <c r="WJ311" s="2"/>
      <c r="WK311" s="2"/>
      <c r="WL311" s="2"/>
      <c r="WM311" s="2"/>
      <c r="WN311" s="2"/>
      <c r="WO311" s="2"/>
      <c r="WP311" s="2"/>
      <c r="WQ311" s="2"/>
      <c r="WR311" s="2"/>
      <c r="WS311" s="2"/>
      <c r="WT311" s="2"/>
      <c r="WU311" s="2"/>
      <c r="WV311" s="2"/>
      <c r="WW311" s="2"/>
      <c r="WX311" s="2"/>
      <c r="WY311" s="2"/>
      <c r="WZ311" s="2"/>
      <c r="XA311" s="2"/>
      <c r="XB311" s="2"/>
      <c r="XC311" s="2"/>
      <c r="XD311" s="2"/>
      <c r="XE311" s="2"/>
      <c r="XF311" s="2"/>
      <c r="XG311" s="2"/>
      <c r="XH311" s="2"/>
      <c r="XI311" s="2"/>
      <c r="XJ311" s="2"/>
      <c r="XK311" s="2"/>
      <c r="XL311" s="2"/>
      <c r="XM311" s="2"/>
      <c r="XN311" s="2"/>
      <c r="XO311" s="2"/>
      <c r="XP311" s="2"/>
      <c r="XQ311" s="2"/>
      <c r="XR311" s="2"/>
      <c r="XS311" s="2"/>
      <c r="XT311" s="2"/>
      <c r="XU311" s="2"/>
      <c r="XV311" s="2"/>
      <c r="XW311" s="2"/>
      <c r="XX311" s="2"/>
      <c r="XY311" s="2"/>
      <c r="XZ311" s="2"/>
      <c r="YA311" s="2"/>
      <c r="YB311" s="2"/>
      <c r="YC311" s="2"/>
      <c r="YD311" s="2"/>
      <c r="YE311" s="2"/>
      <c r="YF311" s="2"/>
      <c r="YG311" s="2"/>
      <c r="YH311" s="2"/>
      <c r="YI311" s="2"/>
      <c r="YJ311" s="2"/>
      <c r="YK311" s="2"/>
      <c r="YL311" s="2"/>
      <c r="YM311" s="2"/>
      <c r="YN311" s="2"/>
      <c r="YO311" s="2"/>
      <c r="YP311" s="2"/>
      <c r="YQ311" s="2"/>
      <c r="YR311" s="2"/>
      <c r="YS311" s="2"/>
    </row>
    <row r="312" spans="2:669" ht="23.25" customHeight="1">
      <c r="B312" s="5">
        <v>305</v>
      </c>
      <c r="C312" s="12" t="str">
        <f t="shared" si="76"/>
        <v>7B118</v>
      </c>
      <c r="D312" s="13" t="s">
        <v>13</v>
      </c>
      <c r="E312" s="13">
        <v>295</v>
      </c>
      <c r="F312" s="13" t="s">
        <v>2374</v>
      </c>
      <c r="G312" s="14">
        <v>118</v>
      </c>
      <c r="H312" s="15"/>
      <c r="I312" s="15"/>
      <c r="J312" s="15"/>
      <c r="K312" s="15"/>
      <c r="L312" s="15"/>
      <c r="M312" s="15"/>
      <c r="N312" s="16"/>
      <c r="O312" s="15"/>
      <c r="P312" s="2"/>
      <c r="Q312" s="3">
        <v>305</v>
      </c>
      <c r="R312" s="4" t="str">
        <f t="shared" ca="1" si="77"/>
        <v>ŞAKİR 306</v>
      </c>
      <c r="S312" s="3"/>
      <c r="T312" s="3" t="str">
        <f t="shared" ca="1" si="78"/>
        <v>7B</v>
      </c>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c r="LY312" s="2"/>
      <c r="LZ312" s="2"/>
      <c r="MA312" s="2"/>
      <c r="MB312" s="2"/>
      <c r="MC312" s="2"/>
      <c r="MD312" s="2"/>
      <c r="ME312" s="2"/>
      <c r="MF312" s="2"/>
      <c r="MG312" s="2"/>
      <c r="MH312" s="2"/>
      <c r="MI312" s="2"/>
      <c r="MJ312" s="2"/>
      <c r="MK312" s="2"/>
      <c r="ML312" s="2"/>
      <c r="MM312" s="2"/>
      <c r="MN312" s="2"/>
      <c r="MO312" s="2"/>
      <c r="MP312" s="2"/>
      <c r="MQ312" s="2"/>
      <c r="MR312" s="2"/>
      <c r="MS312" s="2"/>
      <c r="MT312" s="2"/>
      <c r="MU312" s="2"/>
      <c r="MV312" s="2"/>
      <c r="MW312" s="2"/>
      <c r="MX312" s="2"/>
      <c r="MY312" s="2"/>
      <c r="MZ312" s="2"/>
      <c r="NA312" s="2"/>
      <c r="NB312" s="2"/>
      <c r="NC312" s="2"/>
      <c r="ND312" s="2"/>
      <c r="NE312" s="2"/>
      <c r="NF312" s="2"/>
      <c r="NG312" s="2"/>
      <c r="NH312" s="2"/>
      <c r="NI312" s="2"/>
      <c r="NJ312" s="2"/>
      <c r="NK312" s="2"/>
      <c r="NL312" s="2"/>
      <c r="NM312" s="2"/>
      <c r="NN312" s="2"/>
      <c r="NO312" s="2"/>
      <c r="NP312" s="2"/>
      <c r="NQ312" s="2"/>
      <c r="NR312" s="2"/>
      <c r="NS312" s="2"/>
      <c r="NT312" s="2"/>
      <c r="NU312" s="2"/>
      <c r="NV312" s="2"/>
      <c r="NW312" s="2"/>
      <c r="NX312" s="2"/>
      <c r="NY312" s="2"/>
      <c r="NZ312" s="2"/>
      <c r="OA312" s="2"/>
      <c r="OB312" s="2"/>
      <c r="OC312" s="2"/>
      <c r="OD312" s="2"/>
      <c r="OE312" s="2"/>
      <c r="OF312" s="2"/>
      <c r="OG312" s="2"/>
      <c r="OH312" s="2"/>
      <c r="OI312" s="2"/>
      <c r="OJ312" s="2"/>
      <c r="OK312" s="2"/>
      <c r="OL312" s="2"/>
      <c r="OM312" s="2"/>
      <c r="ON312" s="2"/>
      <c r="OO312" s="2"/>
      <c r="OP312" s="2"/>
      <c r="OQ312" s="2"/>
      <c r="OR312" s="2"/>
      <c r="OS312" s="2"/>
      <c r="OT312" s="2"/>
      <c r="OU312" s="2"/>
      <c r="OV312" s="2"/>
      <c r="OW312" s="2"/>
      <c r="OX312" s="2"/>
      <c r="OY312" s="2"/>
      <c r="OZ312" s="2"/>
      <c r="PA312" s="2"/>
      <c r="PB312" s="2"/>
      <c r="PC312" s="2"/>
      <c r="PD312" s="2"/>
      <c r="PE312" s="2"/>
      <c r="PF312" s="2"/>
      <c r="PG312" s="2"/>
      <c r="PH312" s="2"/>
      <c r="PI312" s="2"/>
      <c r="PJ312" s="2"/>
      <c r="PK312" s="2"/>
      <c r="PL312" s="2"/>
      <c r="PM312" s="2"/>
      <c r="PN312" s="2"/>
      <c r="PO312" s="2"/>
      <c r="PP312" s="2"/>
      <c r="PQ312" s="2"/>
      <c r="PR312" s="2"/>
      <c r="PS312" s="2"/>
      <c r="PT312" s="2"/>
      <c r="PU312" s="2"/>
      <c r="PV312" s="2"/>
      <c r="PW312" s="2"/>
      <c r="PX312" s="2"/>
      <c r="PY312" s="2"/>
      <c r="PZ312" s="2"/>
      <c r="QA312" s="2"/>
      <c r="QB312" s="2"/>
      <c r="QC312" s="2"/>
      <c r="QD312" s="2"/>
      <c r="QE312" s="2"/>
      <c r="QF312" s="2"/>
      <c r="QG312" s="2"/>
      <c r="QH312" s="2"/>
      <c r="QI312" s="2"/>
      <c r="QJ312" s="2"/>
      <c r="QK312" s="2"/>
      <c r="QL312" s="2"/>
      <c r="QM312" s="2"/>
      <c r="QN312" s="2"/>
      <c r="QO312" s="2"/>
      <c r="QP312" s="2"/>
      <c r="QQ312" s="2"/>
      <c r="QR312" s="2"/>
      <c r="QS312" s="2"/>
      <c r="QT312" s="2"/>
      <c r="QU312" s="2"/>
      <c r="QV312" s="2"/>
      <c r="QW312" s="2"/>
      <c r="QX312" s="2"/>
      <c r="QY312" s="2"/>
      <c r="QZ312" s="2"/>
      <c r="RA312" s="2"/>
      <c r="RB312" s="2"/>
      <c r="RC312" s="2"/>
      <c r="RD312" s="2"/>
      <c r="RE312" s="2"/>
      <c r="RF312" s="2"/>
      <c r="RG312" s="2"/>
      <c r="RH312" s="2"/>
      <c r="RI312" s="2"/>
      <c r="RJ312" s="2"/>
      <c r="RK312" s="2"/>
      <c r="RL312" s="2"/>
      <c r="RM312" s="2"/>
      <c r="RN312" s="2"/>
      <c r="RO312" s="2"/>
      <c r="RP312" s="2"/>
      <c r="RQ312" s="2"/>
      <c r="RR312" s="2"/>
      <c r="RS312" s="2"/>
      <c r="RT312" s="2"/>
      <c r="RU312" s="2"/>
      <c r="RV312" s="2"/>
      <c r="RW312" s="2"/>
      <c r="RX312" s="2"/>
      <c r="RY312" s="2"/>
      <c r="RZ312" s="2"/>
      <c r="SA312" s="2"/>
      <c r="SB312" s="2"/>
      <c r="SC312" s="2"/>
      <c r="SD312" s="2"/>
      <c r="SE312" s="2"/>
      <c r="SF312" s="2"/>
      <c r="SG312" s="2"/>
      <c r="SH312" s="2"/>
      <c r="SI312" s="2"/>
      <c r="SJ312" s="2"/>
      <c r="SK312" s="2"/>
      <c r="SL312" s="2"/>
      <c r="SM312" s="2"/>
      <c r="SN312" s="2"/>
      <c r="SO312" s="2"/>
      <c r="SP312" s="2"/>
      <c r="SQ312" s="2"/>
      <c r="SR312" s="2"/>
      <c r="SS312" s="2"/>
      <c r="ST312" s="2"/>
      <c r="SU312" s="2"/>
      <c r="SV312" s="2"/>
      <c r="SW312" s="2"/>
      <c r="SX312" s="2"/>
      <c r="SY312" s="2"/>
      <c r="SZ312" s="2"/>
      <c r="TA312" s="2"/>
      <c r="TB312" s="2"/>
      <c r="TC312" s="2"/>
      <c r="TD312" s="2"/>
      <c r="TE312" s="2"/>
      <c r="TF312" s="2"/>
      <c r="TG312" s="2"/>
      <c r="TH312" s="2"/>
      <c r="TI312" s="2"/>
      <c r="TJ312" s="2"/>
      <c r="TK312" s="2"/>
      <c r="TL312" s="2"/>
      <c r="TM312" s="2"/>
      <c r="TN312" s="2"/>
      <c r="TO312" s="2"/>
      <c r="TP312" s="2"/>
      <c r="TQ312" s="2"/>
      <c r="TR312" s="2"/>
      <c r="TS312" s="2"/>
      <c r="TT312" s="2"/>
      <c r="TU312" s="2"/>
      <c r="TV312" s="2"/>
      <c r="TW312" s="2"/>
      <c r="TX312" s="2"/>
      <c r="TY312" s="2"/>
      <c r="TZ312" s="2"/>
      <c r="UA312" s="2"/>
      <c r="UB312" s="2"/>
      <c r="UC312" s="2"/>
      <c r="UD312" s="2"/>
      <c r="UE312" s="2"/>
      <c r="UF312" s="2"/>
      <c r="UG312" s="2"/>
      <c r="UH312" s="2"/>
      <c r="UI312" s="2"/>
      <c r="UJ312" s="2"/>
      <c r="UK312" s="2"/>
      <c r="UL312" s="2"/>
      <c r="UM312" s="2"/>
      <c r="UN312" s="2"/>
      <c r="UO312" s="2"/>
      <c r="UP312" s="2"/>
      <c r="UQ312" s="2"/>
      <c r="UR312" s="2"/>
      <c r="US312" s="2"/>
      <c r="UT312" s="2"/>
      <c r="UU312" s="2"/>
      <c r="UV312" s="2"/>
      <c r="UW312" s="2"/>
      <c r="UX312" s="2"/>
      <c r="UY312" s="2"/>
      <c r="UZ312" s="2"/>
      <c r="VA312" s="2"/>
      <c r="VB312" s="2"/>
      <c r="VC312" s="2"/>
      <c r="VD312" s="2"/>
      <c r="VE312" s="2"/>
      <c r="VF312" s="2"/>
      <c r="VG312" s="2"/>
      <c r="VH312" s="2"/>
      <c r="VI312" s="2"/>
      <c r="VJ312" s="2"/>
      <c r="VK312" s="2"/>
      <c r="VL312" s="2"/>
      <c r="VM312" s="2"/>
      <c r="VN312" s="2"/>
      <c r="VO312" s="2"/>
      <c r="VP312" s="2"/>
      <c r="VQ312" s="2"/>
      <c r="VR312" s="2"/>
      <c r="VS312" s="2"/>
      <c r="VT312" s="2"/>
      <c r="VU312" s="2"/>
      <c r="VV312" s="2"/>
      <c r="VW312" s="2"/>
      <c r="VX312" s="2"/>
      <c r="VY312" s="2"/>
      <c r="VZ312" s="2"/>
      <c r="WA312" s="2"/>
      <c r="WB312" s="2"/>
      <c r="WC312" s="2"/>
      <c r="WD312" s="2"/>
      <c r="WE312" s="2"/>
      <c r="WF312" s="2"/>
      <c r="WG312" s="2"/>
      <c r="WH312" s="2"/>
      <c r="WI312" s="2"/>
      <c r="WJ312" s="2"/>
      <c r="WK312" s="2"/>
      <c r="WL312" s="2"/>
      <c r="WM312" s="2"/>
      <c r="WN312" s="2"/>
      <c r="WO312" s="2"/>
      <c r="WP312" s="2"/>
      <c r="WQ312" s="2"/>
      <c r="WR312" s="2"/>
      <c r="WS312" s="2"/>
      <c r="WT312" s="2"/>
      <c r="WU312" s="2"/>
      <c r="WV312" s="2"/>
      <c r="WW312" s="2"/>
      <c r="WX312" s="2"/>
      <c r="WY312" s="2"/>
      <c r="WZ312" s="2"/>
      <c r="XA312" s="2"/>
      <c r="XB312" s="2"/>
      <c r="XC312" s="2"/>
      <c r="XD312" s="2"/>
      <c r="XE312" s="2"/>
      <c r="XF312" s="2"/>
      <c r="XG312" s="2"/>
      <c r="XH312" s="2"/>
      <c r="XI312" s="2"/>
      <c r="XJ312" s="2"/>
      <c r="XK312" s="2"/>
      <c r="XL312" s="2"/>
      <c r="XM312" s="2"/>
      <c r="XN312" s="2"/>
      <c r="XO312" s="2"/>
      <c r="XP312" s="2"/>
      <c r="XQ312" s="2"/>
      <c r="XR312" s="2"/>
      <c r="XS312" s="2"/>
      <c r="XT312" s="2"/>
      <c r="XU312" s="2"/>
      <c r="XV312" s="2"/>
      <c r="XW312" s="2"/>
      <c r="XX312" s="2"/>
      <c r="XY312" s="2"/>
      <c r="XZ312" s="2"/>
      <c r="YA312" s="2"/>
      <c r="YB312" s="2"/>
      <c r="YC312" s="2"/>
      <c r="YD312" s="2"/>
      <c r="YE312" s="2"/>
      <c r="YF312" s="2"/>
      <c r="YG312" s="2"/>
      <c r="YH312" s="2"/>
      <c r="YI312" s="2"/>
      <c r="YJ312" s="2"/>
      <c r="YK312" s="2"/>
      <c r="YL312" s="2"/>
      <c r="YM312" s="2"/>
      <c r="YN312" s="2"/>
      <c r="YO312" s="2"/>
      <c r="YP312" s="2"/>
      <c r="YQ312" s="2"/>
      <c r="YR312" s="2"/>
      <c r="YS312" s="2"/>
    </row>
    <row r="313" spans="2:669" ht="23.25" customHeight="1">
      <c r="B313" s="5">
        <v>306</v>
      </c>
      <c r="C313" s="12" t="str">
        <f t="shared" si="76"/>
        <v>7B119</v>
      </c>
      <c r="D313" s="13" t="s">
        <v>13</v>
      </c>
      <c r="E313" s="13">
        <v>305</v>
      </c>
      <c r="F313" s="13" t="s">
        <v>2375</v>
      </c>
      <c r="G313" s="14">
        <v>119</v>
      </c>
      <c r="H313" s="15"/>
      <c r="I313" s="15"/>
      <c r="J313" s="15"/>
      <c r="K313" s="15"/>
      <c r="L313" s="15"/>
      <c r="M313" s="15"/>
      <c r="N313" s="16"/>
      <c r="O313" s="15"/>
      <c r="P313" s="2"/>
      <c r="Q313" s="3">
        <v>306</v>
      </c>
      <c r="R313" s="4" t="str">
        <f t="shared" ca="1" si="77"/>
        <v>ŞAKİR 403</v>
      </c>
      <c r="S313" s="3"/>
      <c r="T313" s="3" t="str">
        <f t="shared" ca="1" si="78"/>
        <v>7F</v>
      </c>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c r="LY313" s="2"/>
      <c r="LZ313" s="2"/>
      <c r="MA313" s="2"/>
      <c r="MB313" s="2"/>
      <c r="MC313" s="2"/>
      <c r="MD313" s="2"/>
      <c r="ME313" s="2"/>
      <c r="MF313" s="2"/>
      <c r="MG313" s="2"/>
      <c r="MH313" s="2"/>
      <c r="MI313" s="2"/>
      <c r="MJ313" s="2"/>
      <c r="MK313" s="2"/>
      <c r="ML313" s="2"/>
      <c r="MM313" s="2"/>
      <c r="MN313" s="2"/>
      <c r="MO313" s="2"/>
      <c r="MP313" s="2"/>
      <c r="MQ313" s="2"/>
      <c r="MR313" s="2"/>
      <c r="MS313" s="2"/>
      <c r="MT313" s="2"/>
      <c r="MU313" s="2"/>
      <c r="MV313" s="2"/>
      <c r="MW313" s="2"/>
      <c r="MX313" s="2"/>
      <c r="MY313" s="2"/>
      <c r="MZ313" s="2"/>
      <c r="NA313" s="2"/>
      <c r="NB313" s="2"/>
      <c r="NC313" s="2"/>
      <c r="ND313" s="2"/>
      <c r="NE313" s="2"/>
      <c r="NF313" s="2"/>
      <c r="NG313" s="2"/>
      <c r="NH313" s="2"/>
      <c r="NI313" s="2"/>
      <c r="NJ313" s="2"/>
      <c r="NK313" s="2"/>
      <c r="NL313" s="2"/>
      <c r="NM313" s="2"/>
      <c r="NN313" s="2"/>
      <c r="NO313" s="2"/>
      <c r="NP313" s="2"/>
      <c r="NQ313" s="2"/>
      <c r="NR313" s="2"/>
      <c r="NS313" s="2"/>
      <c r="NT313" s="2"/>
      <c r="NU313" s="2"/>
      <c r="NV313" s="2"/>
      <c r="NW313" s="2"/>
      <c r="NX313" s="2"/>
      <c r="NY313" s="2"/>
      <c r="NZ313" s="2"/>
      <c r="OA313" s="2"/>
      <c r="OB313" s="2"/>
      <c r="OC313" s="2"/>
      <c r="OD313" s="2"/>
      <c r="OE313" s="2"/>
      <c r="OF313" s="2"/>
      <c r="OG313" s="2"/>
      <c r="OH313" s="2"/>
      <c r="OI313" s="2"/>
      <c r="OJ313" s="2"/>
      <c r="OK313" s="2"/>
      <c r="OL313" s="2"/>
      <c r="OM313" s="2"/>
      <c r="ON313" s="2"/>
      <c r="OO313" s="2"/>
      <c r="OP313" s="2"/>
      <c r="OQ313" s="2"/>
      <c r="OR313" s="2"/>
      <c r="OS313" s="2"/>
      <c r="OT313" s="2"/>
      <c r="OU313" s="2"/>
      <c r="OV313" s="2"/>
      <c r="OW313" s="2"/>
      <c r="OX313" s="2"/>
      <c r="OY313" s="2"/>
      <c r="OZ313" s="2"/>
      <c r="PA313" s="2"/>
      <c r="PB313" s="2"/>
      <c r="PC313" s="2"/>
      <c r="PD313" s="2"/>
      <c r="PE313" s="2"/>
      <c r="PF313" s="2"/>
      <c r="PG313" s="2"/>
      <c r="PH313" s="2"/>
      <c r="PI313" s="2"/>
      <c r="PJ313" s="2"/>
      <c r="PK313" s="2"/>
      <c r="PL313" s="2"/>
      <c r="PM313" s="2"/>
      <c r="PN313" s="2"/>
      <c r="PO313" s="2"/>
      <c r="PP313" s="2"/>
      <c r="PQ313" s="2"/>
      <c r="PR313" s="2"/>
      <c r="PS313" s="2"/>
      <c r="PT313" s="2"/>
      <c r="PU313" s="2"/>
      <c r="PV313" s="2"/>
      <c r="PW313" s="2"/>
      <c r="PX313" s="2"/>
      <c r="PY313" s="2"/>
      <c r="PZ313" s="2"/>
      <c r="QA313" s="2"/>
      <c r="QB313" s="2"/>
      <c r="QC313" s="2"/>
      <c r="QD313" s="2"/>
      <c r="QE313" s="2"/>
      <c r="QF313" s="2"/>
      <c r="QG313" s="2"/>
      <c r="QH313" s="2"/>
      <c r="QI313" s="2"/>
      <c r="QJ313" s="2"/>
      <c r="QK313" s="2"/>
      <c r="QL313" s="2"/>
      <c r="QM313" s="2"/>
      <c r="QN313" s="2"/>
      <c r="QO313" s="2"/>
      <c r="QP313" s="2"/>
      <c r="QQ313" s="2"/>
      <c r="QR313" s="2"/>
      <c r="QS313" s="2"/>
      <c r="QT313" s="2"/>
      <c r="QU313" s="2"/>
      <c r="QV313" s="2"/>
      <c r="QW313" s="2"/>
      <c r="QX313" s="2"/>
      <c r="QY313" s="2"/>
      <c r="QZ313" s="2"/>
      <c r="RA313" s="2"/>
      <c r="RB313" s="2"/>
      <c r="RC313" s="2"/>
      <c r="RD313" s="2"/>
      <c r="RE313" s="2"/>
      <c r="RF313" s="2"/>
      <c r="RG313" s="2"/>
      <c r="RH313" s="2"/>
      <c r="RI313" s="2"/>
      <c r="RJ313" s="2"/>
      <c r="RK313" s="2"/>
      <c r="RL313" s="2"/>
      <c r="RM313" s="2"/>
      <c r="RN313" s="2"/>
      <c r="RO313" s="2"/>
      <c r="RP313" s="2"/>
      <c r="RQ313" s="2"/>
      <c r="RR313" s="2"/>
      <c r="RS313" s="2"/>
      <c r="RT313" s="2"/>
      <c r="RU313" s="2"/>
      <c r="RV313" s="2"/>
      <c r="RW313" s="2"/>
      <c r="RX313" s="2"/>
      <c r="RY313" s="2"/>
      <c r="RZ313" s="2"/>
      <c r="SA313" s="2"/>
      <c r="SB313" s="2"/>
      <c r="SC313" s="2"/>
      <c r="SD313" s="2"/>
      <c r="SE313" s="2"/>
      <c r="SF313" s="2"/>
      <c r="SG313" s="2"/>
      <c r="SH313" s="2"/>
      <c r="SI313" s="2"/>
      <c r="SJ313" s="2"/>
      <c r="SK313" s="2"/>
      <c r="SL313" s="2"/>
      <c r="SM313" s="2"/>
      <c r="SN313" s="2"/>
      <c r="SO313" s="2"/>
      <c r="SP313" s="2"/>
      <c r="SQ313" s="2"/>
      <c r="SR313" s="2"/>
      <c r="SS313" s="2"/>
      <c r="ST313" s="2"/>
      <c r="SU313" s="2"/>
      <c r="SV313" s="2"/>
      <c r="SW313" s="2"/>
      <c r="SX313" s="2"/>
      <c r="SY313" s="2"/>
      <c r="SZ313" s="2"/>
      <c r="TA313" s="2"/>
      <c r="TB313" s="2"/>
      <c r="TC313" s="2"/>
      <c r="TD313" s="2"/>
      <c r="TE313" s="2"/>
      <c r="TF313" s="2"/>
      <c r="TG313" s="2"/>
      <c r="TH313" s="2"/>
      <c r="TI313" s="2"/>
      <c r="TJ313" s="2"/>
      <c r="TK313" s="2"/>
      <c r="TL313" s="2"/>
      <c r="TM313" s="2"/>
      <c r="TN313" s="2"/>
      <c r="TO313" s="2"/>
      <c r="TP313" s="2"/>
      <c r="TQ313" s="2"/>
      <c r="TR313" s="2"/>
      <c r="TS313" s="2"/>
      <c r="TT313" s="2"/>
      <c r="TU313" s="2"/>
      <c r="TV313" s="2"/>
      <c r="TW313" s="2"/>
      <c r="TX313" s="2"/>
      <c r="TY313" s="2"/>
      <c r="TZ313" s="2"/>
      <c r="UA313" s="2"/>
      <c r="UB313" s="2"/>
      <c r="UC313" s="2"/>
      <c r="UD313" s="2"/>
      <c r="UE313" s="2"/>
      <c r="UF313" s="2"/>
      <c r="UG313" s="2"/>
      <c r="UH313" s="2"/>
      <c r="UI313" s="2"/>
      <c r="UJ313" s="2"/>
      <c r="UK313" s="2"/>
      <c r="UL313" s="2"/>
      <c r="UM313" s="2"/>
      <c r="UN313" s="2"/>
      <c r="UO313" s="2"/>
      <c r="UP313" s="2"/>
      <c r="UQ313" s="2"/>
      <c r="UR313" s="2"/>
      <c r="US313" s="2"/>
      <c r="UT313" s="2"/>
      <c r="UU313" s="2"/>
      <c r="UV313" s="2"/>
      <c r="UW313" s="2"/>
      <c r="UX313" s="2"/>
      <c r="UY313" s="2"/>
      <c r="UZ313" s="2"/>
      <c r="VA313" s="2"/>
      <c r="VB313" s="2"/>
      <c r="VC313" s="2"/>
      <c r="VD313" s="2"/>
      <c r="VE313" s="2"/>
      <c r="VF313" s="2"/>
      <c r="VG313" s="2"/>
      <c r="VH313" s="2"/>
      <c r="VI313" s="2"/>
      <c r="VJ313" s="2"/>
      <c r="VK313" s="2"/>
      <c r="VL313" s="2"/>
      <c r="VM313" s="2"/>
      <c r="VN313" s="2"/>
      <c r="VO313" s="2"/>
      <c r="VP313" s="2"/>
      <c r="VQ313" s="2"/>
      <c r="VR313" s="2"/>
      <c r="VS313" s="2"/>
      <c r="VT313" s="2"/>
      <c r="VU313" s="2"/>
      <c r="VV313" s="2"/>
      <c r="VW313" s="2"/>
      <c r="VX313" s="2"/>
      <c r="VY313" s="2"/>
      <c r="VZ313" s="2"/>
      <c r="WA313" s="2"/>
      <c r="WB313" s="2"/>
      <c r="WC313" s="2"/>
      <c r="WD313" s="2"/>
      <c r="WE313" s="2"/>
      <c r="WF313" s="2"/>
      <c r="WG313" s="2"/>
      <c r="WH313" s="2"/>
      <c r="WI313" s="2"/>
      <c r="WJ313" s="2"/>
      <c r="WK313" s="2"/>
      <c r="WL313" s="2"/>
      <c r="WM313" s="2"/>
      <c r="WN313" s="2"/>
      <c r="WO313" s="2"/>
      <c r="WP313" s="2"/>
      <c r="WQ313" s="2"/>
      <c r="WR313" s="2"/>
      <c r="WS313" s="2"/>
      <c r="WT313" s="2"/>
      <c r="WU313" s="2"/>
      <c r="WV313" s="2"/>
      <c r="WW313" s="2"/>
      <c r="WX313" s="2"/>
      <c r="WY313" s="2"/>
      <c r="WZ313" s="2"/>
      <c r="XA313" s="2"/>
      <c r="XB313" s="2"/>
      <c r="XC313" s="2"/>
      <c r="XD313" s="2"/>
      <c r="XE313" s="2"/>
      <c r="XF313" s="2"/>
      <c r="XG313" s="2"/>
      <c r="XH313" s="2"/>
      <c r="XI313" s="2"/>
      <c r="XJ313" s="2"/>
      <c r="XK313" s="2"/>
      <c r="XL313" s="2"/>
      <c r="XM313" s="2"/>
      <c r="XN313" s="2"/>
      <c r="XO313" s="2"/>
      <c r="XP313" s="2"/>
      <c r="XQ313" s="2"/>
      <c r="XR313" s="2"/>
      <c r="XS313" s="2"/>
      <c r="XT313" s="2"/>
      <c r="XU313" s="2"/>
      <c r="XV313" s="2"/>
      <c r="XW313" s="2"/>
      <c r="XX313" s="2"/>
      <c r="XY313" s="2"/>
      <c r="XZ313" s="2"/>
      <c r="YA313" s="2"/>
      <c r="YB313" s="2"/>
      <c r="YC313" s="2"/>
      <c r="YD313" s="2"/>
      <c r="YE313" s="2"/>
      <c r="YF313" s="2"/>
      <c r="YG313" s="2"/>
      <c r="YH313" s="2"/>
      <c r="YI313" s="2"/>
      <c r="YJ313" s="2"/>
      <c r="YK313" s="2"/>
      <c r="YL313" s="2"/>
      <c r="YM313" s="2"/>
      <c r="YN313" s="2"/>
      <c r="YO313" s="2"/>
      <c r="YP313" s="2"/>
      <c r="YQ313" s="2"/>
      <c r="YR313" s="2"/>
      <c r="YS313" s="2"/>
    </row>
    <row r="314" spans="2:669" ht="23.25" customHeight="1">
      <c r="B314" s="5">
        <v>307</v>
      </c>
      <c r="C314" s="12" t="str">
        <f t="shared" si="76"/>
        <v>7B120</v>
      </c>
      <c r="D314" s="13" t="s">
        <v>13</v>
      </c>
      <c r="E314" s="13">
        <v>312</v>
      </c>
      <c r="F314" s="13" t="s">
        <v>2376</v>
      </c>
      <c r="G314" s="14">
        <v>120</v>
      </c>
      <c r="H314" s="15"/>
      <c r="I314" s="15"/>
      <c r="J314" s="15"/>
      <c r="K314" s="15"/>
      <c r="L314" s="15"/>
      <c r="M314" s="15"/>
      <c r="N314" s="16"/>
      <c r="O314" s="15"/>
      <c r="P314" s="2"/>
      <c r="Q314" s="3">
        <v>307</v>
      </c>
      <c r="R314" s="4" t="e">
        <f t="shared" ca="1" si="77"/>
        <v>#N/A</v>
      </c>
      <c r="S314" s="3"/>
      <c r="T314" s="3" t="e">
        <f t="shared" ca="1" si="78"/>
        <v>#N/A</v>
      </c>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c r="LY314" s="2"/>
      <c r="LZ314" s="2"/>
      <c r="MA314" s="2"/>
      <c r="MB314" s="2"/>
      <c r="MC314" s="2"/>
      <c r="MD314" s="2"/>
      <c r="ME314" s="2"/>
      <c r="MF314" s="2"/>
      <c r="MG314" s="2"/>
      <c r="MH314" s="2"/>
      <c r="MI314" s="2"/>
      <c r="MJ314" s="2"/>
      <c r="MK314" s="2"/>
      <c r="ML314" s="2"/>
      <c r="MM314" s="2"/>
      <c r="MN314" s="2"/>
      <c r="MO314" s="2"/>
      <c r="MP314" s="2"/>
      <c r="MQ314" s="2"/>
      <c r="MR314" s="2"/>
      <c r="MS314" s="2"/>
      <c r="MT314" s="2"/>
      <c r="MU314" s="2"/>
      <c r="MV314" s="2"/>
      <c r="MW314" s="2"/>
      <c r="MX314" s="2"/>
      <c r="MY314" s="2"/>
      <c r="MZ314" s="2"/>
      <c r="NA314" s="2"/>
      <c r="NB314" s="2"/>
      <c r="NC314" s="2"/>
      <c r="ND314" s="2"/>
      <c r="NE314" s="2"/>
      <c r="NF314" s="2"/>
      <c r="NG314" s="2"/>
      <c r="NH314" s="2"/>
      <c r="NI314" s="2"/>
      <c r="NJ314" s="2"/>
      <c r="NK314" s="2"/>
      <c r="NL314" s="2"/>
      <c r="NM314" s="2"/>
      <c r="NN314" s="2"/>
      <c r="NO314" s="2"/>
      <c r="NP314" s="2"/>
      <c r="NQ314" s="2"/>
      <c r="NR314" s="2"/>
      <c r="NS314" s="2"/>
      <c r="NT314" s="2"/>
      <c r="NU314" s="2"/>
      <c r="NV314" s="2"/>
      <c r="NW314" s="2"/>
      <c r="NX314" s="2"/>
      <c r="NY314" s="2"/>
      <c r="NZ314" s="2"/>
      <c r="OA314" s="2"/>
      <c r="OB314" s="2"/>
      <c r="OC314" s="2"/>
      <c r="OD314" s="2"/>
      <c r="OE314" s="2"/>
      <c r="OF314" s="2"/>
      <c r="OG314" s="2"/>
      <c r="OH314" s="2"/>
      <c r="OI314" s="2"/>
      <c r="OJ314" s="2"/>
      <c r="OK314" s="2"/>
      <c r="OL314" s="2"/>
      <c r="OM314" s="2"/>
      <c r="ON314" s="2"/>
      <c r="OO314" s="2"/>
      <c r="OP314" s="2"/>
      <c r="OQ314" s="2"/>
      <c r="OR314" s="2"/>
      <c r="OS314" s="2"/>
      <c r="OT314" s="2"/>
      <c r="OU314" s="2"/>
      <c r="OV314" s="2"/>
      <c r="OW314" s="2"/>
      <c r="OX314" s="2"/>
      <c r="OY314" s="2"/>
      <c r="OZ314" s="2"/>
      <c r="PA314" s="2"/>
      <c r="PB314" s="2"/>
      <c r="PC314" s="2"/>
      <c r="PD314" s="2"/>
      <c r="PE314" s="2"/>
      <c r="PF314" s="2"/>
      <c r="PG314" s="2"/>
      <c r="PH314" s="2"/>
      <c r="PI314" s="2"/>
      <c r="PJ314" s="2"/>
      <c r="PK314" s="2"/>
      <c r="PL314" s="2"/>
      <c r="PM314" s="2"/>
      <c r="PN314" s="2"/>
      <c r="PO314" s="2"/>
      <c r="PP314" s="2"/>
      <c r="PQ314" s="2"/>
      <c r="PR314" s="2"/>
      <c r="PS314" s="2"/>
      <c r="PT314" s="2"/>
      <c r="PU314" s="2"/>
      <c r="PV314" s="2"/>
      <c r="PW314" s="2"/>
      <c r="PX314" s="2"/>
      <c r="PY314" s="2"/>
      <c r="PZ314" s="2"/>
      <c r="QA314" s="2"/>
      <c r="QB314" s="2"/>
      <c r="QC314" s="2"/>
      <c r="QD314" s="2"/>
      <c r="QE314" s="2"/>
      <c r="QF314" s="2"/>
      <c r="QG314" s="2"/>
      <c r="QH314" s="2"/>
      <c r="QI314" s="2"/>
      <c r="QJ314" s="2"/>
      <c r="QK314" s="2"/>
      <c r="QL314" s="2"/>
      <c r="QM314" s="2"/>
      <c r="QN314" s="2"/>
      <c r="QO314" s="2"/>
      <c r="QP314" s="2"/>
      <c r="QQ314" s="2"/>
      <c r="QR314" s="2"/>
      <c r="QS314" s="2"/>
      <c r="QT314" s="2"/>
      <c r="QU314" s="2"/>
      <c r="QV314" s="2"/>
      <c r="QW314" s="2"/>
      <c r="QX314" s="2"/>
      <c r="QY314" s="2"/>
      <c r="QZ314" s="2"/>
      <c r="RA314" s="2"/>
      <c r="RB314" s="2"/>
      <c r="RC314" s="2"/>
      <c r="RD314" s="2"/>
      <c r="RE314" s="2"/>
      <c r="RF314" s="2"/>
      <c r="RG314" s="2"/>
      <c r="RH314" s="2"/>
      <c r="RI314" s="2"/>
      <c r="RJ314" s="2"/>
      <c r="RK314" s="2"/>
      <c r="RL314" s="2"/>
      <c r="RM314" s="2"/>
      <c r="RN314" s="2"/>
      <c r="RO314" s="2"/>
      <c r="RP314" s="2"/>
      <c r="RQ314" s="2"/>
      <c r="RR314" s="2"/>
      <c r="RS314" s="2"/>
      <c r="RT314" s="2"/>
      <c r="RU314" s="2"/>
      <c r="RV314" s="2"/>
      <c r="RW314" s="2"/>
      <c r="RX314" s="2"/>
      <c r="RY314" s="2"/>
      <c r="RZ314" s="2"/>
      <c r="SA314" s="2"/>
      <c r="SB314" s="2"/>
      <c r="SC314" s="2"/>
      <c r="SD314" s="2"/>
      <c r="SE314" s="2"/>
      <c r="SF314" s="2"/>
      <c r="SG314" s="2"/>
      <c r="SH314" s="2"/>
      <c r="SI314" s="2"/>
      <c r="SJ314" s="2"/>
      <c r="SK314" s="2"/>
      <c r="SL314" s="2"/>
      <c r="SM314" s="2"/>
      <c r="SN314" s="2"/>
      <c r="SO314" s="2"/>
      <c r="SP314" s="2"/>
      <c r="SQ314" s="2"/>
      <c r="SR314" s="2"/>
      <c r="SS314" s="2"/>
      <c r="ST314" s="2"/>
      <c r="SU314" s="2"/>
      <c r="SV314" s="2"/>
      <c r="SW314" s="2"/>
      <c r="SX314" s="2"/>
      <c r="SY314" s="2"/>
      <c r="SZ314" s="2"/>
      <c r="TA314" s="2"/>
      <c r="TB314" s="2"/>
      <c r="TC314" s="2"/>
      <c r="TD314" s="2"/>
      <c r="TE314" s="2"/>
      <c r="TF314" s="2"/>
      <c r="TG314" s="2"/>
      <c r="TH314" s="2"/>
      <c r="TI314" s="2"/>
      <c r="TJ314" s="2"/>
      <c r="TK314" s="2"/>
      <c r="TL314" s="2"/>
      <c r="TM314" s="2"/>
      <c r="TN314" s="2"/>
      <c r="TO314" s="2"/>
      <c r="TP314" s="2"/>
      <c r="TQ314" s="2"/>
      <c r="TR314" s="2"/>
      <c r="TS314" s="2"/>
      <c r="TT314" s="2"/>
      <c r="TU314" s="2"/>
      <c r="TV314" s="2"/>
      <c r="TW314" s="2"/>
      <c r="TX314" s="2"/>
      <c r="TY314" s="2"/>
      <c r="TZ314" s="2"/>
      <c r="UA314" s="2"/>
      <c r="UB314" s="2"/>
      <c r="UC314" s="2"/>
      <c r="UD314" s="2"/>
      <c r="UE314" s="2"/>
      <c r="UF314" s="2"/>
      <c r="UG314" s="2"/>
      <c r="UH314" s="2"/>
      <c r="UI314" s="2"/>
      <c r="UJ314" s="2"/>
      <c r="UK314" s="2"/>
      <c r="UL314" s="2"/>
      <c r="UM314" s="2"/>
      <c r="UN314" s="2"/>
      <c r="UO314" s="2"/>
      <c r="UP314" s="2"/>
      <c r="UQ314" s="2"/>
      <c r="UR314" s="2"/>
      <c r="US314" s="2"/>
      <c r="UT314" s="2"/>
      <c r="UU314" s="2"/>
      <c r="UV314" s="2"/>
      <c r="UW314" s="2"/>
      <c r="UX314" s="2"/>
      <c r="UY314" s="2"/>
      <c r="UZ314" s="2"/>
      <c r="VA314" s="2"/>
      <c r="VB314" s="2"/>
      <c r="VC314" s="2"/>
      <c r="VD314" s="2"/>
      <c r="VE314" s="2"/>
      <c r="VF314" s="2"/>
      <c r="VG314" s="2"/>
      <c r="VH314" s="2"/>
      <c r="VI314" s="2"/>
      <c r="VJ314" s="2"/>
      <c r="VK314" s="2"/>
      <c r="VL314" s="2"/>
      <c r="VM314" s="2"/>
      <c r="VN314" s="2"/>
      <c r="VO314" s="2"/>
      <c r="VP314" s="2"/>
      <c r="VQ314" s="2"/>
      <c r="VR314" s="2"/>
      <c r="VS314" s="2"/>
      <c r="VT314" s="2"/>
      <c r="VU314" s="2"/>
      <c r="VV314" s="2"/>
      <c r="VW314" s="2"/>
      <c r="VX314" s="2"/>
      <c r="VY314" s="2"/>
      <c r="VZ314" s="2"/>
      <c r="WA314" s="2"/>
      <c r="WB314" s="2"/>
      <c r="WC314" s="2"/>
      <c r="WD314" s="2"/>
      <c r="WE314" s="2"/>
      <c r="WF314" s="2"/>
      <c r="WG314" s="2"/>
      <c r="WH314" s="2"/>
      <c r="WI314" s="2"/>
      <c r="WJ314" s="2"/>
      <c r="WK314" s="2"/>
      <c r="WL314" s="2"/>
      <c r="WM314" s="2"/>
      <c r="WN314" s="2"/>
      <c r="WO314" s="2"/>
      <c r="WP314" s="2"/>
      <c r="WQ314" s="2"/>
      <c r="WR314" s="2"/>
      <c r="WS314" s="2"/>
      <c r="WT314" s="2"/>
      <c r="WU314" s="2"/>
      <c r="WV314" s="2"/>
      <c r="WW314" s="2"/>
      <c r="WX314" s="2"/>
      <c r="WY314" s="2"/>
      <c r="WZ314" s="2"/>
      <c r="XA314" s="2"/>
      <c r="XB314" s="2"/>
      <c r="XC314" s="2"/>
      <c r="XD314" s="2"/>
      <c r="XE314" s="2"/>
      <c r="XF314" s="2"/>
      <c r="XG314" s="2"/>
      <c r="XH314" s="2"/>
      <c r="XI314" s="2"/>
      <c r="XJ314" s="2"/>
      <c r="XK314" s="2"/>
      <c r="XL314" s="2"/>
      <c r="XM314" s="2"/>
      <c r="XN314" s="2"/>
      <c r="XO314" s="2"/>
      <c r="XP314" s="2"/>
      <c r="XQ314" s="2"/>
      <c r="XR314" s="2"/>
      <c r="XS314" s="2"/>
      <c r="XT314" s="2"/>
      <c r="XU314" s="2"/>
      <c r="XV314" s="2"/>
      <c r="XW314" s="2"/>
      <c r="XX314" s="2"/>
      <c r="XY314" s="2"/>
      <c r="XZ314" s="2"/>
      <c r="YA314" s="2"/>
      <c r="YB314" s="2"/>
      <c r="YC314" s="2"/>
      <c r="YD314" s="2"/>
      <c r="YE314" s="2"/>
      <c r="YF314" s="2"/>
      <c r="YG314" s="2"/>
      <c r="YH314" s="2"/>
      <c r="YI314" s="2"/>
      <c r="YJ314" s="2"/>
      <c r="YK314" s="2"/>
      <c r="YL314" s="2"/>
      <c r="YM314" s="2"/>
      <c r="YN314" s="2"/>
      <c r="YO314" s="2"/>
      <c r="YP314" s="2"/>
      <c r="YQ314" s="2"/>
      <c r="YR314" s="2"/>
      <c r="YS314" s="2"/>
    </row>
    <row r="315" spans="2:669" ht="23.25" customHeight="1">
      <c r="B315" s="5">
        <v>308</v>
      </c>
      <c r="C315" s="12" t="str">
        <f t="shared" si="76"/>
        <v>7B121</v>
      </c>
      <c r="D315" s="13" t="s">
        <v>13</v>
      </c>
      <c r="E315" s="13">
        <v>318</v>
      </c>
      <c r="F315" s="13" t="s">
        <v>2377</v>
      </c>
      <c r="G315" s="14">
        <v>121</v>
      </c>
      <c r="H315" s="15"/>
      <c r="I315" s="15"/>
      <c r="J315" s="15"/>
      <c r="K315" s="15"/>
      <c r="L315" s="15"/>
      <c r="M315" s="15"/>
      <c r="N315" s="16"/>
      <c r="O315" s="15"/>
      <c r="P315" s="2"/>
      <c r="Q315" s="3">
        <v>308</v>
      </c>
      <c r="R315" s="4" t="str">
        <f t="shared" ca="1" si="77"/>
        <v>ŞAKİR 515</v>
      </c>
      <c r="S315" s="3"/>
      <c r="T315" s="3" t="str">
        <f t="shared" ca="1" si="78"/>
        <v>8D</v>
      </c>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c r="LY315" s="2"/>
      <c r="LZ315" s="2"/>
      <c r="MA315" s="2"/>
      <c r="MB315" s="2"/>
      <c r="MC315" s="2"/>
      <c r="MD315" s="2"/>
      <c r="ME315" s="2"/>
      <c r="MF315" s="2"/>
      <c r="MG315" s="2"/>
      <c r="MH315" s="2"/>
      <c r="MI315" s="2"/>
      <c r="MJ315" s="2"/>
      <c r="MK315" s="2"/>
      <c r="ML315" s="2"/>
      <c r="MM315" s="2"/>
      <c r="MN315" s="2"/>
      <c r="MO315" s="2"/>
      <c r="MP315" s="2"/>
      <c r="MQ315" s="2"/>
      <c r="MR315" s="2"/>
      <c r="MS315" s="2"/>
      <c r="MT315" s="2"/>
      <c r="MU315" s="2"/>
      <c r="MV315" s="2"/>
      <c r="MW315" s="2"/>
      <c r="MX315" s="2"/>
      <c r="MY315" s="2"/>
      <c r="MZ315" s="2"/>
      <c r="NA315" s="2"/>
      <c r="NB315" s="2"/>
      <c r="NC315" s="2"/>
      <c r="ND315" s="2"/>
      <c r="NE315" s="2"/>
      <c r="NF315" s="2"/>
      <c r="NG315" s="2"/>
      <c r="NH315" s="2"/>
      <c r="NI315" s="2"/>
      <c r="NJ315" s="2"/>
      <c r="NK315" s="2"/>
      <c r="NL315" s="2"/>
      <c r="NM315" s="2"/>
      <c r="NN315" s="2"/>
      <c r="NO315" s="2"/>
      <c r="NP315" s="2"/>
      <c r="NQ315" s="2"/>
      <c r="NR315" s="2"/>
      <c r="NS315" s="2"/>
      <c r="NT315" s="2"/>
      <c r="NU315" s="2"/>
      <c r="NV315" s="2"/>
      <c r="NW315" s="2"/>
      <c r="NX315" s="2"/>
      <c r="NY315" s="2"/>
      <c r="NZ315" s="2"/>
      <c r="OA315" s="2"/>
      <c r="OB315" s="2"/>
      <c r="OC315" s="2"/>
      <c r="OD315" s="2"/>
      <c r="OE315" s="2"/>
      <c r="OF315" s="2"/>
      <c r="OG315" s="2"/>
      <c r="OH315" s="2"/>
      <c r="OI315" s="2"/>
      <c r="OJ315" s="2"/>
      <c r="OK315" s="2"/>
      <c r="OL315" s="2"/>
      <c r="OM315" s="2"/>
      <c r="ON315" s="2"/>
      <c r="OO315" s="2"/>
      <c r="OP315" s="2"/>
      <c r="OQ315" s="2"/>
      <c r="OR315" s="2"/>
      <c r="OS315" s="2"/>
      <c r="OT315" s="2"/>
      <c r="OU315" s="2"/>
      <c r="OV315" s="2"/>
      <c r="OW315" s="2"/>
      <c r="OX315" s="2"/>
      <c r="OY315" s="2"/>
      <c r="OZ315" s="2"/>
      <c r="PA315" s="2"/>
      <c r="PB315" s="2"/>
      <c r="PC315" s="2"/>
      <c r="PD315" s="2"/>
      <c r="PE315" s="2"/>
      <c r="PF315" s="2"/>
      <c r="PG315" s="2"/>
      <c r="PH315" s="2"/>
      <c r="PI315" s="2"/>
      <c r="PJ315" s="2"/>
      <c r="PK315" s="2"/>
      <c r="PL315" s="2"/>
      <c r="PM315" s="2"/>
      <c r="PN315" s="2"/>
      <c r="PO315" s="2"/>
      <c r="PP315" s="2"/>
      <c r="PQ315" s="2"/>
      <c r="PR315" s="2"/>
      <c r="PS315" s="2"/>
      <c r="PT315" s="2"/>
      <c r="PU315" s="2"/>
      <c r="PV315" s="2"/>
      <c r="PW315" s="2"/>
      <c r="PX315" s="2"/>
      <c r="PY315" s="2"/>
      <c r="PZ315" s="2"/>
      <c r="QA315" s="2"/>
      <c r="QB315" s="2"/>
      <c r="QC315" s="2"/>
      <c r="QD315" s="2"/>
      <c r="QE315" s="2"/>
      <c r="QF315" s="2"/>
      <c r="QG315" s="2"/>
      <c r="QH315" s="2"/>
      <c r="QI315" s="2"/>
      <c r="QJ315" s="2"/>
      <c r="QK315" s="2"/>
      <c r="QL315" s="2"/>
      <c r="QM315" s="2"/>
      <c r="QN315" s="2"/>
      <c r="QO315" s="2"/>
      <c r="QP315" s="2"/>
      <c r="QQ315" s="2"/>
      <c r="QR315" s="2"/>
      <c r="QS315" s="2"/>
      <c r="QT315" s="2"/>
      <c r="QU315" s="2"/>
      <c r="QV315" s="2"/>
      <c r="QW315" s="2"/>
      <c r="QX315" s="2"/>
      <c r="QY315" s="2"/>
      <c r="QZ315" s="2"/>
      <c r="RA315" s="2"/>
      <c r="RB315" s="2"/>
      <c r="RC315" s="2"/>
      <c r="RD315" s="2"/>
      <c r="RE315" s="2"/>
      <c r="RF315" s="2"/>
      <c r="RG315" s="2"/>
      <c r="RH315" s="2"/>
      <c r="RI315" s="2"/>
      <c r="RJ315" s="2"/>
      <c r="RK315" s="2"/>
      <c r="RL315" s="2"/>
      <c r="RM315" s="2"/>
      <c r="RN315" s="2"/>
      <c r="RO315" s="2"/>
      <c r="RP315" s="2"/>
      <c r="RQ315" s="2"/>
      <c r="RR315" s="2"/>
      <c r="RS315" s="2"/>
      <c r="RT315" s="2"/>
      <c r="RU315" s="2"/>
      <c r="RV315" s="2"/>
      <c r="RW315" s="2"/>
      <c r="RX315" s="2"/>
      <c r="RY315" s="2"/>
      <c r="RZ315" s="2"/>
      <c r="SA315" s="2"/>
      <c r="SB315" s="2"/>
      <c r="SC315" s="2"/>
      <c r="SD315" s="2"/>
      <c r="SE315" s="2"/>
      <c r="SF315" s="2"/>
      <c r="SG315" s="2"/>
      <c r="SH315" s="2"/>
      <c r="SI315" s="2"/>
      <c r="SJ315" s="2"/>
      <c r="SK315" s="2"/>
      <c r="SL315" s="2"/>
      <c r="SM315" s="2"/>
      <c r="SN315" s="2"/>
      <c r="SO315" s="2"/>
      <c r="SP315" s="2"/>
      <c r="SQ315" s="2"/>
      <c r="SR315" s="2"/>
      <c r="SS315" s="2"/>
      <c r="ST315" s="2"/>
      <c r="SU315" s="2"/>
      <c r="SV315" s="2"/>
      <c r="SW315" s="2"/>
      <c r="SX315" s="2"/>
      <c r="SY315" s="2"/>
      <c r="SZ315" s="2"/>
      <c r="TA315" s="2"/>
      <c r="TB315" s="2"/>
      <c r="TC315" s="2"/>
      <c r="TD315" s="2"/>
      <c r="TE315" s="2"/>
      <c r="TF315" s="2"/>
      <c r="TG315" s="2"/>
      <c r="TH315" s="2"/>
      <c r="TI315" s="2"/>
      <c r="TJ315" s="2"/>
      <c r="TK315" s="2"/>
      <c r="TL315" s="2"/>
      <c r="TM315" s="2"/>
      <c r="TN315" s="2"/>
      <c r="TO315" s="2"/>
      <c r="TP315" s="2"/>
      <c r="TQ315" s="2"/>
      <c r="TR315" s="2"/>
      <c r="TS315" s="2"/>
      <c r="TT315" s="2"/>
      <c r="TU315" s="2"/>
      <c r="TV315" s="2"/>
      <c r="TW315" s="2"/>
      <c r="TX315" s="2"/>
      <c r="TY315" s="2"/>
      <c r="TZ315" s="2"/>
      <c r="UA315" s="2"/>
      <c r="UB315" s="2"/>
      <c r="UC315" s="2"/>
      <c r="UD315" s="2"/>
      <c r="UE315" s="2"/>
      <c r="UF315" s="2"/>
      <c r="UG315" s="2"/>
      <c r="UH315" s="2"/>
      <c r="UI315" s="2"/>
      <c r="UJ315" s="2"/>
      <c r="UK315" s="2"/>
      <c r="UL315" s="2"/>
      <c r="UM315" s="2"/>
      <c r="UN315" s="2"/>
      <c r="UO315" s="2"/>
      <c r="UP315" s="2"/>
      <c r="UQ315" s="2"/>
      <c r="UR315" s="2"/>
      <c r="US315" s="2"/>
      <c r="UT315" s="2"/>
      <c r="UU315" s="2"/>
      <c r="UV315" s="2"/>
      <c r="UW315" s="2"/>
      <c r="UX315" s="2"/>
      <c r="UY315" s="2"/>
      <c r="UZ315" s="2"/>
      <c r="VA315" s="2"/>
      <c r="VB315" s="2"/>
      <c r="VC315" s="2"/>
      <c r="VD315" s="2"/>
      <c r="VE315" s="2"/>
      <c r="VF315" s="2"/>
      <c r="VG315" s="2"/>
      <c r="VH315" s="2"/>
      <c r="VI315" s="2"/>
      <c r="VJ315" s="2"/>
      <c r="VK315" s="2"/>
      <c r="VL315" s="2"/>
      <c r="VM315" s="2"/>
      <c r="VN315" s="2"/>
      <c r="VO315" s="2"/>
      <c r="VP315" s="2"/>
      <c r="VQ315" s="2"/>
      <c r="VR315" s="2"/>
      <c r="VS315" s="2"/>
      <c r="VT315" s="2"/>
      <c r="VU315" s="2"/>
      <c r="VV315" s="2"/>
      <c r="VW315" s="2"/>
      <c r="VX315" s="2"/>
      <c r="VY315" s="2"/>
      <c r="VZ315" s="2"/>
      <c r="WA315" s="2"/>
      <c r="WB315" s="2"/>
      <c r="WC315" s="2"/>
      <c r="WD315" s="2"/>
      <c r="WE315" s="2"/>
      <c r="WF315" s="2"/>
      <c r="WG315" s="2"/>
      <c r="WH315" s="2"/>
      <c r="WI315" s="2"/>
      <c r="WJ315" s="2"/>
      <c r="WK315" s="2"/>
      <c r="WL315" s="2"/>
      <c r="WM315" s="2"/>
      <c r="WN315" s="2"/>
      <c r="WO315" s="2"/>
      <c r="WP315" s="2"/>
      <c r="WQ315" s="2"/>
      <c r="WR315" s="2"/>
      <c r="WS315" s="2"/>
      <c r="WT315" s="2"/>
      <c r="WU315" s="2"/>
      <c r="WV315" s="2"/>
      <c r="WW315" s="2"/>
      <c r="WX315" s="2"/>
      <c r="WY315" s="2"/>
      <c r="WZ315" s="2"/>
      <c r="XA315" s="2"/>
      <c r="XB315" s="2"/>
      <c r="XC315" s="2"/>
      <c r="XD315" s="2"/>
      <c r="XE315" s="2"/>
      <c r="XF315" s="2"/>
      <c r="XG315" s="2"/>
      <c r="XH315" s="2"/>
      <c r="XI315" s="2"/>
      <c r="XJ315" s="2"/>
      <c r="XK315" s="2"/>
      <c r="XL315" s="2"/>
      <c r="XM315" s="2"/>
      <c r="XN315" s="2"/>
      <c r="XO315" s="2"/>
      <c r="XP315" s="2"/>
      <c r="XQ315" s="2"/>
      <c r="XR315" s="2"/>
      <c r="XS315" s="2"/>
      <c r="XT315" s="2"/>
      <c r="XU315" s="2"/>
      <c r="XV315" s="2"/>
      <c r="XW315" s="2"/>
      <c r="XX315" s="2"/>
      <c r="XY315" s="2"/>
      <c r="XZ315" s="2"/>
      <c r="YA315" s="2"/>
      <c r="YB315" s="2"/>
      <c r="YC315" s="2"/>
      <c r="YD315" s="2"/>
      <c r="YE315" s="2"/>
      <c r="YF315" s="2"/>
      <c r="YG315" s="2"/>
      <c r="YH315" s="2"/>
      <c r="YI315" s="2"/>
      <c r="YJ315" s="2"/>
      <c r="YK315" s="2"/>
      <c r="YL315" s="2"/>
      <c r="YM315" s="2"/>
      <c r="YN315" s="2"/>
      <c r="YO315" s="2"/>
      <c r="YP315" s="2"/>
      <c r="YQ315" s="2"/>
      <c r="YR315" s="2"/>
      <c r="YS315" s="2"/>
    </row>
    <row r="316" spans="2:669" ht="23.25" customHeight="1">
      <c r="B316" s="5">
        <v>309</v>
      </c>
      <c r="C316" s="12" t="str">
        <f t="shared" si="76"/>
        <v>7B122</v>
      </c>
      <c r="D316" s="13" t="s">
        <v>13</v>
      </c>
      <c r="E316" s="13">
        <v>325</v>
      </c>
      <c r="F316" s="13" t="s">
        <v>2378</v>
      </c>
      <c r="G316" s="14">
        <v>122</v>
      </c>
      <c r="H316" s="15"/>
      <c r="I316" s="15"/>
      <c r="J316" s="15"/>
      <c r="K316" s="15"/>
      <c r="L316" s="15"/>
      <c r="M316" s="15"/>
      <c r="N316" s="16"/>
      <c r="O316" s="15"/>
      <c r="P316" s="2"/>
      <c r="Q316" s="3">
        <v>309</v>
      </c>
      <c r="R316" s="4" t="str">
        <f t="shared" ca="1" si="77"/>
        <v>ŞAKİR 219</v>
      </c>
      <c r="S316" s="3"/>
      <c r="T316" s="3" t="str">
        <f t="shared" ca="1" si="78"/>
        <v>6E</v>
      </c>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c r="LY316" s="2"/>
      <c r="LZ316" s="2"/>
      <c r="MA316" s="2"/>
      <c r="MB316" s="2"/>
      <c r="MC316" s="2"/>
      <c r="MD316" s="2"/>
      <c r="ME316" s="2"/>
      <c r="MF316" s="2"/>
      <c r="MG316" s="2"/>
      <c r="MH316" s="2"/>
      <c r="MI316" s="2"/>
      <c r="MJ316" s="2"/>
      <c r="MK316" s="2"/>
      <c r="ML316" s="2"/>
      <c r="MM316" s="2"/>
      <c r="MN316" s="2"/>
      <c r="MO316" s="2"/>
      <c r="MP316" s="2"/>
      <c r="MQ316" s="2"/>
      <c r="MR316" s="2"/>
      <c r="MS316" s="2"/>
      <c r="MT316" s="2"/>
      <c r="MU316" s="2"/>
      <c r="MV316" s="2"/>
      <c r="MW316" s="2"/>
      <c r="MX316" s="2"/>
      <c r="MY316" s="2"/>
      <c r="MZ316" s="2"/>
      <c r="NA316" s="2"/>
      <c r="NB316" s="2"/>
      <c r="NC316" s="2"/>
      <c r="ND316" s="2"/>
      <c r="NE316" s="2"/>
      <c r="NF316" s="2"/>
      <c r="NG316" s="2"/>
      <c r="NH316" s="2"/>
      <c r="NI316" s="2"/>
      <c r="NJ316" s="2"/>
      <c r="NK316" s="2"/>
      <c r="NL316" s="2"/>
      <c r="NM316" s="2"/>
      <c r="NN316" s="2"/>
      <c r="NO316" s="2"/>
      <c r="NP316" s="2"/>
      <c r="NQ316" s="2"/>
      <c r="NR316" s="2"/>
      <c r="NS316" s="2"/>
      <c r="NT316" s="2"/>
      <c r="NU316" s="2"/>
      <c r="NV316" s="2"/>
      <c r="NW316" s="2"/>
      <c r="NX316" s="2"/>
      <c r="NY316" s="2"/>
      <c r="NZ316" s="2"/>
      <c r="OA316" s="2"/>
      <c r="OB316" s="2"/>
      <c r="OC316" s="2"/>
      <c r="OD316" s="2"/>
      <c r="OE316" s="2"/>
      <c r="OF316" s="2"/>
      <c r="OG316" s="2"/>
      <c r="OH316" s="2"/>
      <c r="OI316" s="2"/>
      <c r="OJ316" s="2"/>
      <c r="OK316" s="2"/>
      <c r="OL316" s="2"/>
      <c r="OM316" s="2"/>
      <c r="ON316" s="2"/>
      <c r="OO316" s="2"/>
      <c r="OP316" s="2"/>
      <c r="OQ316" s="2"/>
      <c r="OR316" s="2"/>
      <c r="OS316" s="2"/>
      <c r="OT316" s="2"/>
      <c r="OU316" s="2"/>
      <c r="OV316" s="2"/>
      <c r="OW316" s="2"/>
      <c r="OX316" s="2"/>
      <c r="OY316" s="2"/>
      <c r="OZ316" s="2"/>
      <c r="PA316" s="2"/>
      <c r="PB316" s="2"/>
      <c r="PC316" s="2"/>
      <c r="PD316" s="2"/>
      <c r="PE316" s="2"/>
      <c r="PF316" s="2"/>
      <c r="PG316" s="2"/>
      <c r="PH316" s="2"/>
      <c r="PI316" s="2"/>
      <c r="PJ316" s="2"/>
      <c r="PK316" s="2"/>
      <c r="PL316" s="2"/>
      <c r="PM316" s="2"/>
      <c r="PN316" s="2"/>
      <c r="PO316" s="2"/>
      <c r="PP316" s="2"/>
      <c r="PQ316" s="2"/>
      <c r="PR316" s="2"/>
      <c r="PS316" s="2"/>
      <c r="PT316" s="2"/>
      <c r="PU316" s="2"/>
      <c r="PV316" s="2"/>
      <c r="PW316" s="2"/>
      <c r="PX316" s="2"/>
      <c r="PY316" s="2"/>
      <c r="PZ316" s="2"/>
      <c r="QA316" s="2"/>
      <c r="QB316" s="2"/>
      <c r="QC316" s="2"/>
      <c r="QD316" s="2"/>
      <c r="QE316" s="2"/>
      <c r="QF316" s="2"/>
      <c r="QG316" s="2"/>
      <c r="QH316" s="2"/>
      <c r="QI316" s="2"/>
      <c r="QJ316" s="2"/>
      <c r="QK316" s="2"/>
      <c r="QL316" s="2"/>
      <c r="QM316" s="2"/>
      <c r="QN316" s="2"/>
      <c r="QO316" s="2"/>
      <c r="QP316" s="2"/>
      <c r="QQ316" s="2"/>
      <c r="QR316" s="2"/>
      <c r="QS316" s="2"/>
      <c r="QT316" s="2"/>
      <c r="QU316" s="2"/>
      <c r="QV316" s="2"/>
      <c r="QW316" s="2"/>
      <c r="QX316" s="2"/>
      <c r="QY316" s="2"/>
      <c r="QZ316" s="2"/>
      <c r="RA316" s="2"/>
      <c r="RB316" s="2"/>
      <c r="RC316" s="2"/>
      <c r="RD316" s="2"/>
      <c r="RE316" s="2"/>
      <c r="RF316" s="2"/>
      <c r="RG316" s="2"/>
      <c r="RH316" s="2"/>
      <c r="RI316" s="2"/>
      <c r="RJ316" s="2"/>
      <c r="RK316" s="2"/>
      <c r="RL316" s="2"/>
      <c r="RM316" s="2"/>
      <c r="RN316" s="2"/>
      <c r="RO316" s="2"/>
      <c r="RP316" s="2"/>
      <c r="RQ316" s="2"/>
      <c r="RR316" s="2"/>
      <c r="RS316" s="2"/>
      <c r="RT316" s="2"/>
      <c r="RU316" s="2"/>
      <c r="RV316" s="2"/>
      <c r="RW316" s="2"/>
      <c r="RX316" s="2"/>
      <c r="RY316" s="2"/>
      <c r="RZ316" s="2"/>
      <c r="SA316" s="2"/>
      <c r="SB316" s="2"/>
      <c r="SC316" s="2"/>
      <c r="SD316" s="2"/>
      <c r="SE316" s="2"/>
      <c r="SF316" s="2"/>
      <c r="SG316" s="2"/>
      <c r="SH316" s="2"/>
      <c r="SI316" s="2"/>
      <c r="SJ316" s="2"/>
      <c r="SK316" s="2"/>
      <c r="SL316" s="2"/>
      <c r="SM316" s="2"/>
      <c r="SN316" s="2"/>
      <c r="SO316" s="2"/>
      <c r="SP316" s="2"/>
      <c r="SQ316" s="2"/>
      <c r="SR316" s="2"/>
      <c r="SS316" s="2"/>
      <c r="ST316" s="2"/>
      <c r="SU316" s="2"/>
      <c r="SV316" s="2"/>
      <c r="SW316" s="2"/>
      <c r="SX316" s="2"/>
      <c r="SY316" s="2"/>
      <c r="SZ316" s="2"/>
      <c r="TA316" s="2"/>
      <c r="TB316" s="2"/>
      <c r="TC316" s="2"/>
      <c r="TD316" s="2"/>
      <c r="TE316" s="2"/>
      <c r="TF316" s="2"/>
      <c r="TG316" s="2"/>
      <c r="TH316" s="2"/>
      <c r="TI316" s="2"/>
      <c r="TJ316" s="2"/>
      <c r="TK316" s="2"/>
      <c r="TL316" s="2"/>
      <c r="TM316" s="2"/>
      <c r="TN316" s="2"/>
      <c r="TO316" s="2"/>
      <c r="TP316" s="2"/>
      <c r="TQ316" s="2"/>
      <c r="TR316" s="2"/>
      <c r="TS316" s="2"/>
      <c r="TT316" s="2"/>
      <c r="TU316" s="2"/>
      <c r="TV316" s="2"/>
      <c r="TW316" s="2"/>
      <c r="TX316" s="2"/>
      <c r="TY316" s="2"/>
      <c r="TZ316" s="2"/>
      <c r="UA316" s="2"/>
      <c r="UB316" s="2"/>
      <c r="UC316" s="2"/>
      <c r="UD316" s="2"/>
      <c r="UE316" s="2"/>
      <c r="UF316" s="2"/>
      <c r="UG316" s="2"/>
      <c r="UH316" s="2"/>
      <c r="UI316" s="2"/>
      <c r="UJ316" s="2"/>
      <c r="UK316" s="2"/>
      <c r="UL316" s="2"/>
      <c r="UM316" s="2"/>
      <c r="UN316" s="2"/>
      <c r="UO316" s="2"/>
      <c r="UP316" s="2"/>
      <c r="UQ316" s="2"/>
      <c r="UR316" s="2"/>
      <c r="US316" s="2"/>
      <c r="UT316" s="2"/>
      <c r="UU316" s="2"/>
      <c r="UV316" s="2"/>
      <c r="UW316" s="2"/>
      <c r="UX316" s="2"/>
      <c r="UY316" s="2"/>
      <c r="UZ316" s="2"/>
      <c r="VA316" s="2"/>
      <c r="VB316" s="2"/>
      <c r="VC316" s="2"/>
      <c r="VD316" s="2"/>
      <c r="VE316" s="2"/>
      <c r="VF316" s="2"/>
      <c r="VG316" s="2"/>
      <c r="VH316" s="2"/>
      <c r="VI316" s="2"/>
      <c r="VJ316" s="2"/>
      <c r="VK316" s="2"/>
      <c r="VL316" s="2"/>
      <c r="VM316" s="2"/>
      <c r="VN316" s="2"/>
      <c r="VO316" s="2"/>
      <c r="VP316" s="2"/>
      <c r="VQ316" s="2"/>
      <c r="VR316" s="2"/>
      <c r="VS316" s="2"/>
      <c r="VT316" s="2"/>
      <c r="VU316" s="2"/>
      <c r="VV316" s="2"/>
      <c r="VW316" s="2"/>
      <c r="VX316" s="2"/>
      <c r="VY316" s="2"/>
      <c r="VZ316" s="2"/>
      <c r="WA316" s="2"/>
      <c r="WB316" s="2"/>
      <c r="WC316" s="2"/>
      <c r="WD316" s="2"/>
      <c r="WE316" s="2"/>
      <c r="WF316" s="2"/>
      <c r="WG316" s="2"/>
      <c r="WH316" s="2"/>
      <c r="WI316" s="2"/>
      <c r="WJ316" s="2"/>
      <c r="WK316" s="2"/>
      <c r="WL316" s="2"/>
      <c r="WM316" s="2"/>
      <c r="WN316" s="2"/>
      <c r="WO316" s="2"/>
      <c r="WP316" s="2"/>
      <c r="WQ316" s="2"/>
      <c r="WR316" s="2"/>
      <c r="WS316" s="2"/>
      <c r="WT316" s="2"/>
      <c r="WU316" s="2"/>
      <c r="WV316" s="2"/>
      <c r="WW316" s="2"/>
      <c r="WX316" s="2"/>
      <c r="WY316" s="2"/>
      <c r="WZ316" s="2"/>
      <c r="XA316" s="2"/>
      <c r="XB316" s="2"/>
      <c r="XC316" s="2"/>
      <c r="XD316" s="2"/>
      <c r="XE316" s="2"/>
      <c r="XF316" s="2"/>
      <c r="XG316" s="2"/>
      <c r="XH316" s="2"/>
      <c r="XI316" s="2"/>
      <c r="XJ316" s="2"/>
      <c r="XK316" s="2"/>
      <c r="XL316" s="2"/>
      <c r="XM316" s="2"/>
      <c r="XN316" s="2"/>
      <c r="XO316" s="2"/>
      <c r="XP316" s="2"/>
      <c r="XQ316" s="2"/>
      <c r="XR316" s="2"/>
      <c r="XS316" s="2"/>
      <c r="XT316" s="2"/>
      <c r="XU316" s="2"/>
      <c r="XV316" s="2"/>
      <c r="XW316" s="2"/>
      <c r="XX316" s="2"/>
      <c r="XY316" s="2"/>
      <c r="XZ316" s="2"/>
      <c r="YA316" s="2"/>
      <c r="YB316" s="2"/>
      <c r="YC316" s="2"/>
      <c r="YD316" s="2"/>
      <c r="YE316" s="2"/>
      <c r="YF316" s="2"/>
      <c r="YG316" s="2"/>
      <c r="YH316" s="2"/>
      <c r="YI316" s="2"/>
      <c r="YJ316" s="2"/>
      <c r="YK316" s="2"/>
      <c r="YL316" s="2"/>
      <c r="YM316" s="2"/>
      <c r="YN316" s="2"/>
      <c r="YO316" s="2"/>
      <c r="YP316" s="2"/>
      <c r="YQ316" s="2"/>
      <c r="YR316" s="2"/>
      <c r="YS316" s="2"/>
    </row>
    <row r="317" spans="2:669" ht="23.25" customHeight="1">
      <c r="B317" s="5">
        <v>310</v>
      </c>
      <c r="C317" s="12" t="str">
        <f t="shared" si="76"/>
        <v>7B123</v>
      </c>
      <c r="D317" s="13" t="s">
        <v>13</v>
      </c>
      <c r="E317" s="13">
        <v>336</v>
      </c>
      <c r="F317" s="13" t="s">
        <v>2379</v>
      </c>
      <c r="G317" s="14">
        <v>123</v>
      </c>
      <c r="H317" s="15"/>
      <c r="I317" s="15"/>
      <c r="J317" s="15"/>
      <c r="K317" s="15"/>
      <c r="L317" s="15"/>
      <c r="M317" s="15"/>
      <c r="N317" s="16"/>
      <c r="O317" s="15"/>
      <c r="P317" s="2"/>
      <c r="Q317" s="3">
        <v>310</v>
      </c>
      <c r="R317" s="4" t="str">
        <f t="shared" ca="1" si="77"/>
        <v>ŞAKİR 9</v>
      </c>
      <c r="S317" s="3"/>
      <c r="T317" s="3" t="str">
        <f t="shared" ca="1" si="78"/>
        <v>5A</v>
      </c>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c r="LY317" s="2"/>
      <c r="LZ317" s="2"/>
      <c r="MA317" s="2"/>
      <c r="MB317" s="2"/>
      <c r="MC317" s="2"/>
      <c r="MD317" s="2"/>
      <c r="ME317" s="2"/>
      <c r="MF317" s="2"/>
      <c r="MG317" s="2"/>
      <c r="MH317" s="2"/>
      <c r="MI317" s="2"/>
      <c r="MJ317" s="2"/>
      <c r="MK317" s="2"/>
      <c r="ML317" s="2"/>
      <c r="MM317" s="2"/>
      <c r="MN317" s="2"/>
      <c r="MO317" s="2"/>
      <c r="MP317" s="2"/>
      <c r="MQ317" s="2"/>
      <c r="MR317" s="2"/>
      <c r="MS317" s="2"/>
      <c r="MT317" s="2"/>
      <c r="MU317" s="2"/>
      <c r="MV317" s="2"/>
      <c r="MW317" s="2"/>
      <c r="MX317" s="2"/>
      <c r="MY317" s="2"/>
      <c r="MZ317" s="2"/>
      <c r="NA317" s="2"/>
      <c r="NB317" s="2"/>
      <c r="NC317" s="2"/>
      <c r="ND317" s="2"/>
      <c r="NE317" s="2"/>
      <c r="NF317" s="2"/>
      <c r="NG317" s="2"/>
      <c r="NH317" s="2"/>
      <c r="NI317" s="2"/>
      <c r="NJ317" s="2"/>
      <c r="NK317" s="2"/>
      <c r="NL317" s="2"/>
      <c r="NM317" s="2"/>
      <c r="NN317" s="2"/>
      <c r="NO317" s="2"/>
      <c r="NP317" s="2"/>
      <c r="NQ317" s="2"/>
      <c r="NR317" s="2"/>
      <c r="NS317" s="2"/>
      <c r="NT317" s="2"/>
      <c r="NU317" s="2"/>
      <c r="NV317" s="2"/>
      <c r="NW317" s="2"/>
      <c r="NX317" s="2"/>
      <c r="NY317" s="2"/>
      <c r="NZ317" s="2"/>
      <c r="OA317" s="2"/>
      <c r="OB317" s="2"/>
      <c r="OC317" s="2"/>
      <c r="OD317" s="2"/>
      <c r="OE317" s="2"/>
      <c r="OF317" s="2"/>
      <c r="OG317" s="2"/>
      <c r="OH317" s="2"/>
      <c r="OI317" s="2"/>
      <c r="OJ317" s="2"/>
      <c r="OK317" s="2"/>
      <c r="OL317" s="2"/>
      <c r="OM317" s="2"/>
      <c r="ON317" s="2"/>
      <c r="OO317" s="2"/>
      <c r="OP317" s="2"/>
      <c r="OQ317" s="2"/>
      <c r="OR317" s="2"/>
      <c r="OS317" s="2"/>
      <c r="OT317" s="2"/>
      <c r="OU317" s="2"/>
      <c r="OV317" s="2"/>
      <c r="OW317" s="2"/>
      <c r="OX317" s="2"/>
      <c r="OY317" s="2"/>
      <c r="OZ317" s="2"/>
      <c r="PA317" s="2"/>
      <c r="PB317" s="2"/>
      <c r="PC317" s="2"/>
      <c r="PD317" s="2"/>
      <c r="PE317" s="2"/>
      <c r="PF317" s="2"/>
      <c r="PG317" s="2"/>
      <c r="PH317" s="2"/>
      <c r="PI317" s="2"/>
      <c r="PJ317" s="2"/>
      <c r="PK317" s="2"/>
      <c r="PL317" s="2"/>
      <c r="PM317" s="2"/>
      <c r="PN317" s="2"/>
      <c r="PO317" s="2"/>
      <c r="PP317" s="2"/>
      <c r="PQ317" s="2"/>
      <c r="PR317" s="2"/>
      <c r="PS317" s="2"/>
      <c r="PT317" s="2"/>
      <c r="PU317" s="2"/>
      <c r="PV317" s="2"/>
      <c r="PW317" s="2"/>
      <c r="PX317" s="2"/>
      <c r="PY317" s="2"/>
      <c r="PZ317" s="2"/>
      <c r="QA317" s="2"/>
      <c r="QB317" s="2"/>
      <c r="QC317" s="2"/>
      <c r="QD317" s="2"/>
      <c r="QE317" s="2"/>
      <c r="QF317" s="2"/>
      <c r="QG317" s="2"/>
      <c r="QH317" s="2"/>
      <c r="QI317" s="2"/>
      <c r="QJ317" s="2"/>
      <c r="QK317" s="2"/>
      <c r="QL317" s="2"/>
      <c r="QM317" s="2"/>
      <c r="QN317" s="2"/>
      <c r="QO317" s="2"/>
      <c r="QP317" s="2"/>
      <c r="QQ317" s="2"/>
      <c r="QR317" s="2"/>
      <c r="QS317" s="2"/>
      <c r="QT317" s="2"/>
      <c r="QU317" s="2"/>
      <c r="QV317" s="2"/>
      <c r="QW317" s="2"/>
      <c r="QX317" s="2"/>
      <c r="QY317" s="2"/>
      <c r="QZ317" s="2"/>
      <c r="RA317" s="2"/>
      <c r="RB317" s="2"/>
      <c r="RC317" s="2"/>
      <c r="RD317" s="2"/>
      <c r="RE317" s="2"/>
      <c r="RF317" s="2"/>
      <c r="RG317" s="2"/>
      <c r="RH317" s="2"/>
      <c r="RI317" s="2"/>
      <c r="RJ317" s="2"/>
      <c r="RK317" s="2"/>
      <c r="RL317" s="2"/>
      <c r="RM317" s="2"/>
      <c r="RN317" s="2"/>
      <c r="RO317" s="2"/>
      <c r="RP317" s="2"/>
      <c r="RQ317" s="2"/>
      <c r="RR317" s="2"/>
      <c r="RS317" s="2"/>
      <c r="RT317" s="2"/>
      <c r="RU317" s="2"/>
      <c r="RV317" s="2"/>
      <c r="RW317" s="2"/>
      <c r="RX317" s="2"/>
      <c r="RY317" s="2"/>
      <c r="RZ317" s="2"/>
      <c r="SA317" s="2"/>
      <c r="SB317" s="2"/>
      <c r="SC317" s="2"/>
      <c r="SD317" s="2"/>
      <c r="SE317" s="2"/>
      <c r="SF317" s="2"/>
      <c r="SG317" s="2"/>
      <c r="SH317" s="2"/>
      <c r="SI317" s="2"/>
      <c r="SJ317" s="2"/>
      <c r="SK317" s="2"/>
      <c r="SL317" s="2"/>
      <c r="SM317" s="2"/>
      <c r="SN317" s="2"/>
      <c r="SO317" s="2"/>
      <c r="SP317" s="2"/>
      <c r="SQ317" s="2"/>
      <c r="SR317" s="2"/>
      <c r="SS317" s="2"/>
      <c r="ST317" s="2"/>
      <c r="SU317" s="2"/>
      <c r="SV317" s="2"/>
      <c r="SW317" s="2"/>
      <c r="SX317" s="2"/>
      <c r="SY317" s="2"/>
      <c r="SZ317" s="2"/>
      <c r="TA317" s="2"/>
      <c r="TB317" s="2"/>
      <c r="TC317" s="2"/>
      <c r="TD317" s="2"/>
      <c r="TE317" s="2"/>
      <c r="TF317" s="2"/>
      <c r="TG317" s="2"/>
      <c r="TH317" s="2"/>
      <c r="TI317" s="2"/>
      <c r="TJ317" s="2"/>
      <c r="TK317" s="2"/>
      <c r="TL317" s="2"/>
      <c r="TM317" s="2"/>
      <c r="TN317" s="2"/>
      <c r="TO317" s="2"/>
      <c r="TP317" s="2"/>
      <c r="TQ317" s="2"/>
      <c r="TR317" s="2"/>
      <c r="TS317" s="2"/>
      <c r="TT317" s="2"/>
      <c r="TU317" s="2"/>
      <c r="TV317" s="2"/>
      <c r="TW317" s="2"/>
      <c r="TX317" s="2"/>
      <c r="TY317" s="2"/>
      <c r="TZ317" s="2"/>
      <c r="UA317" s="2"/>
      <c r="UB317" s="2"/>
      <c r="UC317" s="2"/>
      <c r="UD317" s="2"/>
      <c r="UE317" s="2"/>
      <c r="UF317" s="2"/>
      <c r="UG317" s="2"/>
      <c r="UH317" s="2"/>
      <c r="UI317" s="2"/>
      <c r="UJ317" s="2"/>
      <c r="UK317" s="2"/>
      <c r="UL317" s="2"/>
      <c r="UM317" s="2"/>
      <c r="UN317" s="2"/>
      <c r="UO317" s="2"/>
      <c r="UP317" s="2"/>
      <c r="UQ317" s="2"/>
      <c r="UR317" s="2"/>
      <c r="US317" s="2"/>
      <c r="UT317" s="2"/>
      <c r="UU317" s="2"/>
      <c r="UV317" s="2"/>
      <c r="UW317" s="2"/>
      <c r="UX317" s="2"/>
      <c r="UY317" s="2"/>
      <c r="UZ317" s="2"/>
      <c r="VA317" s="2"/>
      <c r="VB317" s="2"/>
      <c r="VC317" s="2"/>
      <c r="VD317" s="2"/>
      <c r="VE317" s="2"/>
      <c r="VF317" s="2"/>
      <c r="VG317" s="2"/>
      <c r="VH317" s="2"/>
      <c r="VI317" s="2"/>
      <c r="VJ317" s="2"/>
      <c r="VK317" s="2"/>
      <c r="VL317" s="2"/>
      <c r="VM317" s="2"/>
      <c r="VN317" s="2"/>
      <c r="VO317" s="2"/>
      <c r="VP317" s="2"/>
      <c r="VQ317" s="2"/>
      <c r="VR317" s="2"/>
      <c r="VS317" s="2"/>
      <c r="VT317" s="2"/>
      <c r="VU317" s="2"/>
      <c r="VV317" s="2"/>
      <c r="VW317" s="2"/>
      <c r="VX317" s="2"/>
      <c r="VY317" s="2"/>
      <c r="VZ317" s="2"/>
      <c r="WA317" s="2"/>
      <c r="WB317" s="2"/>
      <c r="WC317" s="2"/>
      <c r="WD317" s="2"/>
      <c r="WE317" s="2"/>
      <c r="WF317" s="2"/>
      <c r="WG317" s="2"/>
      <c r="WH317" s="2"/>
      <c r="WI317" s="2"/>
      <c r="WJ317" s="2"/>
      <c r="WK317" s="2"/>
      <c r="WL317" s="2"/>
      <c r="WM317" s="2"/>
      <c r="WN317" s="2"/>
      <c r="WO317" s="2"/>
      <c r="WP317" s="2"/>
      <c r="WQ317" s="2"/>
      <c r="WR317" s="2"/>
      <c r="WS317" s="2"/>
      <c r="WT317" s="2"/>
      <c r="WU317" s="2"/>
      <c r="WV317" s="2"/>
      <c r="WW317" s="2"/>
      <c r="WX317" s="2"/>
      <c r="WY317" s="2"/>
      <c r="WZ317" s="2"/>
      <c r="XA317" s="2"/>
      <c r="XB317" s="2"/>
      <c r="XC317" s="2"/>
      <c r="XD317" s="2"/>
      <c r="XE317" s="2"/>
      <c r="XF317" s="2"/>
      <c r="XG317" s="2"/>
      <c r="XH317" s="2"/>
      <c r="XI317" s="2"/>
      <c r="XJ317" s="2"/>
      <c r="XK317" s="2"/>
      <c r="XL317" s="2"/>
      <c r="XM317" s="2"/>
      <c r="XN317" s="2"/>
      <c r="XO317" s="2"/>
      <c r="XP317" s="2"/>
      <c r="XQ317" s="2"/>
      <c r="XR317" s="2"/>
      <c r="XS317" s="2"/>
      <c r="XT317" s="2"/>
      <c r="XU317" s="2"/>
      <c r="XV317" s="2"/>
      <c r="XW317" s="2"/>
      <c r="XX317" s="2"/>
      <c r="XY317" s="2"/>
      <c r="XZ317" s="2"/>
      <c r="YA317" s="2"/>
      <c r="YB317" s="2"/>
      <c r="YC317" s="2"/>
      <c r="YD317" s="2"/>
      <c r="YE317" s="2"/>
      <c r="YF317" s="2"/>
      <c r="YG317" s="2"/>
      <c r="YH317" s="2"/>
      <c r="YI317" s="2"/>
      <c r="YJ317" s="2"/>
      <c r="YK317" s="2"/>
      <c r="YL317" s="2"/>
      <c r="YM317" s="2"/>
      <c r="YN317" s="2"/>
      <c r="YO317" s="2"/>
      <c r="YP317" s="2"/>
      <c r="YQ317" s="2"/>
      <c r="YR317" s="2"/>
      <c r="YS317" s="2"/>
    </row>
    <row r="318" spans="2:669" ht="23.25" customHeight="1">
      <c r="B318" s="5">
        <v>311</v>
      </c>
      <c r="C318" s="12" t="str">
        <f t="shared" si="76"/>
        <v>7B124</v>
      </c>
      <c r="D318" s="13" t="s">
        <v>13</v>
      </c>
      <c r="E318" s="13">
        <v>432</v>
      </c>
      <c r="F318" s="13" t="s">
        <v>2380</v>
      </c>
      <c r="G318" s="14">
        <v>124</v>
      </c>
      <c r="H318" s="15"/>
      <c r="I318" s="15"/>
      <c r="J318" s="15"/>
      <c r="K318" s="15"/>
      <c r="L318" s="15"/>
      <c r="M318" s="15"/>
      <c r="N318" s="16"/>
      <c r="O318" s="15"/>
      <c r="P318" s="2"/>
      <c r="Q318" s="3">
        <v>311</v>
      </c>
      <c r="R318" s="4" t="str">
        <f t="shared" ca="1" si="77"/>
        <v>ŞAKİR 220</v>
      </c>
      <c r="S318" s="3"/>
      <c r="T318" s="3" t="str">
        <f t="shared" ca="1" si="78"/>
        <v>6E</v>
      </c>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c r="LY318" s="2"/>
      <c r="LZ318" s="2"/>
      <c r="MA318" s="2"/>
      <c r="MB318" s="2"/>
      <c r="MC318" s="2"/>
      <c r="MD318" s="2"/>
      <c r="ME318" s="2"/>
      <c r="MF318" s="2"/>
      <c r="MG318" s="2"/>
      <c r="MH318" s="2"/>
      <c r="MI318" s="2"/>
      <c r="MJ318" s="2"/>
      <c r="MK318" s="2"/>
      <c r="ML318" s="2"/>
      <c r="MM318" s="2"/>
      <c r="MN318" s="2"/>
      <c r="MO318" s="2"/>
      <c r="MP318" s="2"/>
      <c r="MQ318" s="2"/>
      <c r="MR318" s="2"/>
      <c r="MS318" s="2"/>
      <c r="MT318" s="2"/>
      <c r="MU318" s="2"/>
      <c r="MV318" s="2"/>
      <c r="MW318" s="2"/>
      <c r="MX318" s="2"/>
      <c r="MY318" s="2"/>
      <c r="MZ318" s="2"/>
      <c r="NA318" s="2"/>
      <c r="NB318" s="2"/>
      <c r="NC318" s="2"/>
      <c r="ND318" s="2"/>
      <c r="NE318" s="2"/>
      <c r="NF318" s="2"/>
      <c r="NG318" s="2"/>
      <c r="NH318" s="2"/>
      <c r="NI318" s="2"/>
      <c r="NJ318" s="2"/>
      <c r="NK318" s="2"/>
      <c r="NL318" s="2"/>
      <c r="NM318" s="2"/>
      <c r="NN318" s="2"/>
      <c r="NO318" s="2"/>
      <c r="NP318" s="2"/>
      <c r="NQ318" s="2"/>
      <c r="NR318" s="2"/>
      <c r="NS318" s="2"/>
      <c r="NT318" s="2"/>
      <c r="NU318" s="2"/>
      <c r="NV318" s="2"/>
      <c r="NW318" s="2"/>
      <c r="NX318" s="2"/>
      <c r="NY318" s="2"/>
      <c r="NZ318" s="2"/>
      <c r="OA318" s="2"/>
      <c r="OB318" s="2"/>
      <c r="OC318" s="2"/>
      <c r="OD318" s="2"/>
      <c r="OE318" s="2"/>
      <c r="OF318" s="2"/>
      <c r="OG318" s="2"/>
      <c r="OH318" s="2"/>
      <c r="OI318" s="2"/>
      <c r="OJ318" s="2"/>
      <c r="OK318" s="2"/>
      <c r="OL318" s="2"/>
      <c r="OM318" s="2"/>
      <c r="ON318" s="2"/>
      <c r="OO318" s="2"/>
      <c r="OP318" s="2"/>
      <c r="OQ318" s="2"/>
      <c r="OR318" s="2"/>
      <c r="OS318" s="2"/>
      <c r="OT318" s="2"/>
      <c r="OU318" s="2"/>
      <c r="OV318" s="2"/>
      <c r="OW318" s="2"/>
      <c r="OX318" s="2"/>
      <c r="OY318" s="2"/>
      <c r="OZ318" s="2"/>
      <c r="PA318" s="2"/>
      <c r="PB318" s="2"/>
      <c r="PC318" s="2"/>
      <c r="PD318" s="2"/>
      <c r="PE318" s="2"/>
      <c r="PF318" s="2"/>
      <c r="PG318" s="2"/>
      <c r="PH318" s="2"/>
      <c r="PI318" s="2"/>
      <c r="PJ318" s="2"/>
      <c r="PK318" s="2"/>
      <c r="PL318" s="2"/>
      <c r="PM318" s="2"/>
      <c r="PN318" s="2"/>
      <c r="PO318" s="2"/>
      <c r="PP318" s="2"/>
      <c r="PQ318" s="2"/>
      <c r="PR318" s="2"/>
      <c r="PS318" s="2"/>
      <c r="PT318" s="2"/>
      <c r="PU318" s="2"/>
      <c r="PV318" s="2"/>
      <c r="PW318" s="2"/>
      <c r="PX318" s="2"/>
      <c r="PY318" s="2"/>
      <c r="PZ318" s="2"/>
      <c r="QA318" s="2"/>
      <c r="QB318" s="2"/>
      <c r="QC318" s="2"/>
      <c r="QD318" s="2"/>
      <c r="QE318" s="2"/>
      <c r="QF318" s="2"/>
      <c r="QG318" s="2"/>
      <c r="QH318" s="2"/>
      <c r="QI318" s="2"/>
      <c r="QJ318" s="2"/>
      <c r="QK318" s="2"/>
      <c r="QL318" s="2"/>
      <c r="QM318" s="2"/>
      <c r="QN318" s="2"/>
      <c r="QO318" s="2"/>
      <c r="QP318" s="2"/>
      <c r="QQ318" s="2"/>
      <c r="QR318" s="2"/>
      <c r="QS318" s="2"/>
      <c r="QT318" s="2"/>
      <c r="QU318" s="2"/>
      <c r="QV318" s="2"/>
      <c r="QW318" s="2"/>
      <c r="QX318" s="2"/>
      <c r="QY318" s="2"/>
      <c r="QZ318" s="2"/>
      <c r="RA318" s="2"/>
      <c r="RB318" s="2"/>
      <c r="RC318" s="2"/>
      <c r="RD318" s="2"/>
      <c r="RE318" s="2"/>
      <c r="RF318" s="2"/>
      <c r="RG318" s="2"/>
      <c r="RH318" s="2"/>
      <c r="RI318" s="2"/>
      <c r="RJ318" s="2"/>
      <c r="RK318" s="2"/>
      <c r="RL318" s="2"/>
      <c r="RM318" s="2"/>
      <c r="RN318" s="2"/>
      <c r="RO318" s="2"/>
      <c r="RP318" s="2"/>
      <c r="RQ318" s="2"/>
      <c r="RR318" s="2"/>
      <c r="RS318" s="2"/>
      <c r="RT318" s="2"/>
      <c r="RU318" s="2"/>
      <c r="RV318" s="2"/>
      <c r="RW318" s="2"/>
      <c r="RX318" s="2"/>
      <c r="RY318" s="2"/>
      <c r="RZ318" s="2"/>
      <c r="SA318" s="2"/>
      <c r="SB318" s="2"/>
      <c r="SC318" s="2"/>
      <c r="SD318" s="2"/>
      <c r="SE318" s="2"/>
      <c r="SF318" s="2"/>
      <c r="SG318" s="2"/>
      <c r="SH318" s="2"/>
      <c r="SI318" s="2"/>
      <c r="SJ318" s="2"/>
      <c r="SK318" s="2"/>
      <c r="SL318" s="2"/>
      <c r="SM318" s="2"/>
      <c r="SN318" s="2"/>
      <c r="SO318" s="2"/>
      <c r="SP318" s="2"/>
      <c r="SQ318" s="2"/>
      <c r="SR318" s="2"/>
      <c r="SS318" s="2"/>
      <c r="ST318" s="2"/>
      <c r="SU318" s="2"/>
      <c r="SV318" s="2"/>
      <c r="SW318" s="2"/>
      <c r="SX318" s="2"/>
      <c r="SY318" s="2"/>
      <c r="SZ318" s="2"/>
      <c r="TA318" s="2"/>
      <c r="TB318" s="2"/>
      <c r="TC318" s="2"/>
      <c r="TD318" s="2"/>
      <c r="TE318" s="2"/>
      <c r="TF318" s="2"/>
      <c r="TG318" s="2"/>
      <c r="TH318" s="2"/>
      <c r="TI318" s="2"/>
      <c r="TJ318" s="2"/>
      <c r="TK318" s="2"/>
      <c r="TL318" s="2"/>
      <c r="TM318" s="2"/>
      <c r="TN318" s="2"/>
      <c r="TO318" s="2"/>
      <c r="TP318" s="2"/>
      <c r="TQ318" s="2"/>
      <c r="TR318" s="2"/>
      <c r="TS318" s="2"/>
      <c r="TT318" s="2"/>
      <c r="TU318" s="2"/>
      <c r="TV318" s="2"/>
      <c r="TW318" s="2"/>
      <c r="TX318" s="2"/>
      <c r="TY318" s="2"/>
      <c r="TZ318" s="2"/>
      <c r="UA318" s="2"/>
      <c r="UB318" s="2"/>
      <c r="UC318" s="2"/>
      <c r="UD318" s="2"/>
      <c r="UE318" s="2"/>
      <c r="UF318" s="2"/>
      <c r="UG318" s="2"/>
      <c r="UH318" s="2"/>
      <c r="UI318" s="2"/>
      <c r="UJ318" s="2"/>
      <c r="UK318" s="2"/>
      <c r="UL318" s="2"/>
      <c r="UM318" s="2"/>
      <c r="UN318" s="2"/>
      <c r="UO318" s="2"/>
      <c r="UP318" s="2"/>
      <c r="UQ318" s="2"/>
      <c r="UR318" s="2"/>
      <c r="US318" s="2"/>
      <c r="UT318" s="2"/>
      <c r="UU318" s="2"/>
      <c r="UV318" s="2"/>
      <c r="UW318" s="2"/>
      <c r="UX318" s="2"/>
      <c r="UY318" s="2"/>
      <c r="UZ318" s="2"/>
      <c r="VA318" s="2"/>
      <c r="VB318" s="2"/>
      <c r="VC318" s="2"/>
      <c r="VD318" s="2"/>
      <c r="VE318" s="2"/>
      <c r="VF318" s="2"/>
      <c r="VG318" s="2"/>
      <c r="VH318" s="2"/>
      <c r="VI318" s="2"/>
      <c r="VJ318" s="2"/>
      <c r="VK318" s="2"/>
      <c r="VL318" s="2"/>
      <c r="VM318" s="2"/>
      <c r="VN318" s="2"/>
      <c r="VO318" s="2"/>
      <c r="VP318" s="2"/>
      <c r="VQ318" s="2"/>
      <c r="VR318" s="2"/>
      <c r="VS318" s="2"/>
      <c r="VT318" s="2"/>
      <c r="VU318" s="2"/>
      <c r="VV318" s="2"/>
      <c r="VW318" s="2"/>
      <c r="VX318" s="2"/>
      <c r="VY318" s="2"/>
      <c r="VZ318" s="2"/>
      <c r="WA318" s="2"/>
      <c r="WB318" s="2"/>
      <c r="WC318" s="2"/>
      <c r="WD318" s="2"/>
      <c r="WE318" s="2"/>
      <c r="WF318" s="2"/>
      <c r="WG318" s="2"/>
      <c r="WH318" s="2"/>
      <c r="WI318" s="2"/>
      <c r="WJ318" s="2"/>
      <c r="WK318" s="2"/>
      <c r="WL318" s="2"/>
      <c r="WM318" s="2"/>
      <c r="WN318" s="2"/>
      <c r="WO318" s="2"/>
      <c r="WP318" s="2"/>
      <c r="WQ318" s="2"/>
      <c r="WR318" s="2"/>
      <c r="WS318" s="2"/>
      <c r="WT318" s="2"/>
      <c r="WU318" s="2"/>
      <c r="WV318" s="2"/>
      <c r="WW318" s="2"/>
      <c r="WX318" s="2"/>
      <c r="WY318" s="2"/>
      <c r="WZ318" s="2"/>
      <c r="XA318" s="2"/>
      <c r="XB318" s="2"/>
      <c r="XC318" s="2"/>
      <c r="XD318" s="2"/>
      <c r="XE318" s="2"/>
      <c r="XF318" s="2"/>
      <c r="XG318" s="2"/>
      <c r="XH318" s="2"/>
      <c r="XI318" s="2"/>
      <c r="XJ318" s="2"/>
      <c r="XK318" s="2"/>
      <c r="XL318" s="2"/>
      <c r="XM318" s="2"/>
      <c r="XN318" s="2"/>
      <c r="XO318" s="2"/>
      <c r="XP318" s="2"/>
      <c r="XQ318" s="2"/>
      <c r="XR318" s="2"/>
      <c r="XS318" s="2"/>
      <c r="XT318" s="2"/>
      <c r="XU318" s="2"/>
      <c r="XV318" s="2"/>
      <c r="XW318" s="2"/>
      <c r="XX318" s="2"/>
      <c r="XY318" s="2"/>
      <c r="XZ318" s="2"/>
      <c r="YA318" s="2"/>
      <c r="YB318" s="2"/>
      <c r="YC318" s="2"/>
      <c r="YD318" s="2"/>
      <c r="YE318" s="2"/>
      <c r="YF318" s="2"/>
      <c r="YG318" s="2"/>
      <c r="YH318" s="2"/>
      <c r="YI318" s="2"/>
      <c r="YJ318" s="2"/>
      <c r="YK318" s="2"/>
      <c r="YL318" s="2"/>
      <c r="YM318" s="2"/>
      <c r="YN318" s="2"/>
      <c r="YO318" s="2"/>
      <c r="YP318" s="2"/>
      <c r="YQ318" s="2"/>
      <c r="YR318" s="2"/>
      <c r="YS318" s="2"/>
    </row>
    <row r="319" spans="2:669" ht="23.25" customHeight="1">
      <c r="B319" s="5">
        <v>312</v>
      </c>
      <c r="C319" s="12" t="str">
        <f t="shared" si="76"/>
        <v>7B125</v>
      </c>
      <c r="D319" s="13" t="s">
        <v>13</v>
      </c>
      <c r="E319" s="13">
        <v>441</v>
      </c>
      <c r="F319" s="13" t="s">
        <v>2381</v>
      </c>
      <c r="G319" s="14">
        <v>125</v>
      </c>
      <c r="H319" s="15"/>
      <c r="I319" s="15"/>
      <c r="J319" s="15"/>
      <c r="K319" s="15"/>
      <c r="L319" s="15"/>
      <c r="M319" s="15"/>
      <c r="N319" s="16"/>
      <c r="O319" s="15"/>
      <c r="P319" s="2"/>
      <c r="Q319" s="3">
        <v>312</v>
      </c>
      <c r="R319" s="4" t="str">
        <f t="shared" ca="1" si="77"/>
        <v>ŞAKİR 307</v>
      </c>
      <c r="S319" s="3"/>
      <c r="T319" s="3" t="str">
        <f t="shared" ca="1" si="78"/>
        <v>7B</v>
      </c>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c r="LY319" s="2"/>
      <c r="LZ319" s="2"/>
      <c r="MA319" s="2"/>
      <c r="MB319" s="2"/>
      <c r="MC319" s="2"/>
      <c r="MD319" s="2"/>
      <c r="ME319" s="2"/>
      <c r="MF319" s="2"/>
      <c r="MG319" s="2"/>
      <c r="MH319" s="2"/>
      <c r="MI319" s="2"/>
      <c r="MJ319" s="2"/>
      <c r="MK319" s="2"/>
      <c r="ML319" s="2"/>
      <c r="MM319" s="2"/>
      <c r="MN319" s="2"/>
      <c r="MO319" s="2"/>
      <c r="MP319" s="2"/>
      <c r="MQ319" s="2"/>
      <c r="MR319" s="2"/>
      <c r="MS319" s="2"/>
      <c r="MT319" s="2"/>
      <c r="MU319" s="2"/>
      <c r="MV319" s="2"/>
      <c r="MW319" s="2"/>
      <c r="MX319" s="2"/>
      <c r="MY319" s="2"/>
      <c r="MZ319" s="2"/>
      <c r="NA319" s="2"/>
      <c r="NB319" s="2"/>
      <c r="NC319" s="2"/>
      <c r="ND319" s="2"/>
      <c r="NE319" s="2"/>
      <c r="NF319" s="2"/>
      <c r="NG319" s="2"/>
      <c r="NH319" s="2"/>
      <c r="NI319" s="2"/>
      <c r="NJ319" s="2"/>
      <c r="NK319" s="2"/>
      <c r="NL319" s="2"/>
      <c r="NM319" s="2"/>
      <c r="NN319" s="2"/>
      <c r="NO319" s="2"/>
      <c r="NP319" s="2"/>
      <c r="NQ319" s="2"/>
      <c r="NR319" s="2"/>
      <c r="NS319" s="2"/>
      <c r="NT319" s="2"/>
      <c r="NU319" s="2"/>
      <c r="NV319" s="2"/>
      <c r="NW319" s="2"/>
      <c r="NX319" s="2"/>
      <c r="NY319" s="2"/>
      <c r="NZ319" s="2"/>
      <c r="OA319" s="2"/>
      <c r="OB319" s="2"/>
      <c r="OC319" s="2"/>
      <c r="OD319" s="2"/>
      <c r="OE319" s="2"/>
      <c r="OF319" s="2"/>
      <c r="OG319" s="2"/>
      <c r="OH319" s="2"/>
      <c r="OI319" s="2"/>
      <c r="OJ319" s="2"/>
      <c r="OK319" s="2"/>
      <c r="OL319" s="2"/>
      <c r="OM319" s="2"/>
      <c r="ON319" s="2"/>
      <c r="OO319" s="2"/>
      <c r="OP319" s="2"/>
      <c r="OQ319" s="2"/>
      <c r="OR319" s="2"/>
      <c r="OS319" s="2"/>
      <c r="OT319" s="2"/>
      <c r="OU319" s="2"/>
      <c r="OV319" s="2"/>
      <c r="OW319" s="2"/>
      <c r="OX319" s="2"/>
      <c r="OY319" s="2"/>
      <c r="OZ319" s="2"/>
      <c r="PA319" s="2"/>
      <c r="PB319" s="2"/>
      <c r="PC319" s="2"/>
      <c r="PD319" s="2"/>
      <c r="PE319" s="2"/>
      <c r="PF319" s="2"/>
      <c r="PG319" s="2"/>
      <c r="PH319" s="2"/>
      <c r="PI319" s="2"/>
      <c r="PJ319" s="2"/>
      <c r="PK319" s="2"/>
      <c r="PL319" s="2"/>
      <c r="PM319" s="2"/>
      <c r="PN319" s="2"/>
      <c r="PO319" s="2"/>
      <c r="PP319" s="2"/>
      <c r="PQ319" s="2"/>
      <c r="PR319" s="2"/>
      <c r="PS319" s="2"/>
      <c r="PT319" s="2"/>
      <c r="PU319" s="2"/>
      <c r="PV319" s="2"/>
      <c r="PW319" s="2"/>
      <c r="PX319" s="2"/>
      <c r="PY319" s="2"/>
      <c r="PZ319" s="2"/>
      <c r="QA319" s="2"/>
      <c r="QB319" s="2"/>
      <c r="QC319" s="2"/>
      <c r="QD319" s="2"/>
      <c r="QE319" s="2"/>
      <c r="QF319" s="2"/>
      <c r="QG319" s="2"/>
      <c r="QH319" s="2"/>
      <c r="QI319" s="2"/>
      <c r="QJ319" s="2"/>
      <c r="QK319" s="2"/>
      <c r="QL319" s="2"/>
      <c r="QM319" s="2"/>
      <c r="QN319" s="2"/>
      <c r="QO319" s="2"/>
      <c r="QP319" s="2"/>
      <c r="QQ319" s="2"/>
      <c r="QR319" s="2"/>
      <c r="QS319" s="2"/>
      <c r="QT319" s="2"/>
      <c r="QU319" s="2"/>
      <c r="QV319" s="2"/>
      <c r="QW319" s="2"/>
      <c r="QX319" s="2"/>
      <c r="QY319" s="2"/>
      <c r="QZ319" s="2"/>
      <c r="RA319" s="2"/>
      <c r="RB319" s="2"/>
      <c r="RC319" s="2"/>
      <c r="RD319" s="2"/>
      <c r="RE319" s="2"/>
      <c r="RF319" s="2"/>
      <c r="RG319" s="2"/>
      <c r="RH319" s="2"/>
      <c r="RI319" s="2"/>
      <c r="RJ319" s="2"/>
      <c r="RK319" s="2"/>
      <c r="RL319" s="2"/>
      <c r="RM319" s="2"/>
      <c r="RN319" s="2"/>
      <c r="RO319" s="2"/>
      <c r="RP319" s="2"/>
      <c r="RQ319" s="2"/>
      <c r="RR319" s="2"/>
      <c r="RS319" s="2"/>
      <c r="RT319" s="2"/>
      <c r="RU319" s="2"/>
      <c r="RV319" s="2"/>
      <c r="RW319" s="2"/>
      <c r="RX319" s="2"/>
      <c r="RY319" s="2"/>
      <c r="RZ319" s="2"/>
      <c r="SA319" s="2"/>
      <c r="SB319" s="2"/>
      <c r="SC319" s="2"/>
      <c r="SD319" s="2"/>
      <c r="SE319" s="2"/>
      <c r="SF319" s="2"/>
      <c r="SG319" s="2"/>
      <c r="SH319" s="2"/>
      <c r="SI319" s="2"/>
      <c r="SJ319" s="2"/>
      <c r="SK319" s="2"/>
      <c r="SL319" s="2"/>
      <c r="SM319" s="2"/>
      <c r="SN319" s="2"/>
      <c r="SO319" s="2"/>
      <c r="SP319" s="2"/>
      <c r="SQ319" s="2"/>
      <c r="SR319" s="2"/>
      <c r="SS319" s="2"/>
      <c r="ST319" s="2"/>
      <c r="SU319" s="2"/>
      <c r="SV319" s="2"/>
      <c r="SW319" s="2"/>
      <c r="SX319" s="2"/>
      <c r="SY319" s="2"/>
      <c r="SZ319" s="2"/>
      <c r="TA319" s="2"/>
      <c r="TB319" s="2"/>
      <c r="TC319" s="2"/>
      <c r="TD319" s="2"/>
      <c r="TE319" s="2"/>
      <c r="TF319" s="2"/>
      <c r="TG319" s="2"/>
      <c r="TH319" s="2"/>
      <c r="TI319" s="2"/>
      <c r="TJ319" s="2"/>
      <c r="TK319" s="2"/>
      <c r="TL319" s="2"/>
      <c r="TM319" s="2"/>
      <c r="TN319" s="2"/>
      <c r="TO319" s="2"/>
      <c r="TP319" s="2"/>
      <c r="TQ319" s="2"/>
      <c r="TR319" s="2"/>
      <c r="TS319" s="2"/>
      <c r="TT319" s="2"/>
      <c r="TU319" s="2"/>
      <c r="TV319" s="2"/>
      <c r="TW319" s="2"/>
      <c r="TX319" s="2"/>
      <c r="TY319" s="2"/>
      <c r="TZ319" s="2"/>
      <c r="UA319" s="2"/>
      <c r="UB319" s="2"/>
      <c r="UC319" s="2"/>
      <c r="UD319" s="2"/>
      <c r="UE319" s="2"/>
      <c r="UF319" s="2"/>
      <c r="UG319" s="2"/>
      <c r="UH319" s="2"/>
      <c r="UI319" s="2"/>
      <c r="UJ319" s="2"/>
      <c r="UK319" s="2"/>
      <c r="UL319" s="2"/>
      <c r="UM319" s="2"/>
      <c r="UN319" s="2"/>
      <c r="UO319" s="2"/>
      <c r="UP319" s="2"/>
      <c r="UQ319" s="2"/>
      <c r="UR319" s="2"/>
      <c r="US319" s="2"/>
      <c r="UT319" s="2"/>
      <c r="UU319" s="2"/>
      <c r="UV319" s="2"/>
      <c r="UW319" s="2"/>
      <c r="UX319" s="2"/>
      <c r="UY319" s="2"/>
      <c r="UZ319" s="2"/>
      <c r="VA319" s="2"/>
      <c r="VB319" s="2"/>
      <c r="VC319" s="2"/>
      <c r="VD319" s="2"/>
      <c r="VE319" s="2"/>
      <c r="VF319" s="2"/>
      <c r="VG319" s="2"/>
      <c r="VH319" s="2"/>
      <c r="VI319" s="2"/>
      <c r="VJ319" s="2"/>
      <c r="VK319" s="2"/>
      <c r="VL319" s="2"/>
      <c r="VM319" s="2"/>
      <c r="VN319" s="2"/>
      <c r="VO319" s="2"/>
      <c r="VP319" s="2"/>
      <c r="VQ319" s="2"/>
      <c r="VR319" s="2"/>
      <c r="VS319" s="2"/>
      <c r="VT319" s="2"/>
      <c r="VU319" s="2"/>
      <c r="VV319" s="2"/>
      <c r="VW319" s="2"/>
      <c r="VX319" s="2"/>
      <c r="VY319" s="2"/>
      <c r="VZ319" s="2"/>
      <c r="WA319" s="2"/>
      <c r="WB319" s="2"/>
      <c r="WC319" s="2"/>
      <c r="WD319" s="2"/>
      <c r="WE319" s="2"/>
      <c r="WF319" s="2"/>
      <c r="WG319" s="2"/>
      <c r="WH319" s="2"/>
      <c r="WI319" s="2"/>
      <c r="WJ319" s="2"/>
      <c r="WK319" s="2"/>
      <c r="WL319" s="2"/>
      <c r="WM319" s="2"/>
      <c r="WN319" s="2"/>
      <c r="WO319" s="2"/>
      <c r="WP319" s="2"/>
      <c r="WQ319" s="2"/>
      <c r="WR319" s="2"/>
      <c r="WS319" s="2"/>
      <c r="WT319" s="2"/>
      <c r="WU319" s="2"/>
      <c r="WV319" s="2"/>
      <c r="WW319" s="2"/>
      <c r="WX319" s="2"/>
      <c r="WY319" s="2"/>
      <c r="WZ319" s="2"/>
      <c r="XA319" s="2"/>
      <c r="XB319" s="2"/>
      <c r="XC319" s="2"/>
      <c r="XD319" s="2"/>
      <c r="XE319" s="2"/>
      <c r="XF319" s="2"/>
      <c r="XG319" s="2"/>
      <c r="XH319" s="2"/>
      <c r="XI319" s="2"/>
      <c r="XJ319" s="2"/>
      <c r="XK319" s="2"/>
      <c r="XL319" s="2"/>
      <c r="XM319" s="2"/>
      <c r="XN319" s="2"/>
      <c r="XO319" s="2"/>
      <c r="XP319" s="2"/>
      <c r="XQ319" s="2"/>
      <c r="XR319" s="2"/>
      <c r="XS319" s="2"/>
      <c r="XT319" s="2"/>
      <c r="XU319" s="2"/>
      <c r="XV319" s="2"/>
      <c r="XW319" s="2"/>
      <c r="XX319" s="2"/>
      <c r="XY319" s="2"/>
      <c r="XZ319" s="2"/>
      <c r="YA319" s="2"/>
      <c r="YB319" s="2"/>
      <c r="YC319" s="2"/>
      <c r="YD319" s="2"/>
      <c r="YE319" s="2"/>
      <c r="YF319" s="2"/>
      <c r="YG319" s="2"/>
      <c r="YH319" s="2"/>
      <c r="YI319" s="2"/>
      <c r="YJ319" s="2"/>
      <c r="YK319" s="2"/>
      <c r="YL319" s="2"/>
      <c r="YM319" s="2"/>
      <c r="YN319" s="2"/>
      <c r="YO319" s="2"/>
      <c r="YP319" s="2"/>
      <c r="YQ319" s="2"/>
      <c r="YR319" s="2"/>
      <c r="YS319" s="2"/>
    </row>
    <row r="320" spans="2:669" ht="23.25" customHeight="1">
      <c r="B320" s="5">
        <v>313</v>
      </c>
      <c r="C320" s="12" t="str">
        <f t="shared" si="76"/>
        <v>7C101</v>
      </c>
      <c r="D320" s="13" t="s">
        <v>14</v>
      </c>
      <c r="E320" s="13">
        <v>51</v>
      </c>
      <c r="F320" s="13" t="s">
        <v>2382</v>
      </c>
      <c r="G320" s="14">
        <v>101</v>
      </c>
      <c r="H320" s="15"/>
      <c r="I320" s="15"/>
      <c r="J320" s="15"/>
      <c r="K320" s="15"/>
      <c r="L320" s="15"/>
      <c r="M320" s="15"/>
      <c r="N320" s="16"/>
      <c r="O320" s="15"/>
      <c r="P320" s="2"/>
      <c r="Q320" s="3">
        <v>313</v>
      </c>
      <c r="R320" s="4" t="str">
        <f t="shared" ca="1" si="77"/>
        <v>ŞAKİR 329</v>
      </c>
      <c r="S320" s="3"/>
      <c r="T320" s="3" t="str">
        <f t="shared" ca="1" si="78"/>
        <v>7C</v>
      </c>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c r="LY320" s="2"/>
      <c r="LZ320" s="2"/>
      <c r="MA320" s="2"/>
      <c r="MB320" s="2"/>
      <c r="MC320" s="2"/>
      <c r="MD320" s="2"/>
      <c r="ME320" s="2"/>
      <c r="MF320" s="2"/>
      <c r="MG320" s="2"/>
      <c r="MH320" s="2"/>
      <c r="MI320" s="2"/>
      <c r="MJ320" s="2"/>
      <c r="MK320" s="2"/>
      <c r="ML320" s="2"/>
      <c r="MM320" s="2"/>
      <c r="MN320" s="2"/>
      <c r="MO320" s="2"/>
      <c r="MP320" s="2"/>
      <c r="MQ320" s="2"/>
      <c r="MR320" s="2"/>
      <c r="MS320" s="2"/>
      <c r="MT320" s="2"/>
      <c r="MU320" s="2"/>
      <c r="MV320" s="2"/>
      <c r="MW320" s="2"/>
      <c r="MX320" s="2"/>
      <c r="MY320" s="2"/>
      <c r="MZ320" s="2"/>
      <c r="NA320" s="2"/>
      <c r="NB320" s="2"/>
      <c r="NC320" s="2"/>
      <c r="ND320" s="2"/>
      <c r="NE320" s="2"/>
      <c r="NF320" s="2"/>
      <c r="NG320" s="2"/>
      <c r="NH320" s="2"/>
      <c r="NI320" s="2"/>
      <c r="NJ320" s="2"/>
      <c r="NK320" s="2"/>
      <c r="NL320" s="2"/>
      <c r="NM320" s="2"/>
      <c r="NN320" s="2"/>
      <c r="NO320" s="2"/>
      <c r="NP320" s="2"/>
      <c r="NQ320" s="2"/>
      <c r="NR320" s="2"/>
      <c r="NS320" s="2"/>
      <c r="NT320" s="2"/>
      <c r="NU320" s="2"/>
      <c r="NV320" s="2"/>
      <c r="NW320" s="2"/>
      <c r="NX320" s="2"/>
      <c r="NY320" s="2"/>
      <c r="NZ320" s="2"/>
      <c r="OA320" s="2"/>
      <c r="OB320" s="2"/>
      <c r="OC320" s="2"/>
      <c r="OD320" s="2"/>
      <c r="OE320" s="2"/>
      <c r="OF320" s="2"/>
      <c r="OG320" s="2"/>
      <c r="OH320" s="2"/>
      <c r="OI320" s="2"/>
      <c r="OJ320" s="2"/>
      <c r="OK320" s="2"/>
      <c r="OL320" s="2"/>
      <c r="OM320" s="2"/>
      <c r="ON320" s="2"/>
      <c r="OO320" s="2"/>
      <c r="OP320" s="2"/>
      <c r="OQ320" s="2"/>
      <c r="OR320" s="2"/>
      <c r="OS320" s="2"/>
      <c r="OT320" s="2"/>
      <c r="OU320" s="2"/>
      <c r="OV320" s="2"/>
      <c r="OW320" s="2"/>
      <c r="OX320" s="2"/>
      <c r="OY320" s="2"/>
      <c r="OZ320" s="2"/>
      <c r="PA320" s="2"/>
      <c r="PB320" s="2"/>
      <c r="PC320" s="2"/>
      <c r="PD320" s="2"/>
      <c r="PE320" s="2"/>
      <c r="PF320" s="2"/>
      <c r="PG320" s="2"/>
      <c r="PH320" s="2"/>
      <c r="PI320" s="2"/>
      <c r="PJ320" s="2"/>
      <c r="PK320" s="2"/>
      <c r="PL320" s="2"/>
      <c r="PM320" s="2"/>
      <c r="PN320" s="2"/>
      <c r="PO320" s="2"/>
      <c r="PP320" s="2"/>
      <c r="PQ320" s="2"/>
      <c r="PR320" s="2"/>
      <c r="PS320" s="2"/>
      <c r="PT320" s="2"/>
      <c r="PU320" s="2"/>
      <c r="PV320" s="2"/>
      <c r="PW320" s="2"/>
      <c r="PX320" s="2"/>
      <c r="PY320" s="2"/>
      <c r="PZ320" s="2"/>
      <c r="QA320" s="2"/>
      <c r="QB320" s="2"/>
      <c r="QC320" s="2"/>
      <c r="QD320" s="2"/>
      <c r="QE320" s="2"/>
      <c r="QF320" s="2"/>
      <c r="QG320" s="2"/>
      <c r="QH320" s="2"/>
      <c r="QI320" s="2"/>
      <c r="QJ320" s="2"/>
      <c r="QK320" s="2"/>
      <c r="QL320" s="2"/>
      <c r="QM320" s="2"/>
      <c r="QN320" s="2"/>
      <c r="QO320" s="2"/>
      <c r="QP320" s="2"/>
      <c r="QQ320" s="2"/>
      <c r="QR320" s="2"/>
      <c r="QS320" s="2"/>
      <c r="QT320" s="2"/>
      <c r="QU320" s="2"/>
      <c r="QV320" s="2"/>
      <c r="QW320" s="2"/>
      <c r="QX320" s="2"/>
      <c r="QY320" s="2"/>
      <c r="QZ320" s="2"/>
      <c r="RA320" s="2"/>
      <c r="RB320" s="2"/>
      <c r="RC320" s="2"/>
      <c r="RD320" s="2"/>
      <c r="RE320" s="2"/>
      <c r="RF320" s="2"/>
      <c r="RG320" s="2"/>
      <c r="RH320" s="2"/>
      <c r="RI320" s="2"/>
      <c r="RJ320" s="2"/>
      <c r="RK320" s="2"/>
      <c r="RL320" s="2"/>
      <c r="RM320" s="2"/>
      <c r="RN320" s="2"/>
      <c r="RO320" s="2"/>
      <c r="RP320" s="2"/>
      <c r="RQ320" s="2"/>
      <c r="RR320" s="2"/>
      <c r="RS320" s="2"/>
      <c r="RT320" s="2"/>
      <c r="RU320" s="2"/>
      <c r="RV320" s="2"/>
      <c r="RW320" s="2"/>
      <c r="RX320" s="2"/>
      <c r="RY320" s="2"/>
      <c r="RZ320" s="2"/>
      <c r="SA320" s="2"/>
      <c r="SB320" s="2"/>
      <c r="SC320" s="2"/>
      <c r="SD320" s="2"/>
      <c r="SE320" s="2"/>
      <c r="SF320" s="2"/>
      <c r="SG320" s="2"/>
      <c r="SH320" s="2"/>
      <c r="SI320" s="2"/>
      <c r="SJ320" s="2"/>
      <c r="SK320" s="2"/>
      <c r="SL320" s="2"/>
      <c r="SM320" s="2"/>
      <c r="SN320" s="2"/>
      <c r="SO320" s="2"/>
      <c r="SP320" s="2"/>
      <c r="SQ320" s="2"/>
      <c r="SR320" s="2"/>
      <c r="SS320" s="2"/>
      <c r="ST320" s="2"/>
      <c r="SU320" s="2"/>
      <c r="SV320" s="2"/>
      <c r="SW320" s="2"/>
      <c r="SX320" s="2"/>
      <c r="SY320" s="2"/>
      <c r="SZ320" s="2"/>
      <c r="TA320" s="2"/>
      <c r="TB320" s="2"/>
      <c r="TC320" s="2"/>
      <c r="TD320" s="2"/>
      <c r="TE320" s="2"/>
      <c r="TF320" s="2"/>
      <c r="TG320" s="2"/>
      <c r="TH320" s="2"/>
      <c r="TI320" s="2"/>
      <c r="TJ320" s="2"/>
      <c r="TK320" s="2"/>
      <c r="TL320" s="2"/>
      <c r="TM320" s="2"/>
      <c r="TN320" s="2"/>
      <c r="TO320" s="2"/>
      <c r="TP320" s="2"/>
      <c r="TQ320" s="2"/>
      <c r="TR320" s="2"/>
      <c r="TS320" s="2"/>
      <c r="TT320" s="2"/>
      <c r="TU320" s="2"/>
      <c r="TV320" s="2"/>
      <c r="TW320" s="2"/>
      <c r="TX320" s="2"/>
      <c r="TY320" s="2"/>
      <c r="TZ320" s="2"/>
      <c r="UA320" s="2"/>
      <c r="UB320" s="2"/>
      <c r="UC320" s="2"/>
      <c r="UD320" s="2"/>
      <c r="UE320" s="2"/>
      <c r="UF320" s="2"/>
      <c r="UG320" s="2"/>
      <c r="UH320" s="2"/>
      <c r="UI320" s="2"/>
      <c r="UJ320" s="2"/>
      <c r="UK320" s="2"/>
      <c r="UL320" s="2"/>
      <c r="UM320" s="2"/>
      <c r="UN320" s="2"/>
      <c r="UO320" s="2"/>
      <c r="UP320" s="2"/>
      <c r="UQ320" s="2"/>
      <c r="UR320" s="2"/>
      <c r="US320" s="2"/>
      <c r="UT320" s="2"/>
      <c r="UU320" s="2"/>
      <c r="UV320" s="2"/>
      <c r="UW320" s="2"/>
      <c r="UX320" s="2"/>
      <c r="UY320" s="2"/>
      <c r="UZ320" s="2"/>
      <c r="VA320" s="2"/>
      <c r="VB320" s="2"/>
      <c r="VC320" s="2"/>
      <c r="VD320" s="2"/>
      <c r="VE320" s="2"/>
      <c r="VF320" s="2"/>
      <c r="VG320" s="2"/>
      <c r="VH320" s="2"/>
      <c r="VI320" s="2"/>
      <c r="VJ320" s="2"/>
      <c r="VK320" s="2"/>
      <c r="VL320" s="2"/>
      <c r="VM320" s="2"/>
      <c r="VN320" s="2"/>
      <c r="VO320" s="2"/>
      <c r="VP320" s="2"/>
      <c r="VQ320" s="2"/>
      <c r="VR320" s="2"/>
      <c r="VS320" s="2"/>
      <c r="VT320" s="2"/>
      <c r="VU320" s="2"/>
      <c r="VV320" s="2"/>
      <c r="VW320" s="2"/>
      <c r="VX320" s="2"/>
      <c r="VY320" s="2"/>
      <c r="VZ320" s="2"/>
      <c r="WA320" s="2"/>
      <c r="WB320" s="2"/>
      <c r="WC320" s="2"/>
      <c r="WD320" s="2"/>
      <c r="WE320" s="2"/>
      <c r="WF320" s="2"/>
      <c r="WG320" s="2"/>
      <c r="WH320" s="2"/>
      <c r="WI320" s="2"/>
      <c r="WJ320" s="2"/>
      <c r="WK320" s="2"/>
      <c r="WL320" s="2"/>
      <c r="WM320" s="2"/>
      <c r="WN320" s="2"/>
      <c r="WO320" s="2"/>
      <c r="WP320" s="2"/>
      <c r="WQ320" s="2"/>
      <c r="WR320" s="2"/>
      <c r="WS320" s="2"/>
      <c r="WT320" s="2"/>
      <c r="WU320" s="2"/>
      <c r="WV320" s="2"/>
      <c r="WW320" s="2"/>
      <c r="WX320" s="2"/>
      <c r="WY320" s="2"/>
      <c r="WZ320" s="2"/>
      <c r="XA320" s="2"/>
      <c r="XB320" s="2"/>
      <c r="XC320" s="2"/>
      <c r="XD320" s="2"/>
      <c r="XE320" s="2"/>
      <c r="XF320" s="2"/>
      <c r="XG320" s="2"/>
      <c r="XH320" s="2"/>
      <c r="XI320" s="2"/>
      <c r="XJ320" s="2"/>
      <c r="XK320" s="2"/>
      <c r="XL320" s="2"/>
      <c r="XM320" s="2"/>
      <c r="XN320" s="2"/>
      <c r="XO320" s="2"/>
      <c r="XP320" s="2"/>
      <c r="XQ320" s="2"/>
      <c r="XR320" s="2"/>
      <c r="XS320" s="2"/>
      <c r="XT320" s="2"/>
      <c r="XU320" s="2"/>
      <c r="XV320" s="2"/>
      <c r="XW320" s="2"/>
      <c r="XX320" s="2"/>
      <c r="XY320" s="2"/>
      <c r="XZ320" s="2"/>
      <c r="YA320" s="2"/>
      <c r="YB320" s="2"/>
      <c r="YC320" s="2"/>
      <c r="YD320" s="2"/>
      <c r="YE320" s="2"/>
      <c r="YF320" s="2"/>
      <c r="YG320" s="2"/>
      <c r="YH320" s="2"/>
      <c r="YI320" s="2"/>
      <c r="YJ320" s="2"/>
      <c r="YK320" s="2"/>
      <c r="YL320" s="2"/>
      <c r="YM320" s="2"/>
      <c r="YN320" s="2"/>
      <c r="YO320" s="2"/>
      <c r="YP320" s="2"/>
      <c r="YQ320" s="2"/>
      <c r="YR320" s="2"/>
      <c r="YS320" s="2"/>
    </row>
    <row r="321" spans="2:669" ht="23.25" customHeight="1">
      <c r="B321" s="5">
        <v>314</v>
      </c>
      <c r="C321" s="12" t="str">
        <f t="shared" si="76"/>
        <v>7C102</v>
      </c>
      <c r="D321" s="13" t="s">
        <v>14</v>
      </c>
      <c r="E321" s="13">
        <v>130</v>
      </c>
      <c r="F321" s="13" t="s">
        <v>2383</v>
      </c>
      <c r="G321" s="14">
        <v>102</v>
      </c>
      <c r="H321" s="15"/>
      <c r="I321" s="15"/>
      <c r="J321" s="15"/>
      <c r="K321" s="15"/>
      <c r="L321" s="15"/>
      <c r="M321" s="15"/>
      <c r="N321" s="16"/>
      <c r="O321" s="15"/>
      <c r="P321" s="2"/>
      <c r="Q321" s="3">
        <v>314</v>
      </c>
      <c r="R321" s="4" t="str">
        <f t="shared" ca="1" si="77"/>
        <v>ŞAKİR 221</v>
      </c>
      <c r="S321" s="3"/>
      <c r="T321" s="3" t="str">
        <f t="shared" ca="1" si="78"/>
        <v>6E</v>
      </c>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c r="LY321" s="2"/>
      <c r="LZ321" s="2"/>
      <c r="MA321" s="2"/>
      <c r="MB321" s="2"/>
      <c r="MC321" s="2"/>
      <c r="MD321" s="2"/>
      <c r="ME321" s="2"/>
      <c r="MF321" s="2"/>
      <c r="MG321" s="2"/>
      <c r="MH321" s="2"/>
      <c r="MI321" s="2"/>
      <c r="MJ321" s="2"/>
      <c r="MK321" s="2"/>
      <c r="ML321" s="2"/>
      <c r="MM321" s="2"/>
      <c r="MN321" s="2"/>
      <c r="MO321" s="2"/>
      <c r="MP321" s="2"/>
      <c r="MQ321" s="2"/>
      <c r="MR321" s="2"/>
      <c r="MS321" s="2"/>
      <c r="MT321" s="2"/>
      <c r="MU321" s="2"/>
      <c r="MV321" s="2"/>
      <c r="MW321" s="2"/>
      <c r="MX321" s="2"/>
      <c r="MY321" s="2"/>
      <c r="MZ321" s="2"/>
      <c r="NA321" s="2"/>
      <c r="NB321" s="2"/>
      <c r="NC321" s="2"/>
      <c r="ND321" s="2"/>
      <c r="NE321" s="2"/>
      <c r="NF321" s="2"/>
      <c r="NG321" s="2"/>
      <c r="NH321" s="2"/>
      <c r="NI321" s="2"/>
      <c r="NJ321" s="2"/>
      <c r="NK321" s="2"/>
      <c r="NL321" s="2"/>
      <c r="NM321" s="2"/>
      <c r="NN321" s="2"/>
      <c r="NO321" s="2"/>
      <c r="NP321" s="2"/>
      <c r="NQ321" s="2"/>
      <c r="NR321" s="2"/>
      <c r="NS321" s="2"/>
      <c r="NT321" s="2"/>
      <c r="NU321" s="2"/>
      <c r="NV321" s="2"/>
      <c r="NW321" s="2"/>
      <c r="NX321" s="2"/>
      <c r="NY321" s="2"/>
      <c r="NZ321" s="2"/>
      <c r="OA321" s="2"/>
      <c r="OB321" s="2"/>
      <c r="OC321" s="2"/>
      <c r="OD321" s="2"/>
      <c r="OE321" s="2"/>
      <c r="OF321" s="2"/>
      <c r="OG321" s="2"/>
      <c r="OH321" s="2"/>
      <c r="OI321" s="2"/>
      <c r="OJ321" s="2"/>
      <c r="OK321" s="2"/>
      <c r="OL321" s="2"/>
      <c r="OM321" s="2"/>
      <c r="ON321" s="2"/>
      <c r="OO321" s="2"/>
      <c r="OP321" s="2"/>
      <c r="OQ321" s="2"/>
      <c r="OR321" s="2"/>
      <c r="OS321" s="2"/>
      <c r="OT321" s="2"/>
      <c r="OU321" s="2"/>
      <c r="OV321" s="2"/>
      <c r="OW321" s="2"/>
      <c r="OX321" s="2"/>
      <c r="OY321" s="2"/>
      <c r="OZ321" s="2"/>
      <c r="PA321" s="2"/>
      <c r="PB321" s="2"/>
      <c r="PC321" s="2"/>
      <c r="PD321" s="2"/>
      <c r="PE321" s="2"/>
      <c r="PF321" s="2"/>
      <c r="PG321" s="2"/>
      <c r="PH321" s="2"/>
      <c r="PI321" s="2"/>
      <c r="PJ321" s="2"/>
      <c r="PK321" s="2"/>
      <c r="PL321" s="2"/>
      <c r="PM321" s="2"/>
      <c r="PN321" s="2"/>
      <c r="PO321" s="2"/>
      <c r="PP321" s="2"/>
      <c r="PQ321" s="2"/>
      <c r="PR321" s="2"/>
      <c r="PS321" s="2"/>
      <c r="PT321" s="2"/>
      <c r="PU321" s="2"/>
      <c r="PV321" s="2"/>
      <c r="PW321" s="2"/>
      <c r="PX321" s="2"/>
      <c r="PY321" s="2"/>
      <c r="PZ321" s="2"/>
      <c r="QA321" s="2"/>
      <c r="QB321" s="2"/>
      <c r="QC321" s="2"/>
      <c r="QD321" s="2"/>
      <c r="QE321" s="2"/>
      <c r="QF321" s="2"/>
      <c r="QG321" s="2"/>
      <c r="QH321" s="2"/>
      <c r="QI321" s="2"/>
      <c r="QJ321" s="2"/>
      <c r="QK321" s="2"/>
      <c r="QL321" s="2"/>
      <c r="QM321" s="2"/>
      <c r="QN321" s="2"/>
      <c r="QO321" s="2"/>
      <c r="QP321" s="2"/>
      <c r="QQ321" s="2"/>
      <c r="QR321" s="2"/>
      <c r="QS321" s="2"/>
      <c r="QT321" s="2"/>
      <c r="QU321" s="2"/>
      <c r="QV321" s="2"/>
      <c r="QW321" s="2"/>
      <c r="QX321" s="2"/>
      <c r="QY321" s="2"/>
      <c r="QZ321" s="2"/>
      <c r="RA321" s="2"/>
      <c r="RB321" s="2"/>
      <c r="RC321" s="2"/>
      <c r="RD321" s="2"/>
      <c r="RE321" s="2"/>
      <c r="RF321" s="2"/>
      <c r="RG321" s="2"/>
      <c r="RH321" s="2"/>
      <c r="RI321" s="2"/>
      <c r="RJ321" s="2"/>
      <c r="RK321" s="2"/>
      <c r="RL321" s="2"/>
      <c r="RM321" s="2"/>
      <c r="RN321" s="2"/>
      <c r="RO321" s="2"/>
      <c r="RP321" s="2"/>
      <c r="RQ321" s="2"/>
      <c r="RR321" s="2"/>
      <c r="RS321" s="2"/>
      <c r="RT321" s="2"/>
      <c r="RU321" s="2"/>
      <c r="RV321" s="2"/>
      <c r="RW321" s="2"/>
      <c r="RX321" s="2"/>
      <c r="RY321" s="2"/>
      <c r="RZ321" s="2"/>
      <c r="SA321" s="2"/>
      <c r="SB321" s="2"/>
      <c r="SC321" s="2"/>
      <c r="SD321" s="2"/>
      <c r="SE321" s="2"/>
      <c r="SF321" s="2"/>
      <c r="SG321" s="2"/>
      <c r="SH321" s="2"/>
      <c r="SI321" s="2"/>
      <c r="SJ321" s="2"/>
      <c r="SK321" s="2"/>
      <c r="SL321" s="2"/>
      <c r="SM321" s="2"/>
      <c r="SN321" s="2"/>
      <c r="SO321" s="2"/>
      <c r="SP321" s="2"/>
      <c r="SQ321" s="2"/>
      <c r="SR321" s="2"/>
      <c r="SS321" s="2"/>
      <c r="ST321" s="2"/>
      <c r="SU321" s="2"/>
      <c r="SV321" s="2"/>
      <c r="SW321" s="2"/>
      <c r="SX321" s="2"/>
      <c r="SY321" s="2"/>
      <c r="SZ321" s="2"/>
      <c r="TA321" s="2"/>
      <c r="TB321" s="2"/>
      <c r="TC321" s="2"/>
      <c r="TD321" s="2"/>
      <c r="TE321" s="2"/>
      <c r="TF321" s="2"/>
      <c r="TG321" s="2"/>
      <c r="TH321" s="2"/>
      <c r="TI321" s="2"/>
      <c r="TJ321" s="2"/>
      <c r="TK321" s="2"/>
      <c r="TL321" s="2"/>
      <c r="TM321" s="2"/>
      <c r="TN321" s="2"/>
      <c r="TO321" s="2"/>
      <c r="TP321" s="2"/>
      <c r="TQ321" s="2"/>
      <c r="TR321" s="2"/>
      <c r="TS321" s="2"/>
      <c r="TT321" s="2"/>
      <c r="TU321" s="2"/>
      <c r="TV321" s="2"/>
      <c r="TW321" s="2"/>
      <c r="TX321" s="2"/>
      <c r="TY321" s="2"/>
      <c r="TZ321" s="2"/>
      <c r="UA321" s="2"/>
      <c r="UB321" s="2"/>
      <c r="UC321" s="2"/>
      <c r="UD321" s="2"/>
      <c r="UE321" s="2"/>
      <c r="UF321" s="2"/>
      <c r="UG321" s="2"/>
      <c r="UH321" s="2"/>
      <c r="UI321" s="2"/>
      <c r="UJ321" s="2"/>
      <c r="UK321" s="2"/>
      <c r="UL321" s="2"/>
      <c r="UM321" s="2"/>
      <c r="UN321" s="2"/>
      <c r="UO321" s="2"/>
      <c r="UP321" s="2"/>
      <c r="UQ321" s="2"/>
      <c r="UR321" s="2"/>
      <c r="US321" s="2"/>
      <c r="UT321" s="2"/>
      <c r="UU321" s="2"/>
      <c r="UV321" s="2"/>
      <c r="UW321" s="2"/>
      <c r="UX321" s="2"/>
      <c r="UY321" s="2"/>
      <c r="UZ321" s="2"/>
      <c r="VA321" s="2"/>
      <c r="VB321" s="2"/>
      <c r="VC321" s="2"/>
      <c r="VD321" s="2"/>
      <c r="VE321" s="2"/>
      <c r="VF321" s="2"/>
      <c r="VG321" s="2"/>
      <c r="VH321" s="2"/>
      <c r="VI321" s="2"/>
      <c r="VJ321" s="2"/>
      <c r="VK321" s="2"/>
      <c r="VL321" s="2"/>
      <c r="VM321" s="2"/>
      <c r="VN321" s="2"/>
      <c r="VO321" s="2"/>
      <c r="VP321" s="2"/>
      <c r="VQ321" s="2"/>
      <c r="VR321" s="2"/>
      <c r="VS321" s="2"/>
      <c r="VT321" s="2"/>
      <c r="VU321" s="2"/>
      <c r="VV321" s="2"/>
      <c r="VW321" s="2"/>
      <c r="VX321" s="2"/>
      <c r="VY321" s="2"/>
      <c r="VZ321" s="2"/>
      <c r="WA321" s="2"/>
      <c r="WB321" s="2"/>
      <c r="WC321" s="2"/>
      <c r="WD321" s="2"/>
      <c r="WE321" s="2"/>
      <c r="WF321" s="2"/>
      <c r="WG321" s="2"/>
      <c r="WH321" s="2"/>
      <c r="WI321" s="2"/>
      <c r="WJ321" s="2"/>
      <c r="WK321" s="2"/>
      <c r="WL321" s="2"/>
      <c r="WM321" s="2"/>
      <c r="WN321" s="2"/>
      <c r="WO321" s="2"/>
      <c r="WP321" s="2"/>
      <c r="WQ321" s="2"/>
      <c r="WR321" s="2"/>
      <c r="WS321" s="2"/>
      <c r="WT321" s="2"/>
      <c r="WU321" s="2"/>
      <c r="WV321" s="2"/>
      <c r="WW321" s="2"/>
      <c r="WX321" s="2"/>
      <c r="WY321" s="2"/>
      <c r="WZ321" s="2"/>
      <c r="XA321" s="2"/>
      <c r="XB321" s="2"/>
      <c r="XC321" s="2"/>
      <c r="XD321" s="2"/>
      <c r="XE321" s="2"/>
      <c r="XF321" s="2"/>
      <c r="XG321" s="2"/>
      <c r="XH321" s="2"/>
      <c r="XI321" s="2"/>
      <c r="XJ321" s="2"/>
      <c r="XK321" s="2"/>
      <c r="XL321" s="2"/>
      <c r="XM321" s="2"/>
      <c r="XN321" s="2"/>
      <c r="XO321" s="2"/>
      <c r="XP321" s="2"/>
      <c r="XQ321" s="2"/>
      <c r="XR321" s="2"/>
      <c r="XS321" s="2"/>
      <c r="XT321" s="2"/>
      <c r="XU321" s="2"/>
      <c r="XV321" s="2"/>
      <c r="XW321" s="2"/>
      <c r="XX321" s="2"/>
      <c r="XY321" s="2"/>
      <c r="XZ321" s="2"/>
      <c r="YA321" s="2"/>
      <c r="YB321" s="2"/>
      <c r="YC321" s="2"/>
      <c r="YD321" s="2"/>
      <c r="YE321" s="2"/>
      <c r="YF321" s="2"/>
      <c r="YG321" s="2"/>
      <c r="YH321" s="2"/>
      <c r="YI321" s="2"/>
      <c r="YJ321" s="2"/>
      <c r="YK321" s="2"/>
      <c r="YL321" s="2"/>
      <c r="YM321" s="2"/>
      <c r="YN321" s="2"/>
      <c r="YO321" s="2"/>
      <c r="YP321" s="2"/>
      <c r="YQ321" s="2"/>
      <c r="YR321" s="2"/>
      <c r="YS321" s="2"/>
    </row>
    <row r="322" spans="2:669" ht="23.25" customHeight="1">
      <c r="B322" s="5">
        <v>315</v>
      </c>
      <c r="C322" s="12" t="str">
        <f t="shared" si="76"/>
        <v>7C103</v>
      </c>
      <c r="D322" s="13" t="s">
        <v>14</v>
      </c>
      <c r="E322" s="13">
        <v>159</v>
      </c>
      <c r="F322" s="13" t="s">
        <v>2384</v>
      </c>
      <c r="G322" s="14">
        <v>103</v>
      </c>
      <c r="H322" s="15"/>
      <c r="I322" s="15"/>
      <c r="J322" s="15"/>
      <c r="K322" s="15"/>
      <c r="L322" s="15"/>
      <c r="M322" s="15"/>
      <c r="N322" s="16"/>
      <c r="O322" s="15"/>
      <c r="P322" s="2"/>
      <c r="Q322" s="3">
        <v>315</v>
      </c>
      <c r="R322" s="4" t="str">
        <f t="shared" ca="1" si="77"/>
        <v>ŞAKİR 379</v>
      </c>
      <c r="S322" s="3"/>
      <c r="T322" s="3" t="str">
        <f t="shared" ca="1" si="78"/>
        <v>7E</v>
      </c>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c r="LY322" s="2"/>
      <c r="LZ322" s="2"/>
      <c r="MA322" s="2"/>
      <c r="MB322" s="2"/>
      <c r="MC322" s="2"/>
      <c r="MD322" s="2"/>
      <c r="ME322" s="2"/>
      <c r="MF322" s="2"/>
      <c r="MG322" s="2"/>
      <c r="MH322" s="2"/>
      <c r="MI322" s="2"/>
      <c r="MJ322" s="2"/>
      <c r="MK322" s="2"/>
      <c r="ML322" s="2"/>
      <c r="MM322" s="2"/>
      <c r="MN322" s="2"/>
      <c r="MO322" s="2"/>
      <c r="MP322" s="2"/>
      <c r="MQ322" s="2"/>
      <c r="MR322" s="2"/>
      <c r="MS322" s="2"/>
      <c r="MT322" s="2"/>
      <c r="MU322" s="2"/>
      <c r="MV322" s="2"/>
      <c r="MW322" s="2"/>
      <c r="MX322" s="2"/>
      <c r="MY322" s="2"/>
      <c r="MZ322" s="2"/>
      <c r="NA322" s="2"/>
      <c r="NB322" s="2"/>
      <c r="NC322" s="2"/>
      <c r="ND322" s="2"/>
      <c r="NE322" s="2"/>
      <c r="NF322" s="2"/>
      <c r="NG322" s="2"/>
      <c r="NH322" s="2"/>
      <c r="NI322" s="2"/>
      <c r="NJ322" s="2"/>
      <c r="NK322" s="2"/>
      <c r="NL322" s="2"/>
      <c r="NM322" s="2"/>
      <c r="NN322" s="2"/>
      <c r="NO322" s="2"/>
      <c r="NP322" s="2"/>
      <c r="NQ322" s="2"/>
      <c r="NR322" s="2"/>
      <c r="NS322" s="2"/>
      <c r="NT322" s="2"/>
      <c r="NU322" s="2"/>
      <c r="NV322" s="2"/>
      <c r="NW322" s="2"/>
      <c r="NX322" s="2"/>
      <c r="NY322" s="2"/>
      <c r="NZ322" s="2"/>
      <c r="OA322" s="2"/>
      <c r="OB322" s="2"/>
      <c r="OC322" s="2"/>
      <c r="OD322" s="2"/>
      <c r="OE322" s="2"/>
      <c r="OF322" s="2"/>
      <c r="OG322" s="2"/>
      <c r="OH322" s="2"/>
      <c r="OI322" s="2"/>
      <c r="OJ322" s="2"/>
      <c r="OK322" s="2"/>
      <c r="OL322" s="2"/>
      <c r="OM322" s="2"/>
      <c r="ON322" s="2"/>
      <c r="OO322" s="2"/>
      <c r="OP322" s="2"/>
      <c r="OQ322" s="2"/>
      <c r="OR322" s="2"/>
      <c r="OS322" s="2"/>
      <c r="OT322" s="2"/>
      <c r="OU322" s="2"/>
      <c r="OV322" s="2"/>
      <c r="OW322" s="2"/>
      <c r="OX322" s="2"/>
      <c r="OY322" s="2"/>
      <c r="OZ322" s="2"/>
      <c r="PA322" s="2"/>
      <c r="PB322" s="2"/>
      <c r="PC322" s="2"/>
      <c r="PD322" s="2"/>
      <c r="PE322" s="2"/>
      <c r="PF322" s="2"/>
      <c r="PG322" s="2"/>
      <c r="PH322" s="2"/>
      <c r="PI322" s="2"/>
      <c r="PJ322" s="2"/>
      <c r="PK322" s="2"/>
      <c r="PL322" s="2"/>
      <c r="PM322" s="2"/>
      <c r="PN322" s="2"/>
      <c r="PO322" s="2"/>
      <c r="PP322" s="2"/>
      <c r="PQ322" s="2"/>
      <c r="PR322" s="2"/>
      <c r="PS322" s="2"/>
      <c r="PT322" s="2"/>
      <c r="PU322" s="2"/>
      <c r="PV322" s="2"/>
      <c r="PW322" s="2"/>
      <c r="PX322" s="2"/>
      <c r="PY322" s="2"/>
      <c r="PZ322" s="2"/>
      <c r="QA322" s="2"/>
      <c r="QB322" s="2"/>
      <c r="QC322" s="2"/>
      <c r="QD322" s="2"/>
      <c r="QE322" s="2"/>
      <c r="QF322" s="2"/>
      <c r="QG322" s="2"/>
      <c r="QH322" s="2"/>
      <c r="QI322" s="2"/>
      <c r="QJ322" s="2"/>
      <c r="QK322" s="2"/>
      <c r="QL322" s="2"/>
      <c r="QM322" s="2"/>
      <c r="QN322" s="2"/>
      <c r="QO322" s="2"/>
      <c r="QP322" s="2"/>
      <c r="QQ322" s="2"/>
      <c r="QR322" s="2"/>
      <c r="QS322" s="2"/>
      <c r="QT322" s="2"/>
      <c r="QU322" s="2"/>
      <c r="QV322" s="2"/>
      <c r="QW322" s="2"/>
      <c r="QX322" s="2"/>
      <c r="QY322" s="2"/>
      <c r="QZ322" s="2"/>
      <c r="RA322" s="2"/>
      <c r="RB322" s="2"/>
      <c r="RC322" s="2"/>
      <c r="RD322" s="2"/>
      <c r="RE322" s="2"/>
      <c r="RF322" s="2"/>
      <c r="RG322" s="2"/>
      <c r="RH322" s="2"/>
      <c r="RI322" s="2"/>
      <c r="RJ322" s="2"/>
      <c r="RK322" s="2"/>
      <c r="RL322" s="2"/>
      <c r="RM322" s="2"/>
      <c r="RN322" s="2"/>
      <c r="RO322" s="2"/>
      <c r="RP322" s="2"/>
      <c r="RQ322" s="2"/>
      <c r="RR322" s="2"/>
      <c r="RS322" s="2"/>
      <c r="RT322" s="2"/>
      <c r="RU322" s="2"/>
      <c r="RV322" s="2"/>
      <c r="RW322" s="2"/>
      <c r="RX322" s="2"/>
      <c r="RY322" s="2"/>
      <c r="RZ322" s="2"/>
      <c r="SA322" s="2"/>
      <c r="SB322" s="2"/>
      <c r="SC322" s="2"/>
      <c r="SD322" s="2"/>
      <c r="SE322" s="2"/>
      <c r="SF322" s="2"/>
      <c r="SG322" s="2"/>
      <c r="SH322" s="2"/>
      <c r="SI322" s="2"/>
      <c r="SJ322" s="2"/>
      <c r="SK322" s="2"/>
      <c r="SL322" s="2"/>
      <c r="SM322" s="2"/>
      <c r="SN322" s="2"/>
      <c r="SO322" s="2"/>
      <c r="SP322" s="2"/>
      <c r="SQ322" s="2"/>
      <c r="SR322" s="2"/>
      <c r="SS322" s="2"/>
      <c r="ST322" s="2"/>
      <c r="SU322" s="2"/>
      <c r="SV322" s="2"/>
      <c r="SW322" s="2"/>
      <c r="SX322" s="2"/>
      <c r="SY322" s="2"/>
      <c r="SZ322" s="2"/>
      <c r="TA322" s="2"/>
      <c r="TB322" s="2"/>
      <c r="TC322" s="2"/>
      <c r="TD322" s="2"/>
      <c r="TE322" s="2"/>
      <c r="TF322" s="2"/>
      <c r="TG322" s="2"/>
      <c r="TH322" s="2"/>
      <c r="TI322" s="2"/>
      <c r="TJ322" s="2"/>
      <c r="TK322" s="2"/>
      <c r="TL322" s="2"/>
      <c r="TM322" s="2"/>
      <c r="TN322" s="2"/>
      <c r="TO322" s="2"/>
      <c r="TP322" s="2"/>
      <c r="TQ322" s="2"/>
      <c r="TR322" s="2"/>
      <c r="TS322" s="2"/>
      <c r="TT322" s="2"/>
      <c r="TU322" s="2"/>
      <c r="TV322" s="2"/>
      <c r="TW322" s="2"/>
      <c r="TX322" s="2"/>
      <c r="TY322" s="2"/>
      <c r="TZ322" s="2"/>
      <c r="UA322" s="2"/>
      <c r="UB322" s="2"/>
      <c r="UC322" s="2"/>
      <c r="UD322" s="2"/>
      <c r="UE322" s="2"/>
      <c r="UF322" s="2"/>
      <c r="UG322" s="2"/>
      <c r="UH322" s="2"/>
      <c r="UI322" s="2"/>
      <c r="UJ322" s="2"/>
      <c r="UK322" s="2"/>
      <c r="UL322" s="2"/>
      <c r="UM322" s="2"/>
      <c r="UN322" s="2"/>
      <c r="UO322" s="2"/>
      <c r="UP322" s="2"/>
      <c r="UQ322" s="2"/>
      <c r="UR322" s="2"/>
      <c r="US322" s="2"/>
      <c r="UT322" s="2"/>
      <c r="UU322" s="2"/>
      <c r="UV322" s="2"/>
      <c r="UW322" s="2"/>
      <c r="UX322" s="2"/>
      <c r="UY322" s="2"/>
      <c r="UZ322" s="2"/>
      <c r="VA322" s="2"/>
      <c r="VB322" s="2"/>
      <c r="VC322" s="2"/>
      <c r="VD322" s="2"/>
      <c r="VE322" s="2"/>
      <c r="VF322" s="2"/>
      <c r="VG322" s="2"/>
      <c r="VH322" s="2"/>
      <c r="VI322" s="2"/>
      <c r="VJ322" s="2"/>
      <c r="VK322" s="2"/>
      <c r="VL322" s="2"/>
      <c r="VM322" s="2"/>
      <c r="VN322" s="2"/>
      <c r="VO322" s="2"/>
      <c r="VP322" s="2"/>
      <c r="VQ322" s="2"/>
      <c r="VR322" s="2"/>
      <c r="VS322" s="2"/>
      <c r="VT322" s="2"/>
      <c r="VU322" s="2"/>
      <c r="VV322" s="2"/>
      <c r="VW322" s="2"/>
      <c r="VX322" s="2"/>
      <c r="VY322" s="2"/>
      <c r="VZ322" s="2"/>
      <c r="WA322" s="2"/>
      <c r="WB322" s="2"/>
      <c r="WC322" s="2"/>
      <c r="WD322" s="2"/>
      <c r="WE322" s="2"/>
      <c r="WF322" s="2"/>
      <c r="WG322" s="2"/>
      <c r="WH322" s="2"/>
      <c r="WI322" s="2"/>
      <c r="WJ322" s="2"/>
      <c r="WK322" s="2"/>
      <c r="WL322" s="2"/>
      <c r="WM322" s="2"/>
      <c r="WN322" s="2"/>
      <c r="WO322" s="2"/>
      <c r="WP322" s="2"/>
      <c r="WQ322" s="2"/>
      <c r="WR322" s="2"/>
      <c r="WS322" s="2"/>
      <c r="WT322" s="2"/>
      <c r="WU322" s="2"/>
      <c r="WV322" s="2"/>
      <c r="WW322" s="2"/>
      <c r="WX322" s="2"/>
      <c r="WY322" s="2"/>
      <c r="WZ322" s="2"/>
      <c r="XA322" s="2"/>
      <c r="XB322" s="2"/>
      <c r="XC322" s="2"/>
      <c r="XD322" s="2"/>
      <c r="XE322" s="2"/>
      <c r="XF322" s="2"/>
      <c r="XG322" s="2"/>
      <c r="XH322" s="2"/>
      <c r="XI322" s="2"/>
      <c r="XJ322" s="2"/>
      <c r="XK322" s="2"/>
      <c r="XL322" s="2"/>
      <c r="XM322" s="2"/>
      <c r="XN322" s="2"/>
      <c r="XO322" s="2"/>
      <c r="XP322" s="2"/>
      <c r="XQ322" s="2"/>
      <c r="XR322" s="2"/>
      <c r="XS322" s="2"/>
      <c r="XT322" s="2"/>
      <c r="XU322" s="2"/>
      <c r="XV322" s="2"/>
      <c r="XW322" s="2"/>
      <c r="XX322" s="2"/>
      <c r="XY322" s="2"/>
      <c r="XZ322" s="2"/>
      <c r="YA322" s="2"/>
      <c r="YB322" s="2"/>
      <c r="YC322" s="2"/>
      <c r="YD322" s="2"/>
      <c r="YE322" s="2"/>
      <c r="YF322" s="2"/>
      <c r="YG322" s="2"/>
      <c r="YH322" s="2"/>
      <c r="YI322" s="2"/>
      <c r="YJ322" s="2"/>
      <c r="YK322" s="2"/>
      <c r="YL322" s="2"/>
      <c r="YM322" s="2"/>
      <c r="YN322" s="2"/>
      <c r="YO322" s="2"/>
      <c r="YP322" s="2"/>
      <c r="YQ322" s="2"/>
      <c r="YR322" s="2"/>
      <c r="YS322" s="2"/>
    </row>
    <row r="323" spans="2:669" ht="23.25" customHeight="1">
      <c r="B323" s="5">
        <v>316</v>
      </c>
      <c r="C323" s="12" t="str">
        <f t="shared" si="76"/>
        <v>7C104</v>
      </c>
      <c r="D323" s="13" t="s">
        <v>14</v>
      </c>
      <c r="E323" s="13">
        <v>205</v>
      </c>
      <c r="F323" s="13" t="s">
        <v>2385</v>
      </c>
      <c r="G323" s="14">
        <v>104</v>
      </c>
      <c r="H323" s="15"/>
      <c r="I323" s="15"/>
      <c r="J323" s="15"/>
      <c r="K323" s="15"/>
      <c r="L323" s="15"/>
      <c r="M323" s="15"/>
      <c r="N323" s="16"/>
      <c r="O323" s="15"/>
      <c r="P323" s="2"/>
      <c r="Q323" s="3">
        <v>316</v>
      </c>
      <c r="R323" s="4" t="str">
        <f t="shared" ca="1" si="77"/>
        <v>ŞAKİR 380</v>
      </c>
      <c r="S323" s="3"/>
      <c r="T323" s="3" t="str">
        <f t="shared" ca="1" si="78"/>
        <v>7E</v>
      </c>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c r="LY323" s="2"/>
      <c r="LZ323" s="2"/>
      <c r="MA323" s="2"/>
      <c r="MB323" s="2"/>
      <c r="MC323" s="2"/>
      <c r="MD323" s="2"/>
      <c r="ME323" s="2"/>
      <c r="MF323" s="2"/>
      <c r="MG323" s="2"/>
      <c r="MH323" s="2"/>
      <c r="MI323" s="2"/>
      <c r="MJ323" s="2"/>
      <c r="MK323" s="2"/>
      <c r="ML323" s="2"/>
      <c r="MM323" s="2"/>
      <c r="MN323" s="2"/>
      <c r="MO323" s="2"/>
      <c r="MP323" s="2"/>
      <c r="MQ323" s="2"/>
      <c r="MR323" s="2"/>
      <c r="MS323" s="2"/>
      <c r="MT323" s="2"/>
      <c r="MU323" s="2"/>
      <c r="MV323" s="2"/>
      <c r="MW323" s="2"/>
      <c r="MX323" s="2"/>
      <c r="MY323" s="2"/>
      <c r="MZ323" s="2"/>
      <c r="NA323" s="2"/>
      <c r="NB323" s="2"/>
      <c r="NC323" s="2"/>
      <c r="ND323" s="2"/>
      <c r="NE323" s="2"/>
      <c r="NF323" s="2"/>
      <c r="NG323" s="2"/>
      <c r="NH323" s="2"/>
      <c r="NI323" s="2"/>
      <c r="NJ323" s="2"/>
      <c r="NK323" s="2"/>
      <c r="NL323" s="2"/>
      <c r="NM323" s="2"/>
      <c r="NN323" s="2"/>
      <c r="NO323" s="2"/>
      <c r="NP323" s="2"/>
      <c r="NQ323" s="2"/>
      <c r="NR323" s="2"/>
      <c r="NS323" s="2"/>
      <c r="NT323" s="2"/>
      <c r="NU323" s="2"/>
      <c r="NV323" s="2"/>
      <c r="NW323" s="2"/>
      <c r="NX323" s="2"/>
      <c r="NY323" s="2"/>
      <c r="NZ323" s="2"/>
      <c r="OA323" s="2"/>
      <c r="OB323" s="2"/>
      <c r="OC323" s="2"/>
      <c r="OD323" s="2"/>
      <c r="OE323" s="2"/>
      <c r="OF323" s="2"/>
      <c r="OG323" s="2"/>
      <c r="OH323" s="2"/>
      <c r="OI323" s="2"/>
      <c r="OJ323" s="2"/>
      <c r="OK323" s="2"/>
      <c r="OL323" s="2"/>
      <c r="OM323" s="2"/>
      <c r="ON323" s="2"/>
      <c r="OO323" s="2"/>
      <c r="OP323" s="2"/>
      <c r="OQ323" s="2"/>
      <c r="OR323" s="2"/>
      <c r="OS323" s="2"/>
      <c r="OT323" s="2"/>
      <c r="OU323" s="2"/>
      <c r="OV323" s="2"/>
      <c r="OW323" s="2"/>
      <c r="OX323" s="2"/>
      <c r="OY323" s="2"/>
      <c r="OZ323" s="2"/>
      <c r="PA323" s="2"/>
      <c r="PB323" s="2"/>
      <c r="PC323" s="2"/>
      <c r="PD323" s="2"/>
      <c r="PE323" s="2"/>
      <c r="PF323" s="2"/>
      <c r="PG323" s="2"/>
      <c r="PH323" s="2"/>
      <c r="PI323" s="2"/>
      <c r="PJ323" s="2"/>
      <c r="PK323" s="2"/>
      <c r="PL323" s="2"/>
      <c r="PM323" s="2"/>
      <c r="PN323" s="2"/>
      <c r="PO323" s="2"/>
      <c r="PP323" s="2"/>
      <c r="PQ323" s="2"/>
      <c r="PR323" s="2"/>
      <c r="PS323" s="2"/>
      <c r="PT323" s="2"/>
      <c r="PU323" s="2"/>
      <c r="PV323" s="2"/>
      <c r="PW323" s="2"/>
      <c r="PX323" s="2"/>
      <c r="PY323" s="2"/>
      <c r="PZ323" s="2"/>
      <c r="QA323" s="2"/>
      <c r="QB323" s="2"/>
      <c r="QC323" s="2"/>
      <c r="QD323" s="2"/>
      <c r="QE323" s="2"/>
      <c r="QF323" s="2"/>
      <c r="QG323" s="2"/>
      <c r="QH323" s="2"/>
      <c r="QI323" s="2"/>
      <c r="QJ323" s="2"/>
      <c r="QK323" s="2"/>
      <c r="QL323" s="2"/>
      <c r="QM323" s="2"/>
      <c r="QN323" s="2"/>
      <c r="QO323" s="2"/>
      <c r="QP323" s="2"/>
      <c r="QQ323" s="2"/>
      <c r="QR323" s="2"/>
      <c r="QS323" s="2"/>
      <c r="QT323" s="2"/>
      <c r="QU323" s="2"/>
      <c r="QV323" s="2"/>
      <c r="QW323" s="2"/>
      <c r="QX323" s="2"/>
      <c r="QY323" s="2"/>
      <c r="QZ323" s="2"/>
      <c r="RA323" s="2"/>
      <c r="RB323" s="2"/>
      <c r="RC323" s="2"/>
      <c r="RD323" s="2"/>
      <c r="RE323" s="2"/>
      <c r="RF323" s="2"/>
      <c r="RG323" s="2"/>
      <c r="RH323" s="2"/>
      <c r="RI323" s="2"/>
      <c r="RJ323" s="2"/>
      <c r="RK323" s="2"/>
      <c r="RL323" s="2"/>
      <c r="RM323" s="2"/>
      <c r="RN323" s="2"/>
      <c r="RO323" s="2"/>
      <c r="RP323" s="2"/>
      <c r="RQ323" s="2"/>
      <c r="RR323" s="2"/>
      <c r="RS323" s="2"/>
      <c r="RT323" s="2"/>
      <c r="RU323" s="2"/>
      <c r="RV323" s="2"/>
      <c r="RW323" s="2"/>
      <c r="RX323" s="2"/>
      <c r="RY323" s="2"/>
      <c r="RZ323" s="2"/>
      <c r="SA323" s="2"/>
      <c r="SB323" s="2"/>
      <c r="SC323" s="2"/>
      <c r="SD323" s="2"/>
      <c r="SE323" s="2"/>
      <c r="SF323" s="2"/>
      <c r="SG323" s="2"/>
      <c r="SH323" s="2"/>
      <c r="SI323" s="2"/>
      <c r="SJ323" s="2"/>
      <c r="SK323" s="2"/>
      <c r="SL323" s="2"/>
      <c r="SM323" s="2"/>
      <c r="SN323" s="2"/>
      <c r="SO323" s="2"/>
      <c r="SP323" s="2"/>
      <c r="SQ323" s="2"/>
      <c r="SR323" s="2"/>
      <c r="SS323" s="2"/>
      <c r="ST323" s="2"/>
      <c r="SU323" s="2"/>
      <c r="SV323" s="2"/>
      <c r="SW323" s="2"/>
      <c r="SX323" s="2"/>
      <c r="SY323" s="2"/>
      <c r="SZ323" s="2"/>
      <c r="TA323" s="2"/>
      <c r="TB323" s="2"/>
      <c r="TC323" s="2"/>
      <c r="TD323" s="2"/>
      <c r="TE323" s="2"/>
      <c r="TF323" s="2"/>
      <c r="TG323" s="2"/>
      <c r="TH323" s="2"/>
      <c r="TI323" s="2"/>
      <c r="TJ323" s="2"/>
      <c r="TK323" s="2"/>
      <c r="TL323" s="2"/>
      <c r="TM323" s="2"/>
      <c r="TN323" s="2"/>
      <c r="TO323" s="2"/>
      <c r="TP323" s="2"/>
      <c r="TQ323" s="2"/>
      <c r="TR323" s="2"/>
      <c r="TS323" s="2"/>
      <c r="TT323" s="2"/>
      <c r="TU323" s="2"/>
      <c r="TV323" s="2"/>
      <c r="TW323" s="2"/>
      <c r="TX323" s="2"/>
      <c r="TY323" s="2"/>
      <c r="TZ323" s="2"/>
      <c r="UA323" s="2"/>
      <c r="UB323" s="2"/>
      <c r="UC323" s="2"/>
      <c r="UD323" s="2"/>
      <c r="UE323" s="2"/>
      <c r="UF323" s="2"/>
      <c r="UG323" s="2"/>
      <c r="UH323" s="2"/>
      <c r="UI323" s="2"/>
      <c r="UJ323" s="2"/>
      <c r="UK323" s="2"/>
      <c r="UL323" s="2"/>
      <c r="UM323" s="2"/>
      <c r="UN323" s="2"/>
      <c r="UO323" s="2"/>
      <c r="UP323" s="2"/>
      <c r="UQ323" s="2"/>
      <c r="UR323" s="2"/>
      <c r="US323" s="2"/>
      <c r="UT323" s="2"/>
      <c r="UU323" s="2"/>
      <c r="UV323" s="2"/>
      <c r="UW323" s="2"/>
      <c r="UX323" s="2"/>
      <c r="UY323" s="2"/>
      <c r="UZ323" s="2"/>
      <c r="VA323" s="2"/>
      <c r="VB323" s="2"/>
      <c r="VC323" s="2"/>
      <c r="VD323" s="2"/>
      <c r="VE323" s="2"/>
      <c r="VF323" s="2"/>
      <c r="VG323" s="2"/>
      <c r="VH323" s="2"/>
      <c r="VI323" s="2"/>
      <c r="VJ323" s="2"/>
      <c r="VK323" s="2"/>
      <c r="VL323" s="2"/>
      <c r="VM323" s="2"/>
      <c r="VN323" s="2"/>
      <c r="VO323" s="2"/>
      <c r="VP323" s="2"/>
      <c r="VQ323" s="2"/>
      <c r="VR323" s="2"/>
      <c r="VS323" s="2"/>
      <c r="VT323" s="2"/>
      <c r="VU323" s="2"/>
      <c r="VV323" s="2"/>
      <c r="VW323" s="2"/>
      <c r="VX323" s="2"/>
      <c r="VY323" s="2"/>
      <c r="VZ323" s="2"/>
      <c r="WA323" s="2"/>
      <c r="WB323" s="2"/>
      <c r="WC323" s="2"/>
      <c r="WD323" s="2"/>
      <c r="WE323" s="2"/>
      <c r="WF323" s="2"/>
      <c r="WG323" s="2"/>
      <c r="WH323" s="2"/>
      <c r="WI323" s="2"/>
      <c r="WJ323" s="2"/>
      <c r="WK323" s="2"/>
      <c r="WL323" s="2"/>
      <c r="WM323" s="2"/>
      <c r="WN323" s="2"/>
      <c r="WO323" s="2"/>
      <c r="WP323" s="2"/>
      <c r="WQ323" s="2"/>
      <c r="WR323" s="2"/>
      <c r="WS323" s="2"/>
      <c r="WT323" s="2"/>
      <c r="WU323" s="2"/>
      <c r="WV323" s="2"/>
      <c r="WW323" s="2"/>
      <c r="WX323" s="2"/>
      <c r="WY323" s="2"/>
      <c r="WZ323" s="2"/>
      <c r="XA323" s="2"/>
      <c r="XB323" s="2"/>
      <c r="XC323" s="2"/>
      <c r="XD323" s="2"/>
      <c r="XE323" s="2"/>
      <c r="XF323" s="2"/>
      <c r="XG323" s="2"/>
      <c r="XH323" s="2"/>
      <c r="XI323" s="2"/>
      <c r="XJ323" s="2"/>
      <c r="XK323" s="2"/>
      <c r="XL323" s="2"/>
      <c r="XM323" s="2"/>
      <c r="XN323" s="2"/>
      <c r="XO323" s="2"/>
      <c r="XP323" s="2"/>
      <c r="XQ323" s="2"/>
      <c r="XR323" s="2"/>
      <c r="XS323" s="2"/>
      <c r="XT323" s="2"/>
      <c r="XU323" s="2"/>
      <c r="XV323" s="2"/>
      <c r="XW323" s="2"/>
      <c r="XX323" s="2"/>
      <c r="XY323" s="2"/>
      <c r="XZ323" s="2"/>
      <c r="YA323" s="2"/>
      <c r="YB323" s="2"/>
      <c r="YC323" s="2"/>
      <c r="YD323" s="2"/>
      <c r="YE323" s="2"/>
      <c r="YF323" s="2"/>
      <c r="YG323" s="2"/>
      <c r="YH323" s="2"/>
      <c r="YI323" s="2"/>
      <c r="YJ323" s="2"/>
      <c r="YK323" s="2"/>
      <c r="YL323" s="2"/>
      <c r="YM323" s="2"/>
      <c r="YN323" s="2"/>
      <c r="YO323" s="2"/>
      <c r="YP323" s="2"/>
      <c r="YQ323" s="2"/>
      <c r="YR323" s="2"/>
      <c r="YS323" s="2"/>
    </row>
    <row r="324" spans="2:669" ht="23.25" customHeight="1">
      <c r="B324" s="5">
        <v>317</v>
      </c>
      <c r="C324" s="12" t="str">
        <f t="shared" si="76"/>
        <v>7C105</v>
      </c>
      <c r="D324" s="13" t="s">
        <v>14</v>
      </c>
      <c r="E324" s="13">
        <v>207</v>
      </c>
      <c r="F324" s="13" t="s">
        <v>2386</v>
      </c>
      <c r="G324" s="14">
        <v>105</v>
      </c>
      <c r="H324" s="15"/>
      <c r="I324" s="15"/>
      <c r="J324" s="15"/>
      <c r="K324" s="15"/>
      <c r="L324" s="15"/>
      <c r="M324" s="15"/>
      <c r="N324" s="16"/>
      <c r="O324" s="15"/>
      <c r="P324" s="2"/>
      <c r="Q324" s="3">
        <v>317</v>
      </c>
      <c r="R324" s="4" t="str">
        <f t="shared" ca="1" si="77"/>
        <v>ŞAKİR 355</v>
      </c>
      <c r="S324" s="3"/>
      <c r="T324" s="3" t="str">
        <f t="shared" ca="1" si="78"/>
        <v>7D</v>
      </c>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c r="LY324" s="2"/>
      <c r="LZ324" s="2"/>
      <c r="MA324" s="2"/>
      <c r="MB324" s="2"/>
      <c r="MC324" s="2"/>
      <c r="MD324" s="2"/>
      <c r="ME324" s="2"/>
      <c r="MF324" s="2"/>
      <c r="MG324" s="2"/>
      <c r="MH324" s="2"/>
      <c r="MI324" s="2"/>
      <c r="MJ324" s="2"/>
      <c r="MK324" s="2"/>
      <c r="ML324" s="2"/>
      <c r="MM324" s="2"/>
      <c r="MN324" s="2"/>
      <c r="MO324" s="2"/>
      <c r="MP324" s="2"/>
      <c r="MQ324" s="2"/>
      <c r="MR324" s="2"/>
      <c r="MS324" s="2"/>
      <c r="MT324" s="2"/>
      <c r="MU324" s="2"/>
      <c r="MV324" s="2"/>
      <c r="MW324" s="2"/>
      <c r="MX324" s="2"/>
      <c r="MY324" s="2"/>
      <c r="MZ324" s="2"/>
      <c r="NA324" s="2"/>
      <c r="NB324" s="2"/>
      <c r="NC324" s="2"/>
      <c r="ND324" s="2"/>
      <c r="NE324" s="2"/>
      <c r="NF324" s="2"/>
      <c r="NG324" s="2"/>
      <c r="NH324" s="2"/>
      <c r="NI324" s="2"/>
      <c r="NJ324" s="2"/>
      <c r="NK324" s="2"/>
      <c r="NL324" s="2"/>
      <c r="NM324" s="2"/>
      <c r="NN324" s="2"/>
      <c r="NO324" s="2"/>
      <c r="NP324" s="2"/>
      <c r="NQ324" s="2"/>
      <c r="NR324" s="2"/>
      <c r="NS324" s="2"/>
      <c r="NT324" s="2"/>
      <c r="NU324" s="2"/>
      <c r="NV324" s="2"/>
      <c r="NW324" s="2"/>
      <c r="NX324" s="2"/>
      <c r="NY324" s="2"/>
      <c r="NZ324" s="2"/>
      <c r="OA324" s="2"/>
      <c r="OB324" s="2"/>
      <c r="OC324" s="2"/>
      <c r="OD324" s="2"/>
      <c r="OE324" s="2"/>
      <c r="OF324" s="2"/>
      <c r="OG324" s="2"/>
      <c r="OH324" s="2"/>
      <c r="OI324" s="2"/>
      <c r="OJ324" s="2"/>
      <c r="OK324" s="2"/>
      <c r="OL324" s="2"/>
      <c r="OM324" s="2"/>
      <c r="ON324" s="2"/>
      <c r="OO324" s="2"/>
      <c r="OP324" s="2"/>
      <c r="OQ324" s="2"/>
      <c r="OR324" s="2"/>
      <c r="OS324" s="2"/>
      <c r="OT324" s="2"/>
      <c r="OU324" s="2"/>
      <c r="OV324" s="2"/>
      <c r="OW324" s="2"/>
      <c r="OX324" s="2"/>
      <c r="OY324" s="2"/>
      <c r="OZ324" s="2"/>
      <c r="PA324" s="2"/>
      <c r="PB324" s="2"/>
      <c r="PC324" s="2"/>
      <c r="PD324" s="2"/>
      <c r="PE324" s="2"/>
      <c r="PF324" s="2"/>
      <c r="PG324" s="2"/>
      <c r="PH324" s="2"/>
      <c r="PI324" s="2"/>
      <c r="PJ324" s="2"/>
      <c r="PK324" s="2"/>
      <c r="PL324" s="2"/>
      <c r="PM324" s="2"/>
      <c r="PN324" s="2"/>
      <c r="PO324" s="2"/>
      <c r="PP324" s="2"/>
      <c r="PQ324" s="2"/>
      <c r="PR324" s="2"/>
      <c r="PS324" s="2"/>
      <c r="PT324" s="2"/>
      <c r="PU324" s="2"/>
      <c r="PV324" s="2"/>
      <c r="PW324" s="2"/>
      <c r="PX324" s="2"/>
      <c r="PY324" s="2"/>
      <c r="PZ324" s="2"/>
      <c r="QA324" s="2"/>
      <c r="QB324" s="2"/>
      <c r="QC324" s="2"/>
      <c r="QD324" s="2"/>
      <c r="QE324" s="2"/>
      <c r="QF324" s="2"/>
      <c r="QG324" s="2"/>
      <c r="QH324" s="2"/>
      <c r="QI324" s="2"/>
      <c r="QJ324" s="2"/>
      <c r="QK324" s="2"/>
      <c r="QL324" s="2"/>
      <c r="QM324" s="2"/>
      <c r="QN324" s="2"/>
      <c r="QO324" s="2"/>
      <c r="QP324" s="2"/>
      <c r="QQ324" s="2"/>
      <c r="QR324" s="2"/>
      <c r="QS324" s="2"/>
      <c r="QT324" s="2"/>
      <c r="QU324" s="2"/>
      <c r="QV324" s="2"/>
      <c r="QW324" s="2"/>
      <c r="QX324" s="2"/>
      <c r="QY324" s="2"/>
      <c r="QZ324" s="2"/>
      <c r="RA324" s="2"/>
      <c r="RB324" s="2"/>
      <c r="RC324" s="2"/>
      <c r="RD324" s="2"/>
      <c r="RE324" s="2"/>
      <c r="RF324" s="2"/>
      <c r="RG324" s="2"/>
      <c r="RH324" s="2"/>
      <c r="RI324" s="2"/>
      <c r="RJ324" s="2"/>
      <c r="RK324" s="2"/>
      <c r="RL324" s="2"/>
      <c r="RM324" s="2"/>
      <c r="RN324" s="2"/>
      <c r="RO324" s="2"/>
      <c r="RP324" s="2"/>
      <c r="RQ324" s="2"/>
      <c r="RR324" s="2"/>
      <c r="RS324" s="2"/>
      <c r="RT324" s="2"/>
      <c r="RU324" s="2"/>
      <c r="RV324" s="2"/>
      <c r="RW324" s="2"/>
      <c r="RX324" s="2"/>
      <c r="RY324" s="2"/>
      <c r="RZ324" s="2"/>
      <c r="SA324" s="2"/>
      <c r="SB324" s="2"/>
      <c r="SC324" s="2"/>
      <c r="SD324" s="2"/>
      <c r="SE324" s="2"/>
      <c r="SF324" s="2"/>
      <c r="SG324" s="2"/>
      <c r="SH324" s="2"/>
      <c r="SI324" s="2"/>
      <c r="SJ324" s="2"/>
      <c r="SK324" s="2"/>
      <c r="SL324" s="2"/>
      <c r="SM324" s="2"/>
      <c r="SN324" s="2"/>
      <c r="SO324" s="2"/>
      <c r="SP324" s="2"/>
      <c r="SQ324" s="2"/>
      <c r="SR324" s="2"/>
      <c r="SS324" s="2"/>
      <c r="ST324" s="2"/>
      <c r="SU324" s="2"/>
      <c r="SV324" s="2"/>
      <c r="SW324" s="2"/>
      <c r="SX324" s="2"/>
      <c r="SY324" s="2"/>
      <c r="SZ324" s="2"/>
      <c r="TA324" s="2"/>
      <c r="TB324" s="2"/>
      <c r="TC324" s="2"/>
      <c r="TD324" s="2"/>
      <c r="TE324" s="2"/>
      <c r="TF324" s="2"/>
      <c r="TG324" s="2"/>
      <c r="TH324" s="2"/>
      <c r="TI324" s="2"/>
      <c r="TJ324" s="2"/>
      <c r="TK324" s="2"/>
      <c r="TL324" s="2"/>
      <c r="TM324" s="2"/>
      <c r="TN324" s="2"/>
      <c r="TO324" s="2"/>
      <c r="TP324" s="2"/>
      <c r="TQ324" s="2"/>
      <c r="TR324" s="2"/>
      <c r="TS324" s="2"/>
      <c r="TT324" s="2"/>
      <c r="TU324" s="2"/>
      <c r="TV324" s="2"/>
      <c r="TW324" s="2"/>
      <c r="TX324" s="2"/>
      <c r="TY324" s="2"/>
      <c r="TZ324" s="2"/>
      <c r="UA324" s="2"/>
      <c r="UB324" s="2"/>
      <c r="UC324" s="2"/>
      <c r="UD324" s="2"/>
      <c r="UE324" s="2"/>
      <c r="UF324" s="2"/>
      <c r="UG324" s="2"/>
      <c r="UH324" s="2"/>
      <c r="UI324" s="2"/>
      <c r="UJ324" s="2"/>
      <c r="UK324" s="2"/>
      <c r="UL324" s="2"/>
      <c r="UM324" s="2"/>
      <c r="UN324" s="2"/>
      <c r="UO324" s="2"/>
      <c r="UP324" s="2"/>
      <c r="UQ324" s="2"/>
      <c r="UR324" s="2"/>
      <c r="US324" s="2"/>
      <c r="UT324" s="2"/>
      <c r="UU324" s="2"/>
      <c r="UV324" s="2"/>
      <c r="UW324" s="2"/>
      <c r="UX324" s="2"/>
      <c r="UY324" s="2"/>
      <c r="UZ324" s="2"/>
      <c r="VA324" s="2"/>
      <c r="VB324" s="2"/>
      <c r="VC324" s="2"/>
      <c r="VD324" s="2"/>
      <c r="VE324" s="2"/>
      <c r="VF324" s="2"/>
      <c r="VG324" s="2"/>
      <c r="VH324" s="2"/>
      <c r="VI324" s="2"/>
      <c r="VJ324" s="2"/>
      <c r="VK324" s="2"/>
      <c r="VL324" s="2"/>
      <c r="VM324" s="2"/>
      <c r="VN324" s="2"/>
      <c r="VO324" s="2"/>
      <c r="VP324" s="2"/>
      <c r="VQ324" s="2"/>
      <c r="VR324" s="2"/>
      <c r="VS324" s="2"/>
      <c r="VT324" s="2"/>
      <c r="VU324" s="2"/>
      <c r="VV324" s="2"/>
      <c r="VW324" s="2"/>
      <c r="VX324" s="2"/>
      <c r="VY324" s="2"/>
      <c r="VZ324" s="2"/>
      <c r="WA324" s="2"/>
      <c r="WB324" s="2"/>
      <c r="WC324" s="2"/>
      <c r="WD324" s="2"/>
      <c r="WE324" s="2"/>
      <c r="WF324" s="2"/>
      <c r="WG324" s="2"/>
      <c r="WH324" s="2"/>
      <c r="WI324" s="2"/>
      <c r="WJ324" s="2"/>
      <c r="WK324" s="2"/>
      <c r="WL324" s="2"/>
      <c r="WM324" s="2"/>
      <c r="WN324" s="2"/>
      <c r="WO324" s="2"/>
      <c r="WP324" s="2"/>
      <c r="WQ324" s="2"/>
      <c r="WR324" s="2"/>
      <c r="WS324" s="2"/>
      <c r="WT324" s="2"/>
      <c r="WU324" s="2"/>
      <c r="WV324" s="2"/>
      <c r="WW324" s="2"/>
      <c r="WX324" s="2"/>
      <c r="WY324" s="2"/>
      <c r="WZ324" s="2"/>
      <c r="XA324" s="2"/>
      <c r="XB324" s="2"/>
      <c r="XC324" s="2"/>
      <c r="XD324" s="2"/>
      <c r="XE324" s="2"/>
      <c r="XF324" s="2"/>
      <c r="XG324" s="2"/>
      <c r="XH324" s="2"/>
      <c r="XI324" s="2"/>
      <c r="XJ324" s="2"/>
      <c r="XK324" s="2"/>
      <c r="XL324" s="2"/>
      <c r="XM324" s="2"/>
      <c r="XN324" s="2"/>
      <c r="XO324" s="2"/>
      <c r="XP324" s="2"/>
      <c r="XQ324" s="2"/>
      <c r="XR324" s="2"/>
      <c r="XS324" s="2"/>
      <c r="XT324" s="2"/>
      <c r="XU324" s="2"/>
      <c r="XV324" s="2"/>
      <c r="XW324" s="2"/>
      <c r="XX324" s="2"/>
      <c r="XY324" s="2"/>
      <c r="XZ324" s="2"/>
      <c r="YA324" s="2"/>
      <c r="YB324" s="2"/>
      <c r="YC324" s="2"/>
      <c r="YD324" s="2"/>
      <c r="YE324" s="2"/>
      <c r="YF324" s="2"/>
      <c r="YG324" s="2"/>
      <c r="YH324" s="2"/>
      <c r="YI324" s="2"/>
      <c r="YJ324" s="2"/>
      <c r="YK324" s="2"/>
      <c r="YL324" s="2"/>
      <c r="YM324" s="2"/>
      <c r="YN324" s="2"/>
      <c r="YO324" s="2"/>
      <c r="YP324" s="2"/>
      <c r="YQ324" s="2"/>
      <c r="YR324" s="2"/>
      <c r="YS324" s="2"/>
    </row>
    <row r="325" spans="2:669" ht="23.25" customHeight="1">
      <c r="B325" s="5">
        <v>318</v>
      </c>
      <c r="C325" s="12" t="str">
        <f t="shared" si="76"/>
        <v>7C106</v>
      </c>
      <c r="D325" s="13" t="s">
        <v>14</v>
      </c>
      <c r="E325" s="13">
        <v>220</v>
      </c>
      <c r="F325" s="13" t="s">
        <v>2387</v>
      </c>
      <c r="G325" s="14">
        <v>106</v>
      </c>
      <c r="H325" s="15"/>
      <c r="I325" s="15"/>
      <c r="J325" s="15"/>
      <c r="K325" s="15"/>
      <c r="L325" s="15"/>
      <c r="M325" s="15"/>
      <c r="N325" s="16"/>
      <c r="O325" s="15"/>
      <c r="P325" s="2"/>
      <c r="Q325" s="3">
        <v>318</v>
      </c>
      <c r="R325" s="4" t="str">
        <f t="shared" ca="1" si="77"/>
        <v>ŞAKİR 308</v>
      </c>
      <c r="S325" s="3"/>
      <c r="T325" s="3" t="str">
        <f t="shared" ca="1" si="78"/>
        <v>7B</v>
      </c>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c r="LY325" s="2"/>
      <c r="LZ325" s="2"/>
      <c r="MA325" s="2"/>
      <c r="MB325" s="2"/>
      <c r="MC325" s="2"/>
      <c r="MD325" s="2"/>
      <c r="ME325" s="2"/>
      <c r="MF325" s="2"/>
      <c r="MG325" s="2"/>
      <c r="MH325" s="2"/>
      <c r="MI325" s="2"/>
      <c r="MJ325" s="2"/>
      <c r="MK325" s="2"/>
      <c r="ML325" s="2"/>
      <c r="MM325" s="2"/>
      <c r="MN325" s="2"/>
      <c r="MO325" s="2"/>
      <c r="MP325" s="2"/>
      <c r="MQ325" s="2"/>
      <c r="MR325" s="2"/>
      <c r="MS325" s="2"/>
      <c r="MT325" s="2"/>
      <c r="MU325" s="2"/>
      <c r="MV325" s="2"/>
      <c r="MW325" s="2"/>
      <c r="MX325" s="2"/>
      <c r="MY325" s="2"/>
      <c r="MZ325" s="2"/>
      <c r="NA325" s="2"/>
      <c r="NB325" s="2"/>
      <c r="NC325" s="2"/>
      <c r="ND325" s="2"/>
      <c r="NE325" s="2"/>
      <c r="NF325" s="2"/>
      <c r="NG325" s="2"/>
      <c r="NH325" s="2"/>
      <c r="NI325" s="2"/>
      <c r="NJ325" s="2"/>
      <c r="NK325" s="2"/>
      <c r="NL325" s="2"/>
      <c r="NM325" s="2"/>
      <c r="NN325" s="2"/>
      <c r="NO325" s="2"/>
      <c r="NP325" s="2"/>
      <c r="NQ325" s="2"/>
      <c r="NR325" s="2"/>
      <c r="NS325" s="2"/>
      <c r="NT325" s="2"/>
      <c r="NU325" s="2"/>
      <c r="NV325" s="2"/>
      <c r="NW325" s="2"/>
      <c r="NX325" s="2"/>
      <c r="NY325" s="2"/>
      <c r="NZ325" s="2"/>
      <c r="OA325" s="2"/>
      <c r="OB325" s="2"/>
      <c r="OC325" s="2"/>
      <c r="OD325" s="2"/>
      <c r="OE325" s="2"/>
      <c r="OF325" s="2"/>
      <c r="OG325" s="2"/>
      <c r="OH325" s="2"/>
      <c r="OI325" s="2"/>
      <c r="OJ325" s="2"/>
      <c r="OK325" s="2"/>
      <c r="OL325" s="2"/>
      <c r="OM325" s="2"/>
      <c r="ON325" s="2"/>
      <c r="OO325" s="2"/>
      <c r="OP325" s="2"/>
      <c r="OQ325" s="2"/>
      <c r="OR325" s="2"/>
      <c r="OS325" s="2"/>
      <c r="OT325" s="2"/>
      <c r="OU325" s="2"/>
      <c r="OV325" s="2"/>
      <c r="OW325" s="2"/>
      <c r="OX325" s="2"/>
      <c r="OY325" s="2"/>
      <c r="OZ325" s="2"/>
      <c r="PA325" s="2"/>
      <c r="PB325" s="2"/>
      <c r="PC325" s="2"/>
      <c r="PD325" s="2"/>
      <c r="PE325" s="2"/>
      <c r="PF325" s="2"/>
      <c r="PG325" s="2"/>
      <c r="PH325" s="2"/>
      <c r="PI325" s="2"/>
      <c r="PJ325" s="2"/>
      <c r="PK325" s="2"/>
      <c r="PL325" s="2"/>
      <c r="PM325" s="2"/>
      <c r="PN325" s="2"/>
      <c r="PO325" s="2"/>
      <c r="PP325" s="2"/>
      <c r="PQ325" s="2"/>
      <c r="PR325" s="2"/>
      <c r="PS325" s="2"/>
      <c r="PT325" s="2"/>
      <c r="PU325" s="2"/>
      <c r="PV325" s="2"/>
      <c r="PW325" s="2"/>
      <c r="PX325" s="2"/>
      <c r="PY325" s="2"/>
      <c r="PZ325" s="2"/>
      <c r="QA325" s="2"/>
      <c r="QB325" s="2"/>
      <c r="QC325" s="2"/>
      <c r="QD325" s="2"/>
      <c r="QE325" s="2"/>
      <c r="QF325" s="2"/>
      <c r="QG325" s="2"/>
      <c r="QH325" s="2"/>
      <c r="QI325" s="2"/>
      <c r="QJ325" s="2"/>
      <c r="QK325" s="2"/>
      <c r="QL325" s="2"/>
      <c r="QM325" s="2"/>
      <c r="QN325" s="2"/>
      <c r="QO325" s="2"/>
      <c r="QP325" s="2"/>
      <c r="QQ325" s="2"/>
      <c r="QR325" s="2"/>
      <c r="QS325" s="2"/>
      <c r="QT325" s="2"/>
      <c r="QU325" s="2"/>
      <c r="QV325" s="2"/>
      <c r="QW325" s="2"/>
      <c r="QX325" s="2"/>
      <c r="QY325" s="2"/>
      <c r="QZ325" s="2"/>
      <c r="RA325" s="2"/>
      <c r="RB325" s="2"/>
      <c r="RC325" s="2"/>
      <c r="RD325" s="2"/>
      <c r="RE325" s="2"/>
      <c r="RF325" s="2"/>
      <c r="RG325" s="2"/>
      <c r="RH325" s="2"/>
      <c r="RI325" s="2"/>
      <c r="RJ325" s="2"/>
      <c r="RK325" s="2"/>
      <c r="RL325" s="2"/>
      <c r="RM325" s="2"/>
      <c r="RN325" s="2"/>
      <c r="RO325" s="2"/>
      <c r="RP325" s="2"/>
      <c r="RQ325" s="2"/>
      <c r="RR325" s="2"/>
      <c r="RS325" s="2"/>
      <c r="RT325" s="2"/>
      <c r="RU325" s="2"/>
      <c r="RV325" s="2"/>
      <c r="RW325" s="2"/>
      <c r="RX325" s="2"/>
      <c r="RY325" s="2"/>
      <c r="RZ325" s="2"/>
      <c r="SA325" s="2"/>
      <c r="SB325" s="2"/>
      <c r="SC325" s="2"/>
      <c r="SD325" s="2"/>
      <c r="SE325" s="2"/>
      <c r="SF325" s="2"/>
      <c r="SG325" s="2"/>
      <c r="SH325" s="2"/>
      <c r="SI325" s="2"/>
      <c r="SJ325" s="2"/>
      <c r="SK325" s="2"/>
      <c r="SL325" s="2"/>
      <c r="SM325" s="2"/>
      <c r="SN325" s="2"/>
      <c r="SO325" s="2"/>
      <c r="SP325" s="2"/>
      <c r="SQ325" s="2"/>
      <c r="SR325" s="2"/>
      <c r="SS325" s="2"/>
      <c r="ST325" s="2"/>
      <c r="SU325" s="2"/>
      <c r="SV325" s="2"/>
      <c r="SW325" s="2"/>
      <c r="SX325" s="2"/>
      <c r="SY325" s="2"/>
      <c r="SZ325" s="2"/>
      <c r="TA325" s="2"/>
      <c r="TB325" s="2"/>
      <c r="TC325" s="2"/>
      <c r="TD325" s="2"/>
      <c r="TE325" s="2"/>
      <c r="TF325" s="2"/>
      <c r="TG325" s="2"/>
      <c r="TH325" s="2"/>
      <c r="TI325" s="2"/>
      <c r="TJ325" s="2"/>
      <c r="TK325" s="2"/>
      <c r="TL325" s="2"/>
      <c r="TM325" s="2"/>
      <c r="TN325" s="2"/>
      <c r="TO325" s="2"/>
      <c r="TP325" s="2"/>
      <c r="TQ325" s="2"/>
      <c r="TR325" s="2"/>
      <c r="TS325" s="2"/>
      <c r="TT325" s="2"/>
      <c r="TU325" s="2"/>
      <c r="TV325" s="2"/>
      <c r="TW325" s="2"/>
      <c r="TX325" s="2"/>
      <c r="TY325" s="2"/>
      <c r="TZ325" s="2"/>
      <c r="UA325" s="2"/>
      <c r="UB325" s="2"/>
      <c r="UC325" s="2"/>
      <c r="UD325" s="2"/>
      <c r="UE325" s="2"/>
      <c r="UF325" s="2"/>
      <c r="UG325" s="2"/>
      <c r="UH325" s="2"/>
      <c r="UI325" s="2"/>
      <c r="UJ325" s="2"/>
      <c r="UK325" s="2"/>
      <c r="UL325" s="2"/>
      <c r="UM325" s="2"/>
      <c r="UN325" s="2"/>
      <c r="UO325" s="2"/>
      <c r="UP325" s="2"/>
      <c r="UQ325" s="2"/>
      <c r="UR325" s="2"/>
      <c r="US325" s="2"/>
      <c r="UT325" s="2"/>
      <c r="UU325" s="2"/>
      <c r="UV325" s="2"/>
      <c r="UW325" s="2"/>
      <c r="UX325" s="2"/>
      <c r="UY325" s="2"/>
      <c r="UZ325" s="2"/>
      <c r="VA325" s="2"/>
      <c r="VB325" s="2"/>
      <c r="VC325" s="2"/>
      <c r="VD325" s="2"/>
      <c r="VE325" s="2"/>
      <c r="VF325" s="2"/>
      <c r="VG325" s="2"/>
      <c r="VH325" s="2"/>
      <c r="VI325" s="2"/>
      <c r="VJ325" s="2"/>
      <c r="VK325" s="2"/>
      <c r="VL325" s="2"/>
      <c r="VM325" s="2"/>
      <c r="VN325" s="2"/>
      <c r="VO325" s="2"/>
      <c r="VP325" s="2"/>
      <c r="VQ325" s="2"/>
      <c r="VR325" s="2"/>
      <c r="VS325" s="2"/>
      <c r="VT325" s="2"/>
      <c r="VU325" s="2"/>
      <c r="VV325" s="2"/>
      <c r="VW325" s="2"/>
      <c r="VX325" s="2"/>
      <c r="VY325" s="2"/>
      <c r="VZ325" s="2"/>
      <c r="WA325" s="2"/>
      <c r="WB325" s="2"/>
      <c r="WC325" s="2"/>
      <c r="WD325" s="2"/>
      <c r="WE325" s="2"/>
      <c r="WF325" s="2"/>
      <c r="WG325" s="2"/>
      <c r="WH325" s="2"/>
      <c r="WI325" s="2"/>
      <c r="WJ325" s="2"/>
      <c r="WK325" s="2"/>
      <c r="WL325" s="2"/>
      <c r="WM325" s="2"/>
      <c r="WN325" s="2"/>
      <c r="WO325" s="2"/>
      <c r="WP325" s="2"/>
      <c r="WQ325" s="2"/>
      <c r="WR325" s="2"/>
      <c r="WS325" s="2"/>
      <c r="WT325" s="2"/>
      <c r="WU325" s="2"/>
      <c r="WV325" s="2"/>
      <c r="WW325" s="2"/>
      <c r="WX325" s="2"/>
      <c r="WY325" s="2"/>
      <c r="WZ325" s="2"/>
      <c r="XA325" s="2"/>
      <c r="XB325" s="2"/>
      <c r="XC325" s="2"/>
      <c r="XD325" s="2"/>
      <c r="XE325" s="2"/>
      <c r="XF325" s="2"/>
      <c r="XG325" s="2"/>
      <c r="XH325" s="2"/>
      <c r="XI325" s="2"/>
      <c r="XJ325" s="2"/>
      <c r="XK325" s="2"/>
      <c r="XL325" s="2"/>
      <c r="XM325" s="2"/>
      <c r="XN325" s="2"/>
      <c r="XO325" s="2"/>
      <c r="XP325" s="2"/>
      <c r="XQ325" s="2"/>
      <c r="XR325" s="2"/>
      <c r="XS325" s="2"/>
      <c r="XT325" s="2"/>
      <c r="XU325" s="2"/>
      <c r="XV325" s="2"/>
      <c r="XW325" s="2"/>
      <c r="XX325" s="2"/>
      <c r="XY325" s="2"/>
      <c r="XZ325" s="2"/>
      <c r="YA325" s="2"/>
      <c r="YB325" s="2"/>
      <c r="YC325" s="2"/>
      <c r="YD325" s="2"/>
      <c r="YE325" s="2"/>
      <c r="YF325" s="2"/>
      <c r="YG325" s="2"/>
      <c r="YH325" s="2"/>
      <c r="YI325" s="2"/>
      <c r="YJ325" s="2"/>
      <c r="YK325" s="2"/>
      <c r="YL325" s="2"/>
      <c r="YM325" s="2"/>
      <c r="YN325" s="2"/>
      <c r="YO325" s="2"/>
      <c r="YP325" s="2"/>
      <c r="YQ325" s="2"/>
      <c r="YR325" s="2"/>
      <c r="YS325" s="2"/>
    </row>
    <row r="326" spans="2:669" ht="23.25" customHeight="1">
      <c r="B326" s="5">
        <v>319</v>
      </c>
      <c r="C326" s="12" t="str">
        <f t="shared" si="76"/>
        <v>7C107</v>
      </c>
      <c r="D326" s="13" t="s">
        <v>14</v>
      </c>
      <c r="E326" s="13">
        <v>264</v>
      </c>
      <c r="F326" s="13" t="s">
        <v>2388</v>
      </c>
      <c r="G326" s="14">
        <v>107</v>
      </c>
      <c r="H326" s="15"/>
      <c r="I326" s="15"/>
      <c r="J326" s="15"/>
      <c r="K326" s="15"/>
      <c r="L326" s="15"/>
      <c r="M326" s="15"/>
      <c r="N326" s="16"/>
      <c r="O326" s="15"/>
      <c r="P326" s="2"/>
      <c r="Q326" s="3">
        <v>319</v>
      </c>
      <c r="R326" s="4" t="str">
        <f t="shared" ca="1" si="77"/>
        <v>ŞAKİR 222</v>
      </c>
      <c r="S326" s="3"/>
      <c r="T326" s="3" t="str">
        <f t="shared" ca="1" si="78"/>
        <v>6E</v>
      </c>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c r="LY326" s="2"/>
      <c r="LZ326" s="2"/>
      <c r="MA326" s="2"/>
      <c r="MB326" s="2"/>
      <c r="MC326" s="2"/>
      <c r="MD326" s="2"/>
      <c r="ME326" s="2"/>
      <c r="MF326" s="2"/>
      <c r="MG326" s="2"/>
      <c r="MH326" s="2"/>
      <c r="MI326" s="2"/>
      <c r="MJ326" s="2"/>
      <c r="MK326" s="2"/>
      <c r="ML326" s="2"/>
      <c r="MM326" s="2"/>
      <c r="MN326" s="2"/>
      <c r="MO326" s="2"/>
      <c r="MP326" s="2"/>
      <c r="MQ326" s="2"/>
      <c r="MR326" s="2"/>
      <c r="MS326" s="2"/>
      <c r="MT326" s="2"/>
      <c r="MU326" s="2"/>
      <c r="MV326" s="2"/>
      <c r="MW326" s="2"/>
      <c r="MX326" s="2"/>
      <c r="MY326" s="2"/>
      <c r="MZ326" s="2"/>
      <c r="NA326" s="2"/>
      <c r="NB326" s="2"/>
      <c r="NC326" s="2"/>
      <c r="ND326" s="2"/>
      <c r="NE326" s="2"/>
      <c r="NF326" s="2"/>
      <c r="NG326" s="2"/>
      <c r="NH326" s="2"/>
      <c r="NI326" s="2"/>
      <c r="NJ326" s="2"/>
      <c r="NK326" s="2"/>
      <c r="NL326" s="2"/>
      <c r="NM326" s="2"/>
      <c r="NN326" s="2"/>
      <c r="NO326" s="2"/>
      <c r="NP326" s="2"/>
      <c r="NQ326" s="2"/>
      <c r="NR326" s="2"/>
      <c r="NS326" s="2"/>
      <c r="NT326" s="2"/>
      <c r="NU326" s="2"/>
      <c r="NV326" s="2"/>
      <c r="NW326" s="2"/>
      <c r="NX326" s="2"/>
      <c r="NY326" s="2"/>
      <c r="NZ326" s="2"/>
      <c r="OA326" s="2"/>
      <c r="OB326" s="2"/>
      <c r="OC326" s="2"/>
      <c r="OD326" s="2"/>
      <c r="OE326" s="2"/>
      <c r="OF326" s="2"/>
      <c r="OG326" s="2"/>
      <c r="OH326" s="2"/>
      <c r="OI326" s="2"/>
      <c r="OJ326" s="2"/>
      <c r="OK326" s="2"/>
      <c r="OL326" s="2"/>
      <c r="OM326" s="2"/>
      <c r="ON326" s="2"/>
      <c r="OO326" s="2"/>
      <c r="OP326" s="2"/>
      <c r="OQ326" s="2"/>
      <c r="OR326" s="2"/>
      <c r="OS326" s="2"/>
      <c r="OT326" s="2"/>
      <c r="OU326" s="2"/>
      <c r="OV326" s="2"/>
      <c r="OW326" s="2"/>
      <c r="OX326" s="2"/>
      <c r="OY326" s="2"/>
      <c r="OZ326" s="2"/>
      <c r="PA326" s="2"/>
      <c r="PB326" s="2"/>
      <c r="PC326" s="2"/>
      <c r="PD326" s="2"/>
      <c r="PE326" s="2"/>
      <c r="PF326" s="2"/>
      <c r="PG326" s="2"/>
      <c r="PH326" s="2"/>
      <c r="PI326" s="2"/>
      <c r="PJ326" s="2"/>
      <c r="PK326" s="2"/>
      <c r="PL326" s="2"/>
      <c r="PM326" s="2"/>
      <c r="PN326" s="2"/>
      <c r="PO326" s="2"/>
      <c r="PP326" s="2"/>
      <c r="PQ326" s="2"/>
      <c r="PR326" s="2"/>
      <c r="PS326" s="2"/>
      <c r="PT326" s="2"/>
      <c r="PU326" s="2"/>
      <c r="PV326" s="2"/>
      <c r="PW326" s="2"/>
      <c r="PX326" s="2"/>
      <c r="PY326" s="2"/>
      <c r="PZ326" s="2"/>
      <c r="QA326" s="2"/>
      <c r="QB326" s="2"/>
      <c r="QC326" s="2"/>
      <c r="QD326" s="2"/>
      <c r="QE326" s="2"/>
      <c r="QF326" s="2"/>
      <c r="QG326" s="2"/>
      <c r="QH326" s="2"/>
      <c r="QI326" s="2"/>
      <c r="QJ326" s="2"/>
      <c r="QK326" s="2"/>
      <c r="QL326" s="2"/>
      <c r="QM326" s="2"/>
      <c r="QN326" s="2"/>
      <c r="QO326" s="2"/>
      <c r="QP326" s="2"/>
      <c r="QQ326" s="2"/>
      <c r="QR326" s="2"/>
      <c r="QS326" s="2"/>
      <c r="QT326" s="2"/>
      <c r="QU326" s="2"/>
      <c r="QV326" s="2"/>
      <c r="QW326" s="2"/>
      <c r="QX326" s="2"/>
      <c r="QY326" s="2"/>
      <c r="QZ326" s="2"/>
      <c r="RA326" s="2"/>
      <c r="RB326" s="2"/>
      <c r="RC326" s="2"/>
      <c r="RD326" s="2"/>
      <c r="RE326" s="2"/>
      <c r="RF326" s="2"/>
      <c r="RG326" s="2"/>
      <c r="RH326" s="2"/>
      <c r="RI326" s="2"/>
      <c r="RJ326" s="2"/>
      <c r="RK326" s="2"/>
      <c r="RL326" s="2"/>
      <c r="RM326" s="2"/>
      <c r="RN326" s="2"/>
      <c r="RO326" s="2"/>
      <c r="RP326" s="2"/>
      <c r="RQ326" s="2"/>
      <c r="RR326" s="2"/>
      <c r="RS326" s="2"/>
      <c r="RT326" s="2"/>
      <c r="RU326" s="2"/>
      <c r="RV326" s="2"/>
      <c r="RW326" s="2"/>
      <c r="RX326" s="2"/>
      <c r="RY326" s="2"/>
      <c r="RZ326" s="2"/>
      <c r="SA326" s="2"/>
      <c r="SB326" s="2"/>
      <c r="SC326" s="2"/>
      <c r="SD326" s="2"/>
      <c r="SE326" s="2"/>
      <c r="SF326" s="2"/>
      <c r="SG326" s="2"/>
      <c r="SH326" s="2"/>
      <c r="SI326" s="2"/>
      <c r="SJ326" s="2"/>
      <c r="SK326" s="2"/>
      <c r="SL326" s="2"/>
      <c r="SM326" s="2"/>
      <c r="SN326" s="2"/>
      <c r="SO326" s="2"/>
      <c r="SP326" s="2"/>
      <c r="SQ326" s="2"/>
      <c r="SR326" s="2"/>
      <c r="SS326" s="2"/>
      <c r="ST326" s="2"/>
      <c r="SU326" s="2"/>
      <c r="SV326" s="2"/>
      <c r="SW326" s="2"/>
      <c r="SX326" s="2"/>
      <c r="SY326" s="2"/>
      <c r="SZ326" s="2"/>
      <c r="TA326" s="2"/>
      <c r="TB326" s="2"/>
      <c r="TC326" s="2"/>
      <c r="TD326" s="2"/>
      <c r="TE326" s="2"/>
      <c r="TF326" s="2"/>
      <c r="TG326" s="2"/>
      <c r="TH326" s="2"/>
      <c r="TI326" s="2"/>
      <c r="TJ326" s="2"/>
      <c r="TK326" s="2"/>
      <c r="TL326" s="2"/>
      <c r="TM326" s="2"/>
      <c r="TN326" s="2"/>
      <c r="TO326" s="2"/>
      <c r="TP326" s="2"/>
      <c r="TQ326" s="2"/>
      <c r="TR326" s="2"/>
      <c r="TS326" s="2"/>
      <c r="TT326" s="2"/>
      <c r="TU326" s="2"/>
      <c r="TV326" s="2"/>
      <c r="TW326" s="2"/>
      <c r="TX326" s="2"/>
      <c r="TY326" s="2"/>
      <c r="TZ326" s="2"/>
      <c r="UA326" s="2"/>
      <c r="UB326" s="2"/>
      <c r="UC326" s="2"/>
      <c r="UD326" s="2"/>
      <c r="UE326" s="2"/>
      <c r="UF326" s="2"/>
      <c r="UG326" s="2"/>
      <c r="UH326" s="2"/>
      <c r="UI326" s="2"/>
      <c r="UJ326" s="2"/>
      <c r="UK326" s="2"/>
      <c r="UL326" s="2"/>
      <c r="UM326" s="2"/>
      <c r="UN326" s="2"/>
      <c r="UO326" s="2"/>
      <c r="UP326" s="2"/>
      <c r="UQ326" s="2"/>
      <c r="UR326" s="2"/>
      <c r="US326" s="2"/>
      <c r="UT326" s="2"/>
      <c r="UU326" s="2"/>
      <c r="UV326" s="2"/>
      <c r="UW326" s="2"/>
      <c r="UX326" s="2"/>
      <c r="UY326" s="2"/>
      <c r="UZ326" s="2"/>
      <c r="VA326" s="2"/>
      <c r="VB326" s="2"/>
      <c r="VC326" s="2"/>
      <c r="VD326" s="2"/>
      <c r="VE326" s="2"/>
      <c r="VF326" s="2"/>
      <c r="VG326" s="2"/>
      <c r="VH326" s="2"/>
      <c r="VI326" s="2"/>
      <c r="VJ326" s="2"/>
      <c r="VK326" s="2"/>
      <c r="VL326" s="2"/>
      <c r="VM326" s="2"/>
      <c r="VN326" s="2"/>
      <c r="VO326" s="2"/>
      <c r="VP326" s="2"/>
      <c r="VQ326" s="2"/>
      <c r="VR326" s="2"/>
      <c r="VS326" s="2"/>
      <c r="VT326" s="2"/>
      <c r="VU326" s="2"/>
      <c r="VV326" s="2"/>
      <c r="VW326" s="2"/>
      <c r="VX326" s="2"/>
      <c r="VY326" s="2"/>
      <c r="VZ326" s="2"/>
      <c r="WA326" s="2"/>
      <c r="WB326" s="2"/>
      <c r="WC326" s="2"/>
      <c r="WD326" s="2"/>
      <c r="WE326" s="2"/>
      <c r="WF326" s="2"/>
      <c r="WG326" s="2"/>
      <c r="WH326" s="2"/>
      <c r="WI326" s="2"/>
      <c r="WJ326" s="2"/>
      <c r="WK326" s="2"/>
      <c r="WL326" s="2"/>
      <c r="WM326" s="2"/>
      <c r="WN326" s="2"/>
      <c r="WO326" s="2"/>
      <c r="WP326" s="2"/>
      <c r="WQ326" s="2"/>
      <c r="WR326" s="2"/>
      <c r="WS326" s="2"/>
      <c r="WT326" s="2"/>
      <c r="WU326" s="2"/>
      <c r="WV326" s="2"/>
      <c r="WW326" s="2"/>
      <c r="WX326" s="2"/>
      <c r="WY326" s="2"/>
      <c r="WZ326" s="2"/>
      <c r="XA326" s="2"/>
      <c r="XB326" s="2"/>
      <c r="XC326" s="2"/>
      <c r="XD326" s="2"/>
      <c r="XE326" s="2"/>
      <c r="XF326" s="2"/>
      <c r="XG326" s="2"/>
      <c r="XH326" s="2"/>
      <c r="XI326" s="2"/>
      <c r="XJ326" s="2"/>
      <c r="XK326" s="2"/>
      <c r="XL326" s="2"/>
      <c r="XM326" s="2"/>
      <c r="XN326" s="2"/>
      <c r="XO326" s="2"/>
      <c r="XP326" s="2"/>
      <c r="XQ326" s="2"/>
      <c r="XR326" s="2"/>
      <c r="XS326" s="2"/>
      <c r="XT326" s="2"/>
      <c r="XU326" s="2"/>
      <c r="XV326" s="2"/>
      <c r="XW326" s="2"/>
      <c r="XX326" s="2"/>
      <c r="XY326" s="2"/>
      <c r="XZ326" s="2"/>
      <c r="YA326" s="2"/>
      <c r="YB326" s="2"/>
      <c r="YC326" s="2"/>
      <c r="YD326" s="2"/>
      <c r="YE326" s="2"/>
      <c r="YF326" s="2"/>
      <c r="YG326" s="2"/>
      <c r="YH326" s="2"/>
      <c r="YI326" s="2"/>
      <c r="YJ326" s="2"/>
      <c r="YK326" s="2"/>
      <c r="YL326" s="2"/>
      <c r="YM326" s="2"/>
      <c r="YN326" s="2"/>
      <c r="YO326" s="2"/>
      <c r="YP326" s="2"/>
      <c r="YQ326" s="2"/>
      <c r="YR326" s="2"/>
      <c r="YS326" s="2"/>
    </row>
    <row r="327" spans="2:669" ht="23.25" customHeight="1">
      <c r="B327" s="5">
        <v>320</v>
      </c>
      <c r="C327" s="12" t="str">
        <f t="shared" si="76"/>
        <v>7C108</v>
      </c>
      <c r="D327" s="13" t="s">
        <v>14</v>
      </c>
      <c r="E327" s="13">
        <v>267</v>
      </c>
      <c r="F327" s="13" t="s">
        <v>2389</v>
      </c>
      <c r="G327" s="14">
        <v>108</v>
      </c>
      <c r="H327" s="15"/>
      <c r="I327" s="15"/>
      <c r="J327" s="15"/>
      <c r="K327" s="15"/>
      <c r="L327" s="15"/>
      <c r="M327" s="15"/>
      <c r="N327" s="16"/>
      <c r="O327" s="15"/>
      <c r="P327" s="2"/>
      <c r="Q327" s="3">
        <v>320</v>
      </c>
      <c r="R327" s="4" t="str">
        <f t="shared" ca="1" si="77"/>
        <v>ŞAKİR 167</v>
      </c>
      <c r="S327" s="3"/>
      <c r="T327" s="3" t="str">
        <f t="shared" ca="1" si="78"/>
        <v>6B</v>
      </c>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c r="LY327" s="2"/>
      <c r="LZ327" s="2"/>
      <c r="MA327" s="2"/>
      <c r="MB327" s="2"/>
      <c r="MC327" s="2"/>
      <c r="MD327" s="2"/>
      <c r="ME327" s="2"/>
      <c r="MF327" s="2"/>
      <c r="MG327" s="2"/>
      <c r="MH327" s="2"/>
      <c r="MI327" s="2"/>
      <c r="MJ327" s="2"/>
      <c r="MK327" s="2"/>
      <c r="ML327" s="2"/>
      <c r="MM327" s="2"/>
      <c r="MN327" s="2"/>
      <c r="MO327" s="2"/>
      <c r="MP327" s="2"/>
      <c r="MQ327" s="2"/>
      <c r="MR327" s="2"/>
      <c r="MS327" s="2"/>
      <c r="MT327" s="2"/>
      <c r="MU327" s="2"/>
      <c r="MV327" s="2"/>
      <c r="MW327" s="2"/>
      <c r="MX327" s="2"/>
      <c r="MY327" s="2"/>
      <c r="MZ327" s="2"/>
      <c r="NA327" s="2"/>
      <c r="NB327" s="2"/>
      <c r="NC327" s="2"/>
      <c r="ND327" s="2"/>
      <c r="NE327" s="2"/>
      <c r="NF327" s="2"/>
      <c r="NG327" s="2"/>
      <c r="NH327" s="2"/>
      <c r="NI327" s="2"/>
      <c r="NJ327" s="2"/>
      <c r="NK327" s="2"/>
      <c r="NL327" s="2"/>
      <c r="NM327" s="2"/>
      <c r="NN327" s="2"/>
      <c r="NO327" s="2"/>
      <c r="NP327" s="2"/>
      <c r="NQ327" s="2"/>
      <c r="NR327" s="2"/>
      <c r="NS327" s="2"/>
      <c r="NT327" s="2"/>
      <c r="NU327" s="2"/>
      <c r="NV327" s="2"/>
      <c r="NW327" s="2"/>
      <c r="NX327" s="2"/>
      <c r="NY327" s="2"/>
      <c r="NZ327" s="2"/>
      <c r="OA327" s="2"/>
      <c r="OB327" s="2"/>
      <c r="OC327" s="2"/>
      <c r="OD327" s="2"/>
      <c r="OE327" s="2"/>
      <c r="OF327" s="2"/>
      <c r="OG327" s="2"/>
      <c r="OH327" s="2"/>
      <c r="OI327" s="2"/>
      <c r="OJ327" s="2"/>
      <c r="OK327" s="2"/>
      <c r="OL327" s="2"/>
      <c r="OM327" s="2"/>
      <c r="ON327" s="2"/>
      <c r="OO327" s="2"/>
      <c r="OP327" s="2"/>
      <c r="OQ327" s="2"/>
      <c r="OR327" s="2"/>
      <c r="OS327" s="2"/>
      <c r="OT327" s="2"/>
      <c r="OU327" s="2"/>
      <c r="OV327" s="2"/>
      <c r="OW327" s="2"/>
      <c r="OX327" s="2"/>
      <c r="OY327" s="2"/>
      <c r="OZ327" s="2"/>
      <c r="PA327" s="2"/>
      <c r="PB327" s="2"/>
      <c r="PC327" s="2"/>
      <c r="PD327" s="2"/>
      <c r="PE327" s="2"/>
      <c r="PF327" s="2"/>
      <c r="PG327" s="2"/>
      <c r="PH327" s="2"/>
      <c r="PI327" s="2"/>
      <c r="PJ327" s="2"/>
      <c r="PK327" s="2"/>
      <c r="PL327" s="2"/>
      <c r="PM327" s="2"/>
      <c r="PN327" s="2"/>
      <c r="PO327" s="2"/>
      <c r="PP327" s="2"/>
      <c r="PQ327" s="2"/>
      <c r="PR327" s="2"/>
      <c r="PS327" s="2"/>
      <c r="PT327" s="2"/>
      <c r="PU327" s="2"/>
      <c r="PV327" s="2"/>
      <c r="PW327" s="2"/>
      <c r="PX327" s="2"/>
      <c r="PY327" s="2"/>
      <c r="PZ327" s="2"/>
      <c r="QA327" s="2"/>
      <c r="QB327" s="2"/>
      <c r="QC327" s="2"/>
      <c r="QD327" s="2"/>
      <c r="QE327" s="2"/>
      <c r="QF327" s="2"/>
      <c r="QG327" s="2"/>
      <c r="QH327" s="2"/>
      <c r="QI327" s="2"/>
      <c r="QJ327" s="2"/>
      <c r="QK327" s="2"/>
      <c r="QL327" s="2"/>
      <c r="QM327" s="2"/>
      <c r="QN327" s="2"/>
      <c r="QO327" s="2"/>
      <c r="QP327" s="2"/>
      <c r="QQ327" s="2"/>
      <c r="QR327" s="2"/>
      <c r="QS327" s="2"/>
      <c r="QT327" s="2"/>
      <c r="QU327" s="2"/>
      <c r="QV327" s="2"/>
      <c r="QW327" s="2"/>
      <c r="QX327" s="2"/>
      <c r="QY327" s="2"/>
      <c r="QZ327" s="2"/>
      <c r="RA327" s="2"/>
      <c r="RB327" s="2"/>
      <c r="RC327" s="2"/>
      <c r="RD327" s="2"/>
      <c r="RE327" s="2"/>
      <c r="RF327" s="2"/>
      <c r="RG327" s="2"/>
      <c r="RH327" s="2"/>
      <c r="RI327" s="2"/>
      <c r="RJ327" s="2"/>
      <c r="RK327" s="2"/>
      <c r="RL327" s="2"/>
      <c r="RM327" s="2"/>
      <c r="RN327" s="2"/>
      <c r="RO327" s="2"/>
      <c r="RP327" s="2"/>
      <c r="RQ327" s="2"/>
      <c r="RR327" s="2"/>
      <c r="RS327" s="2"/>
      <c r="RT327" s="2"/>
      <c r="RU327" s="2"/>
      <c r="RV327" s="2"/>
      <c r="RW327" s="2"/>
      <c r="RX327" s="2"/>
      <c r="RY327" s="2"/>
      <c r="RZ327" s="2"/>
      <c r="SA327" s="2"/>
      <c r="SB327" s="2"/>
      <c r="SC327" s="2"/>
      <c r="SD327" s="2"/>
      <c r="SE327" s="2"/>
      <c r="SF327" s="2"/>
      <c r="SG327" s="2"/>
      <c r="SH327" s="2"/>
      <c r="SI327" s="2"/>
      <c r="SJ327" s="2"/>
      <c r="SK327" s="2"/>
      <c r="SL327" s="2"/>
      <c r="SM327" s="2"/>
      <c r="SN327" s="2"/>
      <c r="SO327" s="2"/>
      <c r="SP327" s="2"/>
      <c r="SQ327" s="2"/>
      <c r="SR327" s="2"/>
      <c r="SS327" s="2"/>
      <c r="ST327" s="2"/>
      <c r="SU327" s="2"/>
      <c r="SV327" s="2"/>
      <c r="SW327" s="2"/>
      <c r="SX327" s="2"/>
      <c r="SY327" s="2"/>
      <c r="SZ327" s="2"/>
      <c r="TA327" s="2"/>
      <c r="TB327" s="2"/>
      <c r="TC327" s="2"/>
      <c r="TD327" s="2"/>
      <c r="TE327" s="2"/>
      <c r="TF327" s="2"/>
      <c r="TG327" s="2"/>
      <c r="TH327" s="2"/>
      <c r="TI327" s="2"/>
      <c r="TJ327" s="2"/>
      <c r="TK327" s="2"/>
      <c r="TL327" s="2"/>
      <c r="TM327" s="2"/>
      <c r="TN327" s="2"/>
      <c r="TO327" s="2"/>
      <c r="TP327" s="2"/>
      <c r="TQ327" s="2"/>
      <c r="TR327" s="2"/>
      <c r="TS327" s="2"/>
      <c r="TT327" s="2"/>
      <c r="TU327" s="2"/>
      <c r="TV327" s="2"/>
      <c r="TW327" s="2"/>
      <c r="TX327" s="2"/>
      <c r="TY327" s="2"/>
      <c r="TZ327" s="2"/>
      <c r="UA327" s="2"/>
      <c r="UB327" s="2"/>
      <c r="UC327" s="2"/>
      <c r="UD327" s="2"/>
      <c r="UE327" s="2"/>
      <c r="UF327" s="2"/>
      <c r="UG327" s="2"/>
      <c r="UH327" s="2"/>
      <c r="UI327" s="2"/>
      <c r="UJ327" s="2"/>
      <c r="UK327" s="2"/>
      <c r="UL327" s="2"/>
      <c r="UM327" s="2"/>
      <c r="UN327" s="2"/>
      <c r="UO327" s="2"/>
      <c r="UP327" s="2"/>
      <c r="UQ327" s="2"/>
      <c r="UR327" s="2"/>
      <c r="US327" s="2"/>
      <c r="UT327" s="2"/>
      <c r="UU327" s="2"/>
      <c r="UV327" s="2"/>
      <c r="UW327" s="2"/>
      <c r="UX327" s="2"/>
      <c r="UY327" s="2"/>
      <c r="UZ327" s="2"/>
      <c r="VA327" s="2"/>
      <c r="VB327" s="2"/>
      <c r="VC327" s="2"/>
      <c r="VD327" s="2"/>
      <c r="VE327" s="2"/>
      <c r="VF327" s="2"/>
      <c r="VG327" s="2"/>
      <c r="VH327" s="2"/>
      <c r="VI327" s="2"/>
      <c r="VJ327" s="2"/>
      <c r="VK327" s="2"/>
      <c r="VL327" s="2"/>
      <c r="VM327" s="2"/>
      <c r="VN327" s="2"/>
      <c r="VO327" s="2"/>
      <c r="VP327" s="2"/>
      <c r="VQ327" s="2"/>
      <c r="VR327" s="2"/>
      <c r="VS327" s="2"/>
      <c r="VT327" s="2"/>
      <c r="VU327" s="2"/>
      <c r="VV327" s="2"/>
      <c r="VW327" s="2"/>
      <c r="VX327" s="2"/>
      <c r="VY327" s="2"/>
      <c r="VZ327" s="2"/>
      <c r="WA327" s="2"/>
      <c r="WB327" s="2"/>
      <c r="WC327" s="2"/>
      <c r="WD327" s="2"/>
      <c r="WE327" s="2"/>
      <c r="WF327" s="2"/>
      <c r="WG327" s="2"/>
      <c r="WH327" s="2"/>
      <c r="WI327" s="2"/>
      <c r="WJ327" s="2"/>
      <c r="WK327" s="2"/>
      <c r="WL327" s="2"/>
      <c r="WM327" s="2"/>
      <c r="WN327" s="2"/>
      <c r="WO327" s="2"/>
      <c r="WP327" s="2"/>
      <c r="WQ327" s="2"/>
      <c r="WR327" s="2"/>
      <c r="WS327" s="2"/>
      <c r="WT327" s="2"/>
      <c r="WU327" s="2"/>
      <c r="WV327" s="2"/>
      <c r="WW327" s="2"/>
      <c r="WX327" s="2"/>
      <c r="WY327" s="2"/>
      <c r="WZ327" s="2"/>
      <c r="XA327" s="2"/>
      <c r="XB327" s="2"/>
      <c r="XC327" s="2"/>
      <c r="XD327" s="2"/>
      <c r="XE327" s="2"/>
      <c r="XF327" s="2"/>
      <c r="XG327" s="2"/>
      <c r="XH327" s="2"/>
      <c r="XI327" s="2"/>
      <c r="XJ327" s="2"/>
      <c r="XK327" s="2"/>
      <c r="XL327" s="2"/>
      <c r="XM327" s="2"/>
      <c r="XN327" s="2"/>
      <c r="XO327" s="2"/>
      <c r="XP327" s="2"/>
      <c r="XQ327" s="2"/>
      <c r="XR327" s="2"/>
      <c r="XS327" s="2"/>
      <c r="XT327" s="2"/>
      <c r="XU327" s="2"/>
      <c r="XV327" s="2"/>
      <c r="XW327" s="2"/>
      <c r="XX327" s="2"/>
      <c r="XY327" s="2"/>
      <c r="XZ327" s="2"/>
      <c r="YA327" s="2"/>
      <c r="YB327" s="2"/>
      <c r="YC327" s="2"/>
      <c r="YD327" s="2"/>
      <c r="YE327" s="2"/>
      <c r="YF327" s="2"/>
      <c r="YG327" s="2"/>
      <c r="YH327" s="2"/>
      <c r="YI327" s="2"/>
      <c r="YJ327" s="2"/>
      <c r="YK327" s="2"/>
      <c r="YL327" s="2"/>
      <c r="YM327" s="2"/>
      <c r="YN327" s="2"/>
      <c r="YO327" s="2"/>
      <c r="YP327" s="2"/>
      <c r="YQ327" s="2"/>
      <c r="YR327" s="2"/>
      <c r="YS327" s="2"/>
    </row>
    <row r="328" spans="2:669" ht="23.25" customHeight="1">
      <c r="B328" s="5">
        <v>321</v>
      </c>
      <c r="C328" s="12" t="str">
        <f t="shared" ref="C328:C391" si="79">D328&amp;G328</f>
        <v>7C109</v>
      </c>
      <c r="D328" s="13" t="s">
        <v>14</v>
      </c>
      <c r="E328" s="13">
        <v>271</v>
      </c>
      <c r="F328" s="13" t="s">
        <v>2390</v>
      </c>
      <c r="G328" s="14">
        <v>109</v>
      </c>
      <c r="H328" s="15"/>
      <c r="I328" s="15"/>
      <c r="J328" s="15"/>
      <c r="K328" s="15"/>
      <c r="L328" s="15"/>
      <c r="M328" s="15"/>
      <c r="N328" s="16"/>
      <c r="O328" s="15"/>
      <c r="P328" s="2"/>
      <c r="Q328" s="3">
        <v>321</v>
      </c>
      <c r="R328" s="4" t="e">
        <f t="shared" ca="1" si="77"/>
        <v>#N/A</v>
      </c>
      <c r="S328" s="3"/>
      <c r="T328" s="3" t="e">
        <f t="shared" ca="1" si="78"/>
        <v>#N/A</v>
      </c>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c r="LY328" s="2"/>
      <c r="LZ328" s="2"/>
      <c r="MA328" s="2"/>
      <c r="MB328" s="2"/>
      <c r="MC328" s="2"/>
      <c r="MD328" s="2"/>
      <c r="ME328" s="2"/>
      <c r="MF328" s="2"/>
      <c r="MG328" s="2"/>
      <c r="MH328" s="2"/>
      <c r="MI328" s="2"/>
      <c r="MJ328" s="2"/>
      <c r="MK328" s="2"/>
      <c r="ML328" s="2"/>
      <c r="MM328" s="2"/>
      <c r="MN328" s="2"/>
      <c r="MO328" s="2"/>
      <c r="MP328" s="2"/>
      <c r="MQ328" s="2"/>
      <c r="MR328" s="2"/>
      <c r="MS328" s="2"/>
      <c r="MT328" s="2"/>
      <c r="MU328" s="2"/>
      <c r="MV328" s="2"/>
      <c r="MW328" s="2"/>
      <c r="MX328" s="2"/>
      <c r="MY328" s="2"/>
      <c r="MZ328" s="2"/>
      <c r="NA328" s="2"/>
      <c r="NB328" s="2"/>
      <c r="NC328" s="2"/>
      <c r="ND328" s="2"/>
      <c r="NE328" s="2"/>
      <c r="NF328" s="2"/>
      <c r="NG328" s="2"/>
      <c r="NH328" s="2"/>
      <c r="NI328" s="2"/>
      <c r="NJ328" s="2"/>
      <c r="NK328" s="2"/>
      <c r="NL328" s="2"/>
      <c r="NM328" s="2"/>
      <c r="NN328" s="2"/>
      <c r="NO328" s="2"/>
      <c r="NP328" s="2"/>
      <c r="NQ328" s="2"/>
      <c r="NR328" s="2"/>
      <c r="NS328" s="2"/>
      <c r="NT328" s="2"/>
      <c r="NU328" s="2"/>
      <c r="NV328" s="2"/>
      <c r="NW328" s="2"/>
      <c r="NX328" s="2"/>
      <c r="NY328" s="2"/>
      <c r="NZ328" s="2"/>
      <c r="OA328" s="2"/>
      <c r="OB328" s="2"/>
      <c r="OC328" s="2"/>
      <c r="OD328" s="2"/>
      <c r="OE328" s="2"/>
      <c r="OF328" s="2"/>
      <c r="OG328" s="2"/>
      <c r="OH328" s="2"/>
      <c r="OI328" s="2"/>
      <c r="OJ328" s="2"/>
      <c r="OK328" s="2"/>
      <c r="OL328" s="2"/>
      <c r="OM328" s="2"/>
      <c r="ON328" s="2"/>
      <c r="OO328" s="2"/>
      <c r="OP328" s="2"/>
      <c r="OQ328" s="2"/>
      <c r="OR328" s="2"/>
      <c r="OS328" s="2"/>
      <c r="OT328" s="2"/>
      <c r="OU328" s="2"/>
      <c r="OV328" s="2"/>
      <c r="OW328" s="2"/>
      <c r="OX328" s="2"/>
      <c r="OY328" s="2"/>
      <c r="OZ328" s="2"/>
      <c r="PA328" s="2"/>
      <c r="PB328" s="2"/>
      <c r="PC328" s="2"/>
      <c r="PD328" s="2"/>
      <c r="PE328" s="2"/>
      <c r="PF328" s="2"/>
      <c r="PG328" s="2"/>
      <c r="PH328" s="2"/>
      <c r="PI328" s="2"/>
      <c r="PJ328" s="2"/>
      <c r="PK328" s="2"/>
      <c r="PL328" s="2"/>
      <c r="PM328" s="2"/>
      <c r="PN328" s="2"/>
      <c r="PO328" s="2"/>
      <c r="PP328" s="2"/>
      <c r="PQ328" s="2"/>
      <c r="PR328" s="2"/>
      <c r="PS328" s="2"/>
      <c r="PT328" s="2"/>
      <c r="PU328" s="2"/>
      <c r="PV328" s="2"/>
      <c r="PW328" s="2"/>
      <c r="PX328" s="2"/>
      <c r="PY328" s="2"/>
      <c r="PZ328" s="2"/>
      <c r="QA328" s="2"/>
      <c r="QB328" s="2"/>
      <c r="QC328" s="2"/>
      <c r="QD328" s="2"/>
      <c r="QE328" s="2"/>
      <c r="QF328" s="2"/>
      <c r="QG328" s="2"/>
      <c r="QH328" s="2"/>
      <c r="QI328" s="2"/>
      <c r="QJ328" s="2"/>
      <c r="QK328" s="2"/>
      <c r="QL328" s="2"/>
      <c r="QM328" s="2"/>
      <c r="QN328" s="2"/>
      <c r="QO328" s="2"/>
      <c r="QP328" s="2"/>
      <c r="QQ328" s="2"/>
      <c r="QR328" s="2"/>
      <c r="QS328" s="2"/>
      <c r="QT328" s="2"/>
      <c r="QU328" s="2"/>
      <c r="QV328" s="2"/>
      <c r="QW328" s="2"/>
      <c r="QX328" s="2"/>
      <c r="QY328" s="2"/>
      <c r="QZ328" s="2"/>
      <c r="RA328" s="2"/>
      <c r="RB328" s="2"/>
      <c r="RC328" s="2"/>
      <c r="RD328" s="2"/>
      <c r="RE328" s="2"/>
      <c r="RF328" s="2"/>
      <c r="RG328" s="2"/>
      <c r="RH328" s="2"/>
      <c r="RI328" s="2"/>
      <c r="RJ328" s="2"/>
      <c r="RK328" s="2"/>
      <c r="RL328" s="2"/>
      <c r="RM328" s="2"/>
      <c r="RN328" s="2"/>
      <c r="RO328" s="2"/>
      <c r="RP328" s="2"/>
      <c r="RQ328" s="2"/>
      <c r="RR328" s="2"/>
      <c r="RS328" s="2"/>
      <c r="RT328" s="2"/>
      <c r="RU328" s="2"/>
      <c r="RV328" s="2"/>
      <c r="RW328" s="2"/>
      <c r="RX328" s="2"/>
      <c r="RY328" s="2"/>
      <c r="RZ328" s="2"/>
      <c r="SA328" s="2"/>
      <c r="SB328" s="2"/>
      <c r="SC328" s="2"/>
      <c r="SD328" s="2"/>
      <c r="SE328" s="2"/>
      <c r="SF328" s="2"/>
      <c r="SG328" s="2"/>
      <c r="SH328" s="2"/>
      <c r="SI328" s="2"/>
      <c r="SJ328" s="2"/>
      <c r="SK328" s="2"/>
      <c r="SL328" s="2"/>
      <c r="SM328" s="2"/>
      <c r="SN328" s="2"/>
      <c r="SO328" s="2"/>
      <c r="SP328" s="2"/>
      <c r="SQ328" s="2"/>
      <c r="SR328" s="2"/>
      <c r="SS328" s="2"/>
      <c r="ST328" s="2"/>
      <c r="SU328" s="2"/>
      <c r="SV328" s="2"/>
      <c r="SW328" s="2"/>
      <c r="SX328" s="2"/>
      <c r="SY328" s="2"/>
      <c r="SZ328" s="2"/>
      <c r="TA328" s="2"/>
      <c r="TB328" s="2"/>
      <c r="TC328" s="2"/>
      <c r="TD328" s="2"/>
      <c r="TE328" s="2"/>
      <c r="TF328" s="2"/>
      <c r="TG328" s="2"/>
      <c r="TH328" s="2"/>
      <c r="TI328" s="2"/>
      <c r="TJ328" s="2"/>
      <c r="TK328" s="2"/>
      <c r="TL328" s="2"/>
      <c r="TM328" s="2"/>
      <c r="TN328" s="2"/>
      <c r="TO328" s="2"/>
      <c r="TP328" s="2"/>
      <c r="TQ328" s="2"/>
      <c r="TR328" s="2"/>
      <c r="TS328" s="2"/>
      <c r="TT328" s="2"/>
      <c r="TU328" s="2"/>
      <c r="TV328" s="2"/>
      <c r="TW328" s="2"/>
      <c r="TX328" s="2"/>
      <c r="TY328" s="2"/>
      <c r="TZ328" s="2"/>
      <c r="UA328" s="2"/>
      <c r="UB328" s="2"/>
      <c r="UC328" s="2"/>
      <c r="UD328" s="2"/>
      <c r="UE328" s="2"/>
      <c r="UF328" s="2"/>
      <c r="UG328" s="2"/>
      <c r="UH328" s="2"/>
      <c r="UI328" s="2"/>
      <c r="UJ328" s="2"/>
      <c r="UK328" s="2"/>
      <c r="UL328" s="2"/>
      <c r="UM328" s="2"/>
      <c r="UN328" s="2"/>
      <c r="UO328" s="2"/>
      <c r="UP328" s="2"/>
      <c r="UQ328" s="2"/>
      <c r="UR328" s="2"/>
      <c r="US328" s="2"/>
      <c r="UT328" s="2"/>
      <c r="UU328" s="2"/>
      <c r="UV328" s="2"/>
      <c r="UW328" s="2"/>
      <c r="UX328" s="2"/>
      <c r="UY328" s="2"/>
      <c r="UZ328" s="2"/>
      <c r="VA328" s="2"/>
      <c r="VB328" s="2"/>
      <c r="VC328" s="2"/>
      <c r="VD328" s="2"/>
      <c r="VE328" s="2"/>
      <c r="VF328" s="2"/>
      <c r="VG328" s="2"/>
      <c r="VH328" s="2"/>
      <c r="VI328" s="2"/>
      <c r="VJ328" s="2"/>
      <c r="VK328" s="2"/>
      <c r="VL328" s="2"/>
      <c r="VM328" s="2"/>
      <c r="VN328" s="2"/>
      <c r="VO328" s="2"/>
      <c r="VP328" s="2"/>
      <c r="VQ328" s="2"/>
      <c r="VR328" s="2"/>
      <c r="VS328" s="2"/>
      <c r="VT328" s="2"/>
      <c r="VU328" s="2"/>
      <c r="VV328" s="2"/>
      <c r="VW328" s="2"/>
      <c r="VX328" s="2"/>
      <c r="VY328" s="2"/>
      <c r="VZ328" s="2"/>
      <c r="WA328" s="2"/>
      <c r="WB328" s="2"/>
      <c r="WC328" s="2"/>
      <c r="WD328" s="2"/>
      <c r="WE328" s="2"/>
      <c r="WF328" s="2"/>
      <c r="WG328" s="2"/>
      <c r="WH328" s="2"/>
      <c r="WI328" s="2"/>
      <c r="WJ328" s="2"/>
      <c r="WK328" s="2"/>
      <c r="WL328" s="2"/>
      <c r="WM328" s="2"/>
      <c r="WN328" s="2"/>
      <c r="WO328" s="2"/>
      <c r="WP328" s="2"/>
      <c r="WQ328" s="2"/>
      <c r="WR328" s="2"/>
      <c r="WS328" s="2"/>
      <c r="WT328" s="2"/>
      <c r="WU328" s="2"/>
      <c r="WV328" s="2"/>
      <c r="WW328" s="2"/>
      <c r="WX328" s="2"/>
      <c r="WY328" s="2"/>
      <c r="WZ328" s="2"/>
      <c r="XA328" s="2"/>
      <c r="XB328" s="2"/>
      <c r="XC328" s="2"/>
      <c r="XD328" s="2"/>
      <c r="XE328" s="2"/>
      <c r="XF328" s="2"/>
      <c r="XG328" s="2"/>
      <c r="XH328" s="2"/>
      <c r="XI328" s="2"/>
      <c r="XJ328" s="2"/>
      <c r="XK328" s="2"/>
      <c r="XL328" s="2"/>
      <c r="XM328" s="2"/>
      <c r="XN328" s="2"/>
      <c r="XO328" s="2"/>
      <c r="XP328" s="2"/>
      <c r="XQ328" s="2"/>
      <c r="XR328" s="2"/>
      <c r="XS328" s="2"/>
      <c r="XT328" s="2"/>
      <c r="XU328" s="2"/>
      <c r="XV328" s="2"/>
      <c r="XW328" s="2"/>
      <c r="XX328" s="2"/>
      <c r="XY328" s="2"/>
      <c r="XZ328" s="2"/>
      <c r="YA328" s="2"/>
      <c r="YB328" s="2"/>
      <c r="YC328" s="2"/>
      <c r="YD328" s="2"/>
      <c r="YE328" s="2"/>
      <c r="YF328" s="2"/>
      <c r="YG328" s="2"/>
      <c r="YH328" s="2"/>
      <c r="YI328" s="2"/>
      <c r="YJ328" s="2"/>
      <c r="YK328" s="2"/>
      <c r="YL328" s="2"/>
      <c r="YM328" s="2"/>
      <c r="YN328" s="2"/>
      <c r="YO328" s="2"/>
      <c r="YP328" s="2"/>
      <c r="YQ328" s="2"/>
      <c r="YR328" s="2"/>
      <c r="YS328" s="2"/>
    </row>
    <row r="329" spans="2:669" ht="23.25" customHeight="1">
      <c r="B329" s="5">
        <v>322</v>
      </c>
      <c r="C329" s="12" t="str">
        <f t="shared" si="79"/>
        <v>7C110</v>
      </c>
      <c r="D329" s="13" t="s">
        <v>14</v>
      </c>
      <c r="E329" s="13">
        <v>273</v>
      </c>
      <c r="F329" s="13" t="s">
        <v>2391</v>
      </c>
      <c r="G329" s="14">
        <v>110</v>
      </c>
      <c r="H329" s="15"/>
      <c r="I329" s="15"/>
      <c r="J329" s="15"/>
      <c r="K329" s="15"/>
      <c r="L329" s="15"/>
      <c r="M329" s="15"/>
      <c r="N329" s="16"/>
      <c r="O329" s="15"/>
      <c r="P329" s="2"/>
      <c r="Q329" s="3">
        <v>322</v>
      </c>
      <c r="R329" s="4" t="str">
        <f t="shared" ref="R329:R392" ca="1" si="80">OFFSET($E$7,MATCH(Q329,$E$8:$E$1007,0),1)</f>
        <v>ŞAKİR 356</v>
      </c>
      <c r="S329" s="3"/>
      <c r="T329" s="3" t="str">
        <f t="shared" ref="T329:T392" ca="1" si="81">OFFSET($E$7,MATCH(Q329,$E$8:$E$1007,0),-1)</f>
        <v>7D</v>
      </c>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c r="LY329" s="2"/>
      <c r="LZ329" s="2"/>
      <c r="MA329" s="2"/>
      <c r="MB329" s="2"/>
      <c r="MC329" s="2"/>
      <c r="MD329" s="2"/>
      <c r="ME329" s="2"/>
      <c r="MF329" s="2"/>
      <c r="MG329" s="2"/>
      <c r="MH329" s="2"/>
      <c r="MI329" s="2"/>
      <c r="MJ329" s="2"/>
      <c r="MK329" s="2"/>
      <c r="ML329" s="2"/>
      <c r="MM329" s="2"/>
      <c r="MN329" s="2"/>
      <c r="MO329" s="2"/>
      <c r="MP329" s="2"/>
      <c r="MQ329" s="2"/>
      <c r="MR329" s="2"/>
      <c r="MS329" s="2"/>
      <c r="MT329" s="2"/>
      <c r="MU329" s="2"/>
      <c r="MV329" s="2"/>
      <c r="MW329" s="2"/>
      <c r="MX329" s="2"/>
      <c r="MY329" s="2"/>
      <c r="MZ329" s="2"/>
      <c r="NA329" s="2"/>
      <c r="NB329" s="2"/>
      <c r="NC329" s="2"/>
      <c r="ND329" s="2"/>
      <c r="NE329" s="2"/>
      <c r="NF329" s="2"/>
      <c r="NG329" s="2"/>
      <c r="NH329" s="2"/>
      <c r="NI329" s="2"/>
      <c r="NJ329" s="2"/>
      <c r="NK329" s="2"/>
      <c r="NL329" s="2"/>
      <c r="NM329" s="2"/>
      <c r="NN329" s="2"/>
      <c r="NO329" s="2"/>
      <c r="NP329" s="2"/>
      <c r="NQ329" s="2"/>
      <c r="NR329" s="2"/>
      <c r="NS329" s="2"/>
      <c r="NT329" s="2"/>
      <c r="NU329" s="2"/>
      <c r="NV329" s="2"/>
      <c r="NW329" s="2"/>
      <c r="NX329" s="2"/>
      <c r="NY329" s="2"/>
      <c r="NZ329" s="2"/>
      <c r="OA329" s="2"/>
      <c r="OB329" s="2"/>
      <c r="OC329" s="2"/>
      <c r="OD329" s="2"/>
      <c r="OE329" s="2"/>
      <c r="OF329" s="2"/>
      <c r="OG329" s="2"/>
      <c r="OH329" s="2"/>
      <c r="OI329" s="2"/>
      <c r="OJ329" s="2"/>
      <c r="OK329" s="2"/>
      <c r="OL329" s="2"/>
      <c r="OM329" s="2"/>
      <c r="ON329" s="2"/>
      <c r="OO329" s="2"/>
      <c r="OP329" s="2"/>
      <c r="OQ329" s="2"/>
      <c r="OR329" s="2"/>
      <c r="OS329" s="2"/>
      <c r="OT329" s="2"/>
      <c r="OU329" s="2"/>
      <c r="OV329" s="2"/>
      <c r="OW329" s="2"/>
      <c r="OX329" s="2"/>
      <c r="OY329" s="2"/>
      <c r="OZ329" s="2"/>
      <c r="PA329" s="2"/>
      <c r="PB329" s="2"/>
      <c r="PC329" s="2"/>
      <c r="PD329" s="2"/>
      <c r="PE329" s="2"/>
      <c r="PF329" s="2"/>
      <c r="PG329" s="2"/>
      <c r="PH329" s="2"/>
      <c r="PI329" s="2"/>
      <c r="PJ329" s="2"/>
      <c r="PK329" s="2"/>
      <c r="PL329" s="2"/>
      <c r="PM329" s="2"/>
      <c r="PN329" s="2"/>
      <c r="PO329" s="2"/>
      <c r="PP329" s="2"/>
      <c r="PQ329" s="2"/>
      <c r="PR329" s="2"/>
      <c r="PS329" s="2"/>
      <c r="PT329" s="2"/>
      <c r="PU329" s="2"/>
      <c r="PV329" s="2"/>
      <c r="PW329" s="2"/>
      <c r="PX329" s="2"/>
      <c r="PY329" s="2"/>
      <c r="PZ329" s="2"/>
      <c r="QA329" s="2"/>
      <c r="QB329" s="2"/>
      <c r="QC329" s="2"/>
      <c r="QD329" s="2"/>
      <c r="QE329" s="2"/>
      <c r="QF329" s="2"/>
      <c r="QG329" s="2"/>
      <c r="QH329" s="2"/>
      <c r="QI329" s="2"/>
      <c r="QJ329" s="2"/>
      <c r="QK329" s="2"/>
      <c r="QL329" s="2"/>
      <c r="QM329" s="2"/>
      <c r="QN329" s="2"/>
      <c r="QO329" s="2"/>
      <c r="QP329" s="2"/>
      <c r="QQ329" s="2"/>
      <c r="QR329" s="2"/>
      <c r="QS329" s="2"/>
      <c r="QT329" s="2"/>
      <c r="QU329" s="2"/>
      <c r="QV329" s="2"/>
      <c r="QW329" s="2"/>
      <c r="QX329" s="2"/>
      <c r="QY329" s="2"/>
      <c r="QZ329" s="2"/>
      <c r="RA329" s="2"/>
      <c r="RB329" s="2"/>
      <c r="RC329" s="2"/>
      <c r="RD329" s="2"/>
      <c r="RE329" s="2"/>
      <c r="RF329" s="2"/>
      <c r="RG329" s="2"/>
      <c r="RH329" s="2"/>
      <c r="RI329" s="2"/>
      <c r="RJ329" s="2"/>
      <c r="RK329" s="2"/>
      <c r="RL329" s="2"/>
      <c r="RM329" s="2"/>
      <c r="RN329" s="2"/>
      <c r="RO329" s="2"/>
      <c r="RP329" s="2"/>
      <c r="RQ329" s="2"/>
      <c r="RR329" s="2"/>
      <c r="RS329" s="2"/>
      <c r="RT329" s="2"/>
      <c r="RU329" s="2"/>
      <c r="RV329" s="2"/>
      <c r="RW329" s="2"/>
      <c r="RX329" s="2"/>
      <c r="RY329" s="2"/>
      <c r="RZ329" s="2"/>
      <c r="SA329" s="2"/>
      <c r="SB329" s="2"/>
      <c r="SC329" s="2"/>
      <c r="SD329" s="2"/>
      <c r="SE329" s="2"/>
      <c r="SF329" s="2"/>
      <c r="SG329" s="2"/>
      <c r="SH329" s="2"/>
      <c r="SI329" s="2"/>
      <c r="SJ329" s="2"/>
      <c r="SK329" s="2"/>
      <c r="SL329" s="2"/>
      <c r="SM329" s="2"/>
      <c r="SN329" s="2"/>
      <c r="SO329" s="2"/>
      <c r="SP329" s="2"/>
      <c r="SQ329" s="2"/>
      <c r="SR329" s="2"/>
      <c r="SS329" s="2"/>
      <c r="ST329" s="2"/>
      <c r="SU329" s="2"/>
      <c r="SV329" s="2"/>
      <c r="SW329" s="2"/>
      <c r="SX329" s="2"/>
      <c r="SY329" s="2"/>
      <c r="SZ329" s="2"/>
      <c r="TA329" s="2"/>
      <c r="TB329" s="2"/>
      <c r="TC329" s="2"/>
      <c r="TD329" s="2"/>
      <c r="TE329" s="2"/>
      <c r="TF329" s="2"/>
      <c r="TG329" s="2"/>
      <c r="TH329" s="2"/>
      <c r="TI329" s="2"/>
      <c r="TJ329" s="2"/>
      <c r="TK329" s="2"/>
      <c r="TL329" s="2"/>
      <c r="TM329" s="2"/>
      <c r="TN329" s="2"/>
      <c r="TO329" s="2"/>
      <c r="TP329" s="2"/>
      <c r="TQ329" s="2"/>
      <c r="TR329" s="2"/>
      <c r="TS329" s="2"/>
      <c r="TT329" s="2"/>
      <c r="TU329" s="2"/>
      <c r="TV329" s="2"/>
      <c r="TW329" s="2"/>
      <c r="TX329" s="2"/>
      <c r="TY329" s="2"/>
      <c r="TZ329" s="2"/>
      <c r="UA329" s="2"/>
      <c r="UB329" s="2"/>
      <c r="UC329" s="2"/>
      <c r="UD329" s="2"/>
      <c r="UE329" s="2"/>
      <c r="UF329" s="2"/>
      <c r="UG329" s="2"/>
      <c r="UH329" s="2"/>
      <c r="UI329" s="2"/>
      <c r="UJ329" s="2"/>
      <c r="UK329" s="2"/>
      <c r="UL329" s="2"/>
      <c r="UM329" s="2"/>
      <c r="UN329" s="2"/>
      <c r="UO329" s="2"/>
      <c r="UP329" s="2"/>
      <c r="UQ329" s="2"/>
      <c r="UR329" s="2"/>
      <c r="US329" s="2"/>
      <c r="UT329" s="2"/>
      <c r="UU329" s="2"/>
      <c r="UV329" s="2"/>
      <c r="UW329" s="2"/>
      <c r="UX329" s="2"/>
      <c r="UY329" s="2"/>
      <c r="UZ329" s="2"/>
      <c r="VA329" s="2"/>
      <c r="VB329" s="2"/>
      <c r="VC329" s="2"/>
      <c r="VD329" s="2"/>
      <c r="VE329" s="2"/>
      <c r="VF329" s="2"/>
      <c r="VG329" s="2"/>
      <c r="VH329" s="2"/>
      <c r="VI329" s="2"/>
      <c r="VJ329" s="2"/>
      <c r="VK329" s="2"/>
      <c r="VL329" s="2"/>
      <c r="VM329" s="2"/>
      <c r="VN329" s="2"/>
      <c r="VO329" s="2"/>
      <c r="VP329" s="2"/>
      <c r="VQ329" s="2"/>
      <c r="VR329" s="2"/>
      <c r="VS329" s="2"/>
      <c r="VT329" s="2"/>
      <c r="VU329" s="2"/>
      <c r="VV329" s="2"/>
      <c r="VW329" s="2"/>
      <c r="VX329" s="2"/>
      <c r="VY329" s="2"/>
      <c r="VZ329" s="2"/>
      <c r="WA329" s="2"/>
      <c r="WB329" s="2"/>
      <c r="WC329" s="2"/>
      <c r="WD329" s="2"/>
      <c r="WE329" s="2"/>
      <c r="WF329" s="2"/>
      <c r="WG329" s="2"/>
      <c r="WH329" s="2"/>
      <c r="WI329" s="2"/>
      <c r="WJ329" s="2"/>
      <c r="WK329" s="2"/>
      <c r="WL329" s="2"/>
      <c r="WM329" s="2"/>
      <c r="WN329" s="2"/>
      <c r="WO329" s="2"/>
      <c r="WP329" s="2"/>
      <c r="WQ329" s="2"/>
      <c r="WR329" s="2"/>
      <c r="WS329" s="2"/>
      <c r="WT329" s="2"/>
      <c r="WU329" s="2"/>
      <c r="WV329" s="2"/>
      <c r="WW329" s="2"/>
      <c r="WX329" s="2"/>
      <c r="WY329" s="2"/>
      <c r="WZ329" s="2"/>
      <c r="XA329" s="2"/>
      <c r="XB329" s="2"/>
      <c r="XC329" s="2"/>
      <c r="XD329" s="2"/>
      <c r="XE329" s="2"/>
      <c r="XF329" s="2"/>
      <c r="XG329" s="2"/>
      <c r="XH329" s="2"/>
      <c r="XI329" s="2"/>
      <c r="XJ329" s="2"/>
      <c r="XK329" s="2"/>
      <c r="XL329" s="2"/>
      <c r="XM329" s="2"/>
      <c r="XN329" s="2"/>
      <c r="XO329" s="2"/>
      <c r="XP329" s="2"/>
      <c r="XQ329" s="2"/>
      <c r="XR329" s="2"/>
      <c r="XS329" s="2"/>
      <c r="XT329" s="2"/>
      <c r="XU329" s="2"/>
      <c r="XV329" s="2"/>
      <c r="XW329" s="2"/>
      <c r="XX329" s="2"/>
      <c r="XY329" s="2"/>
      <c r="XZ329" s="2"/>
      <c r="YA329" s="2"/>
      <c r="YB329" s="2"/>
      <c r="YC329" s="2"/>
      <c r="YD329" s="2"/>
      <c r="YE329" s="2"/>
      <c r="YF329" s="2"/>
      <c r="YG329" s="2"/>
      <c r="YH329" s="2"/>
      <c r="YI329" s="2"/>
      <c r="YJ329" s="2"/>
      <c r="YK329" s="2"/>
      <c r="YL329" s="2"/>
      <c r="YM329" s="2"/>
      <c r="YN329" s="2"/>
      <c r="YO329" s="2"/>
      <c r="YP329" s="2"/>
      <c r="YQ329" s="2"/>
      <c r="YR329" s="2"/>
      <c r="YS329" s="2"/>
    </row>
    <row r="330" spans="2:669" ht="23.25" customHeight="1">
      <c r="B330" s="5">
        <v>323</v>
      </c>
      <c r="C330" s="12" t="str">
        <f t="shared" si="79"/>
        <v>7C111</v>
      </c>
      <c r="D330" s="13" t="s">
        <v>14</v>
      </c>
      <c r="E330" s="13">
        <v>276</v>
      </c>
      <c r="F330" s="13" t="s">
        <v>2392</v>
      </c>
      <c r="G330" s="14">
        <v>111</v>
      </c>
      <c r="H330" s="15"/>
      <c r="I330" s="15"/>
      <c r="J330" s="15"/>
      <c r="K330" s="15"/>
      <c r="L330" s="15"/>
      <c r="M330" s="15"/>
      <c r="N330" s="16"/>
      <c r="O330" s="15"/>
      <c r="P330" s="2"/>
      <c r="Q330" s="3">
        <v>323</v>
      </c>
      <c r="R330" s="4" t="str">
        <f t="shared" ca="1" si="80"/>
        <v>ŞAKİR 10</v>
      </c>
      <c r="S330" s="3"/>
      <c r="T330" s="3" t="str">
        <f t="shared" ca="1" si="81"/>
        <v>5A</v>
      </c>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c r="LY330" s="2"/>
      <c r="LZ330" s="2"/>
      <c r="MA330" s="2"/>
      <c r="MB330" s="2"/>
      <c r="MC330" s="2"/>
      <c r="MD330" s="2"/>
      <c r="ME330" s="2"/>
      <c r="MF330" s="2"/>
      <c r="MG330" s="2"/>
      <c r="MH330" s="2"/>
      <c r="MI330" s="2"/>
      <c r="MJ330" s="2"/>
      <c r="MK330" s="2"/>
      <c r="ML330" s="2"/>
      <c r="MM330" s="2"/>
      <c r="MN330" s="2"/>
      <c r="MO330" s="2"/>
      <c r="MP330" s="2"/>
      <c r="MQ330" s="2"/>
      <c r="MR330" s="2"/>
      <c r="MS330" s="2"/>
      <c r="MT330" s="2"/>
      <c r="MU330" s="2"/>
      <c r="MV330" s="2"/>
      <c r="MW330" s="2"/>
      <c r="MX330" s="2"/>
      <c r="MY330" s="2"/>
      <c r="MZ330" s="2"/>
      <c r="NA330" s="2"/>
      <c r="NB330" s="2"/>
      <c r="NC330" s="2"/>
      <c r="ND330" s="2"/>
      <c r="NE330" s="2"/>
      <c r="NF330" s="2"/>
      <c r="NG330" s="2"/>
      <c r="NH330" s="2"/>
      <c r="NI330" s="2"/>
      <c r="NJ330" s="2"/>
      <c r="NK330" s="2"/>
      <c r="NL330" s="2"/>
      <c r="NM330" s="2"/>
      <c r="NN330" s="2"/>
      <c r="NO330" s="2"/>
      <c r="NP330" s="2"/>
      <c r="NQ330" s="2"/>
      <c r="NR330" s="2"/>
      <c r="NS330" s="2"/>
      <c r="NT330" s="2"/>
      <c r="NU330" s="2"/>
      <c r="NV330" s="2"/>
      <c r="NW330" s="2"/>
      <c r="NX330" s="2"/>
      <c r="NY330" s="2"/>
      <c r="NZ330" s="2"/>
      <c r="OA330" s="2"/>
      <c r="OB330" s="2"/>
      <c r="OC330" s="2"/>
      <c r="OD330" s="2"/>
      <c r="OE330" s="2"/>
      <c r="OF330" s="2"/>
      <c r="OG330" s="2"/>
      <c r="OH330" s="2"/>
      <c r="OI330" s="2"/>
      <c r="OJ330" s="2"/>
      <c r="OK330" s="2"/>
      <c r="OL330" s="2"/>
      <c r="OM330" s="2"/>
      <c r="ON330" s="2"/>
      <c r="OO330" s="2"/>
      <c r="OP330" s="2"/>
      <c r="OQ330" s="2"/>
      <c r="OR330" s="2"/>
      <c r="OS330" s="2"/>
      <c r="OT330" s="2"/>
      <c r="OU330" s="2"/>
      <c r="OV330" s="2"/>
      <c r="OW330" s="2"/>
      <c r="OX330" s="2"/>
      <c r="OY330" s="2"/>
      <c r="OZ330" s="2"/>
      <c r="PA330" s="2"/>
      <c r="PB330" s="2"/>
      <c r="PC330" s="2"/>
      <c r="PD330" s="2"/>
      <c r="PE330" s="2"/>
      <c r="PF330" s="2"/>
      <c r="PG330" s="2"/>
      <c r="PH330" s="2"/>
      <c r="PI330" s="2"/>
      <c r="PJ330" s="2"/>
      <c r="PK330" s="2"/>
      <c r="PL330" s="2"/>
      <c r="PM330" s="2"/>
      <c r="PN330" s="2"/>
      <c r="PO330" s="2"/>
      <c r="PP330" s="2"/>
      <c r="PQ330" s="2"/>
      <c r="PR330" s="2"/>
      <c r="PS330" s="2"/>
      <c r="PT330" s="2"/>
      <c r="PU330" s="2"/>
      <c r="PV330" s="2"/>
      <c r="PW330" s="2"/>
      <c r="PX330" s="2"/>
      <c r="PY330" s="2"/>
      <c r="PZ330" s="2"/>
      <c r="QA330" s="2"/>
      <c r="QB330" s="2"/>
      <c r="QC330" s="2"/>
      <c r="QD330" s="2"/>
      <c r="QE330" s="2"/>
      <c r="QF330" s="2"/>
      <c r="QG330" s="2"/>
      <c r="QH330" s="2"/>
      <c r="QI330" s="2"/>
      <c r="QJ330" s="2"/>
      <c r="QK330" s="2"/>
      <c r="QL330" s="2"/>
      <c r="QM330" s="2"/>
      <c r="QN330" s="2"/>
      <c r="QO330" s="2"/>
      <c r="QP330" s="2"/>
      <c r="QQ330" s="2"/>
      <c r="QR330" s="2"/>
      <c r="QS330" s="2"/>
      <c r="QT330" s="2"/>
      <c r="QU330" s="2"/>
      <c r="QV330" s="2"/>
      <c r="QW330" s="2"/>
      <c r="QX330" s="2"/>
      <c r="QY330" s="2"/>
      <c r="QZ330" s="2"/>
      <c r="RA330" s="2"/>
      <c r="RB330" s="2"/>
      <c r="RC330" s="2"/>
      <c r="RD330" s="2"/>
      <c r="RE330" s="2"/>
      <c r="RF330" s="2"/>
      <c r="RG330" s="2"/>
      <c r="RH330" s="2"/>
      <c r="RI330" s="2"/>
      <c r="RJ330" s="2"/>
      <c r="RK330" s="2"/>
      <c r="RL330" s="2"/>
      <c r="RM330" s="2"/>
      <c r="RN330" s="2"/>
      <c r="RO330" s="2"/>
      <c r="RP330" s="2"/>
      <c r="RQ330" s="2"/>
      <c r="RR330" s="2"/>
      <c r="RS330" s="2"/>
      <c r="RT330" s="2"/>
      <c r="RU330" s="2"/>
      <c r="RV330" s="2"/>
      <c r="RW330" s="2"/>
      <c r="RX330" s="2"/>
      <c r="RY330" s="2"/>
      <c r="RZ330" s="2"/>
      <c r="SA330" s="2"/>
      <c r="SB330" s="2"/>
      <c r="SC330" s="2"/>
      <c r="SD330" s="2"/>
      <c r="SE330" s="2"/>
      <c r="SF330" s="2"/>
      <c r="SG330" s="2"/>
      <c r="SH330" s="2"/>
      <c r="SI330" s="2"/>
      <c r="SJ330" s="2"/>
      <c r="SK330" s="2"/>
      <c r="SL330" s="2"/>
      <c r="SM330" s="2"/>
      <c r="SN330" s="2"/>
      <c r="SO330" s="2"/>
      <c r="SP330" s="2"/>
      <c r="SQ330" s="2"/>
      <c r="SR330" s="2"/>
      <c r="SS330" s="2"/>
      <c r="ST330" s="2"/>
      <c r="SU330" s="2"/>
      <c r="SV330" s="2"/>
      <c r="SW330" s="2"/>
      <c r="SX330" s="2"/>
      <c r="SY330" s="2"/>
      <c r="SZ330" s="2"/>
      <c r="TA330" s="2"/>
      <c r="TB330" s="2"/>
      <c r="TC330" s="2"/>
      <c r="TD330" s="2"/>
      <c r="TE330" s="2"/>
      <c r="TF330" s="2"/>
      <c r="TG330" s="2"/>
      <c r="TH330" s="2"/>
      <c r="TI330" s="2"/>
      <c r="TJ330" s="2"/>
      <c r="TK330" s="2"/>
      <c r="TL330" s="2"/>
      <c r="TM330" s="2"/>
      <c r="TN330" s="2"/>
      <c r="TO330" s="2"/>
      <c r="TP330" s="2"/>
      <c r="TQ330" s="2"/>
      <c r="TR330" s="2"/>
      <c r="TS330" s="2"/>
      <c r="TT330" s="2"/>
      <c r="TU330" s="2"/>
      <c r="TV330" s="2"/>
      <c r="TW330" s="2"/>
      <c r="TX330" s="2"/>
      <c r="TY330" s="2"/>
      <c r="TZ330" s="2"/>
      <c r="UA330" s="2"/>
      <c r="UB330" s="2"/>
      <c r="UC330" s="2"/>
      <c r="UD330" s="2"/>
      <c r="UE330" s="2"/>
      <c r="UF330" s="2"/>
      <c r="UG330" s="2"/>
      <c r="UH330" s="2"/>
      <c r="UI330" s="2"/>
      <c r="UJ330" s="2"/>
      <c r="UK330" s="2"/>
      <c r="UL330" s="2"/>
      <c r="UM330" s="2"/>
      <c r="UN330" s="2"/>
      <c r="UO330" s="2"/>
      <c r="UP330" s="2"/>
      <c r="UQ330" s="2"/>
      <c r="UR330" s="2"/>
      <c r="US330" s="2"/>
      <c r="UT330" s="2"/>
      <c r="UU330" s="2"/>
      <c r="UV330" s="2"/>
      <c r="UW330" s="2"/>
      <c r="UX330" s="2"/>
      <c r="UY330" s="2"/>
      <c r="UZ330" s="2"/>
      <c r="VA330" s="2"/>
      <c r="VB330" s="2"/>
      <c r="VC330" s="2"/>
      <c r="VD330" s="2"/>
      <c r="VE330" s="2"/>
      <c r="VF330" s="2"/>
      <c r="VG330" s="2"/>
      <c r="VH330" s="2"/>
      <c r="VI330" s="2"/>
      <c r="VJ330" s="2"/>
      <c r="VK330" s="2"/>
      <c r="VL330" s="2"/>
      <c r="VM330" s="2"/>
      <c r="VN330" s="2"/>
      <c r="VO330" s="2"/>
      <c r="VP330" s="2"/>
      <c r="VQ330" s="2"/>
      <c r="VR330" s="2"/>
      <c r="VS330" s="2"/>
      <c r="VT330" s="2"/>
      <c r="VU330" s="2"/>
      <c r="VV330" s="2"/>
      <c r="VW330" s="2"/>
      <c r="VX330" s="2"/>
      <c r="VY330" s="2"/>
      <c r="VZ330" s="2"/>
      <c r="WA330" s="2"/>
      <c r="WB330" s="2"/>
      <c r="WC330" s="2"/>
      <c r="WD330" s="2"/>
      <c r="WE330" s="2"/>
      <c r="WF330" s="2"/>
      <c r="WG330" s="2"/>
      <c r="WH330" s="2"/>
      <c r="WI330" s="2"/>
      <c r="WJ330" s="2"/>
      <c r="WK330" s="2"/>
      <c r="WL330" s="2"/>
      <c r="WM330" s="2"/>
      <c r="WN330" s="2"/>
      <c r="WO330" s="2"/>
      <c r="WP330" s="2"/>
      <c r="WQ330" s="2"/>
      <c r="WR330" s="2"/>
      <c r="WS330" s="2"/>
      <c r="WT330" s="2"/>
      <c r="WU330" s="2"/>
      <c r="WV330" s="2"/>
      <c r="WW330" s="2"/>
      <c r="WX330" s="2"/>
      <c r="WY330" s="2"/>
      <c r="WZ330" s="2"/>
      <c r="XA330" s="2"/>
      <c r="XB330" s="2"/>
      <c r="XC330" s="2"/>
      <c r="XD330" s="2"/>
      <c r="XE330" s="2"/>
      <c r="XF330" s="2"/>
      <c r="XG330" s="2"/>
      <c r="XH330" s="2"/>
      <c r="XI330" s="2"/>
      <c r="XJ330" s="2"/>
      <c r="XK330" s="2"/>
      <c r="XL330" s="2"/>
      <c r="XM330" s="2"/>
      <c r="XN330" s="2"/>
      <c r="XO330" s="2"/>
      <c r="XP330" s="2"/>
      <c r="XQ330" s="2"/>
      <c r="XR330" s="2"/>
      <c r="XS330" s="2"/>
      <c r="XT330" s="2"/>
      <c r="XU330" s="2"/>
      <c r="XV330" s="2"/>
      <c r="XW330" s="2"/>
      <c r="XX330" s="2"/>
      <c r="XY330" s="2"/>
      <c r="XZ330" s="2"/>
      <c r="YA330" s="2"/>
      <c r="YB330" s="2"/>
      <c r="YC330" s="2"/>
      <c r="YD330" s="2"/>
      <c r="YE330" s="2"/>
      <c r="YF330" s="2"/>
      <c r="YG330" s="2"/>
      <c r="YH330" s="2"/>
      <c r="YI330" s="2"/>
      <c r="YJ330" s="2"/>
      <c r="YK330" s="2"/>
      <c r="YL330" s="2"/>
      <c r="YM330" s="2"/>
      <c r="YN330" s="2"/>
      <c r="YO330" s="2"/>
      <c r="YP330" s="2"/>
      <c r="YQ330" s="2"/>
      <c r="YR330" s="2"/>
      <c r="YS330" s="2"/>
    </row>
    <row r="331" spans="2:669" ht="23.25" customHeight="1">
      <c r="B331" s="5">
        <v>324</v>
      </c>
      <c r="C331" s="12" t="str">
        <f t="shared" si="79"/>
        <v>7C112</v>
      </c>
      <c r="D331" s="13" t="s">
        <v>14</v>
      </c>
      <c r="E331" s="13">
        <v>278</v>
      </c>
      <c r="F331" s="13" t="s">
        <v>2393</v>
      </c>
      <c r="G331" s="14">
        <v>112</v>
      </c>
      <c r="H331" s="15"/>
      <c r="I331" s="15"/>
      <c r="J331" s="15"/>
      <c r="K331" s="15"/>
      <c r="L331" s="15"/>
      <c r="M331" s="15"/>
      <c r="N331" s="16"/>
      <c r="O331" s="15"/>
      <c r="P331" s="2"/>
      <c r="Q331" s="3">
        <v>324</v>
      </c>
      <c r="R331" s="4" t="e">
        <f t="shared" ca="1" si="80"/>
        <v>#N/A</v>
      </c>
      <c r="S331" s="3"/>
      <c r="T331" s="3" t="e">
        <f t="shared" ca="1" si="81"/>
        <v>#N/A</v>
      </c>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c r="LY331" s="2"/>
      <c r="LZ331" s="2"/>
      <c r="MA331" s="2"/>
      <c r="MB331" s="2"/>
      <c r="MC331" s="2"/>
      <c r="MD331" s="2"/>
      <c r="ME331" s="2"/>
      <c r="MF331" s="2"/>
      <c r="MG331" s="2"/>
      <c r="MH331" s="2"/>
      <c r="MI331" s="2"/>
      <c r="MJ331" s="2"/>
      <c r="MK331" s="2"/>
      <c r="ML331" s="2"/>
      <c r="MM331" s="2"/>
      <c r="MN331" s="2"/>
      <c r="MO331" s="2"/>
      <c r="MP331" s="2"/>
      <c r="MQ331" s="2"/>
      <c r="MR331" s="2"/>
      <c r="MS331" s="2"/>
      <c r="MT331" s="2"/>
      <c r="MU331" s="2"/>
      <c r="MV331" s="2"/>
      <c r="MW331" s="2"/>
      <c r="MX331" s="2"/>
      <c r="MY331" s="2"/>
      <c r="MZ331" s="2"/>
      <c r="NA331" s="2"/>
      <c r="NB331" s="2"/>
      <c r="NC331" s="2"/>
      <c r="ND331" s="2"/>
      <c r="NE331" s="2"/>
      <c r="NF331" s="2"/>
      <c r="NG331" s="2"/>
      <c r="NH331" s="2"/>
      <c r="NI331" s="2"/>
      <c r="NJ331" s="2"/>
      <c r="NK331" s="2"/>
      <c r="NL331" s="2"/>
      <c r="NM331" s="2"/>
      <c r="NN331" s="2"/>
      <c r="NO331" s="2"/>
      <c r="NP331" s="2"/>
      <c r="NQ331" s="2"/>
      <c r="NR331" s="2"/>
      <c r="NS331" s="2"/>
      <c r="NT331" s="2"/>
      <c r="NU331" s="2"/>
      <c r="NV331" s="2"/>
      <c r="NW331" s="2"/>
      <c r="NX331" s="2"/>
      <c r="NY331" s="2"/>
      <c r="NZ331" s="2"/>
      <c r="OA331" s="2"/>
      <c r="OB331" s="2"/>
      <c r="OC331" s="2"/>
      <c r="OD331" s="2"/>
      <c r="OE331" s="2"/>
      <c r="OF331" s="2"/>
      <c r="OG331" s="2"/>
      <c r="OH331" s="2"/>
      <c r="OI331" s="2"/>
      <c r="OJ331" s="2"/>
      <c r="OK331" s="2"/>
      <c r="OL331" s="2"/>
      <c r="OM331" s="2"/>
      <c r="ON331" s="2"/>
      <c r="OO331" s="2"/>
      <c r="OP331" s="2"/>
      <c r="OQ331" s="2"/>
      <c r="OR331" s="2"/>
      <c r="OS331" s="2"/>
      <c r="OT331" s="2"/>
      <c r="OU331" s="2"/>
      <c r="OV331" s="2"/>
      <c r="OW331" s="2"/>
      <c r="OX331" s="2"/>
      <c r="OY331" s="2"/>
      <c r="OZ331" s="2"/>
      <c r="PA331" s="2"/>
      <c r="PB331" s="2"/>
      <c r="PC331" s="2"/>
      <c r="PD331" s="2"/>
      <c r="PE331" s="2"/>
      <c r="PF331" s="2"/>
      <c r="PG331" s="2"/>
      <c r="PH331" s="2"/>
      <c r="PI331" s="2"/>
      <c r="PJ331" s="2"/>
      <c r="PK331" s="2"/>
      <c r="PL331" s="2"/>
      <c r="PM331" s="2"/>
      <c r="PN331" s="2"/>
      <c r="PO331" s="2"/>
      <c r="PP331" s="2"/>
      <c r="PQ331" s="2"/>
      <c r="PR331" s="2"/>
      <c r="PS331" s="2"/>
      <c r="PT331" s="2"/>
      <c r="PU331" s="2"/>
      <c r="PV331" s="2"/>
      <c r="PW331" s="2"/>
      <c r="PX331" s="2"/>
      <c r="PY331" s="2"/>
      <c r="PZ331" s="2"/>
      <c r="QA331" s="2"/>
      <c r="QB331" s="2"/>
      <c r="QC331" s="2"/>
      <c r="QD331" s="2"/>
      <c r="QE331" s="2"/>
      <c r="QF331" s="2"/>
      <c r="QG331" s="2"/>
      <c r="QH331" s="2"/>
      <c r="QI331" s="2"/>
      <c r="QJ331" s="2"/>
      <c r="QK331" s="2"/>
      <c r="QL331" s="2"/>
      <c r="QM331" s="2"/>
      <c r="QN331" s="2"/>
      <c r="QO331" s="2"/>
      <c r="QP331" s="2"/>
      <c r="QQ331" s="2"/>
      <c r="QR331" s="2"/>
      <c r="QS331" s="2"/>
      <c r="QT331" s="2"/>
      <c r="QU331" s="2"/>
      <c r="QV331" s="2"/>
      <c r="QW331" s="2"/>
      <c r="QX331" s="2"/>
      <c r="QY331" s="2"/>
      <c r="QZ331" s="2"/>
      <c r="RA331" s="2"/>
      <c r="RB331" s="2"/>
      <c r="RC331" s="2"/>
      <c r="RD331" s="2"/>
      <c r="RE331" s="2"/>
      <c r="RF331" s="2"/>
      <c r="RG331" s="2"/>
      <c r="RH331" s="2"/>
      <c r="RI331" s="2"/>
      <c r="RJ331" s="2"/>
      <c r="RK331" s="2"/>
      <c r="RL331" s="2"/>
      <c r="RM331" s="2"/>
      <c r="RN331" s="2"/>
      <c r="RO331" s="2"/>
      <c r="RP331" s="2"/>
      <c r="RQ331" s="2"/>
      <c r="RR331" s="2"/>
      <c r="RS331" s="2"/>
      <c r="RT331" s="2"/>
      <c r="RU331" s="2"/>
      <c r="RV331" s="2"/>
      <c r="RW331" s="2"/>
      <c r="RX331" s="2"/>
      <c r="RY331" s="2"/>
      <c r="RZ331" s="2"/>
      <c r="SA331" s="2"/>
      <c r="SB331" s="2"/>
      <c r="SC331" s="2"/>
      <c r="SD331" s="2"/>
      <c r="SE331" s="2"/>
      <c r="SF331" s="2"/>
      <c r="SG331" s="2"/>
      <c r="SH331" s="2"/>
      <c r="SI331" s="2"/>
      <c r="SJ331" s="2"/>
      <c r="SK331" s="2"/>
      <c r="SL331" s="2"/>
      <c r="SM331" s="2"/>
      <c r="SN331" s="2"/>
      <c r="SO331" s="2"/>
      <c r="SP331" s="2"/>
      <c r="SQ331" s="2"/>
      <c r="SR331" s="2"/>
      <c r="SS331" s="2"/>
      <c r="ST331" s="2"/>
      <c r="SU331" s="2"/>
      <c r="SV331" s="2"/>
      <c r="SW331" s="2"/>
      <c r="SX331" s="2"/>
      <c r="SY331" s="2"/>
      <c r="SZ331" s="2"/>
      <c r="TA331" s="2"/>
      <c r="TB331" s="2"/>
      <c r="TC331" s="2"/>
      <c r="TD331" s="2"/>
      <c r="TE331" s="2"/>
      <c r="TF331" s="2"/>
      <c r="TG331" s="2"/>
      <c r="TH331" s="2"/>
      <c r="TI331" s="2"/>
      <c r="TJ331" s="2"/>
      <c r="TK331" s="2"/>
      <c r="TL331" s="2"/>
      <c r="TM331" s="2"/>
      <c r="TN331" s="2"/>
      <c r="TO331" s="2"/>
      <c r="TP331" s="2"/>
      <c r="TQ331" s="2"/>
      <c r="TR331" s="2"/>
      <c r="TS331" s="2"/>
      <c r="TT331" s="2"/>
      <c r="TU331" s="2"/>
      <c r="TV331" s="2"/>
      <c r="TW331" s="2"/>
      <c r="TX331" s="2"/>
      <c r="TY331" s="2"/>
      <c r="TZ331" s="2"/>
      <c r="UA331" s="2"/>
      <c r="UB331" s="2"/>
      <c r="UC331" s="2"/>
      <c r="UD331" s="2"/>
      <c r="UE331" s="2"/>
      <c r="UF331" s="2"/>
      <c r="UG331" s="2"/>
      <c r="UH331" s="2"/>
      <c r="UI331" s="2"/>
      <c r="UJ331" s="2"/>
      <c r="UK331" s="2"/>
      <c r="UL331" s="2"/>
      <c r="UM331" s="2"/>
      <c r="UN331" s="2"/>
      <c r="UO331" s="2"/>
      <c r="UP331" s="2"/>
      <c r="UQ331" s="2"/>
      <c r="UR331" s="2"/>
      <c r="US331" s="2"/>
      <c r="UT331" s="2"/>
      <c r="UU331" s="2"/>
      <c r="UV331" s="2"/>
      <c r="UW331" s="2"/>
      <c r="UX331" s="2"/>
      <c r="UY331" s="2"/>
      <c r="UZ331" s="2"/>
      <c r="VA331" s="2"/>
      <c r="VB331" s="2"/>
      <c r="VC331" s="2"/>
      <c r="VD331" s="2"/>
      <c r="VE331" s="2"/>
      <c r="VF331" s="2"/>
      <c r="VG331" s="2"/>
      <c r="VH331" s="2"/>
      <c r="VI331" s="2"/>
      <c r="VJ331" s="2"/>
      <c r="VK331" s="2"/>
      <c r="VL331" s="2"/>
      <c r="VM331" s="2"/>
      <c r="VN331" s="2"/>
      <c r="VO331" s="2"/>
      <c r="VP331" s="2"/>
      <c r="VQ331" s="2"/>
      <c r="VR331" s="2"/>
      <c r="VS331" s="2"/>
      <c r="VT331" s="2"/>
      <c r="VU331" s="2"/>
      <c r="VV331" s="2"/>
      <c r="VW331" s="2"/>
      <c r="VX331" s="2"/>
      <c r="VY331" s="2"/>
      <c r="VZ331" s="2"/>
      <c r="WA331" s="2"/>
      <c r="WB331" s="2"/>
      <c r="WC331" s="2"/>
      <c r="WD331" s="2"/>
      <c r="WE331" s="2"/>
      <c r="WF331" s="2"/>
      <c r="WG331" s="2"/>
      <c r="WH331" s="2"/>
      <c r="WI331" s="2"/>
      <c r="WJ331" s="2"/>
      <c r="WK331" s="2"/>
      <c r="WL331" s="2"/>
      <c r="WM331" s="2"/>
      <c r="WN331" s="2"/>
      <c r="WO331" s="2"/>
      <c r="WP331" s="2"/>
      <c r="WQ331" s="2"/>
      <c r="WR331" s="2"/>
      <c r="WS331" s="2"/>
      <c r="WT331" s="2"/>
      <c r="WU331" s="2"/>
      <c r="WV331" s="2"/>
      <c r="WW331" s="2"/>
      <c r="WX331" s="2"/>
      <c r="WY331" s="2"/>
      <c r="WZ331" s="2"/>
      <c r="XA331" s="2"/>
      <c r="XB331" s="2"/>
      <c r="XC331" s="2"/>
      <c r="XD331" s="2"/>
      <c r="XE331" s="2"/>
      <c r="XF331" s="2"/>
      <c r="XG331" s="2"/>
      <c r="XH331" s="2"/>
      <c r="XI331" s="2"/>
      <c r="XJ331" s="2"/>
      <c r="XK331" s="2"/>
      <c r="XL331" s="2"/>
      <c r="XM331" s="2"/>
      <c r="XN331" s="2"/>
      <c r="XO331" s="2"/>
      <c r="XP331" s="2"/>
      <c r="XQ331" s="2"/>
      <c r="XR331" s="2"/>
      <c r="XS331" s="2"/>
      <c r="XT331" s="2"/>
      <c r="XU331" s="2"/>
      <c r="XV331" s="2"/>
      <c r="XW331" s="2"/>
      <c r="XX331" s="2"/>
      <c r="XY331" s="2"/>
      <c r="XZ331" s="2"/>
      <c r="YA331" s="2"/>
      <c r="YB331" s="2"/>
      <c r="YC331" s="2"/>
      <c r="YD331" s="2"/>
      <c r="YE331" s="2"/>
      <c r="YF331" s="2"/>
      <c r="YG331" s="2"/>
      <c r="YH331" s="2"/>
      <c r="YI331" s="2"/>
      <c r="YJ331" s="2"/>
      <c r="YK331" s="2"/>
      <c r="YL331" s="2"/>
      <c r="YM331" s="2"/>
      <c r="YN331" s="2"/>
      <c r="YO331" s="2"/>
      <c r="YP331" s="2"/>
      <c r="YQ331" s="2"/>
      <c r="YR331" s="2"/>
      <c r="YS331" s="2"/>
    </row>
    <row r="332" spans="2:669" ht="23.25" customHeight="1">
      <c r="B332" s="5">
        <v>325</v>
      </c>
      <c r="C332" s="12" t="str">
        <f t="shared" si="79"/>
        <v>7C113</v>
      </c>
      <c r="D332" s="13" t="s">
        <v>14</v>
      </c>
      <c r="E332" s="13">
        <v>286</v>
      </c>
      <c r="F332" s="13" t="s">
        <v>2394</v>
      </c>
      <c r="G332" s="14">
        <v>113</v>
      </c>
      <c r="H332" s="15"/>
      <c r="I332" s="15"/>
      <c r="J332" s="15"/>
      <c r="K332" s="15"/>
      <c r="L332" s="15"/>
      <c r="M332" s="15"/>
      <c r="N332" s="16"/>
      <c r="O332" s="15"/>
      <c r="P332" s="2"/>
      <c r="Q332" s="3">
        <v>325</v>
      </c>
      <c r="R332" s="4" t="str">
        <f t="shared" ca="1" si="80"/>
        <v>ŞAKİR 309</v>
      </c>
      <c r="S332" s="3"/>
      <c r="T332" s="3" t="str">
        <f t="shared" ca="1" si="81"/>
        <v>7B</v>
      </c>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c r="LY332" s="2"/>
      <c r="LZ332" s="2"/>
      <c r="MA332" s="2"/>
      <c r="MB332" s="2"/>
      <c r="MC332" s="2"/>
      <c r="MD332" s="2"/>
      <c r="ME332" s="2"/>
      <c r="MF332" s="2"/>
      <c r="MG332" s="2"/>
      <c r="MH332" s="2"/>
      <c r="MI332" s="2"/>
      <c r="MJ332" s="2"/>
      <c r="MK332" s="2"/>
      <c r="ML332" s="2"/>
      <c r="MM332" s="2"/>
      <c r="MN332" s="2"/>
      <c r="MO332" s="2"/>
      <c r="MP332" s="2"/>
      <c r="MQ332" s="2"/>
      <c r="MR332" s="2"/>
      <c r="MS332" s="2"/>
      <c r="MT332" s="2"/>
      <c r="MU332" s="2"/>
      <c r="MV332" s="2"/>
      <c r="MW332" s="2"/>
      <c r="MX332" s="2"/>
      <c r="MY332" s="2"/>
      <c r="MZ332" s="2"/>
      <c r="NA332" s="2"/>
      <c r="NB332" s="2"/>
      <c r="NC332" s="2"/>
      <c r="ND332" s="2"/>
      <c r="NE332" s="2"/>
      <c r="NF332" s="2"/>
      <c r="NG332" s="2"/>
      <c r="NH332" s="2"/>
      <c r="NI332" s="2"/>
      <c r="NJ332" s="2"/>
      <c r="NK332" s="2"/>
      <c r="NL332" s="2"/>
      <c r="NM332" s="2"/>
      <c r="NN332" s="2"/>
      <c r="NO332" s="2"/>
      <c r="NP332" s="2"/>
      <c r="NQ332" s="2"/>
      <c r="NR332" s="2"/>
      <c r="NS332" s="2"/>
      <c r="NT332" s="2"/>
      <c r="NU332" s="2"/>
      <c r="NV332" s="2"/>
      <c r="NW332" s="2"/>
      <c r="NX332" s="2"/>
      <c r="NY332" s="2"/>
      <c r="NZ332" s="2"/>
      <c r="OA332" s="2"/>
      <c r="OB332" s="2"/>
      <c r="OC332" s="2"/>
      <c r="OD332" s="2"/>
      <c r="OE332" s="2"/>
      <c r="OF332" s="2"/>
      <c r="OG332" s="2"/>
      <c r="OH332" s="2"/>
      <c r="OI332" s="2"/>
      <c r="OJ332" s="2"/>
      <c r="OK332" s="2"/>
      <c r="OL332" s="2"/>
      <c r="OM332" s="2"/>
      <c r="ON332" s="2"/>
      <c r="OO332" s="2"/>
      <c r="OP332" s="2"/>
      <c r="OQ332" s="2"/>
      <c r="OR332" s="2"/>
      <c r="OS332" s="2"/>
      <c r="OT332" s="2"/>
      <c r="OU332" s="2"/>
      <c r="OV332" s="2"/>
      <c r="OW332" s="2"/>
      <c r="OX332" s="2"/>
      <c r="OY332" s="2"/>
      <c r="OZ332" s="2"/>
      <c r="PA332" s="2"/>
      <c r="PB332" s="2"/>
      <c r="PC332" s="2"/>
      <c r="PD332" s="2"/>
      <c r="PE332" s="2"/>
      <c r="PF332" s="2"/>
      <c r="PG332" s="2"/>
      <c r="PH332" s="2"/>
      <c r="PI332" s="2"/>
      <c r="PJ332" s="2"/>
      <c r="PK332" s="2"/>
      <c r="PL332" s="2"/>
      <c r="PM332" s="2"/>
      <c r="PN332" s="2"/>
      <c r="PO332" s="2"/>
      <c r="PP332" s="2"/>
      <c r="PQ332" s="2"/>
      <c r="PR332" s="2"/>
      <c r="PS332" s="2"/>
      <c r="PT332" s="2"/>
      <c r="PU332" s="2"/>
      <c r="PV332" s="2"/>
      <c r="PW332" s="2"/>
      <c r="PX332" s="2"/>
      <c r="PY332" s="2"/>
      <c r="PZ332" s="2"/>
      <c r="QA332" s="2"/>
      <c r="QB332" s="2"/>
      <c r="QC332" s="2"/>
      <c r="QD332" s="2"/>
      <c r="QE332" s="2"/>
      <c r="QF332" s="2"/>
      <c r="QG332" s="2"/>
      <c r="QH332" s="2"/>
      <c r="QI332" s="2"/>
      <c r="QJ332" s="2"/>
      <c r="QK332" s="2"/>
      <c r="QL332" s="2"/>
      <c r="QM332" s="2"/>
      <c r="QN332" s="2"/>
      <c r="QO332" s="2"/>
      <c r="QP332" s="2"/>
      <c r="QQ332" s="2"/>
      <c r="QR332" s="2"/>
      <c r="QS332" s="2"/>
      <c r="QT332" s="2"/>
      <c r="QU332" s="2"/>
      <c r="QV332" s="2"/>
      <c r="QW332" s="2"/>
      <c r="QX332" s="2"/>
      <c r="QY332" s="2"/>
      <c r="QZ332" s="2"/>
      <c r="RA332" s="2"/>
      <c r="RB332" s="2"/>
      <c r="RC332" s="2"/>
      <c r="RD332" s="2"/>
      <c r="RE332" s="2"/>
      <c r="RF332" s="2"/>
      <c r="RG332" s="2"/>
      <c r="RH332" s="2"/>
      <c r="RI332" s="2"/>
      <c r="RJ332" s="2"/>
      <c r="RK332" s="2"/>
      <c r="RL332" s="2"/>
      <c r="RM332" s="2"/>
      <c r="RN332" s="2"/>
      <c r="RO332" s="2"/>
      <c r="RP332" s="2"/>
      <c r="RQ332" s="2"/>
      <c r="RR332" s="2"/>
      <c r="RS332" s="2"/>
      <c r="RT332" s="2"/>
      <c r="RU332" s="2"/>
      <c r="RV332" s="2"/>
      <c r="RW332" s="2"/>
      <c r="RX332" s="2"/>
      <c r="RY332" s="2"/>
      <c r="RZ332" s="2"/>
      <c r="SA332" s="2"/>
      <c r="SB332" s="2"/>
      <c r="SC332" s="2"/>
      <c r="SD332" s="2"/>
      <c r="SE332" s="2"/>
      <c r="SF332" s="2"/>
      <c r="SG332" s="2"/>
      <c r="SH332" s="2"/>
      <c r="SI332" s="2"/>
      <c r="SJ332" s="2"/>
      <c r="SK332" s="2"/>
      <c r="SL332" s="2"/>
      <c r="SM332" s="2"/>
      <c r="SN332" s="2"/>
      <c r="SO332" s="2"/>
      <c r="SP332" s="2"/>
      <c r="SQ332" s="2"/>
      <c r="SR332" s="2"/>
      <c r="SS332" s="2"/>
      <c r="ST332" s="2"/>
      <c r="SU332" s="2"/>
      <c r="SV332" s="2"/>
      <c r="SW332" s="2"/>
      <c r="SX332" s="2"/>
      <c r="SY332" s="2"/>
      <c r="SZ332" s="2"/>
      <c r="TA332" s="2"/>
      <c r="TB332" s="2"/>
      <c r="TC332" s="2"/>
      <c r="TD332" s="2"/>
      <c r="TE332" s="2"/>
      <c r="TF332" s="2"/>
      <c r="TG332" s="2"/>
      <c r="TH332" s="2"/>
      <c r="TI332" s="2"/>
      <c r="TJ332" s="2"/>
      <c r="TK332" s="2"/>
      <c r="TL332" s="2"/>
      <c r="TM332" s="2"/>
      <c r="TN332" s="2"/>
      <c r="TO332" s="2"/>
      <c r="TP332" s="2"/>
      <c r="TQ332" s="2"/>
      <c r="TR332" s="2"/>
      <c r="TS332" s="2"/>
      <c r="TT332" s="2"/>
      <c r="TU332" s="2"/>
      <c r="TV332" s="2"/>
      <c r="TW332" s="2"/>
      <c r="TX332" s="2"/>
      <c r="TY332" s="2"/>
      <c r="TZ332" s="2"/>
      <c r="UA332" s="2"/>
      <c r="UB332" s="2"/>
      <c r="UC332" s="2"/>
      <c r="UD332" s="2"/>
      <c r="UE332" s="2"/>
      <c r="UF332" s="2"/>
      <c r="UG332" s="2"/>
      <c r="UH332" s="2"/>
      <c r="UI332" s="2"/>
      <c r="UJ332" s="2"/>
      <c r="UK332" s="2"/>
      <c r="UL332" s="2"/>
      <c r="UM332" s="2"/>
      <c r="UN332" s="2"/>
      <c r="UO332" s="2"/>
      <c r="UP332" s="2"/>
      <c r="UQ332" s="2"/>
      <c r="UR332" s="2"/>
      <c r="US332" s="2"/>
      <c r="UT332" s="2"/>
      <c r="UU332" s="2"/>
      <c r="UV332" s="2"/>
      <c r="UW332" s="2"/>
      <c r="UX332" s="2"/>
      <c r="UY332" s="2"/>
      <c r="UZ332" s="2"/>
      <c r="VA332" s="2"/>
      <c r="VB332" s="2"/>
      <c r="VC332" s="2"/>
      <c r="VD332" s="2"/>
      <c r="VE332" s="2"/>
      <c r="VF332" s="2"/>
      <c r="VG332" s="2"/>
      <c r="VH332" s="2"/>
      <c r="VI332" s="2"/>
      <c r="VJ332" s="2"/>
      <c r="VK332" s="2"/>
      <c r="VL332" s="2"/>
      <c r="VM332" s="2"/>
      <c r="VN332" s="2"/>
      <c r="VO332" s="2"/>
      <c r="VP332" s="2"/>
      <c r="VQ332" s="2"/>
      <c r="VR332" s="2"/>
      <c r="VS332" s="2"/>
      <c r="VT332" s="2"/>
      <c r="VU332" s="2"/>
      <c r="VV332" s="2"/>
      <c r="VW332" s="2"/>
      <c r="VX332" s="2"/>
      <c r="VY332" s="2"/>
      <c r="VZ332" s="2"/>
      <c r="WA332" s="2"/>
      <c r="WB332" s="2"/>
      <c r="WC332" s="2"/>
      <c r="WD332" s="2"/>
      <c r="WE332" s="2"/>
      <c r="WF332" s="2"/>
      <c r="WG332" s="2"/>
      <c r="WH332" s="2"/>
      <c r="WI332" s="2"/>
      <c r="WJ332" s="2"/>
      <c r="WK332" s="2"/>
      <c r="WL332" s="2"/>
      <c r="WM332" s="2"/>
      <c r="WN332" s="2"/>
      <c r="WO332" s="2"/>
      <c r="WP332" s="2"/>
      <c r="WQ332" s="2"/>
      <c r="WR332" s="2"/>
      <c r="WS332" s="2"/>
      <c r="WT332" s="2"/>
      <c r="WU332" s="2"/>
      <c r="WV332" s="2"/>
      <c r="WW332" s="2"/>
      <c r="WX332" s="2"/>
      <c r="WY332" s="2"/>
      <c r="WZ332" s="2"/>
      <c r="XA332" s="2"/>
      <c r="XB332" s="2"/>
      <c r="XC332" s="2"/>
      <c r="XD332" s="2"/>
      <c r="XE332" s="2"/>
      <c r="XF332" s="2"/>
      <c r="XG332" s="2"/>
      <c r="XH332" s="2"/>
      <c r="XI332" s="2"/>
      <c r="XJ332" s="2"/>
      <c r="XK332" s="2"/>
      <c r="XL332" s="2"/>
      <c r="XM332" s="2"/>
      <c r="XN332" s="2"/>
      <c r="XO332" s="2"/>
      <c r="XP332" s="2"/>
      <c r="XQ332" s="2"/>
      <c r="XR332" s="2"/>
      <c r="XS332" s="2"/>
      <c r="XT332" s="2"/>
      <c r="XU332" s="2"/>
      <c r="XV332" s="2"/>
      <c r="XW332" s="2"/>
      <c r="XX332" s="2"/>
      <c r="XY332" s="2"/>
      <c r="XZ332" s="2"/>
      <c r="YA332" s="2"/>
      <c r="YB332" s="2"/>
      <c r="YC332" s="2"/>
      <c r="YD332" s="2"/>
      <c r="YE332" s="2"/>
      <c r="YF332" s="2"/>
      <c r="YG332" s="2"/>
      <c r="YH332" s="2"/>
      <c r="YI332" s="2"/>
      <c r="YJ332" s="2"/>
      <c r="YK332" s="2"/>
      <c r="YL332" s="2"/>
      <c r="YM332" s="2"/>
      <c r="YN332" s="2"/>
      <c r="YO332" s="2"/>
      <c r="YP332" s="2"/>
      <c r="YQ332" s="2"/>
      <c r="YR332" s="2"/>
      <c r="YS332" s="2"/>
    </row>
    <row r="333" spans="2:669" ht="23.25" customHeight="1">
      <c r="B333" s="5">
        <v>326</v>
      </c>
      <c r="C333" s="12" t="str">
        <f t="shared" si="79"/>
        <v>7C114</v>
      </c>
      <c r="D333" s="13" t="s">
        <v>14</v>
      </c>
      <c r="E333" s="13">
        <v>287</v>
      </c>
      <c r="F333" s="13" t="s">
        <v>2395</v>
      </c>
      <c r="G333" s="14">
        <v>114</v>
      </c>
      <c r="H333" s="15"/>
      <c r="I333" s="15"/>
      <c r="J333" s="15"/>
      <c r="K333" s="15"/>
      <c r="L333" s="15"/>
      <c r="M333" s="15"/>
      <c r="N333" s="16"/>
      <c r="O333" s="15"/>
      <c r="P333" s="2"/>
      <c r="Q333" s="3">
        <v>326</v>
      </c>
      <c r="R333" s="4" t="str">
        <f t="shared" ca="1" si="80"/>
        <v>ŞAKİR 357</v>
      </c>
      <c r="S333" s="3"/>
      <c r="T333" s="3" t="str">
        <f t="shared" ca="1" si="81"/>
        <v>7D</v>
      </c>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c r="LY333" s="2"/>
      <c r="LZ333" s="2"/>
      <c r="MA333" s="2"/>
      <c r="MB333" s="2"/>
      <c r="MC333" s="2"/>
      <c r="MD333" s="2"/>
      <c r="ME333" s="2"/>
      <c r="MF333" s="2"/>
      <c r="MG333" s="2"/>
      <c r="MH333" s="2"/>
      <c r="MI333" s="2"/>
      <c r="MJ333" s="2"/>
      <c r="MK333" s="2"/>
      <c r="ML333" s="2"/>
      <c r="MM333" s="2"/>
      <c r="MN333" s="2"/>
      <c r="MO333" s="2"/>
      <c r="MP333" s="2"/>
      <c r="MQ333" s="2"/>
      <c r="MR333" s="2"/>
      <c r="MS333" s="2"/>
      <c r="MT333" s="2"/>
      <c r="MU333" s="2"/>
      <c r="MV333" s="2"/>
      <c r="MW333" s="2"/>
      <c r="MX333" s="2"/>
      <c r="MY333" s="2"/>
      <c r="MZ333" s="2"/>
      <c r="NA333" s="2"/>
      <c r="NB333" s="2"/>
      <c r="NC333" s="2"/>
      <c r="ND333" s="2"/>
      <c r="NE333" s="2"/>
      <c r="NF333" s="2"/>
      <c r="NG333" s="2"/>
      <c r="NH333" s="2"/>
      <c r="NI333" s="2"/>
      <c r="NJ333" s="2"/>
      <c r="NK333" s="2"/>
      <c r="NL333" s="2"/>
      <c r="NM333" s="2"/>
      <c r="NN333" s="2"/>
      <c r="NO333" s="2"/>
      <c r="NP333" s="2"/>
      <c r="NQ333" s="2"/>
      <c r="NR333" s="2"/>
      <c r="NS333" s="2"/>
      <c r="NT333" s="2"/>
      <c r="NU333" s="2"/>
      <c r="NV333" s="2"/>
      <c r="NW333" s="2"/>
      <c r="NX333" s="2"/>
      <c r="NY333" s="2"/>
      <c r="NZ333" s="2"/>
      <c r="OA333" s="2"/>
      <c r="OB333" s="2"/>
      <c r="OC333" s="2"/>
      <c r="OD333" s="2"/>
      <c r="OE333" s="2"/>
      <c r="OF333" s="2"/>
      <c r="OG333" s="2"/>
      <c r="OH333" s="2"/>
      <c r="OI333" s="2"/>
      <c r="OJ333" s="2"/>
      <c r="OK333" s="2"/>
      <c r="OL333" s="2"/>
      <c r="OM333" s="2"/>
      <c r="ON333" s="2"/>
      <c r="OO333" s="2"/>
      <c r="OP333" s="2"/>
      <c r="OQ333" s="2"/>
      <c r="OR333" s="2"/>
      <c r="OS333" s="2"/>
      <c r="OT333" s="2"/>
      <c r="OU333" s="2"/>
      <c r="OV333" s="2"/>
      <c r="OW333" s="2"/>
      <c r="OX333" s="2"/>
      <c r="OY333" s="2"/>
      <c r="OZ333" s="2"/>
      <c r="PA333" s="2"/>
      <c r="PB333" s="2"/>
      <c r="PC333" s="2"/>
      <c r="PD333" s="2"/>
      <c r="PE333" s="2"/>
      <c r="PF333" s="2"/>
      <c r="PG333" s="2"/>
      <c r="PH333" s="2"/>
      <c r="PI333" s="2"/>
      <c r="PJ333" s="2"/>
      <c r="PK333" s="2"/>
      <c r="PL333" s="2"/>
      <c r="PM333" s="2"/>
      <c r="PN333" s="2"/>
      <c r="PO333" s="2"/>
      <c r="PP333" s="2"/>
      <c r="PQ333" s="2"/>
      <c r="PR333" s="2"/>
      <c r="PS333" s="2"/>
      <c r="PT333" s="2"/>
      <c r="PU333" s="2"/>
      <c r="PV333" s="2"/>
      <c r="PW333" s="2"/>
      <c r="PX333" s="2"/>
      <c r="PY333" s="2"/>
      <c r="PZ333" s="2"/>
      <c r="QA333" s="2"/>
      <c r="QB333" s="2"/>
      <c r="QC333" s="2"/>
      <c r="QD333" s="2"/>
      <c r="QE333" s="2"/>
      <c r="QF333" s="2"/>
      <c r="QG333" s="2"/>
      <c r="QH333" s="2"/>
      <c r="QI333" s="2"/>
      <c r="QJ333" s="2"/>
      <c r="QK333" s="2"/>
      <c r="QL333" s="2"/>
      <c r="QM333" s="2"/>
      <c r="QN333" s="2"/>
      <c r="QO333" s="2"/>
      <c r="QP333" s="2"/>
      <c r="QQ333" s="2"/>
      <c r="QR333" s="2"/>
      <c r="QS333" s="2"/>
      <c r="QT333" s="2"/>
      <c r="QU333" s="2"/>
      <c r="QV333" s="2"/>
      <c r="QW333" s="2"/>
      <c r="QX333" s="2"/>
      <c r="QY333" s="2"/>
      <c r="QZ333" s="2"/>
      <c r="RA333" s="2"/>
      <c r="RB333" s="2"/>
      <c r="RC333" s="2"/>
      <c r="RD333" s="2"/>
      <c r="RE333" s="2"/>
      <c r="RF333" s="2"/>
      <c r="RG333" s="2"/>
      <c r="RH333" s="2"/>
      <c r="RI333" s="2"/>
      <c r="RJ333" s="2"/>
      <c r="RK333" s="2"/>
      <c r="RL333" s="2"/>
      <c r="RM333" s="2"/>
      <c r="RN333" s="2"/>
      <c r="RO333" s="2"/>
      <c r="RP333" s="2"/>
      <c r="RQ333" s="2"/>
      <c r="RR333" s="2"/>
      <c r="RS333" s="2"/>
      <c r="RT333" s="2"/>
      <c r="RU333" s="2"/>
      <c r="RV333" s="2"/>
      <c r="RW333" s="2"/>
      <c r="RX333" s="2"/>
      <c r="RY333" s="2"/>
      <c r="RZ333" s="2"/>
      <c r="SA333" s="2"/>
      <c r="SB333" s="2"/>
      <c r="SC333" s="2"/>
      <c r="SD333" s="2"/>
      <c r="SE333" s="2"/>
      <c r="SF333" s="2"/>
      <c r="SG333" s="2"/>
      <c r="SH333" s="2"/>
      <c r="SI333" s="2"/>
      <c r="SJ333" s="2"/>
      <c r="SK333" s="2"/>
      <c r="SL333" s="2"/>
      <c r="SM333" s="2"/>
      <c r="SN333" s="2"/>
      <c r="SO333" s="2"/>
      <c r="SP333" s="2"/>
      <c r="SQ333" s="2"/>
      <c r="SR333" s="2"/>
      <c r="SS333" s="2"/>
      <c r="ST333" s="2"/>
      <c r="SU333" s="2"/>
      <c r="SV333" s="2"/>
      <c r="SW333" s="2"/>
      <c r="SX333" s="2"/>
      <c r="SY333" s="2"/>
      <c r="SZ333" s="2"/>
      <c r="TA333" s="2"/>
      <c r="TB333" s="2"/>
      <c r="TC333" s="2"/>
      <c r="TD333" s="2"/>
      <c r="TE333" s="2"/>
      <c r="TF333" s="2"/>
      <c r="TG333" s="2"/>
      <c r="TH333" s="2"/>
      <c r="TI333" s="2"/>
      <c r="TJ333" s="2"/>
      <c r="TK333" s="2"/>
      <c r="TL333" s="2"/>
      <c r="TM333" s="2"/>
      <c r="TN333" s="2"/>
      <c r="TO333" s="2"/>
      <c r="TP333" s="2"/>
      <c r="TQ333" s="2"/>
      <c r="TR333" s="2"/>
      <c r="TS333" s="2"/>
      <c r="TT333" s="2"/>
      <c r="TU333" s="2"/>
      <c r="TV333" s="2"/>
      <c r="TW333" s="2"/>
      <c r="TX333" s="2"/>
      <c r="TY333" s="2"/>
      <c r="TZ333" s="2"/>
      <c r="UA333" s="2"/>
      <c r="UB333" s="2"/>
      <c r="UC333" s="2"/>
      <c r="UD333" s="2"/>
      <c r="UE333" s="2"/>
      <c r="UF333" s="2"/>
      <c r="UG333" s="2"/>
      <c r="UH333" s="2"/>
      <c r="UI333" s="2"/>
      <c r="UJ333" s="2"/>
      <c r="UK333" s="2"/>
      <c r="UL333" s="2"/>
      <c r="UM333" s="2"/>
      <c r="UN333" s="2"/>
      <c r="UO333" s="2"/>
      <c r="UP333" s="2"/>
      <c r="UQ333" s="2"/>
      <c r="UR333" s="2"/>
      <c r="US333" s="2"/>
      <c r="UT333" s="2"/>
      <c r="UU333" s="2"/>
      <c r="UV333" s="2"/>
      <c r="UW333" s="2"/>
      <c r="UX333" s="2"/>
      <c r="UY333" s="2"/>
      <c r="UZ333" s="2"/>
      <c r="VA333" s="2"/>
      <c r="VB333" s="2"/>
      <c r="VC333" s="2"/>
      <c r="VD333" s="2"/>
      <c r="VE333" s="2"/>
      <c r="VF333" s="2"/>
      <c r="VG333" s="2"/>
      <c r="VH333" s="2"/>
      <c r="VI333" s="2"/>
      <c r="VJ333" s="2"/>
      <c r="VK333" s="2"/>
      <c r="VL333" s="2"/>
      <c r="VM333" s="2"/>
      <c r="VN333" s="2"/>
      <c r="VO333" s="2"/>
      <c r="VP333" s="2"/>
      <c r="VQ333" s="2"/>
      <c r="VR333" s="2"/>
      <c r="VS333" s="2"/>
      <c r="VT333" s="2"/>
      <c r="VU333" s="2"/>
      <c r="VV333" s="2"/>
      <c r="VW333" s="2"/>
      <c r="VX333" s="2"/>
      <c r="VY333" s="2"/>
      <c r="VZ333" s="2"/>
      <c r="WA333" s="2"/>
      <c r="WB333" s="2"/>
      <c r="WC333" s="2"/>
      <c r="WD333" s="2"/>
      <c r="WE333" s="2"/>
      <c r="WF333" s="2"/>
      <c r="WG333" s="2"/>
      <c r="WH333" s="2"/>
      <c r="WI333" s="2"/>
      <c r="WJ333" s="2"/>
      <c r="WK333" s="2"/>
      <c r="WL333" s="2"/>
      <c r="WM333" s="2"/>
      <c r="WN333" s="2"/>
      <c r="WO333" s="2"/>
      <c r="WP333" s="2"/>
      <c r="WQ333" s="2"/>
      <c r="WR333" s="2"/>
      <c r="WS333" s="2"/>
      <c r="WT333" s="2"/>
      <c r="WU333" s="2"/>
      <c r="WV333" s="2"/>
      <c r="WW333" s="2"/>
      <c r="WX333" s="2"/>
      <c r="WY333" s="2"/>
      <c r="WZ333" s="2"/>
      <c r="XA333" s="2"/>
      <c r="XB333" s="2"/>
      <c r="XC333" s="2"/>
      <c r="XD333" s="2"/>
      <c r="XE333" s="2"/>
      <c r="XF333" s="2"/>
      <c r="XG333" s="2"/>
      <c r="XH333" s="2"/>
      <c r="XI333" s="2"/>
      <c r="XJ333" s="2"/>
      <c r="XK333" s="2"/>
      <c r="XL333" s="2"/>
      <c r="XM333" s="2"/>
      <c r="XN333" s="2"/>
      <c r="XO333" s="2"/>
      <c r="XP333" s="2"/>
      <c r="XQ333" s="2"/>
      <c r="XR333" s="2"/>
      <c r="XS333" s="2"/>
      <c r="XT333" s="2"/>
      <c r="XU333" s="2"/>
      <c r="XV333" s="2"/>
      <c r="XW333" s="2"/>
      <c r="XX333" s="2"/>
      <c r="XY333" s="2"/>
      <c r="XZ333" s="2"/>
      <c r="YA333" s="2"/>
      <c r="YB333" s="2"/>
      <c r="YC333" s="2"/>
      <c r="YD333" s="2"/>
      <c r="YE333" s="2"/>
      <c r="YF333" s="2"/>
      <c r="YG333" s="2"/>
      <c r="YH333" s="2"/>
      <c r="YI333" s="2"/>
      <c r="YJ333" s="2"/>
      <c r="YK333" s="2"/>
      <c r="YL333" s="2"/>
      <c r="YM333" s="2"/>
      <c r="YN333" s="2"/>
      <c r="YO333" s="2"/>
      <c r="YP333" s="2"/>
      <c r="YQ333" s="2"/>
      <c r="YR333" s="2"/>
      <c r="YS333" s="2"/>
    </row>
    <row r="334" spans="2:669" ht="23.25" customHeight="1">
      <c r="B334" s="5">
        <v>327</v>
      </c>
      <c r="C334" s="12" t="str">
        <f t="shared" si="79"/>
        <v>7C115</v>
      </c>
      <c r="D334" s="13" t="s">
        <v>14</v>
      </c>
      <c r="E334" s="13">
        <v>288</v>
      </c>
      <c r="F334" s="13" t="s">
        <v>2396</v>
      </c>
      <c r="G334" s="14">
        <v>115</v>
      </c>
      <c r="H334" s="15"/>
      <c r="I334" s="15"/>
      <c r="J334" s="15"/>
      <c r="K334" s="15"/>
      <c r="L334" s="15"/>
      <c r="M334" s="15"/>
      <c r="N334" s="16"/>
      <c r="O334" s="15"/>
      <c r="P334" s="2"/>
      <c r="Q334" s="3">
        <v>327</v>
      </c>
      <c r="R334" s="4" t="str">
        <f t="shared" ca="1" si="80"/>
        <v>ŞAKİR 274</v>
      </c>
      <c r="S334" s="3"/>
      <c r="T334" s="3" t="str">
        <f t="shared" ca="1" si="81"/>
        <v>7A</v>
      </c>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c r="LY334" s="2"/>
      <c r="LZ334" s="2"/>
      <c r="MA334" s="2"/>
      <c r="MB334" s="2"/>
      <c r="MC334" s="2"/>
      <c r="MD334" s="2"/>
      <c r="ME334" s="2"/>
      <c r="MF334" s="2"/>
      <c r="MG334" s="2"/>
      <c r="MH334" s="2"/>
      <c r="MI334" s="2"/>
      <c r="MJ334" s="2"/>
      <c r="MK334" s="2"/>
      <c r="ML334" s="2"/>
      <c r="MM334" s="2"/>
      <c r="MN334" s="2"/>
      <c r="MO334" s="2"/>
      <c r="MP334" s="2"/>
      <c r="MQ334" s="2"/>
      <c r="MR334" s="2"/>
      <c r="MS334" s="2"/>
      <c r="MT334" s="2"/>
      <c r="MU334" s="2"/>
      <c r="MV334" s="2"/>
      <c r="MW334" s="2"/>
      <c r="MX334" s="2"/>
      <c r="MY334" s="2"/>
      <c r="MZ334" s="2"/>
      <c r="NA334" s="2"/>
      <c r="NB334" s="2"/>
      <c r="NC334" s="2"/>
      <c r="ND334" s="2"/>
      <c r="NE334" s="2"/>
      <c r="NF334" s="2"/>
      <c r="NG334" s="2"/>
      <c r="NH334" s="2"/>
      <c r="NI334" s="2"/>
      <c r="NJ334" s="2"/>
      <c r="NK334" s="2"/>
      <c r="NL334" s="2"/>
      <c r="NM334" s="2"/>
      <c r="NN334" s="2"/>
      <c r="NO334" s="2"/>
      <c r="NP334" s="2"/>
      <c r="NQ334" s="2"/>
      <c r="NR334" s="2"/>
      <c r="NS334" s="2"/>
      <c r="NT334" s="2"/>
      <c r="NU334" s="2"/>
      <c r="NV334" s="2"/>
      <c r="NW334" s="2"/>
      <c r="NX334" s="2"/>
      <c r="NY334" s="2"/>
      <c r="NZ334" s="2"/>
      <c r="OA334" s="2"/>
      <c r="OB334" s="2"/>
      <c r="OC334" s="2"/>
      <c r="OD334" s="2"/>
      <c r="OE334" s="2"/>
      <c r="OF334" s="2"/>
      <c r="OG334" s="2"/>
      <c r="OH334" s="2"/>
      <c r="OI334" s="2"/>
      <c r="OJ334" s="2"/>
      <c r="OK334" s="2"/>
      <c r="OL334" s="2"/>
      <c r="OM334" s="2"/>
      <c r="ON334" s="2"/>
      <c r="OO334" s="2"/>
      <c r="OP334" s="2"/>
      <c r="OQ334" s="2"/>
      <c r="OR334" s="2"/>
      <c r="OS334" s="2"/>
      <c r="OT334" s="2"/>
      <c r="OU334" s="2"/>
      <c r="OV334" s="2"/>
      <c r="OW334" s="2"/>
      <c r="OX334" s="2"/>
      <c r="OY334" s="2"/>
      <c r="OZ334" s="2"/>
      <c r="PA334" s="2"/>
      <c r="PB334" s="2"/>
      <c r="PC334" s="2"/>
      <c r="PD334" s="2"/>
      <c r="PE334" s="2"/>
      <c r="PF334" s="2"/>
      <c r="PG334" s="2"/>
      <c r="PH334" s="2"/>
      <c r="PI334" s="2"/>
      <c r="PJ334" s="2"/>
      <c r="PK334" s="2"/>
      <c r="PL334" s="2"/>
      <c r="PM334" s="2"/>
      <c r="PN334" s="2"/>
      <c r="PO334" s="2"/>
      <c r="PP334" s="2"/>
      <c r="PQ334" s="2"/>
      <c r="PR334" s="2"/>
      <c r="PS334" s="2"/>
      <c r="PT334" s="2"/>
      <c r="PU334" s="2"/>
      <c r="PV334" s="2"/>
      <c r="PW334" s="2"/>
      <c r="PX334" s="2"/>
      <c r="PY334" s="2"/>
      <c r="PZ334" s="2"/>
      <c r="QA334" s="2"/>
      <c r="QB334" s="2"/>
      <c r="QC334" s="2"/>
      <c r="QD334" s="2"/>
      <c r="QE334" s="2"/>
      <c r="QF334" s="2"/>
      <c r="QG334" s="2"/>
      <c r="QH334" s="2"/>
      <c r="QI334" s="2"/>
      <c r="QJ334" s="2"/>
      <c r="QK334" s="2"/>
      <c r="QL334" s="2"/>
      <c r="QM334" s="2"/>
      <c r="QN334" s="2"/>
      <c r="QO334" s="2"/>
      <c r="QP334" s="2"/>
      <c r="QQ334" s="2"/>
      <c r="QR334" s="2"/>
      <c r="QS334" s="2"/>
      <c r="QT334" s="2"/>
      <c r="QU334" s="2"/>
      <c r="QV334" s="2"/>
      <c r="QW334" s="2"/>
      <c r="QX334" s="2"/>
      <c r="QY334" s="2"/>
      <c r="QZ334" s="2"/>
      <c r="RA334" s="2"/>
      <c r="RB334" s="2"/>
      <c r="RC334" s="2"/>
      <c r="RD334" s="2"/>
      <c r="RE334" s="2"/>
      <c r="RF334" s="2"/>
      <c r="RG334" s="2"/>
      <c r="RH334" s="2"/>
      <c r="RI334" s="2"/>
      <c r="RJ334" s="2"/>
      <c r="RK334" s="2"/>
      <c r="RL334" s="2"/>
      <c r="RM334" s="2"/>
      <c r="RN334" s="2"/>
      <c r="RO334" s="2"/>
      <c r="RP334" s="2"/>
      <c r="RQ334" s="2"/>
      <c r="RR334" s="2"/>
      <c r="RS334" s="2"/>
      <c r="RT334" s="2"/>
      <c r="RU334" s="2"/>
      <c r="RV334" s="2"/>
      <c r="RW334" s="2"/>
      <c r="RX334" s="2"/>
      <c r="RY334" s="2"/>
      <c r="RZ334" s="2"/>
      <c r="SA334" s="2"/>
      <c r="SB334" s="2"/>
      <c r="SC334" s="2"/>
      <c r="SD334" s="2"/>
      <c r="SE334" s="2"/>
      <c r="SF334" s="2"/>
      <c r="SG334" s="2"/>
      <c r="SH334" s="2"/>
      <c r="SI334" s="2"/>
      <c r="SJ334" s="2"/>
      <c r="SK334" s="2"/>
      <c r="SL334" s="2"/>
      <c r="SM334" s="2"/>
      <c r="SN334" s="2"/>
      <c r="SO334" s="2"/>
      <c r="SP334" s="2"/>
      <c r="SQ334" s="2"/>
      <c r="SR334" s="2"/>
      <c r="SS334" s="2"/>
      <c r="ST334" s="2"/>
      <c r="SU334" s="2"/>
      <c r="SV334" s="2"/>
      <c r="SW334" s="2"/>
      <c r="SX334" s="2"/>
      <c r="SY334" s="2"/>
      <c r="SZ334" s="2"/>
      <c r="TA334" s="2"/>
      <c r="TB334" s="2"/>
      <c r="TC334" s="2"/>
      <c r="TD334" s="2"/>
      <c r="TE334" s="2"/>
      <c r="TF334" s="2"/>
      <c r="TG334" s="2"/>
      <c r="TH334" s="2"/>
      <c r="TI334" s="2"/>
      <c r="TJ334" s="2"/>
      <c r="TK334" s="2"/>
      <c r="TL334" s="2"/>
      <c r="TM334" s="2"/>
      <c r="TN334" s="2"/>
      <c r="TO334" s="2"/>
      <c r="TP334" s="2"/>
      <c r="TQ334" s="2"/>
      <c r="TR334" s="2"/>
      <c r="TS334" s="2"/>
      <c r="TT334" s="2"/>
      <c r="TU334" s="2"/>
      <c r="TV334" s="2"/>
      <c r="TW334" s="2"/>
      <c r="TX334" s="2"/>
      <c r="TY334" s="2"/>
      <c r="TZ334" s="2"/>
      <c r="UA334" s="2"/>
      <c r="UB334" s="2"/>
      <c r="UC334" s="2"/>
      <c r="UD334" s="2"/>
      <c r="UE334" s="2"/>
      <c r="UF334" s="2"/>
      <c r="UG334" s="2"/>
      <c r="UH334" s="2"/>
      <c r="UI334" s="2"/>
      <c r="UJ334" s="2"/>
      <c r="UK334" s="2"/>
      <c r="UL334" s="2"/>
      <c r="UM334" s="2"/>
      <c r="UN334" s="2"/>
      <c r="UO334" s="2"/>
      <c r="UP334" s="2"/>
      <c r="UQ334" s="2"/>
      <c r="UR334" s="2"/>
      <c r="US334" s="2"/>
      <c r="UT334" s="2"/>
      <c r="UU334" s="2"/>
      <c r="UV334" s="2"/>
      <c r="UW334" s="2"/>
      <c r="UX334" s="2"/>
      <c r="UY334" s="2"/>
      <c r="UZ334" s="2"/>
      <c r="VA334" s="2"/>
      <c r="VB334" s="2"/>
      <c r="VC334" s="2"/>
      <c r="VD334" s="2"/>
      <c r="VE334" s="2"/>
      <c r="VF334" s="2"/>
      <c r="VG334" s="2"/>
      <c r="VH334" s="2"/>
      <c r="VI334" s="2"/>
      <c r="VJ334" s="2"/>
      <c r="VK334" s="2"/>
      <c r="VL334" s="2"/>
      <c r="VM334" s="2"/>
      <c r="VN334" s="2"/>
      <c r="VO334" s="2"/>
      <c r="VP334" s="2"/>
      <c r="VQ334" s="2"/>
      <c r="VR334" s="2"/>
      <c r="VS334" s="2"/>
      <c r="VT334" s="2"/>
      <c r="VU334" s="2"/>
      <c r="VV334" s="2"/>
      <c r="VW334" s="2"/>
      <c r="VX334" s="2"/>
      <c r="VY334" s="2"/>
      <c r="VZ334" s="2"/>
      <c r="WA334" s="2"/>
      <c r="WB334" s="2"/>
      <c r="WC334" s="2"/>
      <c r="WD334" s="2"/>
      <c r="WE334" s="2"/>
      <c r="WF334" s="2"/>
      <c r="WG334" s="2"/>
      <c r="WH334" s="2"/>
      <c r="WI334" s="2"/>
      <c r="WJ334" s="2"/>
      <c r="WK334" s="2"/>
      <c r="WL334" s="2"/>
      <c r="WM334" s="2"/>
      <c r="WN334" s="2"/>
      <c r="WO334" s="2"/>
      <c r="WP334" s="2"/>
      <c r="WQ334" s="2"/>
      <c r="WR334" s="2"/>
      <c r="WS334" s="2"/>
      <c r="WT334" s="2"/>
      <c r="WU334" s="2"/>
      <c r="WV334" s="2"/>
      <c r="WW334" s="2"/>
      <c r="WX334" s="2"/>
      <c r="WY334" s="2"/>
      <c r="WZ334" s="2"/>
      <c r="XA334" s="2"/>
      <c r="XB334" s="2"/>
      <c r="XC334" s="2"/>
      <c r="XD334" s="2"/>
      <c r="XE334" s="2"/>
      <c r="XF334" s="2"/>
      <c r="XG334" s="2"/>
      <c r="XH334" s="2"/>
      <c r="XI334" s="2"/>
      <c r="XJ334" s="2"/>
      <c r="XK334" s="2"/>
      <c r="XL334" s="2"/>
      <c r="XM334" s="2"/>
      <c r="XN334" s="2"/>
      <c r="XO334" s="2"/>
      <c r="XP334" s="2"/>
      <c r="XQ334" s="2"/>
      <c r="XR334" s="2"/>
      <c r="XS334" s="2"/>
      <c r="XT334" s="2"/>
      <c r="XU334" s="2"/>
      <c r="XV334" s="2"/>
      <c r="XW334" s="2"/>
      <c r="XX334" s="2"/>
      <c r="XY334" s="2"/>
      <c r="XZ334" s="2"/>
      <c r="YA334" s="2"/>
      <c r="YB334" s="2"/>
      <c r="YC334" s="2"/>
      <c r="YD334" s="2"/>
      <c r="YE334" s="2"/>
      <c r="YF334" s="2"/>
      <c r="YG334" s="2"/>
      <c r="YH334" s="2"/>
      <c r="YI334" s="2"/>
      <c r="YJ334" s="2"/>
      <c r="YK334" s="2"/>
      <c r="YL334" s="2"/>
      <c r="YM334" s="2"/>
      <c r="YN334" s="2"/>
      <c r="YO334" s="2"/>
      <c r="YP334" s="2"/>
      <c r="YQ334" s="2"/>
      <c r="YR334" s="2"/>
      <c r="YS334" s="2"/>
    </row>
    <row r="335" spans="2:669" ht="23.25" customHeight="1">
      <c r="B335" s="5">
        <v>328</v>
      </c>
      <c r="C335" s="12" t="str">
        <f t="shared" si="79"/>
        <v>7C116</v>
      </c>
      <c r="D335" s="13" t="s">
        <v>14</v>
      </c>
      <c r="E335" s="13">
        <v>291</v>
      </c>
      <c r="F335" s="13" t="s">
        <v>2397</v>
      </c>
      <c r="G335" s="14">
        <v>116</v>
      </c>
      <c r="H335" s="15"/>
      <c r="I335" s="15"/>
      <c r="J335" s="15"/>
      <c r="K335" s="15"/>
      <c r="L335" s="15"/>
      <c r="M335" s="15"/>
      <c r="N335" s="16"/>
      <c r="O335" s="15"/>
      <c r="P335" s="2"/>
      <c r="Q335" s="3">
        <v>328</v>
      </c>
      <c r="R335" s="4" t="str">
        <f t="shared" ca="1" si="80"/>
        <v>ŞAKİR 275</v>
      </c>
      <c r="S335" s="3"/>
      <c r="T335" s="3" t="str">
        <f t="shared" ca="1" si="81"/>
        <v>7A</v>
      </c>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c r="LY335" s="2"/>
      <c r="LZ335" s="2"/>
      <c r="MA335" s="2"/>
      <c r="MB335" s="2"/>
      <c r="MC335" s="2"/>
      <c r="MD335" s="2"/>
      <c r="ME335" s="2"/>
      <c r="MF335" s="2"/>
      <c r="MG335" s="2"/>
      <c r="MH335" s="2"/>
      <c r="MI335" s="2"/>
      <c r="MJ335" s="2"/>
      <c r="MK335" s="2"/>
      <c r="ML335" s="2"/>
      <c r="MM335" s="2"/>
      <c r="MN335" s="2"/>
      <c r="MO335" s="2"/>
      <c r="MP335" s="2"/>
      <c r="MQ335" s="2"/>
      <c r="MR335" s="2"/>
      <c r="MS335" s="2"/>
      <c r="MT335" s="2"/>
      <c r="MU335" s="2"/>
      <c r="MV335" s="2"/>
      <c r="MW335" s="2"/>
      <c r="MX335" s="2"/>
      <c r="MY335" s="2"/>
      <c r="MZ335" s="2"/>
      <c r="NA335" s="2"/>
      <c r="NB335" s="2"/>
      <c r="NC335" s="2"/>
      <c r="ND335" s="2"/>
      <c r="NE335" s="2"/>
      <c r="NF335" s="2"/>
      <c r="NG335" s="2"/>
      <c r="NH335" s="2"/>
      <c r="NI335" s="2"/>
      <c r="NJ335" s="2"/>
      <c r="NK335" s="2"/>
      <c r="NL335" s="2"/>
      <c r="NM335" s="2"/>
      <c r="NN335" s="2"/>
      <c r="NO335" s="2"/>
      <c r="NP335" s="2"/>
      <c r="NQ335" s="2"/>
      <c r="NR335" s="2"/>
      <c r="NS335" s="2"/>
      <c r="NT335" s="2"/>
      <c r="NU335" s="2"/>
      <c r="NV335" s="2"/>
      <c r="NW335" s="2"/>
      <c r="NX335" s="2"/>
      <c r="NY335" s="2"/>
      <c r="NZ335" s="2"/>
      <c r="OA335" s="2"/>
      <c r="OB335" s="2"/>
      <c r="OC335" s="2"/>
      <c r="OD335" s="2"/>
      <c r="OE335" s="2"/>
      <c r="OF335" s="2"/>
      <c r="OG335" s="2"/>
      <c r="OH335" s="2"/>
      <c r="OI335" s="2"/>
      <c r="OJ335" s="2"/>
      <c r="OK335" s="2"/>
      <c r="OL335" s="2"/>
      <c r="OM335" s="2"/>
      <c r="ON335" s="2"/>
      <c r="OO335" s="2"/>
      <c r="OP335" s="2"/>
      <c r="OQ335" s="2"/>
      <c r="OR335" s="2"/>
      <c r="OS335" s="2"/>
      <c r="OT335" s="2"/>
      <c r="OU335" s="2"/>
      <c r="OV335" s="2"/>
      <c r="OW335" s="2"/>
      <c r="OX335" s="2"/>
      <c r="OY335" s="2"/>
      <c r="OZ335" s="2"/>
      <c r="PA335" s="2"/>
      <c r="PB335" s="2"/>
      <c r="PC335" s="2"/>
      <c r="PD335" s="2"/>
      <c r="PE335" s="2"/>
      <c r="PF335" s="2"/>
      <c r="PG335" s="2"/>
      <c r="PH335" s="2"/>
      <c r="PI335" s="2"/>
      <c r="PJ335" s="2"/>
      <c r="PK335" s="2"/>
      <c r="PL335" s="2"/>
      <c r="PM335" s="2"/>
      <c r="PN335" s="2"/>
      <c r="PO335" s="2"/>
      <c r="PP335" s="2"/>
      <c r="PQ335" s="2"/>
      <c r="PR335" s="2"/>
      <c r="PS335" s="2"/>
      <c r="PT335" s="2"/>
      <c r="PU335" s="2"/>
      <c r="PV335" s="2"/>
      <c r="PW335" s="2"/>
      <c r="PX335" s="2"/>
      <c r="PY335" s="2"/>
      <c r="PZ335" s="2"/>
      <c r="QA335" s="2"/>
      <c r="QB335" s="2"/>
      <c r="QC335" s="2"/>
      <c r="QD335" s="2"/>
      <c r="QE335" s="2"/>
      <c r="QF335" s="2"/>
      <c r="QG335" s="2"/>
      <c r="QH335" s="2"/>
      <c r="QI335" s="2"/>
      <c r="QJ335" s="2"/>
      <c r="QK335" s="2"/>
      <c r="QL335" s="2"/>
      <c r="QM335" s="2"/>
      <c r="QN335" s="2"/>
      <c r="QO335" s="2"/>
      <c r="QP335" s="2"/>
      <c r="QQ335" s="2"/>
      <c r="QR335" s="2"/>
      <c r="QS335" s="2"/>
      <c r="QT335" s="2"/>
      <c r="QU335" s="2"/>
      <c r="QV335" s="2"/>
      <c r="QW335" s="2"/>
      <c r="QX335" s="2"/>
      <c r="QY335" s="2"/>
      <c r="QZ335" s="2"/>
      <c r="RA335" s="2"/>
      <c r="RB335" s="2"/>
      <c r="RC335" s="2"/>
      <c r="RD335" s="2"/>
      <c r="RE335" s="2"/>
      <c r="RF335" s="2"/>
      <c r="RG335" s="2"/>
      <c r="RH335" s="2"/>
      <c r="RI335" s="2"/>
      <c r="RJ335" s="2"/>
      <c r="RK335" s="2"/>
      <c r="RL335" s="2"/>
      <c r="RM335" s="2"/>
      <c r="RN335" s="2"/>
      <c r="RO335" s="2"/>
      <c r="RP335" s="2"/>
      <c r="RQ335" s="2"/>
      <c r="RR335" s="2"/>
      <c r="RS335" s="2"/>
      <c r="RT335" s="2"/>
      <c r="RU335" s="2"/>
      <c r="RV335" s="2"/>
      <c r="RW335" s="2"/>
      <c r="RX335" s="2"/>
      <c r="RY335" s="2"/>
      <c r="RZ335" s="2"/>
      <c r="SA335" s="2"/>
      <c r="SB335" s="2"/>
      <c r="SC335" s="2"/>
      <c r="SD335" s="2"/>
      <c r="SE335" s="2"/>
      <c r="SF335" s="2"/>
      <c r="SG335" s="2"/>
      <c r="SH335" s="2"/>
      <c r="SI335" s="2"/>
      <c r="SJ335" s="2"/>
      <c r="SK335" s="2"/>
      <c r="SL335" s="2"/>
      <c r="SM335" s="2"/>
      <c r="SN335" s="2"/>
      <c r="SO335" s="2"/>
      <c r="SP335" s="2"/>
      <c r="SQ335" s="2"/>
      <c r="SR335" s="2"/>
      <c r="SS335" s="2"/>
      <c r="ST335" s="2"/>
      <c r="SU335" s="2"/>
      <c r="SV335" s="2"/>
      <c r="SW335" s="2"/>
      <c r="SX335" s="2"/>
      <c r="SY335" s="2"/>
      <c r="SZ335" s="2"/>
      <c r="TA335" s="2"/>
      <c r="TB335" s="2"/>
      <c r="TC335" s="2"/>
      <c r="TD335" s="2"/>
      <c r="TE335" s="2"/>
      <c r="TF335" s="2"/>
      <c r="TG335" s="2"/>
      <c r="TH335" s="2"/>
      <c r="TI335" s="2"/>
      <c r="TJ335" s="2"/>
      <c r="TK335" s="2"/>
      <c r="TL335" s="2"/>
      <c r="TM335" s="2"/>
      <c r="TN335" s="2"/>
      <c r="TO335" s="2"/>
      <c r="TP335" s="2"/>
      <c r="TQ335" s="2"/>
      <c r="TR335" s="2"/>
      <c r="TS335" s="2"/>
      <c r="TT335" s="2"/>
      <c r="TU335" s="2"/>
      <c r="TV335" s="2"/>
      <c r="TW335" s="2"/>
      <c r="TX335" s="2"/>
      <c r="TY335" s="2"/>
      <c r="TZ335" s="2"/>
      <c r="UA335" s="2"/>
      <c r="UB335" s="2"/>
      <c r="UC335" s="2"/>
      <c r="UD335" s="2"/>
      <c r="UE335" s="2"/>
      <c r="UF335" s="2"/>
      <c r="UG335" s="2"/>
      <c r="UH335" s="2"/>
      <c r="UI335" s="2"/>
      <c r="UJ335" s="2"/>
      <c r="UK335" s="2"/>
      <c r="UL335" s="2"/>
      <c r="UM335" s="2"/>
      <c r="UN335" s="2"/>
      <c r="UO335" s="2"/>
      <c r="UP335" s="2"/>
      <c r="UQ335" s="2"/>
      <c r="UR335" s="2"/>
      <c r="US335" s="2"/>
      <c r="UT335" s="2"/>
      <c r="UU335" s="2"/>
      <c r="UV335" s="2"/>
      <c r="UW335" s="2"/>
      <c r="UX335" s="2"/>
      <c r="UY335" s="2"/>
      <c r="UZ335" s="2"/>
      <c r="VA335" s="2"/>
      <c r="VB335" s="2"/>
      <c r="VC335" s="2"/>
      <c r="VD335" s="2"/>
      <c r="VE335" s="2"/>
      <c r="VF335" s="2"/>
      <c r="VG335" s="2"/>
      <c r="VH335" s="2"/>
      <c r="VI335" s="2"/>
      <c r="VJ335" s="2"/>
      <c r="VK335" s="2"/>
      <c r="VL335" s="2"/>
      <c r="VM335" s="2"/>
      <c r="VN335" s="2"/>
      <c r="VO335" s="2"/>
      <c r="VP335" s="2"/>
      <c r="VQ335" s="2"/>
      <c r="VR335" s="2"/>
      <c r="VS335" s="2"/>
      <c r="VT335" s="2"/>
      <c r="VU335" s="2"/>
      <c r="VV335" s="2"/>
      <c r="VW335" s="2"/>
      <c r="VX335" s="2"/>
      <c r="VY335" s="2"/>
      <c r="VZ335" s="2"/>
      <c r="WA335" s="2"/>
      <c r="WB335" s="2"/>
      <c r="WC335" s="2"/>
      <c r="WD335" s="2"/>
      <c r="WE335" s="2"/>
      <c r="WF335" s="2"/>
      <c r="WG335" s="2"/>
      <c r="WH335" s="2"/>
      <c r="WI335" s="2"/>
      <c r="WJ335" s="2"/>
      <c r="WK335" s="2"/>
      <c r="WL335" s="2"/>
      <c r="WM335" s="2"/>
      <c r="WN335" s="2"/>
      <c r="WO335" s="2"/>
      <c r="WP335" s="2"/>
      <c r="WQ335" s="2"/>
      <c r="WR335" s="2"/>
      <c r="WS335" s="2"/>
      <c r="WT335" s="2"/>
      <c r="WU335" s="2"/>
      <c r="WV335" s="2"/>
      <c r="WW335" s="2"/>
      <c r="WX335" s="2"/>
      <c r="WY335" s="2"/>
      <c r="WZ335" s="2"/>
      <c r="XA335" s="2"/>
      <c r="XB335" s="2"/>
      <c r="XC335" s="2"/>
      <c r="XD335" s="2"/>
      <c r="XE335" s="2"/>
      <c r="XF335" s="2"/>
      <c r="XG335" s="2"/>
      <c r="XH335" s="2"/>
      <c r="XI335" s="2"/>
      <c r="XJ335" s="2"/>
      <c r="XK335" s="2"/>
      <c r="XL335" s="2"/>
      <c r="XM335" s="2"/>
      <c r="XN335" s="2"/>
      <c r="XO335" s="2"/>
      <c r="XP335" s="2"/>
      <c r="XQ335" s="2"/>
      <c r="XR335" s="2"/>
      <c r="XS335" s="2"/>
      <c r="XT335" s="2"/>
      <c r="XU335" s="2"/>
      <c r="XV335" s="2"/>
      <c r="XW335" s="2"/>
      <c r="XX335" s="2"/>
      <c r="XY335" s="2"/>
      <c r="XZ335" s="2"/>
      <c r="YA335" s="2"/>
      <c r="YB335" s="2"/>
      <c r="YC335" s="2"/>
      <c r="YD335" s="2"/>
      <c r="YE335" s="2"/>
      <c r="YF335" s="2"/>
      <c r="YG335" s="2"/>
      <c r="YH335" s="2"/>
      <c r="YI335" s="2"/>
      <c r="YJ335" s="2"/>
      <c r="YK335" s="2"/>
      <c r="YL335" s="2"/>
      <c r="YM335" s="2"/>
      <c r="YN335" s="2"/>
      <c r="YO335" s="2"/>
      <c r="YP335" s="2"/>
      <c r="YQ335" s="2"/>
      <c r="YR335" s="2"/>
      <c r="YS335" s="2"/>
    </row>
    <row r="336" spans="2:669" ht="23.25" customHeight="1">
      <c r="B336" s="5">
        <v>329</v>
      </c>
      <c r="C336" s="12" t="str">
        <f t="shared" si="79"/>
        <v>7C117</v>
      </c>
      <c r="D336" s="13" t="s">
        <v>14</v>
      </c>
      <c r="E336" s="13">
        <v>313</v>
      </c>
      <c r="F336" s="13" t="s">
        <v>2398</v>
      </c>
      <c r="G336" s="14">
        <v>117</v>
      </c>
      <c r="H336" s="15"/>
      <c r="I336" s="15"/>
      <c r="J336" s="15"/>
      <c r="K336" s="15"/>
      <c r="L336" s="15"/>
      <c r="M336" s="15"/>
      <c r="N336" s="16"/>
      <c r="O336" s="15"/>
      <c r="P336" s="2"/>
      <c r="Q336" s="3">
        <v>329</v>
      </c>
      <c r="R336" s="4" t="str">
        <f t="shared" ca="1" si="80"/>
        <v>ŞAKİR 223</v>
      </c>
      <c r="S336" s="3"/>
      <c r="T336" s="3" t="str">
        <f t="shared" ca="1" si="81"/>
        <v>6E</v>
      </c>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c r="LY336" s="2"/>
      <c r="LZ336" s="2"/>
      <c r="MA336" s="2"/>
      <c r="MB336" s="2"/>
      <c r="MC336" s="2"/>
      <c r="MD336" s="2"/>
      <c r="ME336" s="2"/>
      <c r="MF336" s="2"/>
      <c r="MG336" s="2"/>
      <c r="MH336" s="2"/>
      <c r="MI336" s="2"/>
      <c r="MJ336" s="2"/>
      <c r="MK336" s="2"/>
      <c r="ML336" s="2"/>
      <c r="MM336" s="2"/>
      <c r="MN336" s="2"/>
      <c r="MO336" s="2"/>
      <c r="MP336" s="2"/>
      <c r="MQ336" s="2"/>
      <c r="MR336" s="2"/>
      <c r="MS336" s="2"/>
      <c r="MT336" s="2"/>
      <c r="MU336" s="2"/>
      <c r="MV336" s="2"/>
      <c r="MW336" s="2"/>
      <c r="MX336" s="2"/>
      <c r="MY336" s="2"/>
      <c r="MZ336" s="2"/>
      <c r="NA336" s="2"/>
      <c r="NB336" s="2"/>
      <c r="NC336" s="2"/>
      <c r="ND336" s="2"/>
      <c r="NE336" s="2"/>
      <c r="NF336" s="2"/>
      <c r="NG336" s="2"/>
      <c r="NH336" s="2"/>
      <c r="NI336" s="2"/>
      <c r="NJ336" s="2"/>
      <c r="NK336" s="2"/>
      <c r="NL336" s="2"/>
      <c r="NM336" s="2"/>
      <c r="NN336" s="2"/>
      <c r="NO336" s="2"/>
      <c r="NP336" s="2"/>
      <c r="NQ336" s="2"/>
      <c r="NR336" s="2"/>
      <c r="NS336" s="2"/>
      <c r="NT336" s="2"/>
      <c r="NU336" s="2"/>
      <c r="NV336" s="2"/>
      <c r="NW336" s="2"/>
      <c r="NX336" s="2"/>
      <c r="NY336" s="2"/>
      <c r="NZ336" s="2"/>
      <c r="OA336" s="2"/>
      <c r="OB336" s="2"/>
      <c r="OC336" s="2"/>
      <c r="OD336" s="2"/>
      <c r="OE336" s="2"/>
      <c r="OF336" s="2"/>
      <c r="OG336" s="2"/>
      <c r="OH336" s="2"/>
      <c r="OI336" s="2"/>
      <c r="OJ336" s="2"/>
      <c r="OK336" s="2"/>
      <c r="OL336" s="2"/>
      <c r="OM336" s="2"/>
      <c r="ON336" s="2"/>
      <c r="OO336" s="2"/>
      <c r="OP336" s="2"/>
      <c r="OQ336" s="2"/>
      <c r="OR336" s="2"/>
      <c r="OS336" s="2"/>
      <c r="OT336" s="2"/>
      <c r="OU336" s="2"/>
      <c r="OV336" s="2"/>
      <c r="OW336" s="2"/>
      <c r="OX336" s="2"/>
      <c r="OY336" s="2"/>
      <c r="OZ336" s="2"/>
      <c r="PA336" s="2"/>
      <c r="PB336" s="2"/>
      <c r="PC336" s="2"/>
      <c r="PD336" s="2"/>
      <c r="PE336" s="2"/>
      <c r="PF336" s="2"/>
      <c r="PG336" s="2"/>
      <c r="PH336" s="2"/>
      <c r="PI336" s="2"/>
      <c r="PJ336" s="2"/>
      <c r="PK336" s="2"/>
      <c r="PL336" s="2"/>
      <c r="PM336" s="2"/>
      <c r="PN336" s="2"/>
      <c r="PO336" s="2"/>
      <c r="PP336" s="2"/>
      <c r="PQ336" s="2"/>
      <c r="PR336" s="2"/>
      <c r="PS336" s="2"/>
      <c r="PT336" s="2"/>
      <c r="PU336" s="2"/>
      <c r="PV336" s="2"/>
      <c r="PW336" s="2"/>
      <c r="PX336" s="2"/>
      <c r="PY336" s="2"/>
      <c r="PZ336" s="2"/>
      <c r="QA336" s="2"/>
      <c r="QB336" s="2"/>
      <c r="QC336" s="2"/>
      <c r="QD336" s="2"/>
      <c r="QE336" s="2"/>
      <c r="QF336" s="2"/>
      <c r="QG336" s="2"/>
      <c r="QH336" s="2"/>
      <c r="QI336" s="2"/>
      <c r="QJ336" s="2"/>
      <c r="QK336" s="2"/>
      <c r="QL336" s="2"/>
      <c r="QM336" s="2"/>
      <c r="QN336" s="2"/>
      <c r="QO336" s="2"/>
      <c r="QP336" s="2"/>
      <c r="QQ336" s="2"/>
      <c r="QR336" s="2"/>
      <c r="QS336" s="2"/>
      <c r="QT336" s="2"/>
      <c r="QU336" s="2"/>
      <c r="QV336" s="2"/>
      <c r="QW336" s="2"/>
      <c r="QX336" s="2"/>
      <c r="QY336" s="2"/>
      <c r="QZ336" s="2"/>
      <c r="RA336" s="2"/>
      <c r="RB336" s="2"/>
      <c r="RC336" s="2"/>
      <c r="RD336" s="2"/>
      <c r="RE336" s="2"/>
      <c r="RF336" s="2"/>
      <c r="RG336" s="2"/>
      <c r="RH336" s="2"/>
      <c r="RI336" s="2"/>
      <c r="RJ336" s="2"/>
      <c r="RK336" s="2"/>
      <c r="RL336" s="2"/>
      <c r="RM336" s="2"/>
      <c r="RN336" s="2"/>
      <c r="RO336" s="2"/>
      <c r="RP336" s="2"/>
      <c r="RQ336" s="2"/>
      <c r="RR336" s="2"/>
      <c r="RS336" s="2"/>
      <c r="RT336" s="2"/>
      <c r="RU336" s="2"/>
      <c r="RV336" s="2"/>
      <c r="RW336" s="2"/>
      <c r="RX336" s="2"/>
      <c r="RY336" s="2"/>
      <c r="RZ336" s="2"/>
      <c r="SA336" s="2"/>
      <c r="SB336" s="2"/>
      <c r="SC336" s="2"/>
      <c r="SD336" s="2"/>
      <c r="SE336" s="2"/>
      <c r="SF336" s="2"/>
      <c r="SG336" s="2"/>
      <c r="SH336" s="2"/>
      <c r="SI336" s="2"/>
      <c r="SJ336" s="2"/>
      <c r="SK336" s="2"/>
      <c r="SL336" s="2"/>
      <c r="SM336" s="2"/>
      <c r="SN336" s="2"/>
      <c r="SO336" s="2"/>
      <c r="SP336" s="2"/>
      <c r="SQ336" s="2"/>
      <c r="SR336" s="2"/>
      <c r="SS336" s="2"/>
      <c r="ST336" s="2"/>
      <c r="SU336" s="2"/>
      <c r="SV336" s="2"/>
      <c r="SW336" s="2"/>
      <c r="SX336" s="2"/>
      <c r="SY336" s="2"/>
      <c r="SZ336" s="2"/>
      <c r="TA336" s="2"/>
      <c r="TB336" s="2"/>
      <c r="TC336" s="2"/>
      <c r="TD336" s="2"/>
      <c r="TE336" s="2"/>
      <c r="TF336" s="2"/>
      <c r="TG336" s="2"/>
      <c r="TH336" s="2"/>
      <c r="TI336" s="2"/>
      <c r="TJ336" s="2"/>
      <c r="TK336" s="2"/>
      <c r="TL336" s="2"/>
      <c r="TM336" s="2"/>
      <c r="TN336" s="2"/>
      <c r="TO336" s="2"/>
      <c r="TP336" s="2"/>
      <c r="TQ336" s="2"/>
      <c r="TR336" s="2"/>
      <c r="TS336" s="2"/>
      <c r="TT336" s="2"/>
      <c r="TU336" s="2"/>
      <c r="TV336" s="2"/>
      <c r="TW336" s="2"/>
      <c r="TX336" s="2"/>
      <c r="TY336" s="2"/>
      <c r="TZ336" s="2"/>
      <c r="UA336" s="2"/>
      <c r="UB336" s="2"/>
      <c r="UC336" s="2"/>
      <c r="UD336" s="2"/>
      <c r="UE336" s="2"/>
      <c r="UF336" s="2"/>
      <c r="UG336" s="2"/>
      <c r="UH336" s="2"/>
      <c r="UI336" s="2"/>
      <c r="UJ336" s="2"/>
      <c r="UK336" s="2"/>
      <c r="UL336" s="2"/>
      <c r="UM336" s="2"/>
      <c r="UN336" s="2"/>
      <c r="UO336" s="2"/>
      <c r="UP336" s="2"/>
      <c r="UQ336" s="2"/>
      <c r="UR336" s="2"/>
      <c r="US336" s="2"/>
      <c r="UT336" s="2"/>
      <c r="UU336" s="2"/>
      <c r="UV336" s="2"/>
      <c r="UW336" s="2"/>
      <c r="UX336" s="2"/>
      <c r="UY336" s="2"/>
      <c r="UZ336" s="2"/>
      <c r="VA336" s="2"/>
      <c r="VB336" s="2"/>
      <c r="VC336" s="2"/>
      <c r="VD336" s="2"/>
      <c r="VE336" s="2"/>
      <c r="VF336" s="2"/>
      <c r="VG336" s="2"/>
      <c r="VH336" s="2"/>
      <c r="VI336" s="2"/>
      <c r="VJ336" s="2"/>
      <c r="VK336" s="2"/>
      <c r="VL336" s="2"/>
      <c r="VM336" s="2"/>
      <c r="VN336" s="2"/>
      <c r="VO336" s="2"/>
      <c r="VP336" s="2"/>
      <c r="VQ336" s="2"/>
      <c r="VR336" s="2"/>
      <c r="VS336" s="2"/>
      <c r="VT336" s="2"/>
      <c r="VU336" s="2"/>
      <c r="VV336" s="2"/>
      <c r="VW336" s="2"/>
      <c r="VX336" s="2"/>
      <c r="VY336" s="2"/>
      <c r="VZ336" s="2"/>
      <c r="WA336" s="2"/>
      <c r="WB336" s="2"/>
      <c r="WC336" s="2"/>
      <c r="WD336" s="2"/>
      <c r="WE336" s="2"/>
      <c r="WF336" s="2"/>
      <c r="WG336" s="2"/>
      <c r="WH336" s="2"/>
      <c r="WI336" s="2"/>
      <c r="WJ336" s="2"/>
      <c r="WK336" s="2"/>
      <c r="WL336" s="2"/>
      <c r="WM336" s="2"/>
      <c r="WN336" s="2"/>
      <c r="WO336" s="2"/>
      <c r="WP336" s="2"/>
      <c r="WQ336" s="2"/>
      <c r="WR336" s="2"/>
      <c r="WS336" s="2"/>
      <c r="WT336" s="2"/>
      <c r="WU336" s="2"/>
      <c r="WV336" s="2"/>
      <c r="WW336" s="2"/>
      <c r="WX336" s="2"/>
      <c r="WY336" s="2"/>
      <c r="WZ336" s="2"/>
      <c r="XA336" s="2"/>
      <c r="XB336" s="2"/>
      <c r="XC336" s="2"/>
      <c r="XD336" s="2"/>
      <c r="XE336" s="2"/>
      <c r="XF336" s="2"/>
      <c r="XG336" s="2"/>
      <c r="XH336" s="2"/>
      <c r="XI336" s="2"/>
      <c r="XJ336" s="2"/>
      <c r="XK336" s="2"/>
      <c r="XL336" s="2"/>
      <c r="XM336" s="2"/>
      <c r="XN336" s="2"/>
      <c r="XO336" s="2"/>
      <c r="XP336" s="2"/>
      <c r="XQ336" s="2"/>
      <c r="XR336" s="2"/>
      <c r="XS336" s="2"/>
      <c r="XT336" s="2"/>
      <c r="XU336" s="2"/>
      <c r="XV336" s="2"/>
      <c r="XW336" s="2"/>
      <c r="XX336" s="2"/>
      <c r="XY336" s="2"/>
      <c r="XZ336" s="2"/>
      <c r="YA336" s="2"/>
      <c r="YB336" s="2"/>
      <c r="YC336" s="2"/>
      <c r="YD336" s="2"/>
      <c r="YE336" s="2"/>
      <c r="YF336" s="2"/>
      <c r="YG336" s="2"/>
      <c r="YH336" s="2"/>
      <c r="YI336" s="2"/>
      <c r="YJ336" s="2"/>
      <c r="YK336" s="2"/>
      <c r="YL336" s="2"/>
      <c r="YM336" s="2"/>
      <c r="YN336" s="2"/>
      <c r="YO336" s="2"/>
      <c r="YP336" s="2"/>
      <c r="YQ336" s="2"/>
      <c r="YR336" s="2"/>
      <c r="YS336" s="2"/>
    </row>
    <row r="337" spans="2:669" ht="23.25" customHeight="1">
      <c r="B337" s="5">
        <v>330</v>
      </c>
      <c r="C337" s="12" t="str">
        <f t="shared" si="79"/>
        <v>7C118</v>
      </c>
      <c r="D337" s="13" t="s">
        <v>14</v>
      </c>
      <c r="E337" s="13">
        <v>335</v>
      </c>
      <c r="F337" s="13" t="s">
        <v>2399</v>
      </c>
      <c r="G337" s="14">
        <v>118</v>
      </c>
      <c r="H337" s="15"/>
      <c r="I337" s="15"/>
      <c r="J337" s="15"/>
      <c r="K337" s="15"/>
      <c r="L337" s="15"/>
      <c r="M337" s="15"/>
      <c r="N337" s="16"/>
      <c r="O337" s="15"/>
      <c r="P337" s="2"/>
      <c r="Q337" s="3">
        <v>330</v>
      </c>
      <c r="R337" s="4" t="str">
        <f t="shared" ca="1" si="80"/>
        <v>ŞAKİR 531</v>
      </c>
      <c r="S337" s="3"/>
      <c r="T337" s="3" t="str">
        <f t="shared" ca="1" si="81"/>
        <v>8E</v>
      </c>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c r="LY337" s="2"/>
      <c r="LZ337" s="2"/>
      <c r="MA337" s="2"/>
      <c r="MB337" s="2"/>
      <c r="MC337" s="2"/>
      <c r="MD337" s="2"/>
      <c r="ME337" s="2"/>
      <c r="MF337" s="2"/>
      <c r="MG337" s="2"/>
      <c r="MH337" s="2"/>
      <c r="MI337" s="2"/>
      <c r="MJ337" s="2"/>
      <c r="MK337" s="2"/>
      <c r="ML337" s="2"/>
      <c r="MM337" s="2"/>
      <c r="MN337" s="2"/>
      <c r="MO337" s="2"/>
      <c r="MP337" s="2"/>
      <c r="MQ337" s="2"/>
      <c r="MR337" s="2"/>
      <c r="MS337" s="2"/>
      <c r="MT337" s="2"/>
      <c r="MU337" s="2"/>
      <c r="MV337" s="2"/>
      <c r="MW337" s="2"/>
      <c r="MX337" s="2"/>
      <c r="MY337" s="2"/>
      <c r="MZ337" s="2"/>
      <c r="NA337" s="2"/>
      <c r="NB337" s="2"/>
      <c r="NC337" s="2"/>
      <c r="ND337" s="2"/>
      <c r="NE337" s="2"/>
      <c r="NF337" s="2"/>
      <c r="NG337" s="2"/>
      <c r="NH337" s="2"/>
      <c r="NI337" s="2"/>
      <c r="NJ337" s="2"/>
      <c r="NK337" s="2"/>
      <c r="NL337" s="2"/>
      <c r="NM337" s="2"/>
      <c r="NN337" s="2"/>
      <c r="NO337" s="2"/>
      <c r="NP337" s="2"/>
      <c r="NQ337" s="2"/>
      <c r="NR337" s="2"/>
      <c r="NS337" s="2"/>
      <c r="NT337" s="2"/>
      <c r="NU337" s="2"/>
      <c r="NV337" s="2"/>
      <c r="NW337" s="2"/>
      <c r="NX337" s="2"/>
      <c r="NY337" s="2"/>
      <c r="NZ337" s="2"/>
      <c r="OA337" s="2"/>
      <c r="OB337" s="2"/>
      <c r="OC337" s="2"/>
      <c r="OD337" s="2"/>
      <c r="OE337" s="2"/>
      <c r="OF337" s="2"/>
      <c r="OG337" s="2"/>
      <c r="OH337" s="2"/>
      <c r="OI337" s="2"/>
      <c r="OJ337" s="2"/>
      <c r="OK337" s="2"/>
      <c r="OL337" s="2"/>
      <c r="OM337" s="2"/>
      <c r="ON337" s="2"/>
      <c r="OO337" s="2"/>
      <c r="OP337" s="2"/>
      <c r="OQ337" s="2"/>
      <c r="OR337" s="2"/>
      <c r="OS337" s="2"/>
      <c r="OT337" s="2"/>
      <c r="OU337" s="2"/>
      <c r="OV337" s="2"/>
      <c r="OW337" s="2"/>
      <c r="OX337" s="2"/>
      <c r="OY337" s="2"/>
      <c r="OZ337" s="2"/>
      <c r="PA337" s="2"/>
      <c r="PB337" s="2"/>
      <c r="PC337" s="2"/>
      <c r="PD337" s="2"/>
      <c r="PE337" s="2"/>
      <c r="PF337" s="2"/>
      <c r="PG337" s="2"/>
      <c r="PH337" s="2"/>
      <c r="PI337" s="2"/>
      <c r="PJ337" s="2"/>
      <c r="PK337" s="2"/>
      <c r="PL337" s="2"/>
      <c r="PM337" s="2"/>
      <c r="PN337" s="2"/>
      <c r="PO337" s="2"/>
      <c r="PP337" s="2"/>
      <c r="PQ337" s="2"/>
      <c r="PR337" s="2"/>
      <c r="PS337" s="2"/>
      <c r="PT337" s="2"/>
      <c r="PU337" s="2"/>
      <c r="PV337" s="2"/>
      <c r="PW337" s="2"/>
      <c r="PX337" s="2"/>
      <c r="PY337" s="2"/>
      <c r="PZ337" s="2"/>
      <c r="QA337" s="2"/>
      <c r="QB337" s="2"/>
      <c r="QC337" s="2"/>
      <c r="QD337" s="2"/>
      <c r="QE337" s="2"/>
      <c r="QF337" s="2"/>
      <c r="QG337" s="2"/>
      <c r="QH337" s="2"/>
      <c r="QI337" s="2"/>
      <c r="QJ337" s="2"/>
      <c r="QK337" s="2"/>
      <c r="QL337" s="2"/>
      <c r="QM337" s="2"/>
      <c r="QN337" s="2"/>
      <c r="QO337" s="2"/>
      <c r="QP337" s="2"/>
      <c r="QQ337" s="2"/>
      <c r="QR337" s="2"/>
      <c r="QS337" s="2"/>
      <c r="QT337" s="2"/>
      <c r="QU337" s="2"/>
      <c r="QV337" s="2"/>
      <c r="QW337" s="2"/>
      <c r="QX337" s="2"/>
      <c r="QY337" s="2"/>
      <c r="QZ337" s="2"/>
      <c r="RA337" s="2"/>
      <c r="RB337" s="2"/>
      <c r="RC337" s="2"/>
      <c r="RD337" s="2"/>
      <c r="RE337" s="2"/>
      <c r="RF337" s="2"/>
      <c r="RG337" s="2"/>
      <c r="RH337" s="2"/>
      <c r="RI337" s="2"/>
      <c r="RJ337" s="2"/>
      <c r="RK337" s="2"/>
      <c r="RL337" s="2"/>
      <c r="RM337" s="2"/>
      <c r="RN337" s="2"/>
      <c r="RO337" s="2"/>
      <c r="RP337" s="2"/>
      <c r="RQ337" s="2"/>
      <c r="RR337" s="2"/>
      <c r="RS337" s="2"/>
      <c r="RT337" s="2"/>
      <c r="RU337" s="2"/>
      <c r="RV337" s="2"/>
      <c r="RW337" s="2"/>
      <c r="RX337" s="2"/>
      <c r="RY337" s="2"/>
      <c r="RZ337" s="2"/>
      <c r="SA337" s="2"/>
      <c r="SB337" s="2"/>
      <c r="SC337" s="2"/>
      <c r="SD337" s="2"/>
      <c r="SE337" s="2"/>
      <c r="SF337" s="2"/>
      <c r="SG337" s="2"/>
      <c r="SH337" s="2"/>
      <c r="SI337" s="2"/>
      <c r="SJ337" s="2"/>
      <c r="SK337" s="2"/>
      <c r="SL337" s="2"/>
      <c r="SM337" s="2"/>
      <c r="SN337" s="2"/>
      <c r="SO337" s="2"/>
      <c r="SP337" s="2"/>
      <c r="SQ337" s="2"/>
      <c r="SR337" s="2"/>
      <c r="SS337" s="2"/>
      <c r="ST337" s="2"/>
      <c r="SU337" s="2"/>
      <c r="SV337" s="2"/>
      <c r="SW337" s="2"/>
      <c r="SX337" s="2"/>
      <c r="SY337" s="2"/>
      <c r="SZ337" s="2"/>
      <c r="TA337" s="2"/>
      <c r="TB337" s="2"/>
      <c r="TC337" s="2"/>
      <c r="TD337" s="2"/>
      <c r="TE337" s="2"/>
      <c r="TF337" s="2"/>
      <c r="TG337" s="2"/>
      <c r="TH337" s="2"/>
      <c r="TI337" s="2"/>
      <c r="TJ337" s="2"/>
      <c r="TK337" s="2"/>
      <c r="TL337" s="2"/>
      <c r="TM337" s="2"/>
      <c r="TN337" s="2"/>
      <c r="TO337" s="2"/>
      <c r="TP337" s="2"/>
      <c r="TQ337" s="2"/>
      <c r="TR337" s="2"/>
      <c r="TS337" s="2"/>
      <c r="TT337" s="2"/>
      <c r="TU337" s="2"/>
      <c r="TV337" s="2"/>
      <c r="TW337" s="2"/>
      <c r="TX337" s="2"/>
      <c r="TY337" s="2"/>
      <c r="TZ337" s="2"/>
      <c r="UA337" s="2"/>
      <c r="UB337" s="2"/>
      <c r="UC337" s="2"/>
      <c r="UD337" s="2"/>
      <c r="UE337" s="2"/>
      <c r="UF337" s="2"/>
      <c r="UG337" s="2"/>
      <c r="UH337" s="2"/>
      <c r="UI337" s="2"/>
      <c r="UJ337" s="2"/>
      <c r="UK337" s="2"/>
      <c r="UL337" s="2"/>
      <c r="UM337" s="2"/>
      <c r="UN337" s="2"/>
      <c r="UO337" s="2"/>
      <c r="UP337" s="2"/>
      <c r="UQ337" s="2"/>
      <c r="UR337" s="2"/>
      <c r="US337" s="2"/>
      <c r="UT337" s="2"/>
      <c r="UU337" s="2"/>
      <c r="UV337" s="2"/>
      <c r="UW337" s="2"/>
      <c r="UX337" s="2"/>
      <c r="UY337" s="2"/>
      <c r="UZ337" s="2"/>
      <c r="VA337" s="2"/>
      <c r="VB337" s="2"/>
      <c r="VC337" s="2"/>
      <c r="VD337" s="2"/>
      <c r="VE337" s="2"/>
      <c r="VF337" s="2"/>
      <c r="VG337" s="2"/>
      <c r="VH337" s="2"/>
      <c r="VI337" s="2"/>
      <c r="VJ337" s="2"/>
      <c r="VK337" s="2"/>
      <c r="VL337" s="2"/>
      <c r="VM337" s="2"/>
      <c r="VN337" s="2"/>
      <c r="VO337" s="2"/>
      <c r="VP337" s="2"/>
      <c r="VQ337" s="2"/>
      <c r="VR337" s="2"/>
      <c r="VS337" s="2"/>
      <c r="VT337" s="2"/>
      <c r="VU337" s="2"/>
      <c r="VV337" s="2"/>
      <c r="VW337" s="2"/>
      <c r="VX337" s="2"/>
      <c r="VY337" s="2"/>
      <c r="VZ337" s="2"/>
      <c r="WA337" s="2"/>
      <c r="WB337" s="2"/>
      <c r="WC337" s="2"/>
      <c r="WD337" s="2"/>
      <c r="WE337" s="2"/>
      <c r="WF337" s="2"/>
      <c r="WG337" s="2"/>
      <c r="WH337" s="2"/>
      <c r="WI337" s="2"/>
      <c r="WJ337" s="2"/>
      <c r="WK337" s="2"/>
      <c r="WL337" s="2"/>
      <c r="WM337" s="2"/>
      <c r="WN337" s="2"/>
      <c r="WO337" s="2"/>
      <c r="WP337" s="2"/>
      <c r="WQ337" s="2"/>
      <c r="WR337" s="2"/>
      <c r="WS337" s="2"/>
      <c r="WT337" s="2"/>
      <c r="WU337" s="2"/>
      <c r="WV337" s="2"/>
      <c r="WW337" s="2"/>
      <c r="WX337" s="2"/>
      <c r="WY337" s="2"/>
      <c r="WZ337" s="2"/>
      <c r="XA337" s="2"/>
      <c r="XB337" s="2"/>
      <c r="XC337" s="2"/>
      <c r="XD337" s="2"/>
      <c r="XE337" s="2"/>
      <c r="XF337" s="2"/>
      <c r="XG337" s="2"/>
      <c r="XH337" s="2"/>
      <c r="XI337" s="2"/>
      <c r="XJ337" s="2"/>
      <c r="XK337" s="2"/>
      <c r="XL337" s="2"/>
      <c r="XM337" s="2"/>
      <c r="XN337" s="2"/>
      <c r="XO337" s="2"/>
      <c r="XP337" s="2"/>
      <c r="XQ337" s="2"/>
      <c r="XR337" s="2"/>
      <c r="XS337" s="2"/>
      <c r="XT337" s="2"/>
      <c r="XU337" s="2"/>
      <c r="XV337" s="2"/>
      <c r="XW337" s="2"/>
      <c r="XX337" s="2"/>
      <c r="XY337" s="2"/>
      <c r="XZ337" s="2"/>
      <c r="YA337" s="2"/>
      <c r="YB337" s="2"/>
      <c r="YC337" s="2"/>
      <c r="YD337" s="2"/>
      <c r="YE337" s="2"/>
      <c r="YF337" s="2"/>
      <c r="YG337" s="2"/>
      <c r="YH337" s="2"/>
      <c r="YI337" s="2"/>
      <c r="YJ337" s="2"/>
      <c r="YK337" s="2"/>
      <c r="YL337" s="2"/>
      <c r="YM337" s="2"/>
      <c r="YN337" s="2"/>
      <c r="YO337" s="2"/>
      <c r="YP337" s="2"/>
      <c r="YQ337" s="2"/>
      <c r="YR337" s="2"/>
      <c r="YS337" s="2"/>
    </row>
    <row r="338" spans="2:669" ht="23.25" customHeight="1">
      <c r="B338" s="5">
        <v>331</v>
      </c>
      <c r="C338" s="12" t="str">
        <f t="shared" si="79"/>
        <v>7C119</v>
      </c>
      <c r="D338" s="13" t="s">
        <v>14</v>
      </c>
      <c r="E338" s="13">
        <v>343</v>
      </c>
      <c r="F338" s="13" t="s">
        <v>2400</v>
      </c>
      <c r="G338" s="14">
        <v>119</v>
      </c>
      <c r="H338" s="15"/>
      <c r="I338" s="15"/>
      <c r="J338" s="15"/>
      <c r="K338" s="15"/>
      <c r="L338" s="15"/>
      <c r="M338" s="15"/>
      <c r="N338" s="16"/>
      <c r="O338" s="15"/>
      <c r="P338" s="2"/>
      <c r="Q338" s="3">
        <v>331</v>
      </c>
      <c r="R338" s="4" t="str">
        <f t="shared" ca="1" si="80"/>
        <v>ŞAKİR 404</v>
      </c>
      <c r="S338" s="3"/>
      <c r="T338" s="3" t="str">
        <f t="shared" ca="1" si="81"/>
        <v>7F</v>
      </c>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c r="LY338" s="2"/>
      <c r="LZ338" s="2"/>
      <c r="MA338" s="2"/>
      <c r="MB338" s="2"/>
      <c r="MC338" s="2"/>
      <c r="MD338" s="2"/>
      <c r="ME338" s="2"/>
      <c r="MF338" s="2"/>
      <c r="MG338" s="2"/>
      <c r="MH338" s="2"/>
      <c r="MI338" s="2"/>
      <c r="MJ338" s="2"/>
      <c r="MK338" s="2"/>
      <c r="ML338" s="2"/>
      <c r="MM338" s="2"/>
      <c r="MN338" s="2"/>
      <c r="MO338" s="2"/>
      <c r="MP338" s="2"/>
      <c r="MQ338" s="2"/>
      <c r="MR338" s="2"/>
      <c r="MS338" s="2"/>
      <c r="MT338" s="2"/>
      <c r="MU338" s="2"/>
      <c r="MV338" s="2"/>
      <c r="MW338" s="2"/>
      <c r="MX338" s="2"/>
      <c r="MY338" s="2"/>
      <c r="MZ338" s="2"/>
      <c r="NA338" s="2"/>
      <c r="NB338" s="2"/>
      <c r="NC338" s="2"/>
      <c r="ND338" s="2"/>
      <c r="NE338" s="2"/>
      <c r="NF338" s="2"/>
      <c r="NG338" s="2"/>
      <c r="NH338" s="2"/>
      <c r="NI338" s="2"/>
      <c r="NJ338" s="2"/>
      <c r="NK338" s="2"/>
      <c r="NL338" s="2"/>
      <c r="NM338" s="2"/>
      <c r="NN338" s="2"/>
      <c r="NO338" s="2"/>
      <c r="NP338" s="2"/>
      <c r="NQ338" s="2"/>
      <c r="NR338" s="2"/>
      <c r="NS338" s="2"/>
      <c r="NT338" s="2"/>
      <c r="NU338" s="2"/>
      <c r="NV338" s="2"/>
      <c r="NW338" s="2"/>
      <c r="NX338" s="2"/>
      <c r="NY338" s="2"/>
      <c r="NZ338" s="2"/>
      <c r="OA338" s="2"/>
      <c r="OB338" s="2"/>
      <c r="OC338" s="2"/>
      <c r="OD338" s="2"/>
      <c r="OE338" s="2"/>
      <c r="OF338" s="2"/>
      <c r="OG338" s="2"/>
      <c r="OH338" s="2"/>
      <c r="OI338" s="2"/>
      <c r="OJ338" s="2"/>
      <c r="OK338" s="2"/>
      <c r="OL338" s="2"/>
      <c r="OM338" s="2"/>
      <c r="ON338" s="2"/>
      <c r="OO338" s="2"/>
      <c r="OP338" s="2"/>
      <c r="OQ338" s="2"/>
      <c r="OR338" s="2"/>
      <c r="OS338" s="2"/>
      <c r="OT338" s="2"/>
      <c r="OU338" s="2"/>
      <c r="OV338" s="2"/>
      <c r="OW338" s="2"/>
      <c r="OX338" s="2"/>
      <c r="OY338" s="2"/>
      <c r="OZ338" s="2"/>
      <c r="PA338" s="2"/>
      <c r="PB338" s="2"/>
      <c r="PC338" s="2"/>
      <c r="PD338" s="2"/>
      <c r="PE338" s="2"/>
      <c r="PF338" s="2"/>
      <c r="PG338" s="2"/>
      <c r="PH338" s="2"/>
      <c r="PI338" s="2"/>
      <c r="PJ338" s="2"/>
      <c r="PK338" s="2"/>
      <c r="PL338" s="2"/>
      <c r="PM338" s="2"/>
      <c r="PN338" s="2"/>
      <c r="PO338" s="2"/>
      <c r="PP338" s="2"/>
      <c r="PQ338" s="2"/>
      <c r="PR338" s="2"/>
      <c r="PS338" s="2"/>
      <c r="PT338" s="2"/>
      <c r="PU338" s="2"/>
      <c r="PV338" s="2"/>
      <c r="PW338" s="2"/>
      <c r="PX338" s="2"/>
      <c r="PY338" s="2"/>
      <c r="PZ338" s="2"/>
      <c r="QA338" s="2"/>
      <c r="QB338" s="2"/>
      <c r="QC338" s="2"/>
      <c r="QD338" s="2"/>
      <c r="QE338" s="2"/>
      <c r="QF338" s="2"/>
      <c r="QG338" s="2"/>
      <c r="QH338" s="2"/>
      <c r="QI338" s="2"/>
      <c r="QJ338" s="2"/>
      <c r="QK338" s="2"/>
      <c r="QL338" s="2"/>
      <c r="QM338" s="2"/>
      <c r="QN338" s="2"/>
      <c r="QO338" s="2"/>
      <c r="QP338" s="2"/>
      <c r="QQ338" s="2"/>
      <c r="QR338" s="2"/>
      <c r="QS338" s="2"/>
      <c r="QT338" s="2"/>
      <c r="QU338" s="2"/>
      <c r="QV338" s="2"/>
      <c r="QW338" s="2"/>
      <c r="QX338" s="2"/>
      <c r="QY338" s="2"/>
      <c r="QZ338" s="2"/>
      <c r="RA338" s="2"/>
      <c r="RB338" s="2"/>
      <c r="RC338" s="2"/>
      <c r="RD338" s="2"/>
      <c r="RE338" s="2"/>
      <c r="RF338" s="2"/>
      <c r="RG338" s="2"/>
      <c r="RH338" s="2"/>
      <c r="RI338" s="2"/>
      <c r="RJ338" s="2"/>
      <c r="RK338" s="2"/>
      <c r="RL338" s="2"/>
      <c r="RM338" s="2"/>
      <c r="RN338" s="2"/>
      <c r="RO338" s="2"/>
      <c r="RP338" s="2"/>
      <c r="RQ338" s="2"/>
      <c r="RR338" s="2"/>
      <c r="RS338" s="2"/>
      <c r="RT338" s="2"/>
      <c r="RU338" s="2"/>
      <c r="RV338" s="2"/>
      <c r="RW338" s="2"/>
      <c r="RX338" s="2"/>
      <c r="RY338" s="2"/>
      <c r="RZ338" s="2"/>
      <c r="SA338" s="2"/>
      <c r="SB338" s="2"/>
      <c r="SC338" s="2"/>
      <c r="SD338" s="2"/>
      <c r="SE338" s="2"/>
      <c r="SF338" s="2"/>
      <c r="SG338" s="2"/>
      <c r="SH338" s="2"/>
      <c r="SI338" s="2"/>
      <c r="SJ338" s="2"/>
      <c r="SK338" s="2"/>
      <c r="SL338" s="2"/>
      <c r="SM338" s="2"/>
      <c r="SN338" s="2"/>
      <c r="SO338" s="2"/>
      <c r="SP338" s="2"/>
      <c r="SQ338" s="2"/>
      <c r="SR338" s="2"/>
      <c r="SS338" s="2"/>
      <c r="ST338" s="2"/>
      <c r="SU338" s="2"/>
      <c r="SV338" s="2"/>
      <c r="SW338" s="2"/>
      <c r="SX338" s="2"/>
      <c r="SY338" s="2"/>
      <c r="SZ338" s="2"/>
      <c r="TA338" s="2"/>
      <c r="TB338" s="2"/>
      <c r="TC338" s="2"/>
      <c r="TD338" s="2"/>
      <c r="TE338" s="2"/>
      <c r="TF338" s="2"/>
      <c r="TG338" s="2"/>
      <c r="TH338" s="2"/>
      <c r="TI338" s="2"/>
      <c r="TJ338" s="2"/>
      <c r="TK338" s="2"/>
      <c r="TL338" s="2"/>
      <c r="TM338" s="2"/>
      <c r="TN338" s="2"/>
      <c r="TO338" s="2"/>
      <c r="TP338" s="2"/>
      <c r="TQ338" s="2"/>
      <c r="TR338" s="2"/>
      <c r="TS338" s="2"/>
      <c r="TT338" s="2"/>
      <c r="TU338" s="2"/>
      <c r="TV338" s="2"/>
      <c r="TW338" s="2"/>
      <c r="TX338" s="2"/>
      <c r="TY338" s="2"/>
      <c r="TZ338" s="2"/>
      <c r="UA338" s="2"/>
      <c r="UB338" s="2"/>
      <c r="UC338" s="2"/>
      <c r="UD338" s="2"/>
      <c r="UE338" s="2"/>
      <c r="UF338" s="2"/>
      <c r="UG338" s="2"/>
      <c r="UH338" s="2"/>
      <c r="UI338" s="2"/>
      <c r="UJ338" s="2"/>
      <c r="UK338" s="2"/>
      <c r="UL338" s="2"/>
      <c r="UM338" s="2"/>
      <c r="UN338" s="2"/>
      <c r="UO338" s="2"/>
      <c r="UP338" s="2"/>
      <c r="UQ338" s="2"/>
      <c r="UR338" s="2"/>
      <c r="US338" s="2"/>
      <c r="UT338" s="2"/>
      <c r="UU338" s="2"/>
      <c r="UV338" s="2"/>
      <c r="UW338" s="2"/>
      <c r="UX338" s="2"/>
      <c r="UY338" s="2"/>
      <c r="UZ338" s="2"/>
      <c r="VA338" s="2"/>
      <c r="VB338" s="2"/>
      <c r="VC338" s="2"/>
      <c r="VD338" s="2"/>
      <c r="VE338" s="2"/>
      <c r="VF338" s="2"/>
      <c r="VG338" s="2"/>
      <c r="VH338" s="2"/>
      <c r="VI338" s="2"/>
      <c r="VJ338" s="2"/>
      <c r="VK338" s="2"/>
      <c r="VL338" s="2"/>
      <c r="VM338" s="2"/>
      <c r="VN338" s="2"/>
      <c r="VO338" s="2"/>
      <c r="VP338" s="2"/>
      <c r="VQ338" s="2"/>
      <c r="VR338" s="2"/>
      <c r="VS338" s="2"/>
      <c r="VT338" s="2"/>
      <c r="VU338" s="2"/>
      <c r="VV338" s="2"/>
      <c r="VW338" s="2"/>
      <c r="VX338" s="2"/>
      <c r="VY338" s="2"/>
      <c r="VZ338" s="2"/>
      <c r="WA338" s="2"/>
      <c r="WB338" s="2"/>
      <c r="WC338" s="2"/>
      <c r="WD338" s="2"/>
      <c r="WE338" s="2"/>
      <c r="WF338" s="2"/>
      <c r="WG338" s="2"/>
      <c r="WH338" s="2"/>
      <c r="WI338" s="2"/>
      <c r="WJ338" s="2"/>
      <c r="WK338" s="2"/>
      <c r="WL338" s="2"/>
      <c r="WM338" s="2"/>
      <c r="WN338" s="2"/>
      <c r="WO338" s="2"/>
      <c r="WP338" s="2"/>
      <c r="WQ338" s="2"/>
      <c r="WR338" s="2"/>
      <c r="WS338" s="2"/>
      <c r="WT338" s="2"/>
      <c r="WU338" s="2"/>
      <c r="WV338" s="2"/>
      <c r="WW338" s="2"/>
      <c r="WX338" s="2"/>
      <c r="WY338" s="2"/>
      <c r="WZ338" s="2"/>
      <c r="XA338" s="2"/>
      <c r="XB338" s="2"/>
      <c r="XC338" s="2"/>
      <c r="XD338" s="2"/>
      <c r="XE338" s="2"/>
      <c r="XF338" s="2"/>
      <c r="XG338" s="2"/>
      <c r="XH338" s="2"/>
      <c r="XI338" s="2"/>
      <c r="XJ338" s="2"/>
      <c r="XK338" s="2"/>
      <c r="XL338" s="2"/>
      <c r="XM338" s="2"/>
      <c r="XN338" s="2"/>
      <c r="XO338" s="2"/>
      <c r="XP338" s="2"/>
      <c r="XQ338" s="2"/>
      <c r="XR338" s="2"/>
      <c r="XS338" s="2"/>
      <c r="XT338" s="2"/>
      <c r="XU338" s="2"/>
      <c r="XV338" s="2"/>
      <c r="XW338" s="2"/>
      <c r="XX338" s="2"/>
      <c r="XY338" s="2"/>
      <c r="XZ338" s="2"/>
      <c r="YA338" s="2"/>
      <c r="YB338" s="2"/>
      <c r="YC338" s="2"/>
      <c r="YD338" s="2"/>
      <c r="YE338" s="2"/>
      <c r="YF338" s="2"/>
      <c r="YG338" s="2"/>
      <c r="YH338" s="2"/>
      <c r="YI338" s="2"/>
      <c r="YJ338" s="2"/>
      <c r="YK338" s="2"/>
      <c r="YL338" s="2"/>
      <c r="YM338" s="2"/>
      <c r="YN338" s="2"/>
      <c r="YO338" s="2"/>
      <c r="YP338" s="2"/>
      <c r="YQ338" s="2"/>
      <c r="YR338" s="2"/>
      <c r="YS338" s="2"/>
    </row>
    <row r="339" spans="2:669" ht="23.25" customHeight="1">
      <c r="B339" s="5">
        <v>332</v>
      </c>
      <c r="C339" s="12" t="str">
        <f t="shared" si="79"/>
        <v>7C120</v>
      </c>
      <c r="D339" s="13" t="s">
        <v>14</v>
      </c>
      <c r="E339" s="13">
        <v>345</v>
      </c>
      <c r="F339" s="13" t="s">
        <v>2401</v>
      </c>
      <c r="G339" s="14">
        <v>120</v>
      </c>
      <c r="H339" s="15"/>
      <c r="I339" s="15"/>
      <c r="J339" s="15"/>
      <c r="K339" s="15"/>
      <c r="L339" s="15"/>
      <c r="M339" s="15"/>
      <c r="N339" s="16"/>
      <c r="O339" s="15"/>
      <c r="P339" s="2"/>
      <c r="Q339" s="3">
        <v>332</v>
      </c>
      <c r="R339" s="4" t="str">
        <f t="shared" ca="1" si="80"/>
        <v>ŞAKİR 11</v>
      </c>
      <c r="S339" s="3"/>
      <c r="T339" s="3" t="str">
        <f t="shared" ca="1" si="81"/>
        <v>5A</v>
      </c>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c r="LY339" s="2"/>
      <c r="LZ339" s="2"/>
      <c r="MA339" s="2"/>
      <c r="MB339" s="2"/>
      <c r="MC339" s="2"/>
      <c r="MD339" s="2"/>
      <c r="ME339" s="2"/>
      <c r="MF339" s="2"/>
      <c r="MG339" s="2"/>
      <c r="MH339" s="2"/>
      <c r="MI339" s="2"/>
      <c r="MJ339" s="2"/>
      <c r="MK339" s="2"/>
      <c r="ML339" s="2"/>
      <c r="MM339" s="2"/>
      <c r="MN339" s="2"/>
      <c r="MO339" s="2"/>
      <c r="MP339" s="2"/>
      <c r="MQ339" s="2"/>
      <c r="MR339" s="2"/>
      <c r="MS339" s="2"/>
      <c r="MT339" s="2"/>
      <c r="MU339" s="2"/>
      <c r="MV339" s="2"/>
      <c r="MW339" s="2"/>
      <c r="MX339" s="2"/>
      <c r="MY339" s="2"/>
      <c r="MZ339" s="2"/>
      <c r="NA339" s="2"/>
      <c r="NB339" s="2"/>
      <c r="NC339" s="2"/>
      <c r="ND339" s="2"/>
      <c r="NE339" s="2"/>
      <c r="NF339" s="2"/>
      <c r="NG339" s="2"/>
      <c r="NH339" s="2"/>
      <c r="NI339" s="2"/>
      <c r="NJ339" s="2"/>
      <c r="NK339" s="2"/>
      <c r="NL339" s="2"/>
      <c r="NM339" s="2"/>
      <c r="NN339" s="2"/>
      <c r="NO339" s="2"/>
      <c r="NP339" s="2"/>
      <c r="NQ339" s="2"/>
      <c r="NR339" s="2"/>
      <c r="NS339" s="2"/>
      <c r="NT339" s="2"/>
      <c r="NU339" s="2"/>
      <c r="NV339" s="2"/>
      <c r="NW339" s="2"/>
      <c r="NX339" s="2"/>
      <c r="NY339" s="2"/>
      <c r="NZ339" s="2"/>
      <c r="OA339" s="2"/>
      <c r="OB339" s="2"/>
      <c r="OC339" s="2"/>
      <c r="OD339" s="2"/>
      <c r="OE339" s="2"/>
      <c r="OF339" s="2"/>
      <c r="OG339" s="2"/>
      <c r="OH339" s="2"/>
      <c r="OI339" s="2"/>
      <c r="OJ339" s="2"/>
      <c r="OK339" s="2"/>
      <c r="OL339" s="2"/>
      <c r="OM339" s="2"/>
      <c r="ON339" s="2"/>
      <c r="OO339" s="2"/>
      <c r="OP339" s="2"/>
      <c r="OQ339" s="2"/>
      <c r="OR339" s="2"/>
      <c r="OS339" s="2"/>
      <c r="OT339" s="2"/>
      <c r="OU339" s="2"/>
      <c r="OV339" s="2"/>
      <c r="OW339" s="2"/>
      <c r="OX339" s="2"/>
      <c r="OY339" s="2"/>
      <c r="OZ339" s="2"/>
      <c r="PA339" s="2"/>
      <c r="PB339" s="2"/>
      <c r="PC339" s="2"/>
      <c r="PD339" s="2"/>
      <c r="PE339" s="2"/>
      <c r="PF339" s="2"/>
      <c r="PG339" s="2"/>
      <c r="PH339" s="2"/>
      <c r="PI339" s="2"/>
      <c r="PJ339" s="2"/>
      <c r="PK339" s="2"/>
      <c r="PL339" s="2"/>
      <c r="PM339" s="2"/>
      <c r="PN339" s="2"/>
      <c r="PO339" s="2"/>
      <c r="PP339" s="2"/>
      <c r="PQ339" s="2"/>
      <c r="PR339" s="2"/>
      <c r="PS339" s="2"/>
      <c r="PT339" s="2"/>
      <c r="PU339" s="2"/>
      <c r="PV339" s="2"/>
      <c r="PW339" s="2"/>
      <c r="PX339" s="2"/>
      <c r="PY339" s="2"/>
      <c r="PZ339" s="2"/>
      <c r="QA339" s="2"/>
      <c r="QB339" s="2"/>
      <c r="QC339" s="2"/>
      <c r="QD339" s="2"/>
      <c r="QE339" s="2"/>
      <c r="QF339" s="2"/>
      <c r="QG339" s="2"/>
      <c r="QH339" s="2"/>
      <c r="QI339" s="2"/>
      <c r="QJ339" s="2"/>
      <c r="QK339" s="2"/>
      <c r="QL339" s="2"/>
      <c r="QM339" s="2"/>
      <c r="QN339" s="2"/>
      <c r="QO339" s="2"/>
      <c r="QP339" s="2"/>
      <c r="QQ339" s="2"/>
      <c r="QR339" s="2"/>
      <c r="QS339" s="2"/>
      <c r="QT339" s="2"/>
      <c r="QU339" s="2"/>
      <c r="QV339" s="2"/>
      <c r="QW339" s="2"/>
      <c r="QX339" s="2"/>
      <c r="QY339" s="2"/>
      <c r="QZ339" s="2"/>
      <c r="RA339" s="2"/>
      <c r="RB339" s="2"/>
      <c r="RC339" s="2"/>
      <c r="RD339" s="2"/>
      <c r="RE339" s="2"/>
      <c r="RF339" s="2"/>
      <c r="RG339" s="2"/>
      <c r="RH339" s="2"/>
      <c r="RI339" s="2"/>
      <c r="RJ339" s="2"/>
      <c r="RK339" s="2"/>
      <c r="RL339" s="2"/>
      <c r="RM339" s="2"/>
      <c r="RN339" s="2"/>
      <c r="RO339" s="2"/>
      <c r="RP339" s="2"/>
      <c r="RQ339" s="2"/>
      <c r="RR339" s="2"/>
      <c r="RS339" s="2"/>
      <c r="RT339" s="2"/>
      <c r="RU339" s="2"/>
      <c r="RV339" s="2"/>
      <c r="RW339" s="2"/>
      <c r="RX339" s="2"/>
      <c r="RY339" s="2"/>
      <c r="RZ339" s="2"/>
      <c r="SA339" s="2"/>
      <c r="SB339" s="2"/>
      <c r="SC339" s="2"/>
      <c r="SD339" s="2"/>
      <c r="SE339" s="2"/>
      <c r="SF339" s="2"/>
      <c r="SG339" s="2"/>
      <c r="SH339" s="2"/>
      <c r="SI339" s="2"/>
      <c r="SJ339" s="2"/>
      <c r="SK339" s="2"/>
      <c r="SL339" s="2"/>
      <c r="SM339" s="2"/>
      <c r="SN339" s="2"/>
      <c r="SO339" s="2"/>
      <c r="SP339" s="2"/>
      <c r="SQ339" s="2"/>
      <c r="SR339" s="2"/>
      <c r="SS339" s="2"/>
      <c r="ST339" s="2"/>
      <c r="SU339" s="2"/>
      <c r="SV339" s="2"/>
      <c r="SW339" s="2"/>
      <c r="SX339" s="2"/>
      <c r="SY339" s="2"/>
      <c r="SZ339" s="2"/>
      <c r="TA339" s="2"/>
      <c r="TB339" s="2"/>
      <c r="TC339" s="2"/>
      <c r="TD339" s="2"/>
      <c r="TE339" s="2"/>
      <c r="TF339" s="2"/>
      <c r="TG339" s="2"/>
      <c r="TH339" s="2"/>
      <c r="TI339" s="2"/>
      <c r="TJ339" s="2"/>
      <c r="TK339" s="2"/>
      <c r="TL339" s="2"/>
      <c r="TM339" s="2"/>
      <c r="TN339" s="2"/>
      <c r="TO339" s="2"/>
      <c r="TP339" s="2"/>
      <c r="TQ339" s="2"/>
      <c r="TR339" s="2"/>
      <c r="TS339" s="2"/>
      <c r="TT339" s="2"/>
      <c r="TU339" s="2"/>
      <c r="TV339" s="2"/>
      <c r="TW339" s="2"/>
      <c r="TX339" s="2"/>
      <c r="TY339" s="2"/>
      <c r="TZ339" s="2"/>
      <c r="UA339" s="2"/>
      <c r="UB339" s="2"/>
      <c r="UC339" s="2"/>
      <c r="UD339" s="2"/>
      <c r="UE339" s="2"/>
      <c r="UF339" s="2"/>
      <c r="UG339" s="2"/>
      <c r="UH339" s="2"/>
      <c r="UI339" s="2"/>
      <c r="UJ339" s="2"/>
      <c r="UK339" s="2"/>
      <c r="UL339" s="2"/>
      <c r="UM339" s="2"/>
      <c r="UN339" s="2"/>
      <c r="UO339" s="2"/>
      <c r="UP339" s="2"/>
      <c r="UQ339" s="2"/>
      <c r="UR339" s="2"/>
      <c r="US339" s="2"/>
      <c r="UT339" s="2"/>
      <c r="UU339" s="2"/>
      <c r="UV339" s="2"/>
      <c r="UW339" s="2"/>
      <c r="UX339" s="2"/>
      <c r="UY339" s="2"/>
      <c r="UZ339" s="2"/>
      <c r="VA339" s="2"/>
      <c r="VB339" s="2"/>
      <c r="VC339" s="2"/>
      <c r="VD339" s="2"/>
      <c r="VE339" s="2"/>
      <c r="VF339" s="2"/>
      <c r="VG339" s="2"/>
      <c r="VH339" s="2"/>
      <c r="VI339" s="2"/>
      <c r="VJ339" s="2"/>
      <c r="VK339" s="2"/>
      <c r="VL339" s="2"/>
      <c r="VM339" s="2"/>
      <c r="VN339" s="2"/>
      <c r="VO339" s="2"/>
      <c r="VP339" s="2"/>
      <c r="VQ339" s="2"/>
      <c r="VR339" s="2"/>
      <c r="VS339" s="2"/>
      <c r="VT339" s="2"/>
      <c r="VU339" s="2"/>
      <c r="VV339" s="2"/>
      <c r="VW339" s="2"/>
      <c r="VX339" s="2"/>
      <c r="VY339" s="2"/>
      <c r="VZ339" s="2"/>
      <c r="WA339" s="2"/>
      <c r="WB339" s="2"/>
      <c r="WC339" s="2"/>
      <c r="WD339" s="2"/>
      <c r="WE339" s="2"/>
      <c r="WF339" s="2"/>
      <c r="WG339" s="2"/>
      <c r="WH339" s="2"/>
      <c r="WI339" s="2"/>
      <c r="WJ339" s="2"/>
      <c r="WK339" s="2"/>
      <c r="WL339" s="2"/>
      <c r="WM339" s="2"/>
      <c r="WN339" s="2"/>
      <c r="WO339" s="2"/>
      <c r="WP339" s="2"/>
      <c r="WQ339" s="2"/>
      <c r="WR339" s="2"/>
      <c r="WS339" s="2"/>
      <c r="WT339" s="2"/>
      <c r="WU339" s="2"/>
      <c r="WV339" s="2"/>
      <c r="WW339" s="2"/>
      <c r="WX339" s="2"/>
      <c r="WY339" s="2"/>
      <c r="WZ339" s="2"/>
      <c r="XA339" s="2"/>
      <c r="XB339" s="2"/>
      <c r="XC339" s="2"/>
      <c r="XD339" s="2"/>
      <c r="XE339" s="2"/>
      <c r="XF339" s="2"/>
      <c r="XG339" s="2"/>
      <c r="XH339" s="2"/>
      <c r="XI339" s="2"/>
      <c r="XJ339" s="2"/>
      <c r="XK339" s="2"/>
      <c r="XL339" s="2"/>
      <c r="XM339" s="2"/>
      <c r="XN339" s="2"/>
      <c r="XO339" s="2"/>
      <c r="XP339" s="2"/>
      <c r="XQ339" s="2"/>
      <c r="XR339" s="2"/>
      <c r="XS339" s="2"/>
      <c r="XT339" s="2"/>
      <c r="XU339" s="2"/>
      <c r="XV339" s="2"/>
      <c r="XW339" s="2"/>
      <c r="XX339" s="2"/>
      <c r="XY339" s="2"/>
      <c r="XZ339" s="2"/>
      <c r="YA339" s="2"/>
      <c r="YB339" s="2"/>
      <c r="YC339" s="2"/>
      <c r="YD339" s="2"/>
      <c r="YE339" s="2"/>
      <c r="YF339" s="2"/>
      <c r="YG339" s="2"/>
      <c r="YH339" s="2"/>
      <c r="YI339" s="2"/>
      <c r="YJ339" s="2"/>
      <c r="YK339" s="2"/>
      <c r="YL339" s="2"/>
      <c r="YM339" s="2"/>
      <c r="YN339" s="2"/>
      <c r="YO339" s="2"/>
      <c r="YP339" s="2"/>
      <c r="YQ339" s="2"/>
      <c r="YR339" s="2"/>
      <c r="YS339" s="2"/>
    </row>
    <row r="340" spans="2:669" ht="23.25" customHeight="1">
      <c r="B340" s="5">
        <v>333</v>
      </c>
      <c r="C340" s="12" t="str">
        <f t="shared" si="79"/>
        <v>7C121</v>
      </c>
      <c r="D340" s="13" t="s">
        <v>14</v>
      </c>
      <c r="E340" s="13">
        <v>347</v>
      </c>
      <c r="F340" s="13" t="s">
        <v>2402</v>
      </c>
      <c r="G340" s="14">
        <v>121</v>
      </c>
      <c r="H340" s="15"/>
      <c r="I340" s="15"/>
      <c r="J340" s="15"/>
      <c r="K340" s="15"/>
      <c r="L340" s="15"/>
      <c r="M340" s="15"/>
      <c r="N340" s="16"/>
      <c r="O340" s="15"/>
      <c r="P340" s="2"/>
      <c r="Q340" s="3">
        <v>333</v>
      </c>
      <c r="R340" s="4" t="str">
        <f t="shared" ca="1" si="80"/>
        <v>ŞAKİR 224</v>
      </c>
      <c r="S340" s="3"/>
      <c r="T340" s="3" t="str">
        <f t="shared" ca="1" si="81"/>
        <v>6E</v>
      </c>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c r="LY340" s="2"/>
      <c r="LZ340" s="2"/>
      <c r="MA340" s="2"/>
      <c r="MB340" s="2"/>
      <c r="MC340" s="2"/>
      <c r="MD340" s="2"/>
      <c r="ME340" s="2"/>
      <c r="MF340" s="2"/>
      <c r="MG340" s="2"/>
      <c r="MH340" s="2"/>
      <c r="MI340" s="2"/>
      <c r="MJ340" s="2"/>
      <c r="MK340" s="2"/>
      <c r="ML340" s="2"/>
      <c r="MM340" s="2"/>
      <c r="MN340" s="2"/>
      <c r="MO340" s="2"/>
      <c r="MP340" s="2"/>
      <c r="MQ340" s="2"/>
      <c r="MR340" s="2"/>
      <c r="MS340" s="2"/>
      <c r="MT340" s="2"/>
      <c r="MU340" s="2"/>
      <c r="MV340" s="2"/>
      <c r="MW340" s="2"/>
      <c r="MX340" s="2"/>
      <c r="MY340" s="2"/>
      <c r="MZ340" s="2"/>
      <c r="NA340" s="2"/>
      <c r="NB340" s="2"/>
      <c r="NC340" s="2"/>
      <c r="ND340" s="2"/>
      <c r="NE340" s="2"/>
      <c r="NF340" s="2"/>
      <c r="NG340" s="2"/>
      <c r="NH340" s="2"/>
      <c r="NI340" s="2"/>
      <c r="NJ340" s="2"/>
      <c r="NK340" s="2"/>
      <c r="NL340" s="2"/>
      <c r="NM340" s="2"/>
      <c r="NN340" s="2"/>
      <c r="NO340" s="2"/>
      <c r="NP340" s="2"/>
      <c r="NQ340" s="2"/>
      <c r="NR340" s="2"/>
      <c r="NS340" s="2"/>
      <c r="NT340" s="2"/>
      <c r="NU340" s="2"/>
      <c r="NV340" s="2"/>
      <c r="NW340" s="2"/>
      <c r="NX340" s="2"/>
      <c r="NY340" s="2"/>
      <c r="NZ340" s="2"/>
      <c r="OA340" s="2"/>
      <c r="OB340" s="2"/>
      <c r="OC340" s="2"/>
      <c r="OD340" s="2"/>
      <c r="OE340" s="2"/>
      <c r="OF340" s="2"/>
      <c r="OG340" s="2"/>
      <c r="OH340" s="2"/>
      <c r="OI340" s="2"/>
      <c r="OJ340" s="2"/>
      <c r="OK340" s="2"/>
      <c r="OL340" s="2"/>
      <c r="OM340" s="2"/>
      <c r="ON340" s="2"/>
      <c r="OO340" s="2"/>
      <c r="OP340" s="2"/>
      <c r="OQ340" s="2"/>
      <c r="OR340" s="2"/>
      <c r="OS340" s="2"/>
      <c r="OT340" s="2"/>
      <c r="OU340" s="2"/>
      <c r="OV340" s="2"/>
      <c r="OW340" s="2"/>
      <c r="OX340" s="2"/>
      <c r="OY340" s="2"/>
      <c r="OZ340" s="2"/>
      <c r="PA340" s="2"/>
      <c r="PB340" s="2"/>
      <c r="PC340" s="2"/>
      <c r="PD340" s="2"/>
      <c r="PE340" s="2"/>
      <c r="PF340" s="2"/>
      <c r="PG340" s="2"/>
      <c r="PH340" s="2"/>
      <c r="PI340" s="2"/>
      <c r="PJ340" s="2"/>
      <c r="PK340" s="2"/>
      <c r="PL340" s="2"/>
      <c r="PM340" s="2"/>
      <c r="PN340" s="2"/>
      <c r="PO340" s="2"/>
      <c r="PP340" s="2"/>
      <c r="PQ340" s="2"/>
      <c r="PR340" s="2"/>
      <c r="PS340" s="2"/>
      <c r="PT340" s="2"/>
      <c r="PU340" s="2"/>
      <c r="PV340" s="2"/>
      <c r="PW340" s="2"/>
      <c r="PX340" s="2"/>
      <c r="PY340" s="2"/>
      <c r="PZ340" s="2"/>
      <c r="QA340" s="2"/>
      <c r="QB340" s="2"/>
      <c r="QC340" s="2"/>
      <c r="QD340" s="2"/>
      <c r="QE340" s="2"/>
      <c r="QF340" s="2"/>
      <c r="QG340" s="2"/>
      <c r="QH340" s="2"/>
      <c r="QI340" s="2"/>
      <c r="QJ340" s="2"/>
      <c r="QK340" s="2"/>
      <c r="QL340" s="2"/>
      <c r="QM340" s="2"/>
      <c r="QN340" s="2"/>
      <c r="QO340" s="2"/>
      <c r="QP340" s="2"/>
      <c r="QQ340" s="2"/>
      <c r="QR340" s="2"/>
      <c r="QS340" s="2"/>
      <c r="QT340" s="2"/>
      <c r="QU340" s="2"/>
      <c r="QV340" s="2"/>
      <c r="QW340" s="2"/>
      <c r="QX340" s="2"/>
      <c r="QY340" s="2"/>
      <c r="QZ340" s="2"/>
      <c r="RA340" s="2"/>
      <c r="RB340" s="2"/>
      <c r="RC340" s="2"/>
      <c r="RD340" s="2"/>
      <c r="RE340" s="2"/>
      <c r="RF340" s="2"/>
      <c r="RG340" s="2"/>
      <c r="RH340" s="2"/>
      <c r="RI340" s="2"/>
      <c r="RJ340" s="2"/>
      <c r="RK340" s="2"/>
      <c r="RL340" s="2"/>
      <c r="RM340" s="2"/>
      <c r="RN340" s="2"/>
      <c r="RO340" s="2"/>
      <c r="RP340" s="2"/>
      <c r="RQ340" s="2"/>
      <c r="RR340" s="2"/>
      <c r="RS340" s="2"/>
      <c r="RT340" s="2"/>
      <c r="RU340" s="2"/>
      <c r="RV340" s="2"/>
      <c r="RW340" s="2"/>
      <c r="RX340" s="2"/>
      <c r="RY340" s="2"/>
      <c r="RZ340" s="2"/>
      <c r="SA340" s="2"/>
      <c r="SB340" s="2"/>
      <c r="SC340" s="2"/>
      <c r="SD340" s="2"/>
      <c r="SE340" s="2"/>
      <c r="SF340" s="2"/>
      <c r="SG340" s="2"/>
      <c r="SH340" s="2"/>
      <c r="SI340" s="2"/>
      <c r="SJ340" s="2"/>
      <c r="SK340" s="2"/>
      <c r="SL340" s="2"/>
      <c r="SM340" s="2"/>
      <c r="SN340" s="2"/>
      <c r="SO340" s="2"/>
      <c r="SP340" s="2"/>
      <c r="SQ340" s="2"/>
      <c r="SR340" s="2"/>
      <c r="SS340" s="2"/>
      <c r="ST340" s="2"/>
      <c r="SU340" s="2"/>
      <c r="SV340" s="2"/>
      <c r="SW340" s="2"/>
      <c r="SX340" s="2"/>
      <c r="SY340" s="2"/>
      <c r="SZ340" s="2"/>
      <c r="TA340" s="2"/>
      <c r="TB340" s="2"/>
      <c r="TC340" s="2"/>
      <c r="TD340" s="2"/>
      <c r="TE340" s="2"/>
      <c r="TF340" s="2"/>
      <c r="TG340" s="2"/>
      <c r="TH340" s="2"/>
      <c r="TI340" s="2"/>
      <c r="TJ340" s="2"/>
      <c r="TK340" s="2"/>
      <c r="TL340" s="2"/>
      <c r="TM340" s="2"/>
      <c r="TN340" s="2"/>
      <c r="TO340" s="2"/>
      <c r="TP340" s="2"/>
      <c r="TQ340" s="2"/>
      <c r="TR340" s="2"/>
      <c r="TS340" s="2"/>
      <c r="TT340" s="2"/>
      <c r="TU340" s="2"/>
      <c r="TV340" s="2"/>
      <c r="TW340" s="2"/>
      <c r="TX340" s="2"/>
      <c r="TY340" s="2"/>
      <c r="TZ340" s="2"/>
      <c r="UA340" s="2"/>
      <c r="UB340" s="2"/>
      <c r="UC340" s="2"/>
      <c r="UD340" s="2"/>
      <c r="UE340" s="2"/>
      <c r="UF340" s="2"/>
      <c r="UG340" s="2"/>
      <c r="UH340" s="2"/>
      <c r="UI340" s="2"/>
      <c r="UJ340" s="2"/>
      <c r="UK340" s="2"/>
      <c r="UL340" s="2"/>
      <c r="UM340" s="2"/>
      <c r="UN340" s="2"/>
      <c r="UO340" s="2"/>
      <c r="UP340" s="2"/>
      <c r="UQ340" s="2"/>
      <c r="UR340" s="2"/>
      <c r="US340" s="2"/>
      <c r="UT340" s="2"/>
      <c r="UU340" s="2"/>
      <c r="UV340" s="2"/>
      <c r="UW340" s="2"/>
      <c r="UX340" s="2"/>
      <c r="UY340" s="2"/>
      <c r="UZ340" s="2"/>
      <c r="VA340" s="2"/>
      <c r="VB340" s="2"/>
      <c r="VC340" s="2"/>
      <c r="VD340" s="2"/>
      <c r="VE340" s="2"/>
      <c r="VF340" s="2"/>
      <c r="VG340" s="2"/>
      <c r="VH340" s="2"/>
      <c r="VI340" s="2"/>
      <c r="VJ340" s="2"/>
      <c r="VK340" s="2"/>
      <c r="VL340" s="2"/>
      <c r="VM340" s="2"/>
      <c r="VN340" s="2"/>
      <c r="VO340" s="2"/>
      <c r="VP340" s="2"/>
      <c r="VQ340" s="2"/>
      <c r="VR340" s="2"/>
      <c r="VS340" s="2"/>
      <c r="VT340" s="2"/>
      <c r="VU340" s="2"/>
      <c r="VV340" s="2"/>
      <c r="VW340" s="2"/>
      <c r="VX340" s="2"/>
      <c r="VY340" s="2"/>
      <c r="VZ340" s="2"/>
      <c r="WA340" s="2"/>
      <c r="WB340" s="2"/>
      <c r="WC340" s="2"/>
      <c r="WD340" s="2"/>
      <c r="WE340" s="2"/>
      <c r="WF340" s="2"/>
      <c r="WG340" s="2"/>
      <c r="WH340" s="2"/>
      <c r="WI340" s="2"/>
      <c r="WJ340" s="2"/>
      <c r="WK340" s="2"/>
      <c r="WL340" s="2"/>
      <c r="WM340" s="2"/>
      <c r="WN340" s="2"/>
      <c r="WO340" s="2"/>
      <c r="WP340" s="2"/>
      <c r="WQ340" s="2"/>
      <c r="WR340" s="2"/>
      <c r="WS340" s="2"/>
      <c r="WT340" s="2"/>
      <c r="WU340" s="2"/>
      <c r="WV340" s="2"/>
      <c r="WW340" s="2"/>
      <c r="WX340" s="2"/>
      <c r="WY340" s="2"/>
      <c r="WZ340" s="2"/>
      <c r="XA340" s="2"/>
      <c r="XB340" s="2"/>
      <c r="XC340" s="2"/>
      <c r="XD340" s="2"/>
      <c r="XE340" s="2"/>
      <c r="XF340" s="2"/>
      <c r="XG340" s="2"/>
      <c r="XH340" s="2"/>
      <c r="XI340" s="2"/>
      <c r="XJ340" s="2"/>
      <c r="XK340" s="2"/>
      <c r="XL340" s="2"/>
      <c r="XM340" s="2"/>
      <c r="XN340" s="2"/>
      <c r="XO340" s="2"/>
      <c r="XP340" s="2"/>
      <c r="XQ340" s="2"/>
      <c r="XR340" s="2"/>
      <c r="XS340" s="2"/>
      <c r="XT340" s="2"/>
      <c r="XU340" s="2"/>
      <c r="XV340" s="2"/>
      <c r="XW340" s="2"/>
      <c r="XX340" s="2"/>
      <c r="XY340" s="2"/>
      <c r="XZ340" s="2"/>
      <c r="YA340" s="2"/>
      <c r="YB340" s="2"/>
      <c r="YC340" s="2"/>
      <c r="YD340" s="2"/>
      <c r="YE340" s="2"/>
      <c r="YF340" s="2"/>
      <c r="YG340" s="2"/>
      <c r="YH340" s="2"/>
      <c r="YI340" s="2"/>
      <c r="YJ340" s="2"/>
      <c r="YK340" s="2"/>
      <c r="YL340" s="2"/>
      <c r="YM340" s="2"/>
      <c r="YN340" s="2"/>
      <c r="YO340" s="2"/>
      <c r="YP340" s="2"/>
      <c r="YQ340" s="2"/>
      <c r="YR340" s="2"/>
      <c r="YS340" s="2"/>
    </row>
    <row r="341" spans="2:669" ht="23.25" customHeight="1">
      <c r="B341" s="5">
        <v>334</v>
      </c>
      <c r="C341" s="12" t="str">
        <f t="shared" si="79"/>
        <v>7C122</v>
      </c>
      <c r="D341" s="13" t="s">
        <v>14</v>
      </c>
      <c r="E341" s="13">
        <v>349</v>
      </c>
      <c r="F341" s="13" t="s">
        <v>2403</v>
      </c>
      <c r="G341" s="14">
        <v>122</v>
      </c>
      <c r="H341" s="15"/>
      <c r="I341" s="15"/>
      <c r="J341" s="15"/>
      <c r="K341" s="15"/>
      <c r="L341" s="15"/>
      <c r="M341" s="15"/>
      <c r="N341" s="16"/>
      <c r="O341" s="15"/>
      <c r="P341" s="2"/>
      <c r="Q341" s="3">
        <v>334</v>
      </c>
      <c r="R341" s="4" t="str">
        <f t="shared" ca="1" si="80"/>
        <v>ŞAKİR 276</v>
      </c>
      <c r="S341" s="3"/>
      <c r="T341" s="3" t="str">
        <f t="shared" ca="1" si="81"/>
        <v>7A</v>
      </c>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c r="LY341" s="2"/>
      <c r="LZ341" s="2"/>
      <c r="MA341" s="2"/>
      <c r="MB341" s="2"/>
      <c r="MC341" s="2"/>
      <c r="MD341" s="2"/>
      <c r="ME341" s="2"/>
      <c r="MF341" s="2"/>
      <c r="MG341" s="2"/>
      <c r="MH341" s="2"/>
      <c r="MI341" s="2"/>
      <c r="MJ341" s="2"/>
      <c r="MK341" s="2"/>
      <c r="ML341" s="2"/>
      <c r="MM341" s="2"/>
      <c r="MN341" s="2"/>
      <c r="MO341" s="2"/>
      <c r="MP341" s="2"/>
      <c r="MQ341" s="2"/>
      <c r="MR341" s="2"/>
      <c r="MS341" s="2"/>
      <c r="MT341" s="2"/>
      <c r="MU341" s="2"/>
      <c r="MV341" s="2"/>
      <c r="MW341" s="2"/>
      <c r="MX341" s="2"/>
      <c r="MY341" s="2"/>
      <c r="MZ341" s="2"/>
      <c r="NA341" s="2"/>
      <c r="NB341" s="2"/>
      <c r="NC341" s="2"/>
      <c r="ND341" s="2"/>
      <c r="NE341" s="2"/>
      <c r="NF341" s="2"/>
      <c r="NG341" s="2"/>
      <c r="NH341" s="2"/>
      <c r="NI341" s="2"/>
      <c r="NJ341" s="2"/>
      <c r="NK341" s="2"/>
      <c r="NL341" s="2"/>
      <c r="NM341" s="2"/>
      <c r="NN341" s="2"/>
      <c r="NO341" s="2"/>
      <c r="NP341" s="2"/>
      <c r="NQ341" s="2"/>
      <c r="NR341" s="2"/>
      <c r="NS341" s="2"/>
      <c r="NT341" s="2"/>
      <c r="NU341" s="2"/>
      <c r="NV341" s="2"/>
      <c r="NW341" s="2"/>
      <c r="NX341" s="2"/>
      <c r="NY341" s="2"/>
      <c r="NZ341" s="2"/>
      <c r="OA341" s="2"/>
      <c r="OB341" s="2"/>
      <c r="OC341" s="2"/>
      <c r="OD341" s="2"/>
      <c r="OE341" s="2"/>
      <c r="OF341" s="2"/>
      <c r="OG341" s="2"/>
      <c r="OH341" s="2"/>
      <c r="OI341" s="2"/>
      <c r="OJ341" s="2"/>
      <c r="OK341" s="2"/>
      <c r="OL341" s="2"/>
      <c r="OM341" s="2"/>
      <c r="ON341" s="2"/>
      <c r="OO341" s="2"/>
      <c r="OP341" s="2"/>
      <c r="OQ341" s="2"/>
      <c r="OR341" s="2"/>
      <c r="OS341" s="2"/>
      <c r="OT341" s="2"/>
      <c r="OU341" s="2"/>
      <c r="OV341" s="2"/>
      <c r="OW341" s="2"/>
      <c r="OX341" s="2"/>
      <c r="OY341" s="2"/>
      <c r="OZ341" s="2"/>
      <c r="PA341" s="2"/>
      <c r="PB341" s="2"/>
      <c r="PC341" s="2"/>
      <c r="PD341" s="2"/>
      <c r="PE341" s="2"/>
      <c r="PF341" s="2"/>
      <c r="PG341" s="2"/>
      <c r="PH341" s="2"/>
      <c r="PI341" s="2"/>
      <c r="PJ341" s="2"/>
      <c r="PK341" s="2"/>
      <c r="PL341" s="2"/>
      <c r="PM341" s="2"/>
      <c r="PN341" s="2"/>
      <c r="PO341" s="2"/>
      <c r="PP341" s="2"/>
      <c r="PQ341" s="2"/>
      <c r="PR341" s="2"/>
      <c r="PS341" s="2"/>
      <c r="PT341" s="2"/>
      <c r="PU341" s="2"/>
      <c r="PV341" s="2"/>
      <c r="PW341" s="2"/>
      <c r="PX341" s="2"/>
      <c r="PY341" s="2"/>
      <c r="PZ341" s="2"/>
      <c r="QA341" s="2"/>
      <c r="QB341" s="2"/>
      <c r="QC341" s="2"/>
      <c r="QD341" s="2"/>
      <c r="QE341" s="2"/>
      <c r="QF341" s="2"/>
      <c r="QG341" s="2"/>
      <c r="QH341" s="2"/>
      <c r="QI341" s="2"/>
      <c r="QJ341" s="2"/>
      <c r="QK341" s="2"/>
      <c r="QL341" s="2"/>
      <c r="QM341" s="2"/>
      <c r="QN341" s="2"/>
      <c r="QO341" s="2"/>
      <c r="QP341" s="2"/>
      <c r="QQ341" s="2"/>
      <c r="QR341" s="2"/>
      <c r="QS341" s="2"/>
      <c r="QT341" s="2"/>
      <c r="QU341" s="2"/>
      <c r="QV341" s="2"/>
      <c r="QW341" s="2"/>
      <c r="QX341" s="2"/>
      <c r="QY341" s="2"/>
      <c r="QZ341" s="2"/>
      <c r="RA341" s="2"/>
      <c r="RB341" s="2"/>
      <c r="RC341" s="2"/>
      <c r="RD341" s="2"/>
      <c r="RE341" s="2"/>
      <c r="RF341" s="2"/>
      <c r="RG341" s="2"/>
      <c r="RH341" s="2"/>
      <c r="RI341" s="2"/>
      <c r="RJ341" s="2"/>
      <c r="RK341" s="2"/>
      <c r="RL341" s="2"/>
      <c r="RM341" s="2"/>
      <c r="RN341" s="2"/>
      <c r="RO341" s="2"/>
      <c r="RP341" s="2"/>
      <c r="RQ341" s="2"/>
      <c r="RR341" s="2"/>
      <c r="RS341" s="2"/>
      <c r="RT341" s="2"/>
      <c r="RU341" s="2"/>
      <c r="RV341" s="2"/>
      <c r="RW341" s="2"/>
      <c r="RX341" s="2"/>
      <c r="RY341" s="2"/>
      <c r="RZ341" s="2"/>
      <c r="SA341" s="2"/>
      <c r="SB341" s="2"/>
      <c r="SC341" s="2"/>
      <c r="SD341" s="2"/>
      <c r="SE341" s="2"/>
      <c r="SF341" s="2"/>
      <c r="SG341" s="2"/>
      <c r="SH341" s="2"/>
      <c r="SI341" s="2"/>
      <c r="SJ341" s="2"/>
      <c r="SK341" s="2"/>
      <c r="SL341" s="2"/>
      <c r="SM341" s="2"/>
      <c r="SN341" s="2"/>
      <c r="SO341" s="2"/>
      <c r="SP341" s="2"/>
      <c r="SQ341" s="2"/>
      <c r="SR341" s="2"/>
      <c r="SS341" s="2"/>
      <c r="ST341" s="2"/>
      <c r="SU341" s="2"/>
      <c r="SV341" s="2"/>
      <c r="SW341" s="2"/>
      <c r="SX341" s="2"/>
      <c r="SY341" s="2"/>
      <c r="SZ341" s="2"/>
      <c r="TA341" s="2"/>
      <c r="TB341" s="2"/>
      <c r="TC341" s="2"/>
      <c r="TD341" s="2"/>
      <c r="TE341" s="2"/>
      <c r="TF341" s="2"/>
      <c r="TG341" s="2"/>
      <c r="TH341" s="2"/>
      <c r="TI341" s="2"/>
      <c r="TJ341" s="2"/>
      <c r="TK341" s="2"/>
      <c r="TL341" s="2"/>
      <c r="TM341" s="2"/>
      <c r="TN341" s="2"/>
      <c r="TO341" s="2"/>
      <c r="TP341" s="2"/>
      <c r="TQ341" s="2"/>
      <c r="TR341" s="2"/>
      <c r="TS341" s="2"/>
      <c r="TT341" s="2"/>
      <c r="TU341" s="2"/>
      <c r="TV341" s="2"/>
      <c r="TW341" s="2"/>
      <c r="TX341" s="2"/>
      <c r="TY341" s="2"/>
      <c r="TZ341" s="2"/>
      <c r="UA341" s="2"/>
      <c r="UB341" s="2"/>
      <c r="UC341" s="2"/>
      <c r="UD341" s="2"/>
      <c r="UE341" s="2"/>
      <c r="UF341" s="2"/>
      <c r="UG341" s="2"/>
      <c r="UH341" s="2"/>
      <c r="UI341" s="2"/>
      <c r="UJ341" s="2"/>
      <c r="UK341" s="2"/>
      <c r="UL341" s="2"/>
      <c r="UM341" s="2"/>
      <c r="UN341" s="2"/>
      <c r="UO341" s="2"/>
      <c r="UP341" s="2"/>
      <c r="UQ341" s="2"/>
      <c r="UR341" s="2"/>
      <c r="US341" s="2"/>
      <c r="UT341" s="2"/>
      <c r="UU341" s="2"/>
      <c r="UV341" s="2"/>
      <c r="UW341" s="2"/>
      <c r="UX341" s="2"/>
      <c r="UY341" s="2"/>
      <c r="UZ341" s="2"/>
      <c r="VA341" s="2"/>
      <c r="VB341" s="2"/>
      <c r="VC341" s="2"/>
      <c r="VD341" s="2"/>
      <c r="VE341" s="2"/>
      <c r="VF341" s="2"/>
      <c r="VG341" s="2"/>
      <c r="VH341" s="2"/>
      <c r="VI341" s="2"/>
      <c r="VJ341" s="2"/>
      <c r="VK341" s="2"/>
      <c r="VL341" s="2"/>
      <c r="VM341" s="2"/>
      <c r="VN341" s="2"/>
      <c r="VO341" s="2"/>
      <c r="VP341" s="2"/>
      <c r="VQ341" s="2"/>
      <c r="VR341" s="2"/>
      <c r="VS341" s="2"/>
      <c r="VT341" s="2"/>
      <c r="VU341" s="2"/>
      <c r="VV341" s="2"/>
      <c r="VW341" s="2"/>
      <c r="VX341" s="2"/>
      <c r="VY341" s="2"/>
      <c r="VZ341" s="2"/>
      <c r="WA341" s="2"/>
      <c r="WB341" s="2"/>
      <c r="WC341" s="2"/>
      <c r="WD341" s="2"/>
      <c r="WE341" s="2"/>
      <c r="WF341" s="2"/>
      <c r="WG341" s="2"/>
      <c r="WH341" s="2"/>
      <c r="WI341" s="2"/>
      <c r="WJ341" s="2"/>
      <c r="WK341" s="2"/>
      <c r="WL341" s="2"/>
      <c r="WM341" s="2"/>
      <c r="WN341" s="2"/>
      <c r="WO341" s="2"/>
      <c r="WP341" s="2"/>
      <c r="WQ341" s="2"/>
      <c r="WR341" s="2"/>
      <c r="WS341" s="2"/>
      <c r="WT341" s="2"/>
      <c r="WU341" s="2"/>
      <c r="WV341" s="2"/>
      <c r="WW341" s="2"/>
      <c r="WX341" s="2"/>
      <c r="WY341" s="2"/>
      <c r="WZ341" s="2"/>
      <c r="XA341" s="2"/>
      <c r="XB341" s="2"/>
      <c r="XC341" s="2"/>
      <c r="XD341" s="2"/>
      <c r="XE341" s="2"/>
      <c r="XF341" s="2"/>
      <c r="XG341" s="2"/>
      <c r="XH341" s="2"/>
      <c r="XI341" s="2"/>
      <c r="XJ341" s="2"/>
      <c r="XK341" s="2"/>
      <c r="XL341" s="2"/>
      <c r="XM341" s="2"/>
      <c r="XN341" s="2"/>
      <c r="XO341" s="2"/>
      <c r="XP341" s="2"/>
      <c r="XQ341" s="2"/>
      <c r="XR341" s="2"/>
      <c r="XS341" s="2"/>
      <c r="XT341" s="2"/>
      <c r="XU341" s="2"/>
      <c r="XV341" s="2"/>
      <c r="XW341" s="2"/>
      <c r="XX341" s="2"/>
      <c r="XY341" s="2"/>
      <c r="XZ341" s="2"/>
      <c r="YA341" s="2"/>
      <c r="YB341" s="2"/>
      <c r="YC341" s="2"/>
      <c r="YD341" s="2"/>
      <c r="YE341" s="2"/>
      <c r="YF341" s="2"/>
      <c r="YG341" s="2"/>
      <c r="YH341" s="2"/>
      <c r="YI341" s="2"/>
      <c r="YJ341" s="2"/>
      <c r="YK341" s="2"/>
      <c r="YL341" s="2"/>
      <c r="YM341" s="2"/>
      <c r="YN341" s="2"/>
      <c r="YO341" s="2"/>
      <c r="YP341" s="2"/>
      <c r="YQ341" s="2"/>
      <c r="YR341" s="2"/>
      <c r="YS341" s="2"/>
    </row>
    <row r="342" spans="2:669" ht="23.25" customHeight="1">
      <c r="B342" s="5">
        <v>335</v>
      </c>
      <c r="C342" s="12" t="str">
        <f t="shared" si="79"/>
        <v>7C123</v>
      </c>
      <c r="D342" s="13" t="s">
        <v>14</v>
      </c>
      <c r="E342" s="13">
        <v>351</v>
      </c>
      <c r="F342" s="13" t="s">
        <v>2404</v>
      </c>
      <c r="G342" s="14">
        <v>123</v>
      </c>
      <c r="H342" s="15"/>
      <c r="I342" s="15"/>
      <c r="J342" s="15"/>
      <c r="K342" s="15"/>
      <c r="L342" s="15"/>
      <c r="M342" s="15"/>
      <c r="N342" s="16"/>
      <c r="O342" s="15"/>
      <c r="P342" s="2"/>
      <c r="Q342" s="3">
        <v>335</v>
      </c>
      <c r="R342" s="4" t="str">
        <f t="shared" ca="1" si="80"/>
        <v>ŞAKİR 330</v>
      </c>
      <c r="S342" s="3"/>
      <c r="T342" s="3" t="str">
        <f t="shared" ca="1" si="81"/>
        <v>7C</v>
      </c>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c r="LY342" s="2"/>
      <c r="LZ342" s="2"/>
      <c r="MA342" s="2"/>
      <c r="MB342" s="2"/>
      <c r="MC342" s="2"/>
      <c r="MD342" s="2"/>
      <c r="ME342" s="2"/>
      <c r="MF342" s="2"/>
      <c r="MG342" s="2"/>
      <c r="MH342" s="2"/>
      <c r="MI342" s="2"/>
      <c r="MJ342" s="2"/>
      <c r="MK342" s="2"/>
      <c r="ML342" s="2"/>
      <c r="MM342" s="2"/>
      <c r="MN342" s="2"/>
      <c r="MO342" s="2"/>
      <c r="MP342" s="2"/>
      <c r="MQ342" s="2"/>
      <c r="MR342" s="2"/>
      <c r="MS342" s="2"/>
      <c r="MT342" s="2"/>
      <c r="MU342" s="2"/>
      <c r="MV342" s="2"/>
      <c r="MW342" s="2"/>
      <c r="MX342" s="2"/>
      <c r="MY342" s="2"/>
      <c r="MZ342" s="2"/>
      <c r="NA342" s="2"/>
      <c r="NB342" s="2"/>
      <c r="NC342" s="2"/>
      <c r="ND342" s="2"/>
      <c r="NE342" s="2"/>
      <c r="NF342" s="2"/>
      <c r="NG342" s="2"/>
      <c r="NH342" s="2"/>
      <c r="NI342" s="2"/>
      <c r="NJ342" s="2"/>
      <c r="NK342" s="2"/>
      <c r="NL342" s="2"/>
      <c r="NM342" s="2"/>
      <c r="NN342" s="2"/>
      <c r="NO342" s="2"/>
      <c r="NP342" s="2"/>
      <c r="NQ342" s="2"/>
      <c r="NR342" s="2"/>
      <c r="NS342" s="2"/>
      <c r="NT342" s="2"/>
      <c r="NU342" s="2"/>
      <c r="NV342" s="2"/>
      <c r="NW342" s="2"/>
      <c r="NX342" s="2"/>
      <c r="NY342" s="2"/>
      <c r="NZ342" s="2"/>
      <c r="OA342" s="2"/>
      <c r="OB342" s="2"/>
      <c r="OC342" s="2"/>
      <c r="OD342" s="2"/>
      <c r="OE342" s="2"/>
      <c r="OF342" s="2"/>
      <c r="OG342" s="2"/>
      <c r="OH342" s="2"/>
      <c r="OI342" s="2"/>
      <c r="OJ342" s="2"/>
      <c r="OK342" s="2"/>
      <c r="OL342" s="2"/>
      <c r="OM342" s="2"/>
      <c r="ON342" s="2"/>
      <c r="OO342" s="2"/>
      <c r="OP342" s="2"/>
      <c r="OQ342" s="2"/>
      <c r="OR342" s="2"/>
      <c r="OS342" s="2"/>
      <c r="OT342" s="2"/>
      <c r="OU342" s="2"/>
      <c r="OV342" s="2"/>
      <c r="OW342" s="2"/>
      <c r="OX342" s="2"/>
      <c r="OY342" s="2"/>
      <c r="OZ342" s="2"/>
      <c r="PA342" s="2"/>
      <c r="PB342" s="2"/>
      <c r="PC342" s="2"/>
      <c r="PD342" s="2"/>
      <c r="PE342" s="2"/>
      <c r="PF342" s="2"/>
      <c r="PG342" s="2"/>
      <c r="PH342" s="2"/>
      <c r="PI342" s="2"/>
      <c r="PJ342" s="2"/>
      <c r="PK342" s="2"/>
      <c r="PL342" s="2"/>
      <c r="PM342" s="2"/>
      <c r="PN342" s="2"/>
      <c r="PO342" s="2"/>
      <c r="PP342" s="2"/>
      <c r="PQ342" s="2"/>
      <c r="PR342" s="2"/>
      <c r="PS342" s="2"/>
      <c r="PT342" s="2"/>
      <c r="PU342" s="2"/>
      <c r="PV342" s="2"/>
      <c r="PW342" s="2"/>
      <c r="PX342" s="2"/>
      <c r="PY342" s="2"/>
      <c r="PZ342" s="2"/>
      <c r="QA342" s="2"/>
      <c r="QB342" s="2"/>
      <c r="QC342" s="2"/>
      <c r="QD342" s="2"/>
      <c r="QE342" s="2"/>
      <c r="QF342" s="2"/>
      <c r="QG342" s="2"/>
      <c r="QH342" s="2"/>
      <c r="QI342" s="2"/>
      <c r="QJ342" s="2"/>
      <c r="QK342" s="2"/>
      <c r="QL342" s="2"/>
      <c r="QM342" s="2"/>
      <c r="QN342" s="2"/>
      <c r="QO342" s="2"/>
      <c r="QP342" s="2"/>
      <c r="QQ342" s="2"/>
      <c r="QR342" s="2"/>
      <c r="QS342" s="2"/>
      <c r="QT342" s="2"/>
      <c r="QU342" s="2"/>
      <c r="QV342" s="2"/>
      <c r="QW342" s="2"/>
      <c r="QX342" s="2"/>
      <c r="QY342" s="2"/>
      <c r="QZ342" s="2"/>
      <c r="RA342" s="2"/>
      <c r="RB342" s="2"/>
      <c r="RC342" s="2"/>
      <c r="RD342" s="2"/>
      <c r="RE342" s="2"/>
      <c r="RF342" s="2"/>
      <c r="RG342" s="2"/>
      <c r="RH342" s="2"/>
      <c r="RI342" s="2"/>
      <c r="RJ342" s="2"/>
      <c r="RK342" s="2"/>
      <c r="RL342" s="2"/>
      <c r="RM342" s="2"/>
      <c r="RN342" s="2"/>
      <c r="RO342" s="2"/>
      <c r="RP342" s="2"/>
      <c r="RQ342" s="2"/>
      <c r="RR342" s="2"/>
      <c r="RS342" s="2"/>
      <c r="RT342" s="2"/>
      <c r="RU342" s="2"/>
      <c r="RV342" s="2"/>
      <c r="RW342" s="2"/>
      <c r="RX342" s="2"/>
      <c r="RY342" s="2"/>
      <c r="RZ342" s="2"/>
      <c r="SA342" s="2"/>
      <c r="SB342" s="2"/>
      <c r="SC342" s="2"/>
      <c r="SD342" s="2"/>
      <c r="SE342" s="2"/>
      <c r="SF342" s="2"/>
      <c r="SG342" s="2"/>
      <c r="SH342" s="2"/>
      <c r="SI342" s="2"/>
      <c r="SJ342" s="2"/>
      <c r="SK342" s="2"/>
      <c r="SL342" s="2"/>
      <c r="SM342" s="2"/>
      <c r="SN342" s="2"/>
      <c r="SO342" s="2"/>
      <c r="SP342" s="2"/>
      <c r="SQ342" s="2"/>
      <c r="SR342" s="2"/>
      <c r="SS342" s="2"/>
      <c r="ST342" s="2"/>
      <c r="SU342" s="2"/>
      <c r="SV342" s="2"/>
      <c r="SW342" s="2"/>
      <c r="SX342" s="2"/>
      <c r="SY342" s="2"/>
      <c r="SZ342" s="2"/>
      <c r="TA342" s="2"/>
      <c r="TB342" s="2"/>
      <c r="TC342" s="2"/>
      <c r="TD342" s="2"/>
      <c r="TE342" s="2"/>
      <c r="TF342" s="2"/>
      <c r="TG342" s="2"/>
      <c r="TH342" s="2"/>
      <c r="TI342" s="2"/>
      <c r="TJ342" s="2"/>
      <c r="TK342" s="2"/>
      <c r="TL342" s="2"/>
      <c r="TM342" s="2"/>
      <c r="TN342" s="2"/>
      <c r="TO342" s="2"/>
      <c r="TP342" s="2"/>
      <c r="TQ342" s="2"/>
      <c r="TR342" s="2"/>
      <c r="TS342" s="2"/>
      <c r="TT342" s="2"/>
      <c r="TU342" s="2"/>
      <c r="TV342" s="2"/>
      <c r="TW342" s="2"/>
      <c r="TX342" s="2"/>
      <c r="TY342" s="2"/>
      <c r="TZ342" s="2"/>
      <c r="UA342" s="2"/>
      <c r="UB342" s="2"/>
      <c r="UC342" s="2"/>
      <c r="UD342" s="2"/>
      <c r="UE342" s="2"/>
      <c r="UF342" s="2"/>
      <c r="UG342" s="2"/>
      <c r="UH342" s="2"/>
      <c r="UI342" s="2"/>
      <c r="UJ342" s="2"/>
      <c r="UK342" s="2"/>
      <c r="UL342" s="2"/>
      <c r="UM342" s="2"/>
      <c r="UN342" s="2"/>
      <c r="UO342" s="2"/>
      <c r="UP342" s="2"/>
      <c r="UQ342" s="2"/>
      <c r="UR342" s="2"/>
      <c r="US342" s="2"/>
      <c r="UT342" s="2"/>
      <c r="UU342" s="2"/>
      <c r="UV342" s="2"/>
      <c r="UW342" s="2"/>
      <c r="UX342" s="2"/>
      <c r="UY342" s="2"/>
      <c r="UZ342" s="2"/>
      <c r="VA342" s="2"/>
      <c r="VB342" s="2"/>
      <c r="VC342" s="2"/>
      <c r="VD342" s="2"/>
      <c r="VE342" s="2"/>
      <c r="VF342" s="2"/>
      <c r="VG342" s="2"/>
      <c r="VH342" s="2"/>
      <c r="VI342" s="2"/>
      <c r="VJ342" s="2"/>
      <c r="VK342" s="2"/>
      <c r="VL342" s="2"/>
      <c r="VM342" s="2"/>
      <c r="VN342" s="2"/>
      <c r="VO342" s="2"/>
      <c r="VP342" s="2"/>
      <c r="VQ342" s="2"/>
      <c r="VR342" s="2"/>
      <c r="VS342" s="2"/>
      <c r="VT342" s="2"/>
      <c r="VU342" s="2"/>
      <c r="VV342" s="2"/>
      <c r="VW342" s="2"/>
      <c r="VX342" s="2"/>
      <c r="VY342" s="2"/>
      <c r="VZ342" s="2"/>
      <c r="WA342" s="2"/>
      <c r="WB342" s="2"/>
      <c r="WC342" s="2"/>
      <c r="WD342" s="2"/>
      <c r="WE342" s="2"/>
      <c r="WF342" s="2"/>
      <c r="WG342" s="2"/>
      <c r="WH342" s="2"/>
      <c r="WI342" s="2"/>
      <c r="WJ342" s="2"/>
      <c r="WK342" s="2"/>
      <c r="WL342" s="2"/>
      <c r="WM342" s="2"/>
      <c r="WN342" s="2"/>
      <c r="WO342" s="2"/>
      <c r="WP342" s="2"/>
      <c r="WQ342" s="2"/>
      <c r="WR342" s="2"/>
      <c r="WS342" s="2"/>
      <c r="WT342" s="2"/>
      <c r="WU342" s="2"/>
      <c r="WV342" s="2"/>
      <c r="WW342" s="2"/>
      <c r="WX342" s="2"/>
      <c r="WY342" s="2"/>
      <c r="WZ342" s="2"/>
      <c r="XA342" s="2"/>
      <c r="XB342" s="2"/>
      <c r="XC342" s="2"/>
      <c r="XD342" s="2"/>
      <c r="XE342" s="2"/>
      <c r="XF342" s="2"/>
      <c r="XG342" s="2"/>
      <c r="XH342" s="2"/>
      <c r="XI342" s="2"/>
      <c r="XJ342" s="2"/>
      <c r="XK342" s="2"/>
      <c r="XL342" s="2"/>
      <c r="XM342" s="2"/>
      <c r="XN342" s="2"/>
      <c r="XO342" s="2"/>
      <c r="XP342" s="2"/>
      <c r="XQ342" s="2"/>
      <c r="XR342" s="2"/>
      <c r="XS342" s="2"/>
      <c r="XT342" s="2"/>
      <c r="XU342" s="2"/>
      <c r="XV342" s="2"/>
      <c r="XW342" s="2"/>
      <c r="XX342" s="2"/>
      <c r="XY342" s="2"/>
      <c r="XZ342" s="2"/>
      <c r="YA342" s="2"/>
      <c r="YB342" s="2"/>
      <c r="YC342" s="2"/>
      <c r="YD342" s="2"/>
      <c r="YE342" s="2"/>
      <c r="YF342" s="2"/>
      <c r="YG342" s="2"/>
      <c r="YH342" s="2"/>
      <c r="YI342" s="2"/>
      <c r="YJ342" s="2"/>
      <c r="YK342" s="2"/>
      <c r="YL342" s="2"/>
      <c r="YM342" s="2"/>
      <c r="YN342" s="2"/>
      <c r="YO342" s="2"/>
      <c r="YP342" s="2"/>
      <c r="YQ342" s="2"/>
      <c r="YR342" s="2"/>
      <c r="YS342" s="2"/>
    </row>
    <row r="343" spans="2:669" ht="23.25" customHeight="1">
      <c r="B343" s="5">
        <v>336</v>
      </c>
      <c r="C343" s="12" t="str">
        <f t="shared" si="79"/>
        <v>7C124</v>
      </c>
      <c r="D343" s="13" t="s">
        <v>14</v>
      </c>
      <c r="E343" s="13">
        <v>361</v>
      </c>
      <c r="F343" s="13" t="s">
        <v>2405</v>
      </c>
      <c r="G343" s="14">
        <v>124</v>
      </c>
      <c r="H343" s="15"/>
      <c r="I343" s="15"/>
      <c r="J343" s="15"/>
      <c r="K343" s="15"/>
      <c r="L343" s="15"/>
      <c r="M343" s="15"/>
      <c r="N343" s="16"/>
      <c r="O343" s="15"/>
      <c r="P343" s="2"/>
      <c r="Q343" s="3">
        <v>336</v>
      </c>
      <c r="R343" s="4" t="str">
        <f t="shared" ca="1" si="80"/>
        <v>ŞAKİR 310</v>
      </c>
      <c r="S343" s="3"/>
      <c r="T343" s="3" t="str">
        <f t="shared" ca="1" si="81"/>
        <v>7B</v>
      </c>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c r="LY343" s="2"/>
      <c r="LZ343" s="2"/>
      <c r="MA343" s="2"/>
      <c r="MB343" s="2"/>
      <c r="MC343" s="2"/>
      <c r="MD343" s="2"/>
      <c r="ME343" s="2"/>
      <c r="MF343" s="2"/>
      <c r="MG343" s="2"/>
      <c r="MH343" s="2"/>
      <c r="MI343" s="2"/>
      <c r="MJ343" s="2"/>
      <c r="MK343" s="2"/>
      <c r="ML343" s="2"/>
      <c r="MM343" s="2"/>
      <c r="MN343" s="2"/>
      <c r="MO343" s="2"/>
      <c r="MP343" s="2"/>
      <c r="MQ343" s="2"/>
      <c r="MR343" s="2"/>
      <c r="MS343" s="2"/>
      <c r="MT343" s="2"/>
      <c r="MU343" s="2"/>
      <c r="MV343" s="2"/>
      <c r="MW343" s="2"/>
      <c r="MX343" s="2"/>
      <c r="MY343" s="2"/>
      <c r="MZ343" s="2"/>
      <c r="NA343" s="2"/>
      <c r="NB343" s="2"/>
      <c r="NC343" s="2"/>
      <c r="ND343" s="2"/>
      <c r="NE343" s="2"/>
      <c r="NF343" s="2"/>
      <c r="NG343" s="2"/>
      <c r="NH343" s="2"/>
      <c r="NI343" s="2"/>
      <c r="NJ343" s="2"/>
      <c r="NK343" s="2"/>
      <c r="NL343" s="2"/>
      <c r="NM343" s="2"/>
      <c r="NN343" s="2"/>
      <c r="NO343" s="2"/>
      <c r="NP343" s="2"/>
      <c r="NQ343" s="2"/>
      <c r="NR343" s="2"/>
      <c r="NS343" s="2"/>
      <c r="NT343" s="2"/>
      <c r="NU343" s="2"/>
      <c r="NV343" s="2"/>
      <c r="NW343" s="2"/>
      <c r="NX343" s="2"/>
      <c r="NY343" s="2"/>
      <c r="NZ343" s="2"/>
      <c r="OA343" s="2"/>
      <c r="OB343" s="2"/>
      <c r="OC343" s="2"/>
      <c r="OD343" s="2"/>
      <c r="OE343" s="2"/>
      <c r="OF343" s="2"/>
      <c r="OG343" s="2"/>
      <c r="OH343" s="2"/>
      <c r="OI343" s="2"/>
      <c r="OJ343" s="2"/>
      <c r="OK343" s="2"/>
      <c r="OL343" s="2"/>
      <c r="OM343" s="2"/>
      <c r="ON343" s="2"/>
      <c r="OO343" s="2"/>
      <c r="OP343" s="2"/>
      <c r="OQ343" s="2"/>
      <c r="OR343" s="2"/>
      <c r="OS343" s="2"/>
      <c r="OT343" s="2"/>
      <c r="OU343" s="2"/>
      <c r="OV343" s="2"/>
      <c r="OW343" s="2"/>
      <c r="OX343" s="2"/>
      <c r="OY343" s="2"/>
      <c r="OZ343" s="2"/>
      <c r="PA343" s="2"/>
      <c r="PB343" s="2"/>
      <c r="PC343" s="2"/>
      <c r="PD343" s="2"/>
      <c r="PE343" s="2"/>
      <c r="PF343" s="2"/>
      <c r="PG343" s="2"/>
      <c r="PH343" s="2"/>
      <c r="PI343" s="2"/>
      <c r="PJ343" s="2"/>
      <c r="PK343" s="2"/>
      <c r="PL343" s="2"/>
      <c r="PM343" s="2"/>
      <c r="PN343" s="2"/>
      <c r="PO343" s="2"/>
      <c r="PP343" s="2"/>
      <c r="PQ343" s="2"/>
      <c r="PR343" s="2"/>
      <c r="PS343" s="2"/>
      <c r="PT343" s="2"/>
      <c r="PU343" s="2"/>
      <c r="PV343" s="2"/>
      <c r="PW343" s="2"/>
      <c r="PX343" s="2"/>
      <c r="PY343" s="2"/>
      <c r="PZ343" s="2"/>
      <c r="QA343" s="2"/>
      <c r="QB343" s="2"/>
      <c r="QC343" s="2"/>
      <c r="QD343" s="2"/>
      <c r="QE343" s="2"/>
      <c r="QF343" s="2"/>
      <c r="QG343" s="2"/>
      <c r="QH343" s="2"/>
      <c r="QI343" s="2"/>
      <c r="QJ343" s="2"/>
      <c r="QK343" s="2"/>
      <c r="QL343" s="2"/>
      <c r="QM343" s="2"/>
      <c r="QN343" s="2"/>
      <c r="QO343" s="2"/>
      <c r="QP343" s="2"/>
      <c r="QQ343" s="2"/>
      <c r="QR343" s="2"/>
      <c r="QS343" s="2"/>
      <c r="QT343" s="2"/>
      <c r="QU343" s="2"/>
      <c r="QV343" s="2"/>
      <c r="QW343" s="2"/>
      <c r="QX343" s="2"/>
      <c r="QY343" s="2"/>
      <c r="QZ343" s="2"/>
      <c r="RA343" s="2"/>
      <c r="RB343" s="2"/>
      <c r="RC343" s="2"/>
      <c r="RD343" s="2"/>
      <c r="RE343" s="2"/>
      <c r="RF343" s="2"/>
      <c r="RG343" s="2"/>
      <c r="RH343" s="2"/>
      <c r="RI343" s="2"/>
      <c r="RJ343" s="2"/>
      <c r="RK343" s="2"/>
      <c r="RL343" s="2"/>
      <c r="RM343" s="2"/>
      <c r="RN343" s="2"/>
      <c r="RO343" s="2"/>
      <c r="RP343" s="2"/>
      <c r="RQ343" s="2"/>
      <c r="RR343" s="2"/>
      <c r="RS343" s="2"/>
      <c r="RT343" s="2"/>
      <c r="RU343" s="2"/>
      <c r="RV343" s="2"/>
      <c r="RW343" s="2"/>
      <c r="RX343" s="2"/>
      <c r="RY343" s="2"/>
      <c r="RZ343" s="2"/>
      <c r="SA343" s="2"/>
      <c r="SB343" s="2"/>
      <c r="SC343" s="2"/>
      <c r="SD343" s="2"/>
      <c r="SE343" s="2"/>
      <c r="SF343" s="2"/>
      <c r="SG343" s="2"/>
      <c r="SH343" s="2"/>
      <c r="SI343" s="2"/>
      <c r="SJ343" s="2"/>
      <c r="SK343" s="2"/>
      <c r="SL343" s="2"/>
      <c r="SM343" s="2"/>
      <c r="SN343" s="2"/>
      <c r="SO343" s="2"/>
      <c r="SP343" s="2"/>
      <c r="SQ343" s="2"/>
      <c r="SR343" s="2"/>
      <c r="SS343" s="2"/>
      <c r="ST343" s="2"/>
      <c r="SU343" s="2"/>
      <c r="SV343" s="2"/>
      <c r="SW343" s="2"/>
      <c r="SX343" s="2"/>
      <c r="SY343" s="2"/>
      <c r="SZ343" s="2"/>
      <c r="TA343" s="2"/>
      <c r="TB343" s="2"/>
      <c r="TC343" s="2"/>
      <c r="TD343" s="2"/>
      <c r="TE343" s="2"/>
      <c r="TF343" s="2"/>
      <c r="TG343" s="2"/>
      <c r="TH343" s="2"/>
      <c r="TI343" s="2"/>
      <c r="TJ343" s="2"/>
      <c r="TK343" s="2"/>
      <c r="TL343" s="2"/>
      <c r="TM343" s="2"/>
      <c r="TN343" s="2"/>
      <c r="TO343" s="2"/>
      <c r="TP343" s="2"/>
      <c r="TQ343" s="2"/>
      <c r="TR343" s="2"/>
      <c r="TS343" s="2"/>
      <c r="TT343" s="2"/>
      <c r="TU343" s="2"/>
      <c r="TV343" s="2"/>
      <c r="TW343" s="2"/>
      <c r="TX343" s="2"/>
      <c r="TY343" s="2"/>
      <c r="TZ343" s="2"/>
      <c r="UA343" s="2"/>
      <c r="UB343" s="2"/>
      <c r="UC343" s="2"/>
      <c r="UD343" s="2"/>
      <c r="UE343" s="2"/>
      <c r="UF343" s="2"/>
      <c r="UG343" s="2"/>
      <c r="UH343" s="2"/>
      <c r="UI343" s="2"/>
      <c r="UJ343" s="2"/>
      <c r="UK343" s="2"/>
      <c r="UL343" s="2"/>
      <c r="UM343" s="2"/>
      <c r="UN343" s="2"/>
      <c r="UO343" s="2"/>
      <c r="UP343" s="2"/>
      <c r="UQ343" s="2"/>
      <c r="UR343" s="2"/>
      <c r="US343" s="2"/>
      <c r="UT343" s="2"/>
      <c r="UU343" s="2"/>
      <c r="UV343" s="2"/>
      <c r="UW343" s="2"/>
      <c r="UX343" s="2"/>
      <c r="UY343" s="2"/>
      <c r="UZ343" s="2"/>
      <c r="VA343" s="2"/>
      <c r="VB343" s="2"/>
      <c r="VC343" s="2"/>
      <c r="VD343" s="2"/>
      <c r="VE343" s="2"/>
      <c r="VF343" s="2"/>
      <c r="VG343" s="2"/>
      <c r="VH343" s="2"/>
      <c r="VI343" s="2"/>
      <c r="VJ343" s="2"/>
      <c r="VK343" s="2"/>
      <c r="VL343" s="2"/>
      <c r="VM343" s="2"/>
      <c r="VN343" s="2"/>
      <c r="VO343" s="2"/>
      <c r="VP343" s="2"/>
      <c r="VQ343" s="2"/>
      <c r="VR343" s="2"/>
      <c r="VS343" s="2"/>
      <c r="VT343" s="2"/>
      <c r="VU343" s="2"/>
      <c r="VV343" s="2"/>
      <c r="VW343" s="2"/>
      <c r="VX343" s="2"/>
      <c r="VY343" s="2"/>
      <c r="VZ343" s="2"/>
      <c r="WA343" s="2"/>
      <c r="WB343" s="2"/>
      <c r="WC343" s="2"/>
      <c r="WD343" s="2"/>
      <c r="WE343" s="2"/>
      <c r="WF343" s="2"/>
      <c r="WG343" s="2"/>
      <c r="WH343" s="2"/>
      <c r="WI343" s="2"/>
      <c r="WJ343" s="2"/>
      <c r="WK343" s="2"/>
      <c r="WL343" s="2"/>
      <c r="WM343" s="2"/>
      <c r="WN343" s="2"/>
      <c r="WO343" s="2"/>
      <c r="WP343" s="2"/>
      <c r="WQ343" s="2"/>
      <c r="WR343" s="2"/>
      <c r="WS343" s="2"/>
      <c r="WT343" s="2"/>
      <c r="WU343" s="2"/>
      <c r="WV343" s="2"/>
      <c r="WW343" s="2"/>
      <c r="WX343" s="2"/>
      <c r="WY343" s="2"/>
      <c r="WZ343" s="2"/>
      <c r="XA343" s="2"/>
      <c r="XB343" s="2"/>
      <c r="XC343" s="2"/>
      <c r="XD343" s="2"/>
      <c r="XE343" s="2"/>
      <c r="XF343" s="2"/>
      <c r="XG343" s="2"/>
      <c r="XH343" s="2"/>
      <c r="XI343" s="2"/>
      <c r="XJ343" s="2"/>
      <c r="XK343" s="2"/>
      <c r="XL343" s="2"/>
      <c r="XM343" s="2"/>
      <c r="XN343" s="2"/>
      <c r="XO343" s="2"/>
      <c r="XP343" s="2"/>
      <c r="XQ343" s="2"/>
      <c r="XR343" s="2"/>
      <c r="XS343" s="2"/>
      <c r="XT343" s="2"/>
      <c r="XU343" s="2"/>
      <c r="XV343" s="2"/>
      <c r="XW343" s="2"/>
      <c r="XX343" s="2"/>
      <c r="XY343" s="2"/>
      <c r="XZ343" s="2"/>
      <c r="YA343" s="2"/>
      <c r="YB343" s="2"/>
      <c r="YC343" s="2"/>
      <c r="YD343" s="2"/>
      <c r="YE343" s="2"/>
      <c r="YF343" s="2"/>
      <c r="YG343" s="2"/>
      <c r="YH343" s="2"/>
      <c r="YI343" s="2"/>
      <c r="YJ343" s="2"/>
      <c r="YK343" s="2"/>
      <c r="YL343" s="2"/>
      <c r="YM343" s="2"/>
      <c r="YN343" s="2"/>
      <c r="YO343" s="2"/>
      <c r="YP343" s="2"/>
      <c r="YQ343" s="2"/>
      <c r="YR343" s="2"/>
      <c r="YS343" s="2"/>
    </row>
    <row r="344" spans="2:669" ht="23.25" customHeight="1">
      <c r="B344" s="5">
        <v>337</v>
      </c>
      <c r="C344" s="12" t="str">
        <f t="shared" si="79"/>
        <v>7C125</v>
      </c>
      <c r="D344" s="13" t="s">
        <v>14</v>
      </c>
      <c r="E344" s="13">
        <v>383</v>
      </c>
      <c r="F344" s="13" t="s">
        <v>2406</v>
      </c>
      <c r="G344" s="14">
        <v>125</v>
      </c>
      <c r="H344" s="15"/>
      <c r="I344" s="15"/>
      <c r="J344" s="15"/>
      <c r="K344" s="15"/>
      <c r="L344" s="15"/>
      <c r="M344" s="15"/>
      <c r="N344" s="16"/>
      <c r="O344" s="15"/>
      <c r="P344" s="2"/>
      <c r="Q344" s="3">
        <v>337</v>
      </c>
      <c r="R344" s="4" t="str">
        <f t="shared" ca="1" si="80"/>
        <v>ŞAKİR 277</v>
      </c>
      <c r="S344" s="3"/>
      <c r="T344" s="3" t="str">
        <f t="shared" ca="1" si="81"/>
        <v>7A</v>
      </c>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c r="LY344" s="2"/>
      <c r="LZ344" s="2"/>
      <c r="MA344" s="2"/>
      <c r="MB344" s="2"/>
      <c r="MC344" s="2"/>
      <c r="MD344" s="2"/>
      <c r="ME344" s="2"/>
      <c r="MF344" s="2"/>
      <c r="MG344" s="2"/>
      <c r="MH344" s="2"/>
      <c r="MI344" s="2"/>
      <c r="MJ344" s="2"/>
      <c r="MK344" s="2"/>
      <c r="ML344" s="2"/>
      <c r="MM344" s="2"/>
      <c r="MN344" s="2"/>
      <c r="MO344" s="2"/>
      <c r="MP344" s="2"/>
      <c r="MQ344" s="2"/>
      <c r="MR344" s="2"/>
      <c r="MS344" s="2"/>
      <c r="MT344" s="2"/>
      <c r="MU344" s="2"/>
      <c r="MV344" s="2"/>
      <c r="MW344" s="2"/>
      <c r="MX344" s="2"/>
      <c r="MY344" s="2"/>
      <c r="MZ344" s="2"/>
      <c r="NA344" s="2"/>
      <c r="NB344" s="2"/>
      <c r="NC344" s="2"/>
      <c r="ND344" s="2"/>
      <c r="NE344" s="2"/>
      <c r="NF344" s="2"/>
      <c r="NG344" s="2"/>
      <c r="NH344" s="2"/>
      <c r="NI344" s="2"/>
      <c r="NJ344" s="2"/>
      <c r="NK344" s="2"/>
      <c r="NL344" s="2"/>
      <c r="NM344" s="2"/>
      <c r="NN344" s="2"/>
      <c r="NO344" s="2"/>
      <c r="NP344" s="2"/>
      <c r="NQ344" s="2"/>
      <c r="NR344" s="2"/>
      <c r="NS344" s="2"/>
      <c r="NT344" s="2"/>
      <c r="NU344" s="2"/>
      <c r="NV344" s="2"/>
      <c r="NW344" s="2"/>
      <c r="NX344" s="2"/>
      <c r="NY344" s="2"/>
      <c r="NZ344" s="2"/>
      <c r="OA344" s="2"/>
      <c r="OB344" s="2"/>
      <c r="OC344" s="2"/>
      <c r="OD344" s="2"/>
      <c r="OE344" s="2"/>
      <c r="OF344" s="2"/>
      <c r="OG344" s="2"/>
      <c r="OH344" s="2"/>
      <c r="OI344" s="2"/>
      <c r="OJ344" s="2"/>
      <c r="OK344" s="2"/>
      <c r="OL344" s="2"/>
      <c r="OM344" s="2"/>
      <c r="ON344" s="2"/>
      <c r="OO344" s="2"/>
      <c r="OP344" s="2"/>
      <c r="OQ344" s="2"/>
      <c r="OR344" s="2"/>
      <c r="OS344" s="2"/>
      <c r="OT344" s="2"/>
      <c r="OU344" s="2"/>
      <c r="OV344" s="2"/>
      <c r="OW344" s="2"/>
      <c r="OX344" s="2"/>
      <c r="OY344" s="2"/>
      <c r="OZ344" s="2"/>
      <c r="PA344" s="2"/>
      <c r="PB344" s="2"/>
      <c r="PC344" s="2"/>
      <c r="PD344" s="2"/>
      <c r="PE344" s="2"/>
      <c r="PF344" s="2"/>
      <c r="PG344" s="2"/>
      <c r="PH344" s="2"/>
      <c r="PI344" s="2"/>
      <c r="PJ344" s="2"/>
      <c r="PK344" s="2"/>
      <c r="PL344" s="2"/>
      <c r="PM344" s="2"/>
      <c r="PN344" s="2"/>
      <c r="PO344" s="2"/>
      <c r="PP344" s="2"/>
      <c r="PQ344" s="2"/>
      <c r="PR344" s="2"/>
      <c r="PS344" s="2"/>
      <c r="PT344" s="2"/>
      <c r="PU344" s="2"/>
      <c r="PV344" s="2"/>
      <c r="PW344" s="2"/>
      <c r="PX344" s="2"/>
      <c r="PY344" s="2"/>
      <c r="PZ344" s="2"/>
      <c r="QA344" s="2"/>
      <c r="QB344" s="2"/>
      <c r="QC344" s="2"/>
      <c r="QD344" s="2"/>
      <c r="QE344" s="2"/>
      <c r="QF344" s="2"/>
      <c r="QG344" s="2"/>
      <c r="QH344" s="2"/>
      <c r="QI344" s="2"/>
      <c r="QJ344" s="2"/>
      <c r="QK344" s="2"/>
      <c r="QL344" s="2"/>
      <c r="QM344" s="2"/>
      <c r="QN344" s="2"/>
      <c r="QO344" s="2"/>
      <c r="QP344" s="2"/>
      <c r="QQ344" s="2"/>
      <c r="QR344" s="2"/>
      <c r="QS344" s="2"/>
      <c r="QT344" s="2"/>
      <c r="QU344" s="2"/>
      <c r="QV344" s="2"/>
      <c r="QW344" s="2"/>
      <c r="QX344" s="2"/>
      <c r="QY344" s="2"/>
      <c r="QZ344" s="2"/>
      <c r="RA344" s="2"/>
      <c r="RB344" s="2"/>
      <c r="RC344" s="2"/>
      <c r="RD344" s="2"/>
      <c r="RE344" s="2"/>
      <c r="RF344" s="2"/>
      <c r="RG344" s="2"/>
      <c r="RH344" s="2"/>
      <c r="RI344" s="2"/>
      <c r="RJ344" s="2"/>
      <c r="RK344" s="2"/>
      <c r="RL344" s="2"/>
      <c r="RM344" s="2"/>
      <c r="RN344" s="2"/>
      <c r="RO344" s="2"/>
      <c r="RP344" s="2"/>
      <c r="RQ344" s="2"/>
      <c r="RR344" s="2"/>
      <c r="RS344" s="2"/>
      <c r="RT344" s="2"/>
      <c r="RU344" s="2"/>
      <c r="RV344" s="2"/>
      <c r="RW344" s="2"/>
      <c r="RX344" s="2"/>
      <c r="RY344" s="2"/>
      <c r="RZ344" s="2"/>
      <c r="SA344" s="2"/>
      <c r="SB344" s="2"/>
      <c r="SC344" s="2"/>
      <c r="SD344" s="2"/>
      <c r="SE344" s="2"/>
      <c r="SF344" s="2"/>
      <c r="SG344" s="2"/>
      <c r="SH344" s="2"/>
      <c r="SI344" s="2"/>
      <c r="SJ344" s="2"/>
      <c r="SK344" s="2"/>
      <c r="SL344" s="2"/>
      <c r="SM344" s="2"/>
      <c r="SN344" s="2"/>
      <c r="SO344" s="2"/>
      <c r="SP344" s="2"/>
      <c r="SQ344" s="2"/>
      <c r="SR344" s="2"/>
      <c r="SS344" s="2"/>
      <c r="ST344" s="2"/>
      <c r="SU344" s="2"/>
      <c r="SV344" s="2"/>
      <c r="SW344" s="2"/>
      <c r="SX344" s="2"/>
      <c r="SY344" s="2"/>
      <c r="SZ344" s="2"/>
      <c r="TA344" s="2"/>
      <c r="TB344" s="2"/>
      <c r="TC344" s="2"/>
      <c r="TD344" s="2"/>
      <c r="TE344" s="2"/>
      <c r="TF344" s="2"/>
      <c r="TG344" s="2"/>
      <c r="TH344" s="2"/>
      <c r="TI344" s="2"/>
      <c r="TJ344" s="2"/>
      <c r="TK344" s="2"/>
      <c r="TL344" s="2"/>
      <c r="TM344" s="2"/>
      <c r="TN344" s="2"/>
      <c r="TO344" s="2"/>
      <c r="TP344" s="2"/>
      <c r="TQ344" s="2"/>
      <c r="TR344" s="2"/>
      <c r="TS344" s="2"/>
      <c r="TT344" s="2"/>
      <c r="TU344" s="2"/>
      <c r="TV344" s="2"/>
      <c r="TW344" s="2"/>
      <c r="TX344" s="2"/>
      <c r="TY344" s="2"/>
      <c r="TZ344" s="2"/>
      <c r="UA344" s="2"/>
      <c r="UB344" s="2"/>
      <c r="UC344" s="2"/>
      <c r="UD344" s="2"/>
      <c r="UE344" s="2"/>
      <c r="UF344" s="2"/>
      <c r="UG344" s="2"/>
      <c r="UH344" s="2"/>
      <c r="UI344" s="2"/>
      <c r="UJ344" s="2"/>
      <c r="UK344" s="2"/>
      <c r="UL344" s="2"/>
      <c r="UM344" s="2"/>
      <c r="UN344" s="2"/>
      <c r="UO344" s="2"/>
      <c r="UP344" s="2"/>
      <c r="UQ344" s="2"/>
      <c r="UR344" s="2"/>
      <c r="US344" s="2"/>
      <c r="UT344" s="2"/>
      <c r="UU344" s="2"/>
      <c r="UV344" s="2"/>
      <c r="UW344" s="2"/>
      <c r="UX344" s="2"/>
      <c r="UY344" s="2"/>
      <c r="UZ344" s="2"/>
      <c r="VA344" s="2"/>
      <c r="VB344" s="2"/>
      <c r="VC344" s="2"/>
      <c r="VD344" s="2"/>
      <c r="VE344" s="2"/>
      <c r="VF344" s="2"/>
      <c r="VG344" s="2"/>
      <c r="VH344" s="2"/>
      <c r="VI344" s="2"/>
      <c r="VJ344" s="2"/>
      <c r="VK344" s="2"/>
      <c r="VL344" s="2"/>
      <c r="VM344" s="2"/>
      <c r="VN344" s="2"/>
      <c r="VO344" s="2"/>
      <c r="VP344" s="2"/>
      <c r="VQ344" s="2"/>
      <c r="VR344" s="2"/>
      <c r="VS344" s="2"/>
      <c r="VT344" s="2"/>
      <c r="VU344" s="2"/>
      <c r="VV344" s="2"/>
      <c r="VW344" s="2"/>
      <c r="VX344" s="2"/>
      <c r="VY344" s="2"/>
      <c r="VZ344" s="2"/>
      <c r="WA344" s="2"/>
      <c r="WB344" s="2"/>
      <c r="WC344" s="2"/>
      <c r="WD344" s="2"/>
      <c r="WE344" s="2"/>
      <c r="WF344" s="2"/>
      <c r="WG344" s="2"/>
      <c r="WH344" s="2"/>
      <c r="WI344" s="2"/>
      <c r="WJ344" s="2"/>
      <c r="WK344" s="2"/>
      <c r="WL344" s="2"/>
      <c r="WM344" s="2"/>
      <c r="WN344" s="2"/>
      <c r="WO344" s="2"/>
      <c r="WP344" s="2"/>
      <c r="WQ344" s="2"/>
      <c r="WR344" s="2"/>
      <c r="WS344" s="2"/>
      <c r="WT344" s="2"/>
      <c r="WU344" s="2"/>
      <c r="WV344" s="2"/>
      <c r="WW344" s="2"/>
      <c r="WX344" s="2"/>
      <c r="WY344" s="2"/>
      <c r="WZ344" s="2"/>
      <c r="XA344" s="2"/>
      <c r="XB344" s="2"/>
      <c r="XC344" s="2"/>
      <c r="XD344" s="2"/>
      <c r="XE344" s="2"/>
      <c r="XF344" s="2"/>
      <c r="XG344" s="2"/>
      <c r="XH344" s="2"/>
      <c r="XI344" s="2"/>
      <c r="XJ344" s="2"/>
      <c r="XK344" s="2"/>
      <c r="XL344" s="2"/>
      <c r="XM344" s="2"/>
      <c r="XN344" s="2"/>
      <c r="XO344" s="2"/>
      <c r="XP344" s="2"/>
      <c r="XQ344" s="2"/>
      <c r="XR344" s="2"/>
      <c r="XS344" s="2"/>
      <c r="XT344" s="2"/>
      <c r="XU344" s="2"/>
      <c r="XV344" s="2"/>
      <c r="XW344" s="2"/>
      <c r="XX344" s="2"/>
      <c r="XY344" s="2"/>
      <c r="XZ344" s="2"/>
      <c r="YA344" s="2"/>
      <c r="YB344" s="2"/>
      <c r="YC344" s="2"/>
      <c r="YD344" s="2"/>
      <c r="YE344" s="2"/>
      <c r="YF344" s="2"/>
      <c r="YG344" s="2"/>
      <c r="YH344" s="2"/>
      <c r="YI344" s="2"/>
      <c r="YJ344" s="2"/>
      <c r="YK344" s="2"/>
      <c r="YL344" s="2"/>
      <c r="YM344" s="2"/>
      <c r="YN344" s="2"/>
      <c r="YO344" s="2"/>
      <c r="YP344" s="2"/>
      <c r="YQ344" s="2"/>
      <c r="YR344" s="2"/>
      <c r="YS344" s="2"/>
    </row>
    <row r="345" spans="2:669" ht="23.25" customHeight="1">
      <c r="B345" s="5">
        <v>338</v>
      </c>
      <c r="C345" s="12" t="str">
        <f t="shared" si="79"/>
        <v>7C126</v>
      </c>
      <c r="D345" s="13" t="s">
        <v>14</v>
      </c>
      <c r="E345" s="13">
        <v>390</v>
      </c>
      <c r="F345" s="13" t="s">
        <v>2407</v>
      </c>
      <c r="G345" s="14">
        <v>126</v>
      </c>
      <c r="H345" s="15"/>
      <c r="I345" s="15"/>
      <c r="J345" s="15"/>
      <c r="K345" s="15"/>
      <c r="L345" s="15"/>
      <c r="M345" s="15"/>
      <c r="N345" s="16"/>
      <c r="O345" s="15"/>
      <c r="P345" s="2"/>
      <c r="Q345" s="3">
        <v>338</v>
      </c>
      <c r="R345" s="4" t="str">
        <f t="shared" ca="1" si="80"/>
        <v>ŞAKİR 12</v>
      </c>
      <c r="S345" s="3"/>
      <c r="T345" s="3" t="str">
        <f t="shared" ca="1" si="81"/>
        <v>5A</v>
      </c>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c r="LY345" s="2"/>
      <c r="LZ345" s="2"/>
      <c r="MA345" s="2"/>
      <c r="MB345" s="2"/>
      <c r="MC345" s="2"/>
      <c r="MD345" s="2"/>
      <c r="ME345" s="2"/>
      <c r="MF345" s="2"/>
      <c r="MG345" s="2"/>
      <c r="MH345" s="2"/>
      <c r="MI345" s="2"/>
      <c r="MJ345" s="2"/>
      <c r="MK345" s="2"/>
      <c r="ML345" s="2"/>
      <c r="MM345" s="2"/>
      <c r="MN345" s="2"/>
      <c r="MO345" s="2"/>
      <c r="MP345" s="2"/>
      <c r="MQ345" s="2"/>
      <c r="MR345" s="2"/>
      <c r="MS345" s="2"/>
      <c r="MT345" s="2"/>
      <c r="MU345" s="2"/>
      <c r="MV345" s="2"/>
      <c r="MW345" s="2"/>
      <c r="MX345" s="2"/>
      <c r="MY345" s="2"/>
      <c r="MZ345" s="2"/>
      <c r="NA345" s="2"/>
      <c r="NB345" s="2"/>
      <c r="NC345" s="2"/>
      <c r="ND345" s="2"/>
      <c r="NE345" s="2"/>
      <c r="NF345" s="2"/>
      <c r="NG345" s="2"/>
      <c r="NH345" s="2"/>
      <c r="NI345" s="2"/>
      <c r="NJ345" s="2"/>
      <c r="NK345" s="2"/>
      <c r="NL345" s="2"/>
      <c r="NM345" s="2"/>
      <c r="NN345" s="2"/>
      <c r="NO345" s="2"/>
      <c r="NP345" s="2"/>
      <c r="NQ345" s="2"/>
      <c r="NR345" s="2"/>
      <c r="NS345" s="2"/>
      <c r="NT345" s="2"/>
      <c r="NU345" s="2"/>
      <c r="NV345" s="2"/>
      <c r="NW345" s="2"/>
      <c r="NX345" s="2"/>
      <c r="NY345" s="2"/>
      <c r="NZ345" s="2"/>
      <c r="OA345" s="2"/>
      <c r="OB345" s="2"/>
      <c r="OC345" s="2"/>
      <c r="OD345" s="2"/>
      <c r="OE345" s="2"/>
      <c r="OF345" s="2"/>
      <c r="OG345" s="2"/>
      <c r="OH345" s="2"/>
      <c r="OI345" s="2"/>
      <c r="OJ345" s="2"/>
      <c r="OK345" s="2"/>
      <c r="OL345" s="2"/>
      <c r="OM345" s="2"/>
      <c r="ON345" s="2"/>
      <c r="OO345" s="2"/>
      <c r="OP345" s="2"/>
      <c r="OQ345" s="2"/>
      <c r="OR345" s="2"/>
      <c r="OS345" s="2"/>
      <c r="OT345" s="2"/>
      <c r="OU345" s="2"/>
      <c r="OV345" s="2"/>
      <c r="OW345" s="2"/>
      <c r="OX345" s="2"/>
      <c r="OY345" s="2"/>
      <c r="OZ345" s="2"/>
      <c r="PA345" s="2"/>
      <c r="PB345" s="2"/>
      <c r="PC345" s="2"/>
      <c r="PD345" s="2"/>
      <c r="PE345" s="2"/>
      <c r="PF345" s="2"/>
      <c r="PG345" s="2"/>
      <c r="PH345" s="2"/>
      <c r="PI345" s="2"/>
      <c r="PJ345" s="2"/>
      <c r="PK345" s="2"/>
      <c r="PL345" s="2"/>
      <c r="PM345" s="2"/>
      <c r="PN345" s="2"/>
      <c r="PO345" s="2"/>
      <c r="PP345" s="2"/>
      <c r="PQ345" s="2"/>
      <c r="PR345" s="2"/>
      <c r="PS345" s="2"/>
      <c r="PT345" s="2"/>
      <c r="PU345" s="2"/>
      <c r="PV345" s="2"/>
      <c r="PW345" s="2"/>
      <c r="PX345" s="2"/>
      <c r="PY345" s="2"/>
      <c r="PZ345" s="2"/>
      <c r="QA345" s="2"/>
      <c r="QB345" s="2"/>
      <c r="QC345" s="2"/>
      <c r="QD345" s="2"/>
      <c r="QE345" s="2"/>
      <c r="QF345" s="2"/>
      <c r="QG345" s="2"/>
      <c r="QH345" s="2"/>
      <c r="QI345" s="2"/>
      <c r="QJ345" s="2"/>
      <c r="QK345" s="2"/>
      <c r="QL345" s="2"/>
      <c r="QM345" s="2"/>
      <c r="QN345" s="2"/>
      <c r="QO345" s="2"/>
      <c r="QP345" s="2"/>
      <c r="QQ345" s="2"/>
      <c r="QR345" s="2"/>
      <c r="QS345" s="2"/>
      <c r="QT345" s="2"/>
      <c r="QU345" s="2"/>
      <c r="QV345" s="2"/>
      <c r="QW345" s="2"/>
      <c r="QX345" s="2"/>
      <c r="QY345" s="2"/>
      <c r="QZ345" s="2"/>
      <c r="RA345" s="2"/>
      <c r="RB345" s="2"/>
      <c r="RC345" s="2"/>
      <c r="RD345" s="2"/>
      <c r="RE345" s="2"/>
      <c r="RF345" s="2"/>
      <c r="RG345" s="2"/>
      <c r="RH345" s="2"/>
      <c r="RI345" s="2"/>
      <c r="RJ345" s="2"/>
      <c r="RK345" s="2"/>
      <c r="RL345" s="2"/>
      <c r="RM345" s="2"/>
      <c r="RN345" s="2"/>
      <c r="RO345" s="2"/>
      <c r="RP345" s="2"/>
      <c r="RQ345" s="2"/>
      <c r="RR345" s="2"/>
      <c r="RS345" s="2"/>
      <c r="RT345" s="2"/>
      <c r="RU345" s="2"/>
      <c r="RV345" s="2"/>
      <c r="RW345" s="2"/>
      <c r="RX345" s="2"/>
      <c r="RY345" s="2"/>
      <c r="RZ345" s="2"/>
      <c r="SA345" s="2"/>
      <c r="SB345" s="2"/>
      <c r="SC345" s="2"/>
      <c r="SD345" s="2"/>
      <c r="SE345" s="2"/>
      <c r="SF345" s="2"/>
      <c r="SG345" s="2"/>
      <c r="SH345" s="2"/>
      <c r="SI345" s="2"/>
      <c r="SJ345" s="2"/>
      <c r="SK345" s="2"/>
      <c r="SL345" s="2"/>
      <c r="SM345" s="2"/>
      <c r="SN345" s="2"/>
      <c r="SO345" s="2"/>
      <c r="SP345" s="2"/>
      <c r="SQ345" s="2"/>
      <c r="SR345" s="2"/>
      <c r="SS345" s="2"/>
      <c r="ST345" s="2"/>
      <c r="SU345" s="2"/>
      <c r="SV345" s="2"/>
      <c r="SW345" s="2"/>
      <c r="SX345" s="2"/>
      <c r="SY345" s="2"/>
      <c r="SZ345" s="2"/>
      <c r="TA345" s="2"/>
      <c r="TB345" s="2"/>
      <c r="TC345" s="2"/>
      <c r="TD345" s="2"/>
      <c r="TE345" s="2"/>
      <c r="TF345" s="2"/>
      <c r="TG345" s="2"/>
      <c r="TH345" s="2"/>
      <c r="TI345" s="2"/>
      <c r="TJ345" s="2"/>
      <c r="TK345" s="2"/>
      <c r="TL345" s="2"/>
      <c r="TM345" s="2"/>
      <c r="TN345" s="2"/>
      <c r="TO345" s="2"/>
      <c r="TP345" s="2"/>
      <c r="TQ345" s="2"/>
      <c r="TR345" s="2"/>
      <c r="TS345" s="2"/>
      <c r="TT345" s="2"/>
      <c r="TU345" s="2"/>
      <c r="TV345" s="2"/>
      <c r="TW345" s="2"/>
      <c r="TX345" s="2"/>
      <c r="TY345" s="2"/>
      <c r="TZ345" s="2"/>
      <c r="UA345" s="2"/>
      <c r="UB345" s="2"/>
      <c r="UC345" s="2"/>
      <c r="UD345" s="2"/>
      <c r="UE345" s="2"/>
      <c r="UF345" s="2"/>
      <c r="UG345" s="2"/>
      <c r="UH345" s="2"/>
      <c r="UI345" s="2"/>
      <c r="UJ345" s="2"/>
      <c r="UK345" s="2"/>
      <c r="UL345" s="2"/>
      <c r="UM345" s="2"/>
      <c r="UN345" s="2"/>
      <c r="UO345" s="2"/>
      <c r="UP345" s="2"/>
      <c r="UQ345" s="2"/>
      <c r="UR345" s="2"/>
      <c r="US345" s="2"/>
      <c r="UT345" s="2"/>
      <c r="UU345" s="2"/>
      <c r="UV345" s="2"/>
      <c r="UW345" s="2"/>
      <c r="UX345" s="2"/>
      <c r="UY345" s="2"/>
      <c r="UZ345" s="2"/>
      <c r="VA345" s="2"/>
      <c r="VB345" s="2"/>
      <c r="VC345" s="2"/>
      <c r="VD345" s="2"/>
      <c r="VE345" s="2"/>
      <c r="VF345" s="2"/>
      <c r="VG345" s="2"/>
      <c r="VH345" s="2"/>
      <c r="VI345" s="2"/>
      <c r="VJ345" s="2"/>
      <c r="VK345" s="2"/>
      <c r="VL345" s="2"/>
      <c r="VM345" s="2"/>
      <c r="VN345" s="2"/>
      <c r="VO345" s="2"/>
      <c r="VP345" s="2"/>
      <c r="VQ345" s="2"/>
      <c r="VR345" s="2"/>
      <c r="VS345" s="2"/>
      <c r="VT345" s="2"/>
      <c r="VU345" s="2"/>
      <c r="VV345" s="2"/>
      <c r="VW345" s="2"/>
      <c r="VX345" s="2"/>
      <c r="VY345" s="2"/>
      <c r="VZ345" s="2"/>
      <c r="WA345" s="2"/>
      <c r="WB345" s="2"/>
      <c r="WC345" s="2"/>
      <c r="WD345" s="2"/>
      <c r="WE345" s="2"/>
      <c r="WF345" s="2"/>
      <c r="WG345" s="2"/>
      <c r="WH345" s="2"/>
      <c r="WI345" s="2"/>
      <c r="WJ345" s="2"/>
      <c r="WK345" s="2"/>
      <c r="WL345" s="2"/>
      <c r="WM345" s="2"/>
      <c r="WN345" s="2"/>
      <c r="WO345" s="2"/>
      <c r="WP345" s="2"/>
      <c r="WQ345" s="2"/>
      <c r="WR345" s="2"/>
      <c r="WS345" s="2"/>
      <c r="WT345" s="2"/>
      <c r="WU345" s="2"/>
      <c r="WV345" s="2"/>
      <c r="WW345" s="2"/>
      <c r="WX345" s="2"/>
      <c r="WY345" s="2"/>
      <c r="WZ345" s="2"/>
      <c r="XA345" s="2"/>
      <c r="XB345" s="2"/>
      <c r="XC345" s="2"/>
      <c r="XD345" s="2"/>
      <c r="XE345" s="2"/>
      <c r="XF345" s="2"/>
      <c r="XG345" s="2"/>
      <c r="XH345" s="2"/>
      <c r="XI345" s="2"/>
      <c r="XJ345" s="2"/>
      <c r="XK345" s="2"/>
      <c r="XL345" s="2"/>
      <c r="XM345" s="2"/>
      <c r="XN345" s="2"/>
      <c r="XO345" s="2"/>
      <c r="XP345" s="2"/>
      <c r="XQ345" s="2"/>
      <c r="XR345" s="2"/>
      <c r="XS345" s="2"/>
      <c r="XT345" s="2"/>
      <c r="XU345" s="2"/>
      <c r="XV345" s="2"/>
      <c r="XW345" s="2"/>
      <c r="XX345" s="2"/>
      <c r="XY345" s="2"/>
      <c r="XZ345" s="2"/>
      <c r="YA345" s="2"/>
      <c r="YB345" s="2"/>
      <c r="YC345" s="2"/>
      <c r="YD345" s="2"/>
      <c r="YE345" s="2"/>
      <c r="YF345" s="2"/>
      <c r="YG345" s="2"/>
      <c r="YH345" s="2"/>
      <c r="YI345" s="2"/>
      <c r="YJ345" s="2"/>
      <c r="YK345" s="2"/>
      <c r="YL345" s="2"/>
      <c r="YM345" s="2"/>
      <c r="YN345" s="2"/>
      <c r="YO345" s="2"/>
      <c r="YP345" s="2"/>
      <c r="YQ345" s="2"/>
      <c r="YR345" s="2"/>
      <c r="YS345" s="2"/>
    </row>
    <row r="346" spans="2:669" ht="23.25" customHeight="1">
      <c r="B346" s="5">
        <v>339</v>
      </c>
      <c r="C346" s="12" t="str">
        <f t="shared" si="79"/>
        <v>7C127</v>
      </c>
      <c r="D346" s="13" t="s">
        <v>14</v>
      </c>
      <c r="E346" s="13">
        <v>396</v>
      </c>
      <c r="F346" s="13" t="s">
        <v>2408</v>
      </c>
      <c r="G346" s="14">
        <v>127</v>
      </c>
      <c r="H346" s="15"/>
      <c r="I346" s="15"/>
      <c r="J346" s="15"/>
      <c r="K346" s="15"/>
      <c r="L346" s="15"/>
      <c r="M346" s="15"/>
      <c r="N346" s="16"/>
      <c r="O346" s="15"/>
      <c r="P346" s="2"/>
      <c r="Q346" s="3">
        <v>339</v>
      </c>
      <c r="R346" s="4" t="str">
        <f t="shared" ca="1" si="80"/>
        <v>ŞAKİR 183</v>
      </c>
      <c r="S346" s="3"/>
      <c r="T346" s="3" t="str">
        <f t="shared" ca="1" si="81"/>
        <v>6C</v>
      </c>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c r="LY346" s="2"/>
      <c r="LZ346" s="2"/>
      <c r="MA346" s="2"/>
      <c r="MB346" s="2"/>
      <c r="MC346" s="2"/>
      <c r="MD346" s="2"/>
      <c r="ME346" s="2"/>
      <c r="MF346" s="2"/>
      <c r="MG346" s="2"/>
      <c r="MH346" s="2"/>
      <c r="MI346" s="2"/>
      <c r="MJ346" s="2"/>
      <c r="MK346" s="2"/>
      <c r="ML346" s="2"/>
      <c r="MM346" s="2"/>
      <c r="MN346" s="2"/>
      <c r="MO346" s="2"/>
      <c r="MP346" s="2"/>
      <c r="MQ346" s="2"/>
      <c r="MR346" s="2"/>
      <c r="MS346" s="2"/>
      <c r="MT346" s="2"/>
      <c r="MU346" s="2"/>
      <c r="MV346" s="2"/>
      <c r="MW346" s="2"/>
      <c r="MX346" s="2"/>
      <c r="MY346" s="2"/>
      <c r="MZ346" s="2"/>
      <c r="NA346" s="2"/>
      <c r="NB346" s="2"/>
      <c r="NC346" s="2"/>
      <c r="ND346" s="2"/>
      <c r="NE346" s="2"/>
      <c r="NF346" s="2"/>
      <c r="NG346" s="2"/>
      <c r="NH346" s="2"/>
      <c r="NI346" s="2"/>
      <c r="NJ346" s="2"/>
      <c r="NK346" s="2"/>
      <c r="NL346" s="2"/>
      <c r="NM346" s="2"/>
      <c r="NN346" s="2"/>
      <c r="NO346" s="2"/>
      <c r="NP346" s="2"/>
      <c r="NQ346" s="2"/>
      <c r="NR346" s="2"/>
      <c r="NS346" s="2"/>
      <c r="NT346" s="2"/>
      <c r="NU346" s="2"/>
      <c r="NV346" s="2"/>
      <c r="NW346" s="2"/>
      <c r="NX346" s="2"/>
      <c r="NY346" s="2"/>
      <c r="NZ346" s="2"/>
      <c r="OA346" s="2"/>
      <c r="OB346" s="2"/>
      <c r="OC346" s="2"/>
      <c r="OD346" s="2"/>
      <c r="OE346" s="2"/>
      <c r="OF346" s="2"/>
      <c r="OG346" s="2"/>
      <c r="OH346" s="2"/>
      <c r="OI346" s="2"/>
      <c r="OJ346" s="2"/>
      <c r="OK346" s="2"/>
      <c r="OL346" s="2"/>
      <c r="OM346" s="2"/>
      <c r="ON346" s="2"/>
      <c r="OO346" s="2"/>
      <c r="OP346" s="2"/>
      <c r="OQ346" s="2"/>
      <c r="OR346" s="2"/>
      <c r="OS346" s="2"/>
      <c r="OT346" s="2"/>
      <c r="OU346" s="2"/>
      <c r="OV346" s="2"/>
      <c r="OW346" s="2"/>
      <c r="OX346" s="2"/>
      <c r="OY346" s="2"/>
      <c r="OZ346" s="2"/>
      <c r="PA346" s="2"/>
      <c r="PB346" s="2"/>
      <c r="PC346" s="2"/>
      <c r="PD346" s="2"/>
      <c r="PE346" s="2"/>
      <c r="PF346" s="2"/>
      <c r="PG346" s="2"/>
      <c r="PH346" s="2"/>
      <c r="PI346" s="2"/>
      <c r="PJ346" s="2"/>
      <c r="PK346" s="2"/>
      <c r="PL346" s="2"/>
      <c r="PM346" s="2"/>
      <c r="PN346" s="2"/>
      <c r="PO346" s="2"/>
      <c r="PP346" s="2"/>
      <c r="PQ346" s="2"/>
      <c r="PR346" s="2"/>
      <c r="PS346" s="2"/>
      <c r="PT346" s="2"/>
      <c r="PU346" s="2"/>
      <c r="PV346" s="2"/>
      <c r="PW346" s="2"/>
      <c r="PX346" s="2"/>
      <c r="PY346" s="2"/>
      <c r="PZ346" s="2"/>
      <c r="QA346" s="2"/>
      <c r="QB346" s="2"/>
      <c r="QC346" s="2"/>
      <c r="QD346" s="2"/>
      <c r="QE346" s="2"/>
      <c r="QF346" s="2"/>
      <c r="QG346" s="2"/>
      <c r="QH346" s="2"/>
      <c r="QI346" s="2"/>
      <c r="QJ346" s="2"/>
      <c r="QK346" s="2"/>
      <c r="QL346" s="2"/>
      <c r="QM346" s="2"/>
      <c r="QN346" s="2"/>
      <c r="QO346" s="2"/>
      <c r="QP346" s="2"/>
      <c r="QQ346" s="2"/>
      <c r="QR346" s="2"/>
      <c r="QS346" s="2"/>
      <c r="QT346" s="2"/>
      <c r="QU346" s="2"/>
      <c r="QV346" s="2"/>
      <c r="QW346" s="2"/>
      <c r="QX346" s="2"/>
      <c r="QY346" s="2"/>
      <c r="QZ346" s="2"/>
      <c r="RA346" s="2"/>
      <c r="RB346" s="2"/>
      <c r="RC346" s="2"/>
      <c r="RD346" s="2"/>
      <c r="RE346" s="2"/>
      <c r="RF346" s="2"/>
      <c r="RG346" s="2"/>
      <c r="RH346" s="2"/>
      <c r="RI346" s="2"/>
      <c r="RJ346" s="2"/>
      <c r="RK346" s="2"/>
      <c r="RL346" s="2"/>
      <c r="RM346" s="2"/>
      <c r="RN346" s="2"/>
      <c r="RO346" s="2"/>
      <c r="RP346" s="2"/>
      <c r="RQ346" s="2"/>
      <c r="RR346" s="2"/>
      <c r="RS346" s="2"/>
      <c r="RT346" s="2"/>
      <c r="RU346" s="2"/>
      <c r="RV346" s="2"/>
      <c r="RW346" s="2"/>
      <c r="RX346" s="2"/>
      <c r="RY346" s="2"/>
      <c r="RZ346" s="2"/>
      <c r="SA346" s="2"/>
      <c r="SB346" s="2"/>
      <c r="SC346" s="2"/>
      <c r="SD346" s="2"/>
      <c r="SE346" s="2"/>
      <c r="SF346" s="2"/>
      <c r="SG346" s="2"/>
      <c r="SH346" s="2"/>
      <c r="SI346" s="2"/>
      <c r="SJ346" s="2"/>
      <c r="SK346" s="2"/>
      <c r="SL346" s="2"/>
      <c r="SM346" s="2"/>
      <c r="SN346" s="2"/>
      <c r="SO346" s="2"/>
      <c r="SP346" s="2"/>
      <c r="SQ346" s="2"/>
      <c r="SR346" s="2"/>
      <c r="SS346" s="2"/>
      <c r="ST346" s="2"/>
      <c r="SU346" s="2"/>
      <c r="SV346" s="2"/>
      <c r="SW346" s="2"/>
      <c r="SX346" s="2"/>
      <c r="SY346" s="2"/>
      <c r="SZ346" s="2"/>
      <c r="TA346" s="2"/>
      <c r="TB346" s="2"/>
      <c r="TC346" s="2"/>
      <c r="TD346" s="2"/>
      <c r="TE346" s="2"/>
      <c r="TF346" s="2"/>
      <c r="TG346" s="2"/>
      <c r="TH346" s="2"/>
      <c r="TI346" s="2"/>
      <c r="TJ346" s="2"/>
      <c r="TK346" s="2"/>
      <c r="TL346" s="2"/>
      <c r="TM346" s="2"/>
      <c r="TN346" s="2"/>
      <c r="TO346" s="2"/>
      <c r="TP346" s="2"/>
      <c r="TQ346" s="2"/>
      <c r="TR346" s="2"/>
      <c r="TS346" s="2"/>
      <c r="TT346" s="2"/>
      <c r="TU346" s="2"/>
      <c r="TV346" s="2"/>
      <c r="TW346" s="2"/>
      <c r="TX346" s="2"/>
      <c r="TY346" s="2"/>
      <c r="TZ346" s="2"/>
      <c r="UA346" s="2"/>
      <c r="UB346" s="2"/>
      <c r="UC346" s="2"/>
      <c r="UD346" s="2"/>
      <c r="UE346" s="2"/>
      <c r="UF346" s="2"/>
      <c r="UG346" s="2"/>
      <c r="UH346" s="2"/>
      <c r="UI346" s="2"/>
      <c r="UJ346" s="2"/>
      <c r="UK346" s="2"/>
      <c r="UL346" s="2"/>
      <c r="UM346" s="2"/>
      <c r="UN346" s="2"/>
      <c r="UO346" s="2"/>
      <c r="UP346" s="2"/>
      <c r="UQ346" s="2"/>
      <c r="UR346" s="2"/>
      <c r="US346" s="2"/>
      <c r="UT346" s="2"/>
      <c r="UU346" s="2"/>
      <c r="UV346" s="2"/>
      <c r="UW346" s="2"/>
      <c r="UX346" s="2"/>
      <c r="UY346" s="2"/>
      <c r="UZ346" s="2"/>
      <c r="VA346" s="2"/>
      <c r="VB346" s="2"/>
      <c r="VC346" s="2"/>
      <c r="VD346" s="2"/>
      <c r="VE346" s="2"/>
      <c r="VF346" s="2"/>
      <c r="VG346" s="2"/>
      <c r="VH346" s="2"/>
      <c r="VI346" s="2"/>
      <c r="VJ346" s="2"/>
      <c r="VK346" s="2"/>
      <c r="VL346" s="2"/>
      <c r="VM346" s="2"/>
      <c r="VN346" s="2"/>
      <c r="VO346" s="2"/>
      <c r="VP346" s="2"/>
      <c r="VQ346" s="2"/>
      <c r="VR346" s="2"/>
      <c r="VS346" s="2"/>
      <c r="VT346" s="2"/>
      <c r="VU346" s="2"/>
      <c r="VV346" s="2"/>
      <c r="VW346" s="2"/>
      <c r="VX346" s="2"/>
      <c r="VY346" s="2"/>
      <c r="VZ346" s="2"/>
      <c r="WA346" s="2"/>
      <c r="WB346" s="2"/>
      <c r="WC346" s="2"/>
      <c r="WD346" s="2"/>
      <c r="WE346" s="2"/>
      <c r="WF346" s="2"/>
      <c r="WG346" s="2"/>
      <c r="WH346" s="2"/>
      <c r="WI346" s="2"/>
      <c r="WJ346" s="2"/>
      <c r="WK346" s="2"/>
      <c r="WL346" s="2"/>
      <c r="WM346" s="2"/>
      <c r="WN346" s="2"/>
      <c r="WO346" s="2"/>
      <c r="WP346" s="2"/>
      <c r="WQ346" s="2"/>
      <c r="WR346" s="2"/>
      <c r="WS346" s="2"/>
      <c r="WT346" s="2"/>
      <c r="WU346" s="2"/>
      <c r="WV346" s="2"/>
      <c r="WW346" s="2"/>
      <c r="WX346" s="2"/>
      <c r="WY346" s="2"/>
      <c r="WZ346" s="2"/>
      <c r="XA346" s="2"/>
      <c r="XB346" s="2"/>
      <c r="XC346" s="2"/>
      <c r="XD346" s="2"/>
      <c r="XE346" s="2"/>
      <c r="XF346" s="2"/>
      <c r="XG346" s="2"/>
      <c r="XH346" s="2"/>
      <c r="XI346" s="2"/>
      <c r="XJ346" s="2"/>
      <c r="XK346" s="2"/>
      <c r="XL346" s="2"/>
      <c r="XM346" s="2"/>
      <c r="XN346" s="2"/>
      <c r="XO346" s="2"/>
      <c r="XP346" s="2"/>
      <c r="XQ346" s="2"/>
      <c r="XR346" s="2"/>
      <c r="XS346" s="2"/>
      <c r="XT346" s="2"/>
      <c r="XU346" s="2"/>
      <c r="XV346" s="2"/>
      <c r="XW346" s="2"/>
      <c r="XX346" s="2"/>
      <c r="XY346" s="2"/>
      <c r="XZ346" s="2"/>
      <c r="YA346" s="2"/>
      <c r="YB346" s="2"/>
      <c r="YC346" s="2"/>
      <c r="YD346" s="2"/>
      <c r="YE346" s="2"/>
      <c r="YF346" s="2"/>
      <c r="YG346" s="2"/>
      <c r="YH346" s="2"/>
      <c r="YI346" s="2"/>
      <c r="YJ346" s="2"/>
      <c r="YK346" s="2"/>
      <c r="YL346" s="2"/>
      <c r="YM346" s="2"/>
      <c r="YN346" s="2"/>
      <c r="YO346" s="2"/>
      <c r="YP346" s="2"/>
      <c r="YQ346" s="2"/>
      <c r="YR346" s="2"/>
      <c r="YS346" s="2"/>
    </row>
    <row r="347" spans="2:669" ht="23.25" customHeight="1">
      <c r="B347" s="5">
        <v>340</v>
      </c>
      <c r="C347" s="12" t="str">
        <f t="shared" si="79"/>
        <v>7C128</v>
      </c>
      <c r="D347" s="13" t="s">
        <v>14</v>
      </c>
      <c r="E347" s="13">
        <v>748</v>
      </c>
      <c r="F347" s="13" t="s">
        <v>2409</v>
      </c>
      <c r="G347" s="14">
        <v>128</v>
      </c>
      <c r="H347" s="15"/>
      <c r="I347" s="15"/>
      <c r="J347" s="15"/>
      <c r="K347" s="15"/>
      <c r="L347" s="15"/>
      <c r="M347" s="15"/>
      <c r="N347" s="16"/>
      <c r="O347" s="15"/>
      <c r="P347" s="2"/>
      <c r="Q347" s="3">
        <v>340</v>
      </c>
      <c r="R347" s="4" t="str">
        <f t="shared" ca="1" si="80"/>
        <v>ŞAKİR 358</v>
      </c>
      <c r="S347" s="3"/>
      <c r="T347" s="3" t="str">
        <f t="shared" ca="1" si="81"/>
        <v>7D</v>
      </c>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c r="LY347" s="2"/>
      <c r="LZ347" s="2"/>
      <c r="MA347" s="2"/>
      <c r="MB347" s="2"/>
      <c r="MC347" s="2"/>
      <c r="MD347" s="2"/>
      <c r="ME347" s="2"/>
      <c r="MF347" s="2"/>
      <c r="MG347" s="2"/>
      <c r="MH347" s="2"/>
      <c r="MI347" s="2"/>
      <c r="MJ347" s="2"/>
      <c r="MK347" s="2"/>
      <c r="ML347" s="2"/>
      <c r="MM347" s="2"/>
      <c r="MN347" s="2"/>
      <c r="MO347" s="2"/>
      <c r="MP347" s="2"/>
      <c r="MQ347" s="2"/>
      <c r="MR347" s="2"/>
      <c r="MS347" s="2"/>
      <c r="MT347" s="2"/>
      <c r="MU347" s="2"/>
      <c r="MV347" s="2"/>
      <c r="MW347" s="2"/>
      <c r="MX347" s="2"/>
      <c r="MY347" s="2"/>
      <c r="MZ347" s="2"/>
      <c r="NA347" s="2"/>
      <c r="NB347" s="2"/>
      <c r="NC347" s="2"/>
      <c r="ND347" s="2"/>
      <c r="NE347" s="2"/>
      <c r="NF347" s="2"/>
      <c r="NG347" s="2"/>
      <c r="NH347" s="2"/>
      <c r="NI347" s="2"/>
      <c r="NJ347" s="2"/>
      <c r="NK347" s="2"/>
      <c r="NL347" s="2"/>
      <c r="NM347" s="2"/>
      <c r="NN347" s="2"/>
      <c r="NO347" s="2"/>
      <c r="NP347" s="2"/>
      <c r="NQ347" s="2"/>
      <c r="NR347" s="2"/>
      <c r="NS347" s="2"/>
      <c r="NT347" s="2"/>
      <c r="NU347" s="2"/>
      <c r="NV347" s="2"/>
      <c r="NW347" s="2"/>
      <c r="NX347" s="2"/>
      <c r="NY347" s="2"/>
      <c r="NZ347" s="2"/>
      <c r="OA347" s="2"/>
      <c r="OB347" s="2"/>
      <c r="OC347" s="2"/>
      <c r="OD347" s="2"/>
      <c r="OE347" s="2"/>
      <c r="OF347" s="2"/>
      <c r="OG347" s="2"/>
      <c r="OH347" s="2"/>
      <c r="OI347" s="2"/>
      <c r="OJ347" s="2"/>
      <c r="OK347" s="2"/>
      <c r="OL347" s="2"/>
      <c r="OM347" s="2"/>
      <c r="ON347" s="2"/>
      <c r="OO347" s="2"/>
      <c r="OP347" s="2"/>
      <c r="OQ347" s="2"/>
      <c r="OR347" s="2"/>
      <c r="OS347" s="2"/>
      <c r="OT347" s="2"/>
      <c r="OU347" s="2"/>
      <c r="OV347" s="2"/>
      <c r="OW347" s="2"/>
      <c r="OX347" s="2"/>
      <c r="OY347" s="2"/>
      <c r="OZ347" s="2"/>
      <c r="PA347" s="2"/>
      <c r="PB347" s="2"/>
      <c r="PC347" s="2"/>
      <c r="PD347" s="2"/>
      <c r="PE347" s="2"/>
      <c r="PF347" s="2"/>
      <c r="PG347" s="2"/>
      <c r="PH347" s="2"/>
      <c r="PI347" s="2"/>
      <c r="PJ347" s="2"/>
      <c r="PK347" s="2"/>
      <c r="PL347" s="2"/>
      <c r="PM347" s="2"/>
      <c r="PN347" s="2"/>
      <c r="PO347" s="2"/>
      <c r="PP347" s="2"/>
      <c r="PQ347" s="2"/>
      <c r="PR347" s="2"/>
      <c r="PS347" s="2"/>
      <c r="PT347" s="2"/>
      <c r="PU347" s="2"/>
      <c r="PV347" s="2"/>
      <c r="PW347" s="2"/>
      <c r="PX347" s="2"/>
      <c r="PY347" s="2"/>
      <c r="PZ347" s="2"/>
      <c r="QA347" s="2"/>
      <c r="QB347" s="2"/>
      <c r="QC347" s="2"/>
      <c r="QD347" s="2"/>
      <c r="QE347" s="2"/>
      <c r="QF347" s="2"/>
      <c r="QG347" s="2"/>
      <c r="QH347" s="2"/>
      <c r="QI347" s="2"/>
      <c r="QJ347" s="2"/>
      <c r="QK347" s="2"/>
      <c r="QL347" s="2"/>
      <c r="QM347" s="2"/>
      <c r="QN347" s="2"/>
      <c r="QO347" s="2"/>
      <c r="QP347" s="2"/>
      <c r="QQ347" s="2"/>
      <c r="QR347" s="2"/>
      <c r="QS347" s="2"/>
      <c r="QT347" s="2"/>
      <c r="QU347" s="2"/>
      <c r="QV347" s="2"/>
      <c r="QW347" s="2"/>
      <c r="QX347" s="2"/>
      <c r="QY347" s="2"/>
      <c r="QZ347" s="2"/>
      <c r="RA347" s="2"/>
      <c r="RB347" s="2"/>
      <c r="RC347" s="2"/>
      <c r="RD347" s="2"/>
      <c r="RE347" s="2"/>
      <c r="RF347" s="2"/>
      <c r="RG347" s="2"/>
      <c r="RH347" s="2"/>
      <c r="RI347" s="2"/>
      <c r="RJ347" s="2"/>
      <c r="RK347" s="2"/>
      <c r="RL347" s="2"/>
      <c r="RM347" s="2"/>
      <c r="RN347" s="2"/>
      <c r="RO347" s="2"/>
      <c r="RP347" s="2"/>
      <c r="RQ347" s="2"/>
      <c r="RR347" s="2"/>
      <c r="RS347" s="2"/>
      <c r="RT347" s="2"/>
      <c r="RU347" s="2"/>
      <c r="RV347" s="2"/>
      <c r="RW347" s="2"/>
      <c r="RX347" s="2"/>
      <c r="RY347" s="2"/>
      <c r="RZ347" s="2"/>
      <c r="SA347" s="2"/>
      <c r="SB347" s="2"/>
      <c r="SC347" s="2"/>
      <c r="SD347" s="2"/>
      <c r="SE347" s="2"/>
      <c r="SF347" s="2"/>
      <c r="SG347" s="2"/>
      <c r="SH347" s="2"/>
      <c r="SI347" s="2"/>
      <c r="SJ347" s="2"/>
      <c r="SK347" s="2"/>
      <c r="SL347" s="2"/>
      <c r="SM347" s="2"/>
      <c r="SN347" s="2"/>
      <c r="SO347" s="2"/>
      <c r="SP347" s="2"/>
      <c r="SQ347" s="2"/>
      <c r="SR347" s="2"/>
      <c r="SS347" s="2"/>
      <c r="ST347" s="2"/>
      <c r="SU347" s="2"/>
      <c r="SV347" s="2"/>
      <c r="SW347" s="2"/>
      <c r="SX347" s="2"/>
      <c r="SY347" s="2"/>
      <c r="SZ347" s="2"/>
      <c r="TA347" s="2"/>
      <c r="TB347" s="2"/>
      <c r="TC347" s="2"/>
      <c r="TD347" s="2"/>
      <c r="TE347" s="2"/>
      <c r="TF347" s="2"/>
      <c r="TG347" s="2"/>
      <c r="TH347" s="2"/>
      <c r="TI347" s="2"/>
      <c r="TJ347" s="2"/>
      <c r="TK347" s="2"/>
      <c r="TL347" s="2"/>
      <c r="TM347" s="2"/>
      <c r="TN347" s="2"/>
      <c r="TO347" s="2"/>
      <c r="TP347" s="2"/>
      <c r="TQ347" s="2"/>
      <c r="TR347" s="2"/>
      <c r="TS347" s="2"/>
      <c r="TT347" s="2"/>
      <c r="TU347" s="2"/>
      <c r="TV347" s="2"/>
      <c r="TW347" s="2"/>
      <c r="TX347" s="2"/>
      <c r="TY347" s="2"/>
      <c r="TZ347" s="2"/>
      <c r="UA347" s="2"/>
      <c r="UB347" s="2"/>
      <c r="UC347" s="2"/>
      <c r="UD347" s="2"/>
      <c r="UE347" s="2"/>
      <c r="UF347" s="2"/>
      <c r="UG347" s="2"/>
      <c r="UH347" s="2"/>
      <c r="UI347" s="2"/>
      <c r="UJ347" s="2"/>
      <c r="UK347" s="2"/>
      <c r="UL347" s="2"/>
      <c r="UM347" s="2"/>
      <c r="UN347" s="2"/>
      <c r="UO347" s="2"/>
      <c r="UP347" s="2"/>
      <c r="UQ347" s="2"/>
      <c r="UR347" s="2"/>
      <c r="US347" s="2"/>
      <c r="UT347" s="2"/>
      <c r="UU347" s="2"/>
      <c r="UV347" s="2"/>
      <c r="UW347" s="2"/>
      <c r="UX347" s="2"/>
      <c r="UY347" s="2"/>
      <c r="UZ347" s="2"/>
      <c r="VA347" s="2"/>
      <c r="VB347" s="2"/>
      <c r="VC347" s="2"/>
      <c r="VD347" s="2"/>
      <c r="VE347" s="2"/>
      <c r="VF347" s="2"/>
      <c r="VG347" s="2"/>
      <c r="VH347" s="2"/>
      <c r="VI347" s="2"/>
      <c r="VJ347" s="2"/>
      <c r="VK347" s="2"/>
      <c r="VL347" s="2"/>
      <c r="VM347" s="2"/>
      <c r="VN347" s="2"/>
      <c r="VO347" s="2"/>
      <c r="VP347" s="2"/>
      <c r="VQ347" s="2"/>
      <c r="VR347" s="2"/>
      <c r="VS347" s="2"/>
      <c r="VT347" s="2"/>
      <c r="VU347" s="2"/>
      <c r="VV347" s="2"/>
      <c r="VW347" s="2"/>
      <c r="VX347" s="2"/>
      <c r="VY347" s="2"/>
      <c r="VZ347" s="2"/>
      <c r="WA347" s="2"/>
      <c r="WB347" s="2"/>
      <c r="WC347" s="2"/>
      <c r="WD347" s="2"/>
      <c r="WE347" s="2"/>
      <c r="WF347" s="2"/>
      <c r="WG347" s="2"/>
      <c r="WH347" s="2"/>
      <c r="WI347" s="2"/>
      <c r="WJ347" s="2"/>
      <c r="WK347" s="2"/>
      <c r="WL347" s="2"/>
      <c r="WM347" s="2"/>
      <c r="WN347" s="2"/>
      <c r="WO347" s="2"/>
      <c r="WP347" s="2"/>
      <c r="WQ347" s="2"/>
      <c r="WR347" s="2"/>
      <c r="WS347" s="2"/>
      <c r="WT347" s="2"/>
      <c r="WU347" s="2"/>
      <c r="WV347" s="2"/>
      <c r="WW347" s="2"/>
      <c r="WX347" s="2"/>
      <c r="WY347" s="2"/>
      <c r="WZ347" s="2"/>
      <c r="XA347" s="2"/>
      <c r="XB347" s="2"/>
      <c r="XC347" s="2"/>
      <c r="XD347" s="2"/>
      <c r="XE347" s="2"/>
      <c r="XF347" s="2"/>
      <c r="XG347" s="2"/>
      <c r="XH347" s="2"/>
      <c r="XI347" s="2"/>
      <c r="XJ347" s="2"/>
      <c r="XK347" s="2"/>
      <c r="XL347" s="2"/>
      <c r="XM347" s="2"/>
      <c r="XN347" s="2"/>
      <c r="XO347" s="2"/>
      <c r="XP347" s="2"/>
      <c r="XQ347" s="2"/>
      <c r="XR347" s="2"/>
      <c r="XS347" s="2"/>
      <c r="XT347" s="2"/>
      <c r="XU347" s="2"/>
      <c r="XV347" s="2"/>
      <c r="XW347" s="2"/>
      <c r="XX347" s="2"/>
      <c r="XY347" s="2"/>
      <c r="XZ347" s="2"/>
      <c r="YA347" s="2"/>
      <c r="YB347" s="2"/>
      <c r="YC347" s="2"/>
      <c r="YD347" s="2"/>
      <c r="YE347" s="2"/>
      <c r="YF347" s="2"/>
      <c r="YG347" s="2"/>
      <c r="YH347" s="2"/>
      <c r="YI347" s="2"/>
      <c r="YJ347" s="2"/>
      <c r="YK347" s="2"/>
      <c r="YL347" s="2"/>
      <c r="YM347" s="2"/>
      <c r="YN347" s="2"/>
      <c r="YO347" s="2"/>
      <c r="YP347" s="2"/>
      <c r="YQ347" s="2"/>
      <c r="YR347" s="2"/>
      <c r="YS347" s="2"/>
    </row>
    <row r="348" spans="2:669" ht="23.25" customHeight="1">
      <c r="B348" s="5">
        <v>341</v>
      </c>
      <c r="C348" s="12" t="str">
        <f t="shared" si="79"/>
        <v>7D101</v>
      </c>
      <c r="D348" s="13" t="s">
        <v>15</v>
      </c>
      <c r="E348" s="13">
        <v>27</v>
      </c>
      <c r="F348" s="13" t="s">
        <v>2410</v>
      </c>
      <c r="G348" s="14">
        <v>101</v>
      </c>
      <c r="H348" s="15"/>
      <c r="I348" s="15"/>
      <c r="J348" s="15"/>
      <c r="K348" s="15"/>
      <c r="L348" s="15"/>
      <c r="M348" s="15"/>
      <c r="N348" s="16"/>
      <c r="O348" s="15"/>
      <c r="P348" s="2"/>
      <c r="Q348" s="3">
        <v>341</v>
      </c>
      <c r="R348" s="4" t="str">
        <f t="shared" ca="1" si="80"/>
        <v>ŞAKİR 381</v>
      </c>
      <c r="S348" s="3"/>
      <c r="T348" s="3" t="str">
        <f t="shared" ca="1" si="81"/>
        <v>7E</v>
      </c>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c r="LY348" s="2"/>
      <c r="LZ348" s="2"/>
      <c r="MA348" s="2"/>
      <c r="MB348" s="2"/>
      <c r="MC348" s="2"/>
      <c r="MD348" s="2"/>
      <c r="ME348" s="2"/>
      <c r="MF348" s="2"/>
      <c r="MG348" s="2"/>
      <c r="MH348" s="2"/>
      <c r="MI348" s="2"/>
      <c r="MJ348" s="2"/>
      <c r="MK348" s="2"/>
      <c r="ML348" s="2"/>
      <c r="MM348" s="2"/>
      <c r="MN348" s="2"/>
      <c r="MO348" s="2"/>
      <c r="MP348" s="2"/>
      <c r="MQ348" s="2"/>
      <c r="MR348" s="2"/>
      <c r="MS348" s="2"/>
      <c r="MT348" s="2"/>
      <c r="MU348" s="2"/>
      <c r="MV348" s="2"/>
      <c r="MW348" s="2"/>
      <c r="MX348" s="2"/>
      <c r="MY348" s="2"/>
      <c r="MZ348" s="2"/>
      <c r="NA348" s="2"/>
      <c r="NB348" s="2"/>
      <c r="NC348" s="2"/>
      <c r="ND348" s="2"/>
      <c r="NE348" s="2"/>
      <c r="NF348" s="2"/>
      <c r="NG348" s="2"/>
      <c r="NH348" s="2"/>
      <c r="NI348" s="2"/>
      <c r="NJ348" s="2"/>
      <c r="NK348" s="2"/>
      <c r="NL348" s="2"/>
      <c r="NM348" s="2"/>
      <c r="NN348" s="2"/>
      <c r="NO348" s="2"/>
      <c r="NP348" s="2"/>
      <c r="NQ348" s="2"/>
      <c r="NR348" s="2"/>
      <c r="NS348" s="2"/>
      <c r="NT348" s="2"/>
      <c r="NU348" s="2"/>
      <c r="NV348" s="2"/>
      <c r="NW348" s="2"/>
      <c r="NX348" s="2"/>
      <c r="NY348" s="2"/>
      <c r="NZ348" s="2"/>
      <c r="OA348" s="2"/>
      <c r="OB348" s="2"/>
      <c r="OC348" s="2"/>
      <c r="OD348" s="2"/>
      <c r="OE348" s="2"/>
      <c r="OF348" s="2"/>
      <c r="OG348" s="2"/>
      <c r="OH348" s="2"/>
      <c r="OI348" s="2"/>
      <c r="OJ348" s="2"/>
      <c r="OK348" s="2"/>
      <c r="OL348" s="2"/>
      <c r="OM348" s="2"/>
      <c r="ON348" s="2"/>
      <c r="OO348" s="2"/>
      <c r="OP348" s="2"/>
      <c r="OQ348" s="2"/>
      <c r="OR348" s="2"/>
      <c r="OS348" s="2"/>
      <c r="OT348" s="2"/>
      <c r="OU348" s="2"/>
      <c r="OV348" s="2"/>
      <c r="OW348" s="2"/>
      <c r="OX348" s="2"/>
      <c r="OY348" s="2"/>
      <c r="OZ348" s="2"/>
      <c r="PA348" s="2"/>
      <c r="PB348" s="2"/>
      <c r="PC348" s="2"/>
      <c r="PD348" s="2"/>
      <c r="PE348" s="2"/>
      <c r="PF348" s="2"/>
      <c r="PG348" s="2"/>
      <c r="PH348" s="2"/>
      <c r="PI348" s="2"/>
      <c r="PJ348" s="2"/>
      <c r="PK348" s="2"/>
      <c r="PL348" s="2"/>
      <c r="PM348" s="2"/>
      <c r="PN348" s="2"/>
      <c r="PO348" s="2"/>
      <c r="PP348" s="2"/>
      <c r="PQ348" s="2"/>
      <c r="PR348" s="2"/>
      <c r="PS348" s="2"/>
      <c r="PT348" s="2"/>
      <c r="PU348" s="2"/>
      <c r="PV348" s="2"/>
      <c r="PW348" s="2"/>
      <c r="PX348" s="2"/>
      <c r="PY348" s="2"/>
      <c r="PZ348" s="2"/>
      <c r="QA348" s="2"/>
      <c r="QB348" s="2"/>
      <c r="QC348" s="2"/>
      <c r="QD348" s="2"/>
      <c r="QE348" s="2"/>
      <c r="QF348" s="2"/>
      <c r="QG348" s="2"/>
      <c r="QH348" s="2"/>
      <c r="QI348" s="2"/>
      <c r="QJ348" s="2"/>
      <c r="QK348" s="2"/>
      <c r="QL348" s="2"/>
      <c r="QM348" s="2"/>
      <c r="QN348" s="2"/>
      <c r="QO348" s="2"/>
      <c r="QP348" s="2"/>
      <c r="QQ348" s="2"/>
      <c r="QR348" s="2"/>
      <c r="QS348" s="2"/>
      <c r="QT348" s="2"/>
      <c r="QU348" s="2"/>
      <c r="QV348" s="2"/>
      <c r="QW348" s="2"/>
      <c r="QX348" s="2"/>
      <c r="QY348" s="2"/>
      <c r="QZ348" s="2"/>
      <c r="RA348" s="2"/>
      <c r="RB348" s="2"/>
      <c r="RC348" s="2"/>
      <c r="RD348" s="2"/>
      <c r="RE348" s="2"/>
      <c r="RF348" s="2"/>
      <c r="RG348" s="2"/>
      <c r="RH348" s="2"/>
      <c r="RI348" s="2"/>
      <c r="RJ348" s="2"/>
      <c r="RK348" s="2"/>
      <c r="RL348" s="2"/>
      <c r="RM348" s="2"/>
      <c r="RN348" s="2"/>
      <c r="RO348" s="2"/>
      <c r="RP348" s="2"/>
      <c r="RQ348" s="2"/>
      <c r="RR348" s="2"/>
      <c r="RS348" s="2"/>
      <c r="RT348" s="2"/>
      <c r="RU348" s="2"/>
      <c r="RV348" s="2"/>
      <c r="RW348" s="2"/>
      <c r="RX348" s="2"/>
      <c r="RY348" s="2"/>
      <c r="RZ348" s="2"/>
      <c r="SA348" s="2"/>
      <c r="SB348" s="2"/>
      <c r="SC348" s="2"/>
      <c r="SD348" s="2"/>
      <c r="SE348" s="2"/>
      <c r="SF348" s="2"/>
      <c r="SG348" s="2"/>
      <c r="SH348" s="2"/>
      <c r="SI348" s="2"/>
      <c r="SJ348" s="2"/>
      <c r="SK348" s="2"/>
      <c r="SL348" s="2"/>
      <c r="SM348" s="2"/>
      <c r="SN348" s="2"/>
      <c r="SO348" s="2"/>
      <c r="SP348" s="2"/>
      <c r="SQ348" s="2"/>
      <c r="SR348" s="2"/>
      <c r="SS348" s="2"/>
      <c r="ST348" s="2"/>
      <c r="SU348" s="2"/>
      <c r="SV348" s="2"/>
      <c r="SW348" s="2"/>
      <c r="SX348" s="2"/>
      <c r="SY348" s="2"/>
      <c r="SZ348" s="2"/>
      <c r="TA348" s="2"/>
      <c r="TB348" s="2"/>
      <c r="TC348" s="2"/>
      <c r="TD348" s="2"/>
      <c r="TE348" s="2"/>
      <c r="TF348" s="2"/>
      <c r="TG348" s="2"/>
      <c r="TH348" s="2"/>
      <c r="TI348" s="2"/>
      <c r="TJ348" s="2"/>
      <c r="TK348" s="2"/>
      <c r="TL348" s="2"/>
      <c r="TM348" s="2"/>
      <c r="TN348" s="2"/>
      <c r="TO348" s="2"/>
      <c r="TP348" s="2"/>
      <c r="TQ348" s="2"/>
      <c r="TR348" s="2"/>
      <c r="TS348" s="2"/>
      <c r="TT348" s="2"/>
      <c r="TU348" s="2"/>
      <c r="TV348" s="2"/>
      <c r="TW348" s="2"/>
      <c r="TX348" s="2"/>
      <c r="TY348" s="2"/>
      <c r="TZ348" s="2"/>
      <c r="UA348" s="2"/>
      <c r="UB348" s="2"/>
      <c r="UC348" s="2"/>
      <c r="UD348" s="2"/>
      <c r="UE348" s="2"/>
      <c r="UF348" s="2"/>
      <c r="UG348" s="2"/>
      <c r="UH348" s="2"/>
      <c r="UI348" s="2"/>
      <c r="UJ348" s="2"/>
      <c r="UK348" s="2"/>
      <c r="UL348" s="2"/>
      <c r="UM348" s="2"/>
      <c r="UN348" s="2"/>
      <c r="UO348" s="2"/>
      <c r="UP348" s="2"/>
      <c r="UQ348" s="2"/>
      <c r="UR348" s="2"/>
      <c r="US348" s="2"/>
      <c r="UT348" s="2"/>
      <c r="UU348" s="2"/>
      <c r="UV348" s="2"/>
      <c r="UW348" s="2"/>
      <c r="UX348" s="2"/>
      <c r="UY348" s="2"/>
      <c r="UZ348" s="2"/>
      <c r="VA348" s="2"/>
      <c r="VB348" s="2"/>
      <c r="VC348" s="2"/>
      <c r="VD348" s="2"/>
      <c r="VE348" s="2"/>
      <c r="VF348" s="2"/>
      <c r="VG348" s="2"/>
      <c r="VH348" s="2"/>
      <c r="VI348" s="2"/>
      <c r="VJ348" s="2"/>
      <c r="VK348" s="2"/>
      <c r="VL348" s="2"/>
      <c r="VM348" s="2"/>
      <c r="VN348" s="2"/>
      <c r="VO348" s="2"/>
      <c r="VP348" s="2"/>
      <c r="VQ348" s="2"/>
      <c r="VR348" s="2"/>
      <c r="VS348" s="2"/>
      <c r="VT348" s="2"/>
      <c r="VU348" s="2"/>
      <c r="VV348" s="2"/>
      <c r="VW348" s="2"/>
      <c r="VX348" s="2"/>
      <c r="VY348" s="2"/>
      <c r="VZ348" s="2"/>
      <c r="WA348" s="2"/>
      <c r="WB348" s="2"/>
      <c r="WC348" s="2"/>
      <c r="WD348" s="2"/>
      <c r="WE348" s="2"/>
      <c r="WF348" s="2"/>
      <c r="WG348" s="2"/>
      <c r="WH348" s="2"/>
      <c r="WI348" s="2"/>
      <c r="WJ348" s="2"/>
      <c r="WK348" s="2"/>
      <c r="WL348" s="2"/>
      <c r="WM348" s="2"/>
      <c r="WN348" s="2"/>
      <c r="WO348" s="2"/>
      <c r="WP348" s="2"/>
      <c r="WQ348" s="2"/>
      <c r="WR348" s="2"/>
      <c r="WS348" s="2"/>
      <c r="WT348" s="2"/>
      <c r="WU348" s="2"/>
      <c r="WV348" s="2"/>
      <c r="WW348" s="2"/>
      <c r="WX348" s="2"/>
      <c r="WY348" s="2"/>
      <c r="WZ348" s="2"/>
      <c r="XA348" s="2"/>
      <c r="XB348" s="2"/>
      <c r="XC348" s="2"/>
      <c r="XD348" s="2"/>
      <c r="XE348" s="2"/>
      <c r="XF348" s="2"/>
      <c r="XG348" s="2"/>
      <c r="XH348" s="2"/>
      <c r="XI348" s="2"/>
      <c r="XJ348" s="2"/>
      <c r="XK348" s="2"/>
      <c r="XL348" s="2"/>
      <c r="XM348" s="2"/>
      <c r="XN348" s="2"/>
      <c r="XO348" s="2"/>
      <c r="XP348" s="2"/>
      <c r="XQ348" s="2"/>
      <c r="XR348" s="2"/>
      <c r="XS348" s="2"/>
      <c r="XT348" s="2"/>
      <c r="XU348" s="2"/>
      <c r="XV348" s="2"/>
      <c r="XW348" s="2"/>
      <c r="XX348" s="2"/>
      <c r="XY348" s="2"/>
      <c r="XZ348" s="2"/>
      <c r="YA348" s="2"/>
      <c r="YB348" s="2"/>
      <c r="YC348" s="2"/>
      <c r="YD348" s="2"/>
      <c r="YE348" s="2"/>
      <c r="YF348" s="2"/>
      <c r="YG348" s="2"/>
      <c r="YH348" s="2"/>
      <c r="YI348" s="2"/>
      <c r="YJ348" s="2"/>
      <c r="YK348" s="2"/>
      <c r="YL348" s="2"/>
      <c r="YM348" s="2"/>
      <c r="YN348" s="2"/>
      <c r="YO348" s="2"/>
      <c r="YP348" s="2"/>
      <c r="YQ348" s="2"/>
      <c r="YR348" s="2"/>
      <c r="YS348" s="2"/>
    </row>
    <row r="349" spans="2:669" ht="23.25" customHeight="1">
      <c r="B349" s="5">
        <v>342</v>
      </c>
      <c r="C349" s="12" t="str">
        <f t="shared" si="79"/>
        <v>7D102</v>
      </c>
      <c r="D349" s="13" t="s">
        <v>15</v>
      </c>
      <c r="E349" s="13">
        <v>108</v>
      </c>
      <c r="F349" s="13" t="s">
        <v>2411</v>
      </c>
      <c r="G349" s="14">
        <v>102</v>
      </c>
      <c r="H349" s="15"/>
      <c r="I349" s="15"/>
      <c r="J349" s="15"/>
      <c r="K349" s="15"/>
      <c r="L349" s="15"/>
      <c r="M349" s="15"/>
      <c r="N349" s="16"/>
      <c r="O349" s="15"/>
      <c r="P349" s="2"/>
      <c r="Q349" s="3">
        <v>342</v>
      </c>
      <c r="R349" s="4" t="str">
        <f t="shared" ca="1" si="80"/>
        <v>ŞAKİR 225</v>
      </c>
      <c r="S349" s="3"/>
      <c r="T349" s="3" t="str">
        <f t="shared" ca="1" si="81"/>
        <v>6E</v>
      </c>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c r="LY349" s="2"/>
      <c r="LZ349" s="2"/>
      <c r="MA349" s="2"/>
      <c r="MB349" s="2"/>
      <c r="MC349" s="2"/>
      <c r="MD349" s="2"/>
      <c r="ME349" s="2"/>
      <c r="MF349" s="2"/>
      <c r="MG349" s="2"/>
      <c r="MH349" s="2"/>
      <c r="MI349" s="2"/>
      <c r="MJ349" s="2"/>
      <c r="MK349" s="2"/>
      <c r="ML349" s="2"/>
      <c r="MM349" s="2"/>
      <c r="MN349" s="2"/>
      <c r="MO349" s="2"/>
      <c r="MP349" s="2"/>
      <c r="MQ349" s="2"/>
      <c r="MR349" s="2"/>
      <c r="MS349" s="2"/>
      <c r="MT349" s="2"/>
      <c r="MU349" s="2"/>
      <c r="MV349" s="2"/>
      <c r="MW349" s="2"/>
      <c r="MX349" s="2"/>
      <c r="MY349" s="2"/>
      <c r="MZ349" s="2"/>
      <c r="NA349" s="2"/>
      <c r="NB349" s="2"/>
      <c r="NC349" s="2"/>
      <c r="ND349" s="2"/>
      <c r="NE349" s="2"/>
      <c r="NF349" s="2"/>
      <c r="NG349" s="2"/>
      <c r="NH349" s="2"/>
      <c r="NI349" s="2"/>
      <c r="NJ349" s="2"/>
      <c r="NK349" s="2"/>
      <c r="NL349" s="2"/>
      <c r="NM349" s="2"/>
      <c r="NN349" s="2"/>
      <c r="NO349" s="2"/>
      <c r="NP349" s="2"/>
      <c r="NQ349" s="2"/>
      <c r="NR349" s="2"/>
      <c r="NS349" s="2"/>
      <c r="NT349" s="2"/>
      <c r="NU349" s="2"/>
      <c r="NV349" s="2"/>
      <c r="NW349" s="2"/>
      <c r="NX349" s="2"/>
      <c r="NY349" s="2"/>
      <c r="NZ349" s="2"/>
      <c r="OA349" s="2"/>
      <c r="OB349" s="2"/>
      <c r="OC349" s="2"/>
      <c r="OD349" s="2"/>
      <c r="OE349" s="2"/>
      <c r="OF349" s="2"/>
      <c r="OG349" s="2"/>
      <c r="OH349" s="2"/>
      <c r="OI349" s="2"/>
      <c r="OJ349" s="2"/>
      <c r="OK349" s="2"/>
      <c r="OL349" s="2"/>
      <c r="OM349" s="2"/>
      <c r="ON349" s="2"/>
      <c r="OO349" s="2"/>
      <c r="OP349" s="2"/>
      <c r="OQ349" s="2"/>
      <c r="OR349" s="2"/>
      <c r="OS349" s="2"/>
      <c r="OT349" s="2"/>
      <c r="OU349" s="2"/>
      <c r="OV349" s="2"/>
      <c r="OW349" s="2"/>
      <c r="OX349" s="2"/>
      <c r="OY349" s="2"/>
      <c r="OZ349" s="2"/>
      <c r="PA349" s="2"/>
      <c r="PB349" s="2"/>
      <c r="PC349" s="2"/>
      <c r="PD349" s="2"/>
      <c r="PE349" s="2"/>
      <c r="PF349" s="2"/>
      <c r="PG349" s="2"/>
      <c r="PH349" s="2"/>
      <c r="PI349" s="2"/>
      <c r="PJ349" s="2"/>
      <c r="PK349" s="2"/>
      <c r="PL349" s="2"/>
      <c r="PM349" s="2"/>
      <c r="PN349" s="2"/>
      <c r="PO349" s="2"/>
      <c r="PP349" s="2"/>
      <c r="PQ349" s="2"/>
      <c r="PR349" s="2"/>
      <c r="PS349" s="2"/>
      <c r="PT349" s="2"/>
      <c r="PU349" s="2"/>
      <c r="PV349" s="2"/>
      <c r="PW349" s="2"/>
      <c r="PX349" s="2"/>
      <c r="PY349" s="2"/>
      <c r="PZ349" s="2"/>
      <c r="QA349" s="2"/>
      <c r="QB349" s="2"/>
      <c r="QC349" s="2"/>
      <c r="QD349" s="2"/>
      <c r="QE349" s="2"/>
      <c r="QF349" s="2"/>
      <c r="QG349" s="2"/>
      <c r="QH349" s="2"/>
      <c r="QI349" s="2"/>
      <c r="QJ349" s="2"/>
      <c r="QK349" s="2"/>
      <c r="QL349" s="2"/>
      <c r="QM349" s="2"/>
      <c r="QN349" s="2"/>
      <c r="QO349" s="2"/>
      <c r="QP349" s="2"/>
      <c r="QQ349" s="2"/>
      <c r="QR349" s="2"/>
      <c r="QS349" s="2"/>
      <c r="QT349" s="2"/>
      <c r="QU349" s="2"/>
      <c r="QV349" s="2"/>
      <c r="QW349" s="2"/>
      <c r="QX349" s="2"/>
      <c r="QY349" s="2"/>
      <c r="QZ349" s="2"/>
      <c r="RA349" s="2"/>
      <c r="RB349" s="2"/>
      <c r="RC349" s="2"/>
      <c r="RD349" s="2"/>
      <c r="RE349" s="2"/>
      <c r="RF349" s="2"/>
      <c r="RG349" s="2"/>
      <c r="RH349" s="2"/>
      <c r="RI349" s="2"/>
      <c r="RJ349" s="2"/>
      <c r="RK349" s="2"/>
      <c r="RL349" s="2"/>
      <c r="RM349" s="2"/>
      <c r="RN349" s="2"/>
      <c r="RO349" s="2"/>
      <c r="RP349" s="2"/>
      <c r="RQ349" s="2"/>
      <c r="RR349" s="2"/>
      <c r="RS349" s="2"/>
      <c r="RT349" s="2"/>
      <c r="RU349" s="2"/>
      <c r="RV349" s="2"/>
      <c r="RW349" s="2"/>
      <c r="RX349" s="2"/>
      <c r="RY349" s="2"/>
      <c r="RZ349" s="2"/>
      <c r="SA349" s="2"/>
      <c r="SB349" s="2"/>
      <c r="SC349" s="2"/>
      <c r="SD349" s="2"/>
      <c r="SE349" s="2"/>
      <c r="SF349" s="2"/>
      <c r="SG349" s="2"/>
      <c r="SH349" s="2"/>
      <c r="SI349" s="2"/>
      <c r="SJ349" s="2"/>
      <c r="SK349" s="2"/>
      <c r="SL349" s="2"/>
      <c r="SM349" s="2"/>
      <c r="SN349" s="2"/>
      <c r="SO349" s="2"/>
      <c r="SP349" s="2"/>
      <c r="SQ349" s="2"/>
      <c r="SR349" s="2"/>
      <c r="SS349" s="2"/>
      <c r="ST349" s="2"/>
      <c r="SU349" s="2"/>
      <c r="SV349" s="2"/>
      <c r="SW349" s="2"/>
      <c r="SX349" s="2"/>
      <c r="SY349" s="2"/>
      <c r="SZ349" s="2"/>
      <c r="TA349" s="2"/>
      <c r="TB349" s="2"/>
      <c r="TC349" s="2"/>
      <c r="TD349" s="2"/>
      <c r="TE349" s="2"/>
      <c r="TF349" s="2"/>
      <c r="TG349" s="2"/>
      <c r="TH349" s="2"/>
      <c r="TI349" s="2"/>
      <c r="TJ349" s="2"/>
      <c r="TK349" s="2"/>
      <c r="TL349" s="2"/>
      <c r="TM349" s="2"/>
      <c r="TN349" s="2"/>
      <c r="TO349" s="2"/>
      <c r="TP349" s="2"/>
      <c r="TQ349" s="2"/>
      <c r="TR349" s="2"/>
      <c r="TS349" s="2"/>
      <c r="TT349" s="2"/>
      <c r="TU349" s="2"/>
      <c r="TV349" s="2"/>
      <c r="TW349" s="2"/>
      <c r="TX349" s="2"/>
      <c r="TY349" s="2"/>
      <c r="TZ349" s="2"/>
      <c r="UA349" s="2"/>
      <c r="UB349" s="2"/>
      <c r="UC349" s="2"/>
      <c r="UD349" s="2"/>
      <c r="UE349" s="2"/>
      <c r="UF349" s="2"/>
      <c r="UG349" s="2"/>
      <c r="UH349" s="2"/>
      <c r="UI349" s="2"/>
      <c r="UJ349" s="2"/>
      <c r="UK349" s="2"/>
      <c r="UL349" s="2"/>
      <c r="UM349" s="2"/>
      <c r="UN349" s="2"/>
      <c r="UO349" s="2"/>
      <c r="UP349" s="2"/>
      <c r="UQ349" s="2"/>
      <c r="UR349" s="2"/>
      <c r="US349" s="2"/>
      <c r="UT349" s="2"/>
      <c r="UU349" s="2"/>
      <c r="UV349" s="2"/>
      <c r="UW349" s="2"/>
      <c r="UX349" s="2"/>
      <c r="UY349" s="2"/>
      <c r="UZ349" s="2"/>
      <c r="VA349" s="2"/>
      <c r="VB349" s="2"/>
      <c r="VC349" s="2"/>
      <c r="VD349" s="2"/>
      <c r="VE349" s="2"/>
      <c r="VF349" s="2"/>
      <c r="VG349" s="2"/>
      <c r="VH349" s="2"/>
      <c r="VI349" s="2"/>
      <c r="VJ349" s="2"/>
      <c r="VK349" s="2"/>
      <c r="VL349" s="2"/>
      <c r="VM349" s="2"/>
      <c r="VN349" s="2"/>
      <c r="VO349" s="2"/>
      <c r="VP349" s="2"/>
      <c r="VQ349" s="2"/>
      <c r="VR349" s="2"/>
      <c r="VS349" s="2"/>
      <c r="VT349" s="2"/>
      <c r="VU349" s="2"/>
      <c r="VV349" s="2"/>
      <c r="VW349" s="2"/>
      <c r="VX349" s="2"/>
      <c r="VY349" s="2"/>
      <c r="VZ349" s="2"/>
      <c r="WA349" s="2"/>
      <c r="WB349" s="2"/>
      <c r="WC349" s="2"/>
      <c r="WD349" s="2"/>
      <c r="WE349" s="2"/>
      <c r="WF349" s="2"/>
      <c r="WG349" s="2"/>
      <c r="WH349" s="2"/>
      <c r="WI349" s="2"/>
      <c r="WJ349" s="2"/>
      <c r="WK349" s="2"/>
      <c r="WL349" s="2"/>
      <c r="WM349" s="2"/>
      <c r="WN349" s="2"/>
      <c r="WO349" s="2"/>
      <c r="WP349" s="2"/>
      <c r="WQ349" s="2"/>
      <c r="WR349" s="2"/>
      <c r="WS349" s="2"/>
      <c r="WT349" s="2"/>
      <c r="WU349" s="2"/>
      <c r="WV349" s="2"/>
      <c r="WW349" s="2"/>
      <c r="WX349" s="2"/>
      <c r="WY349" s="2"/>
      <c r="WZ349" s="2"/>
      <c r="XA349" s="2"/>
      <c r="XB349" s="2"/>
      <c r="XC349" s="2"/>
      <c r="XD349" s="2"/>
      <c r="XE349" s="2"/>
      <c r="XF349" s="2"/>
      <c r="XG349" s="2"/>
      <c r="XH349" s="2"/>
      <c r="XI349" s="2"/>
      <c r="XJ349" s="2"/>
      <c r="XK349" s="2"/>
      <c r="XL349" s="2"/>
      <c r="XM349" s="2"/>
      <c r="XN349" s="2"/>
      <c r="XO349" s="2"/>
      <c r="XP349" s="2"/>
      <c r="XQ349" s="2"/>
      <c r="XR349" s="2"/>
      <c r="XS349" s="2"/>
      <c r="XT349" s="2"/>
      <c r="XU349" s="2"/>
      <c r="XV349" s="2"/>
      <c r="XW349" s="2"/>
      <c r="XX349" s="2"/>
      <c r="XY349" s="2"/>
      <c r="XZ349" s="2"/>
      <c r="YA349" s="2"/>
      <c r="YB349" s="2"/>
      <c r="YC349" s="2"/>
      <c r="YD349" s="2"/>
      <c r="YE349" s="2"/>
      <c r="YF349" s="2"/>
      <c r="YG349" s="2"/>
      <c r="YH349" s="2"/>
      <c r="YI349" s="2"/>
      <c r="YJ349" s="2"/>
      <c r="YK349" s="2"/>
      <c r="YL349" s="2"/>
      <c r="YM349" s="2"/>
      <c r="YN349" s="2"/>
      <c r="YO349" s="2"/>
      <c r="YP349" s="2"/>
      <c r="YQ349" s="2"/>
      <c r="YR349" s="2"/>
      <c r="YS349" s="2"/>
    </row>
    <row r="350" spans="2:669" ht="23.25" customHeight="1">
      <c r="B350" s="5">
        <v>343</v>
      </c>
      <c r="C350" s="12" t="str">
        <f t="shared" si="79"/>
        <v>7D103</v>
      </c>
      <c r="D350" s="13" t="s">
        <v>15</v>
      </c>
      <c r="E350" s="13">
        <v>183</v>
      </c>
      <c r="F350" s="13" t="s">
        <v>2412</v>
      </c>
      <c r="G350" s="14">
        <v>103</v>
      </c>
      <c r="H350" s="15"/>
      <c r="I350" s="15"/>
      <c r="J350" s="15"/>
      <c r="K350" s="15"/>
      <c r="L350" s="15"/>
      <c r="M350" s="15"/>
      <c r="N350" s="16"/>
      <c r="O350" s="15"/>
      <c r="P350" s="2"/>
      <c r="Q350" s="3">
        <v>343</v>
      </c>
      <c r="R350" s="4" t="str">
        <f t="shared" ca="1" si="80"/>
        <v>ŞAKİR 331</v>
      </c>
      <c r="S350" s="3"/>
      <c r="T350" s="3" t="str">
        <f t="shared" ca="1" si="81"/>
        <v>7C</v>
      </c>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c r="LY350" s="2"/>
      <c r="LZ350" s="2"/>
      <c r="MA350" s="2"/>
      <c r="MB350" s="2"/>
      <c r="MC350" s="2"/>
      <c r="MD350" s="2"/>
      <c r="ME350" s="2"/>
      <c r="MF350" s="2"/>
      <c r="MG350" s="2"/>
      <c r="MH350" s="2"/>
      <c r="MI350" s="2"/>
      <c r="MJ350" s="2"/>
      <c r="MK350" s="2"/>
      <c r="ML350" s="2"/>
      <c r="MM350" s="2"/>
      <c r="MN350" s="2"/>
      <c r="MO350" s="2"/>
      <c r="MP350" s="2"/>
      <c r="MQ350" s="2"/>
      <c r="MR350" s="2"/>
      <c r="MS350" s="2"/>
      <c r="MT350" s="2"/>
      <c r="MU350" s="2"/>
      <c r="MV350" s="2"/>
      <c r="MW350" s="2"/>
      <c r="MX350" s="2"/>
      <c r="MY350" s="2"/>
      <c r="MZ350" s="2"/>
      <c r="NA350" s="2"/>
      <c r="NB350" s="2"/>
      <c r="NC350" s="2"/>
      <c r="ND350" s="2"/>
      <c r="NE350" s="2"/>
      <c r="NF350" s="2"/>
      <c r="NG350" s="2"/>
      <c r="NH350" s="2"/>
      <c r="NI350" s="2"/>
      <c r="NJ350" s="2"/>
      <c r="NK350" s="2"/>
      <c r="NL350" s="2"/>
      <c r="NM350" s="2"/>
      <c r="NN350" s="2"/>
      <c r="NO350" s="2"/>
      <c r="NP350" s="2"/>
      <c r="NQ350" s="2"/>
      <c r="NR350" s="2"/>
      <c r="NS350" s="2"/>
      <c r="NT350" s="2"/>
      <c r="NU350" s="2"/>
      <c r="NV350" s="2"/>
      <c r="NW350" s="2"/>
      <c r="NX350" s="2"/>
      <c r="NY350" s="2"/>
      <c r="NZ350" s="2"/>
      <c r="OA350" s="2"/>
      <c r="OB350" s="2"/>
      <c r="OC350" s="2"/>
      <c r="OD350" s="2"/>
      <c r="OE350" s="2"/>
      <c r="OF350" s="2"/>
      <c r="OG350" s="2"/>
      <c r="OH350" s="2"/>
      <c r="OI350" s="2"/>
      <c r="OJ350" s="2"/>
      <c r="OK350" s="2"/>
      <c r="OL350" s="2"/>
      <c r="OM350" s="2"/>
      <c r="ON350" s="2"/>
      <c r="OO350" s="2"/>
      <c r="OP350" s="2"/>
      <c r="OQ350" s="2"/>
      <c r="OR350" s="2"/>
      <c r="OS350" s="2"/>
      <c r="OT350" s="2"/>
      <c r="OU350" s="2"/>
      <c r="OV350" s="2"/>
      <c r="OW350" s="2"/>
      <c r="OX350" s="2"/>
      <c r="OY350" s="2"/>
      <c r="OZ350" s="2"/>
      <c r="PA350" s="2"/>
      <c r="PB350" s="2"/>
      <c r="PC350" s="2"/>
      <c r="PD350" s="2"/>
      <c r="PE350" s="2"/>
      <c r="PF350" s="2"/>
      <c r="PG350" s="2"/>
      <c r="PH350" s="2"/>
      <c r="PI350" s="2"/>
      <c r="PJ350" s="2"/>
      <c r="PK350" s="2"/>
      <c r="PL350" s="2"/>
      <c r="PM350" s="2"/>
      <c r="PN350" s="2"/>
      <c r="PO350" s="2"/>
      <c r="PP350" s="2"/>
      <c r="PQ350" s="2"/>
      <c r="PR350" s="2"/>
      <c r="PS350" s="2"/>
      <c r="PT350" s="2"/>
      <c r="PU350" s="2"/>
      <c r="PV350" s="2"/>
      <c r="PW350" s="2"/>
      <c r="PX350" s="2"/>
      <c r="PY350" s="2"/>
      <c r="PZ350" s="2"/>
      <c r="QA350" s="2"/>
      <c r="QB350" s="2"/>
      <c r="QC350" s="2"/>
      <c r="QD350" s="2"/>
      <c r="QE350" s="2"/>
      <c r="QF350" s="2"/>
      <c r="QG350" s="2"/>
      <c r="QH350" s="2"/>
      <c r="QI350" s="2"/>
      <c r="QJ350" s="2"/>
      <c r="QK350" s="2"/>
      <c r="QL350" s="2"/>
      <c r="QM350" s="2"/>
      <c r="QN350" s="2"/>
      <c r="QO350" s="2"/>
      <c r="QP350" s="2"/>
      <c r="QQ350" s="2"/>
      <c r="QR350" s="2"/>
      <c r="QS350" s="2"/>
      <c r="QT350" s="2"/>
      <c r="QU350" s="2"/>
      <c r="QV350" s="2"/>
      <c r="QW350" s="2"/>
      <c r="QX350" s="2"/>
      <c r="QY350" s="2"/>
      <c r="QZ350" s="2"/>
      <c r="RA350" s="2"/>
      <c r="RB350" s="2"/>
      <c r="RC350" s="2"/>
      <c r="RD350" s="2"/>
      <c r="RE350" s="2"/>
      <c r="RF350" s="2"/>
      <c r="RG350" s="2"/>
      <c r="RH350" s="2"/>
      <c r="RI350" s="2"/>
      <c r="RJ350" s="2"/>
      <c r="RK350" s="2"/>
      <c r="RL350" s="2"/>
      <c r="RM350" s="2"/>
      <c r="RN350" s="2"/>
      <c r="RO350" s="2"/>
      <c r="RP350" s="2"/>
      <c r="RQ350" s="2"/>
      <c r="RR350" s="2"/>
      <c r="RS350" s="2"/>
      <c r="RT350" s="2"/>
      <c r="RU350" s="2"/>
      <c r="RV350" s="2"/>
      <c r="RW350" s="2"/>
      <c r="RX350" s="2"/>
      <c r="RY350" s="2"/>
      <c r="RZ350" s="2"/>
      <c r="SA350" s="2"/>
      <c r="SB350" s="2"/>
      <c r="SC350" s="2"/>
      <c r="SD350" s="2"/>
      <c r="SE350" s="2"/>
      <c r="SF350" s="2"/>
      <c r="SG350" s="2"/>
      <c r="SH350" s="2"/>
      <c r="SI350" s="2"/>
      <c r="SJ350" s="2"/>
      <c r="SK350" s="2"/>
      <c r="SL350" s="2"/>
      <c r="SM350" s="2"/>
      <c r="SN350" s="2"/>
      <c r="SO350" s="2"/>
      <c r="SP350" s="2"/>
      <c r="SQ350" s="2"/>
      <c r="SR350" s="2"/>
      <c r="SS350" s="2"/>
      <c r="ST350" s="2"/>
      <c r="SU350" s="2"/>
      <c r="SV350" s="2"/>
      <c r="SW350" s="2"/>
      <c r="SX350" s="2"/>
      <c r="SY350" s="2"/>
      <c r="SZ350" s="2"/>
      <c r="TA350" s="2"/>
      <c r="TB350" s="2"/>
      <c r="TC350" s="2"/>
      <c r="TD350" s="2"/>
      <c r="TE350" s="2"/>
      <c r="TF350" s="2"/>
      <c r="TG350" s="2"/>
      <c r="TH350" s="2"/>
      <c r="TI350" s="2"/>
      <c r="TJ350" s="2"/>
      <c r="TK350" s="2"/>
      <c r="TL350" s="2"/>
      <c r="TM350" s="2"/>
      <c r="TN350" s="2"/>
      <c r="TO350" s="2"/>
      <c r="TP350" s="2"/>
      <c r="TQ350" s="2"/>
      <c r="TR350" s="2"/>
      <c r="TS350" s="2"/>
      <c r="TT350" s="2"/>
      <c r="TU350" s="2"/>
      <c r="TV350" s="2"/>
      <c r="TW350" s="2"/>
      <c r="TX350" s="2"/>
      <c r="TY350" s="2"/>
      <c r="TZ350" s="2"/>
      <c r="UA350" s="2"/>
      <c r="UB350" s="2"/>
      <c r="UC350" s="2"/>
      <c r="UD350" s="2"/>
      <c r="UE350" s="2"/>
      <c r="UF350" s="2"/>
      <c r="UG350" s="2"/>
      <c r="UH350" s="2"/>
      <c r="UI350" s="2"/>
      <c r="UJ350" s="2"/>
      <c r="UK350" s="2"/>
      <c r="UL350" s="2"/>
      <c r="UM350" s="2"/>
      <c r="UN350" s="2"/>
      <c r="UO350" s="2"/>
      <c r="UP350" s="2"/>
      <c r="UQ350" s="2"/>
      <c r="UR350" s="2"/>
      <c r="US350" s="2"/>
      <c r="UT350" s="2"/>
      <c r="UU350" s="2"/>
      <c r="UV350" s="2"/>
      <c r="UW350" s="2"/>
      <c r="UX350" s="2"/>
      <c r="UY350" s="2"/>
      <c r="UZ350" s="2"/>
      <c r="VA350" s="2"/>
      <c r="VB350" s="2"/>
      <c r="VC350" s="2"/>
      <c r="VD350" s="2"/>
      <c r="VE350" s="2"/>
      <c r="VF350" s="2"/>
      <c r="VG350" s="2"/>
      <c r="VH350" s="2"/>
      <c r="VI350" s="2"/>
      <c r="VJ350" s="2"/>
      <c r="VK350" s="2"/>
      <c r="VL350" s="2"/>
      <c r="VM350" s="2"/>
      <c r="VN350" s="2"/>
      <c r="VO350" s="2"/>
      <c r="VP350" s="2"/>
      <c r="VQ350" s="2"/>
      <c r="VR350" s="2"/>
      <c r="VS350" s="2"/>
      <c r="VT350" s="2"/>
      <c r="VU350" s="2"/>
      <c r="VV350" s="2"/>
      <c r="VW350" s="2"/>
      <c r="VX350" s="2"/>
      <c r="VY350" s="2"/>
      <c r="VZ350" s="2"/>
      <c r="WA350" s="2"/>
      <c r="WB350" s="2"/>
      <c r="WC350" s="2"/>
      <c r="WD350" s="2"/>
      <c r="WE350" s="2"/>
      <c r="WF350" s="2"/>
      <c r="WG350" s="2"/>
      <c r="WH350" s="2"/>
      <c r="WI350" s="2"/>
      <c r="WJ350" s="2"/>
      <c r="WK350" s="2"/>
      <c r="WL350" s="2"/>
      <c r="WM350" s="2"/>
      <c r="WN350" s="2"/>
      <c r="WO350" s="2"/>
      <c r="WP350" s="2"/>
      <c r="WQ350" s="2"/>
      <c r="WR350" s="2"/>
      <c r="WS350" s="2"/>
      <c r="WT350" s="2"/>
      <c r="WU350" s="2"/>
      <c r="WV350" s="2"/>
      <c r="WW350" s="2"/>
      <c r="WX350" s="2"/>
      <c r="WY350" s="2"/>
      <c r="WZ350" s="2"/>
      <c r="XA350" s="2"/>
      <c r="XB350" s="2"/>
      <c r="XC350" s="2"/>
      <c r="XD350" s="2"/>
      <c r="XE350" s="2"/>
      <c r="XF350" s="2"/>
      <c r="XG350" s="2"/>
      <c r="XH350" s="2"/>
      <c r="XI350" s="2"/>
      <c r="XJ350" s="2"/>
      <c r="XK350" s="2"/>
      <c r="XL350" s="2"/>
      <c r="XM350" s="2"/>
      <c r="XN350" s="2"/>
      <c r="XO350" s="2"/>
      <c r="XP350" s="2"/>
      <c r="XQ350" s="2"/>
      <c r="XR350" s="2"/>
      <c r="XS350" s="2"/>
      <c r="XT350" s="2"/>
      <c r="XU350" s="2"/>
      <c r="XV350" s="2"/>
      <c r="XW350" s="2"/>
      <c r="XX350" s="2"/>
      <c r="XY350" s="2"/>
      <c r="XZ350" s="2"/>
      <c r="YA350" s="2"/>
      <c r="YB350" s="2"/>
      <c r="YC350" s="2"/>
      <c r="YD350" s="2"/>
      <c r="YE350" s="2"/>
      <c r="YF350" s="2"/>
      <c r="YG350" s="2"/>
      <c r="YH350" s="2"/>
      <c r="YI350" s="2"/>
      <c r="YJ350" s="2"/>
      <c r="YK350" s="2"/>
      <c r="YL350" s="2"/>
      <c r="YM350" s="2"/>
      <c r="YN350" s="2"/>
      <c r="YO350" s="2"/>
      <c r="YP350" s="2"/>
      <c r="YQ350" s="2"/>
      <c r="YR350" s="2"/>
      <c r="YS350" s="2"/>
    </row>
    <row r="351" spans="2:669" ht="23.25" customHeight="1">
      <c r="B351" s="5">
        <v>344</v>
      </c>
      <c r="C351" s="12" t="str">
        <f t="shared" si="79"/>
        <v>7D104</v>
      </c>
      <c r="D351" s="13" t="s">
        <v>15</v>
      </c>
      <c r="E351" s="13">
        <v>185</v>
      </c>
      <c r="F351" s="13" t="s">
        <v>2413</v>
      </c>
      <c r="G351" s="14">
        <v>104</v>
      </c>
      <c r="H351" s="15"/>
      <c r="I351" s="15"/>
      <c r="J351" s="15"/>
      <c r="K351" s="15"/>
      <c r="L351" s="15"/>
      <c r="M351" s="15"/>
      <c r="N351" s="16"/>
      <c r="O351" s="15"/>
      <c r="P351" s="2"/>
      <c r="Q351" s="3">
        <v>344</v>
      </c>
      <c r="R351" s="4" t="str">
        <f t="shared" ca="1" si="80"/>
        <v>ŞAKİR 278</v>
      </c>
      <c r="S351" s="3"/>
      <c r="T351" s="3" t="str">
        <f t="shared" ca="1" si="81"/>
        <v>7A</v>
      </c>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c r="LY351" s="2"/>
      <c r="LZ351" s="2"/>
      <c r="MA351" s="2"/>
      <c r="MB351" s="2"/>
      <c r="MC351" s="2"/>
      <c r="MD351" s="2"/>
      <c r="ME351" s="2"/>
      <c r="MF351" s="2"/>
      <c r="MG351" s="2"/>
      <c r="MH351" s="2"/>
      <c r="MI351" s="2"/>
      <c r="MJ351" s="2"/>
      <c r="MK351" s="2"/>
      <c r="ML351" s="2"/>
      <c r="MM351" s="2"/>
      <c r="MN351" s="2"/>
      <c r="MO351" s="2"/>
      <c r="MP351" s="2"/>
      <c r="MQ351" s="2"/>
      <c r="MR351" s="2"/>
      <c r="MS351" s="2"/>
      <c r="MT351" s="2"/>
      <c r="MU351" s="2"/>
      <c r="MV351" s="2"/>
      <c r="MW351" s="2"/>
      <c r="MX351" s="2"/>
      <c r="MY351" s="2"/>
      <c r="MZ351" s="2"/>
      <c r="NA351" s="2"/>
      <c r="NB351" s="2"/>
      <c r="NC351" s="2"/>
      <c r="ND351" s="2"/>
      <c r="NE351" s="2"/>
      <c r="NF351" s="2"/>
      <c r="NG351" s="2"/>
      <c r="NH351" s="2"/>
      <c r="NI351" s="2"/>
      <c r="NJ351" s="2"/>
      <c r="NK351" s="2"/>
      <c r="NL351" s="2"/>
      <c r="NM351" s="2"/>
      <c r="NN351" s="2"/>
      <c r="NO351" s="2"/>
      <c r="NP351" s="2"/>
      <c r="NQ351" s="2"/>
      <c r="NR351" s="2"/>
      <c r="NS351" s="2"/>
      <c r="NT351" s="2"/>
      <c r="NU351" s="2"/>
      <c r="NV351" s="2"/>
      <c r="NW351" s="2"/>
      <c r="NX351" s="2"/>
      <c r="NY351" s="2"/>
      <c r="NZ351" s="2"/>
      <c r="OA351" s="2"/>
      <c r="OB351" s="2"/>
      <c r="OC351" s="2"/>
      <c r="OD351" s="2"/>
      <c r="OE351" s="2"/>
      <c r="OF351" s="2"/>
      <c r="OG351" s="2"/>
      <c r="OH351" s="2"/>
      <c r="OI351" s="2"/>
      <c r="OJ351" s="2"/>
      <c r="OK351" s="2"/>
      <c r="OL351" s="2"/>
      <c r="OM351" s="2"/>
      <c r="ON351" s="2"/>
      <c r="OO351" s="2"/>
      <c r="OP351" s="2"/>
      <c r="OQ351" s="2"/>
      <c r="OR351" s="2"/>
      <c r="OS351" s="2"/>
      <c r="OT351" s="2"/>
      <c r="OU351" s="2"/>
      <c r="OV351" s="2"/>
      <c r="OW351" s="2"/>
      <c r="OX351" s="2"/>
      <c r="OY351" s="2"/>
      <c r="OZ351" s="2"/>
      <c r="PA351" s="2"/>
      <c r="PB351" s="2"/>
      <c r="PC351" s="2"/>
      <c r="PD351" s="2"/>
      <c r="PE351" s="2"/>
      <c r="PF351" s="2"/>
      <c r="PG351" s="2"/>
      <c r="PH351" s="2"/>
      <c r="PI351" s="2"/>
      <c r="PJ351" s="2"/>
      <c r="PK351" s="2"/>
      <c r="PL351" s="2"/>
      <c r="PM351" s="2"/>
      <c r="PN351" s="2"/>
      <c r="PO351" s="2"/>
      <c r="PP351" s="2"/>
      <c r="PQ351" s="2"/>
      <c r="PR351" s="2"/>
      <c r="PS351" s="2"/>
      <c r="PT351" s="2"/>
      <c r="PU351" s="2"/>
      <c r="PV351" s="2"/>
      <c r="PW351" s="2"/>
      <c r="PX351" s="2"/>
      <c r="PY351" s="2"/>
      <c r="PZ351" s="2"/>
      <c r="QA351" s="2"/>
      <c r="QB351" s="2"/>
      <c r="QC351" s="2"/>
      <c r="QD351" s="2"/>
      <c r="QE351" s="2"/>
      <c r="QF351" s="2"/>
      <c r="QG351" s="2"/>
      <c r="QH351" s="2"/>
      <c r="QI351" s="2"/>
      <c r="QJ351" s="2"/>
      <c r="QK351" s="2"/>
      <c r="QL351" s="2"/>
      <c r="QM351" s="2"/>
      <c r="QN351" s="2"/>
      <c r="QO351" s="2"/>
      <c r="QP351" s="2"/>
      <c r="QQ351" s="2"/>
      <c r="QR351" s="2"/>
      <c r="QS351" s="2"/>
      <c r="QT351" s="2"/>
      <c r="QU351" s="2"/>
      <c r="QV351" s="2"/>
      <c r="QW351" s="2"/>
      <c r="QX351" s="2"/>
      <c r="QY351" s="2"/>
      <c r="QZ351" s="2"/>
      <c r="RA351" s="2"/>
      <c r="RB351" s="2"/>
      <c r="RC351" s="2"/>
      <c r="RD351" s="2"/>
      <c r="RE351" s="2"/>
      <c r="RF351" s="2"/>
      <c r="RG351" s="2"/>
      <c r="RH351" s="2"/>
      <c r="RI351" s="2"/>
      <c r="RJ351" s="2"/>
      <c r="RK351" s="2"/>
      <c r="RL351" s="2"/>
      <c r="RM351" s="2"/>
      <c r="RN351" s="2"/>
      <c r="RO351" s="2"/>
      <c r="RP351" s="2"/>
      <c r="RQ351" s="2"/>
      <c r="RR351" s="2"/>
      <c r="RS351" s="2"/>
      <c r="RT351" s="2"/>
      <c r="RU351" s="2"/>
      <c r="RV351" s="2"/>
      <c r="RW351" s="2"/>
      <c r="RX351" s="2"/>
      <c r="RY351" s="2"/>
      <c r="RZ351" s="2"/>
      <c r="SA351" s="2"/>
      <c r="SB351" s="2"/>
      <c r="SC351" s="2"/>
      <c r="SD351" s="2"/>
      <c r="SE351" s="2"/>
      <c r="SF351" s="2"/>
      <c r="SG351" s="2"/>
      <c r="SH351" s="2"/>
      <c r="SI351" s="2"/>
      <c r="SJ351" s="2"/>
      <c r="SK351" s="2"/>
      <c r="SL351" s="2"/>
      <c r="SM351" s="2"/>
      <c r="SN351" s="2"/>
      <c r="SO351" s="2"/>
      <c r="SP351" s="2"/>
      <c r="SQ351" s="2"/>
      <c r="SR351" s="2"/>
      <c r="SS351" s="2"/>
      <c r="ST351" s="2"/>
      <c r="SU351" s="2"/>
      <c r="SV351" s="2"/>
      <c r="SW351" s="2"/>
      <c r="SX351" s="2"/>
      <c r="SY351" s="2"/>
      <c r="SZ351" s="2"/>
      <c r="TA351" s="2"/>
      <c r="TB351" s="2"/>
      <c r="TC351" s="2"/>
      <c r="TD351" s="2"/>
      <c r="TE351" s="2"/>
      <c r="TF351" s="2"/>
      <c r="TG351" s="2"/>
      <c r="TH351" s="2"/>
      <c r="TI351" s="2"/>
      <c r="TJ351" s="2"/>
      <c r="TK351" s="2"/>
      <c r="TL351" s="2"/>
      <c r="TM351" s="2"/>
      <c r="TN351" s="2"/>
      <c r="TO351" s="2"/>
      <c r="TP351" s="2"/>
      <c r="TQ351" s="2"/>
      <c r="TR351" s="2"/>
      <c r="TS351" s="2"/>
      <c r="TT351" s="2"/>
      <c r="TU351" s="2"/>
      <c r="TV351" s="2"/>
      <c r="TW351" s="2"/>
      <c r="TX351" s="2"/>
      <c r="TY351" s="2"/>
      <c r="TZ351" s="2"/>
      <c r="UA351" s="2"/>
      <c r="UB351" s="2"/>
      <c r="UC351" s="2"/>
      <c r="UD351" s="2"/>
      <c r="UE351" s="2"/>
      <c r="UF351" s="2"/>
      <c r="UG351" s="2"/>
      <c r="UH351" s="2"/>
      <c r="UI351" s="2"/>
      <c r="UJ351" s="2"/>
      <c r="UK351" s="2"/>
      <c r="UL351" s="2"/>
      <c r="UM351" s="2"/>
      <c r="UN351" s="2"/>
      <c r="UO351" s="2"/>
      <c r="UP351" s="2"/>
      <c r="UQ351" s="2"/>
      <c r="UR351" s="2"/>
      <c r="US351" s="2"/>
      <c r="UT351" s="2"/>
      <c r="UU351" s="2"/>
      <c r="UV351" s="2"/>
      <c r="UW351" s="2"/>
      <c r="UX351" s="2"/>
      <c r="UY351" s="2"/>
      <c r="UZ351" s="2"/>
      <c r="VA351" s="2"/>
      <c r="VB351" s="2"/>
      <c r="VC351" s="2"/>
      <c r="VD351" s="2"/>
      <c r="VE351" s="2"/>
      <c r="VF351" s="2"/>
      <c r="VG351" s="2"/>
      <c r="VH351" s="2"/>
      <c r="VI351" s="2"/>
      <c r="VJ351" s="2"/>
      <c r="VK351" s="2"/>
      <c r="VL351" s="2"/>
      <c r="VM351" s="2"/>
      <c r="VN351" s="2"/>
      <c r="VO351" s="2"/>
      <c r="VP351" s="2"/>
      <c r="VQ351" s="2"/>
      <c r="VR351" s="2"/>
      <c r="VS351" s="2"/>
      <c r="VT351" s="2"/>
      <c r="VU351" s="2"/>
      <c r="VV351" s="2"/>
      <c r="VW351" s="2"/>
      <c r="VX351" s="2"/>
      <c r="VY351" s="2"/>
      <c r="VZ351" s="2"/>
      <c r="WA351" s="2"/>
      <c r="WB351" s="2"/>
      <c r="WC351" s="2"/>
      <c r="WD351" s="2"/>
      <c r="WE351" s="2"/>
      <c r="WF351" s="2"/>
      <c r="WG351" s="2"/>
      <c r="WH351" s="2"/>
      <c r="WI351" s="2"/>
      <c r="WJ351" s="2"/>
      <c r="WK351" s="2"/>
      <c r="WL351" s="2"/>
      <c r="WM351" s="2"/>
      <c r="WN351" s="2"/>
      <c r="WO351" s="2"/>
      <c r="WP351" s="2"/>
      <c r="WQ351" s="2"/>
      <c r="WR351" s="2"/>
      <c r="WS351" s="2"/>
      <c r="WT351" s="2"/>
      <c r="WU351" s="2"/>
      <c r="WV351" s="2"/>
      <c r="WW351" s="2"/>
      <c r="WX351" s="2"/>
      <c r="WY351" s="2"/>
      <c r="WZ351" s="2"/>
      <c r="XA351" s="2"/>
      <c r="XB351" s="2"/>
      <c r="XC351" s="2"/>
      <c r="XD351" s="2"/>
      <c r="XE351" s="2"/>
      <c r="XF351" s="2"/>
      <c r="XG351" s="2"/>
      <c r="XH351" s="2"/>
      <c r="XI351" s="2"/>
      <c r="XJ351" s="2"/>
      <c r="XK351" s="2"/>
      <c r="XL351" s="2"/>
      <c r="XM351" s="2"/>
      <c r="XN351" s="2"/>
      <c r="XO351" s="2"/>
      <c r="XP351" s="2"/>
      <c r="XQ351" s="2"/>
      <c r="XR351" s="2"/>
      <c r="XS351" s="2"/>
      <c r="XT351" s="2"/>
      <c r="XU351" s="2"/>
      <c r="XV351" s="2"/>
      <c r="XW351" s="2"/>
      <c r="XX351" s="2"/>
      <c r="XY351" s="2"/>
      <c r="XZ351" s="2"/>
      <c r="YA351" s="2"/>
      <c r="YB351" s="2"/>
      <c r="YC351" s="2"/>
      <c r="YD351" s="2"/>
      <c r="YE351" s="2"/>
      <c r="YF351" s="2"/>
      <c r="YG351" s="2"/>
      <c r="YH351" s="2"/>
      <c r="YI351" s="2"/>
      <c r="YJ351" s="2"/>
      <c r="YK351" s="2"/>
      <c r="YL351" s="2"/>
      <c r="YM351" s="2"/>
      <c r="YN351" s="2"/>
      <c r="YO351" s="2"/>
      <c r="YP351" s="2"/>
      <c r="YQ351" s="2"/>
      <c r="YR351" s="2"/>
      <c r="YS351" s="2"/>
    </row>
    <row r="352" spans="2:669" ht="23.25" customHeight="1">
      <c r="B352" s="5">
        <v>345</v>
      </c>
      <c r="C352" s="12" t="str">
        <f t="shared" si="79"/>
        <v>7D105</v>
      </c>
      <c r="D352" s="13" t="s">
        <v>15</v>
      </c>
      <c r="E352" s="13">
        <v>201</v>
      </c>
      <c r="F352" s="13" t="s">
        <v>2414</v>
      </c>
      <c r="G352" s="14">
        <v>105</v>
      </c>
      <c r="H352" s="15"/>
      <c r="I352" s="15"/>
      <c r="J352" s="15"/>
      <c r="K352" s="15"/>
      <c r="L352" s="15"/>
      <c r="M352" s="15"/>
      <c r="N352" s="16"/>
      <c r="O352" s="15"/>
      <c r="P352" s="2"/>
      <c r="Q352" s="3">
        <v>345</v>
      </c>
      <c r="R352" s="4" t="str">
        <f t="shared" ca="1" si="80"/>
        <v>ŞAKİR 332</v>
      </c>
      <c r="S352" s="3"/>
      <c r="T352" s="3" t="str">
        <f t="shared" ca="1" si="81"/>
        <v>7C</v>
      </c>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c r="LY352" s="2"/>
      <c r="LZ352" s="2"/>
      <c r="MA352" s="2"/>
      <c r="MB352" s="2"/>
      <c r="MC352" s="2"/>
      <c r="MD352" s="2"/>
      <c r="ME352" s="2"/>
      <c r="MF352" s="2"/>
      <c r="MG352" s="2"/>
      <c r="MH352" s="2"/>
      <c r="MI352" s="2"/>
      <c r="MJ352" s="2"/>
      <c r="MK352" s="2"/>
      <c r="ML352" s="2"/>
      <c r="MM352" s="2"/>
      <c r="MN352" s="2"/>
      <c r="MO352" s="2"/>
      <c r="MP352" s="2"/>
      <c r="MQ352" s="2"/>
      <c r="MR352" s="2"/>
      <c r="MS352" s="2"/>
      <c r="MT352" s="2"/>
      <c r="MU352" s="2"/>
      <c r="MV352" s="2"/>
      <c r="MW352" s="2"/>
      <c r="MX352" s="2"/>
      <c r="MY352" s="2"/>
      <c r="MZ352" s="2"/>
      <c r="NA352" s="2"/>
      <c r="NB352" s="2"/>
      <c r="NC352" s="2"/>
      <c r="ND352" s="2"/>
      <c r="NE352" s="2"/>
      <c r="NF352" s="2"/>
      <c r="NG352" s="2"/>
      <c r="NH352" s="2"/>
      <c r="NI352" s="2"/>
      <c r="NJ352" s="2"/>
      <c r="NK352" s="2"/>
      <c r="NL352" s="2"/>
      <c r="NM352" s="2"/>
      <c r="NN352" s="2"/>
      <c r="NO352" s="2"/>
      <c r="NP352" s="2"/>
      <c r="NQ352" s="2"/>
      <c r="NR352" s="2"/>
      <c r="NS352" s="2"/>
      <c r="NT352" s="2"/>
      <c r="NU352" s="2"/>
      <c r="NV352" s="2"/>
      <c r="NW352" s="2"/>
      <c r="NX352" s="2"/>
      <c r="NY352" s="2"/>
      <c r="NZ352" s="2"/>
      <c r="OA352" s="2"/>
      <c r="OB352" s="2"/>
      <c r="OC352" s="2"/>
      <c r="OD352" s="2"/>
      <c r="OE352" s="2"/>
      <c r="OF352" s="2"/>
      <c r="OG352" s="2"/>
      <c r="OH352" s="2"/>
      <c r="OI352" s="2"/>
      <c r="OJ352" s="2"/>
      <c r="OK352" s="2"/>
      <c r="OL352" s="2"/>
      <c r="OM352" s="2"/>
      <c r="ON352" s="2"/>
      <c r="OO352" s="2"/>
      <c r="OP352" s="2"/>
      <c r="OQ352" s="2"/>
      <c r="OR352" s="2"/>
      <c r="OS352" s="2"/>
      <c r="OT352" s="2"/>
      <c r="OU352" s="2"/>
      <c r="OV352" s="2"/>
      <c r="OW352" s="2"/>
      <c r="OX352" s="2"/>
      <c r="OY352" s="2"/>
      <c r="OZ352" s="2"/>
      <c r="PA352" s="2"/>
      <c r="PB352" s="2"/>
      <c r="PC352" s="2"/>
      <c r="PD352" s="2"/>
      <c r="PE352" s="2"/>
      <c r="PF352" s="2"/>
      <c r="PG352" s="2"/>
      <c r="PH352" s="2"/>
      <c r="PI352" s="2"/>
      <c r="PJ352" s="2"/>
      <c r="PK352" s="2"/>
      <c r="PL352" s="2"/>
      <c r="PM352" s="2"/>
      <c r="PN352" s="2"/>
      <c r="PO352" s="2"/>
      <c r="PP352" s="2"/>
      <c r="PQ352" s="2"/>
      <c r="PR352" s="2"/>
      <c r="PS352" s="2"/>
      <c r="PT352" s="2"/>
      <c r="PU352" s="2"/>
      <c r="PV352" s="2"/>
      <c r="PW352" s="2"/>
      <c r="PX352" s="2"/>
      <c r="PY352" s="2"/>
      <c r="PZ352" s="2"/>
      <c r="QA352" s="2"/>
      <c r="QB352" s="2"/>
      <c r="QC352" s="2"/>
      <c r="QD352" s="2"/>
      <c r="QE352" s="2"/>
      <c r="QF352" s="2"/>
      <c r="QG352" s="2"/>
      <c r="QH352" s="2"/>
      <c r="QI352" s="2"/>
      <c r="QJ352" s="2"/>
      <c r="QK352" s="2"/>
      <c r="QL352" s="2"/>
      <c r="QM352" s="2"/>
      <c r="QN352" s="2"/>
      <c r="QO352" s="2"/>
      <c r="QP352" s="2"/>
      <c r="QQ352" s="2"/>
      <c r="QR352" s="2"/>
      <c r="QS352" s="2"/>
      <c r="QT352" s="2"/>
      <c r="QU352" s="2"/>
      <c r="QV352" s="2"/>
      <c r="QW352" s="2"/>
      <c r="QX352" s="2"/>
      <c r="QY352" s="2"/>
      <c r="QZ352" s="2"/>
      <c r="RA352" s="2"/>
      <c r="RB352" s="2"/>
      <c r="RC352" s="2"/>
      <c r="RD352" s="2"/>
      <c r="RE352" s="2"/>
      <c r="RF352" s="2"/>
      <c r="RG352" s="2"/>
      <c r="RH352" s="2"/>
      <c r="RI352" s="2"/>
      <c r="RJ352" s="2"/>
      <c r="RK352" s="2"/>
      <c r="RL352" s="2"/>
      <c r="RM352" s="2"/>
      <c r="RN352" s="2"/>
      <c r="RO352" s="2"/>
      <c r="RP352" s="2"/>
      <c r="RQ352" s="2"/>
      <c r="RR352" s="2"/>
      <c r="RS352" s="2"/>
      <c r="RT352" s="2"/>
      <c r="RU352" s="2"/>
      <c r="RV352" s="2"/>
      <c r="RW352" s="2"/>
      <c r="RX352" s="2"/>
      <c r="RY352" s="2"/>
      <c r="RZ352" s="2"/>
      <c r="SA352" s="2"/>
      <c r="SB352" s="2"/>
      <c r="SC352" s="2"/>
      <c r="SD352" s="2"/>
      <c r="SE352" s="2"/>
      <c r="SF352" s="2"/>
      <c r="SG352" s="2"/>
      <c r="SH352" s="2"/>
      <c r="SI352" s="2"/>
      <c r="SJ352" s="2"/>
      <c r="SK352" s="2"/>
      <c r="SL352" s="2"/>
      <c r="SM352" s="2"/>
      <c r="SN352" s="2"/>
      <c r="SO352" s="2"/>
      <c r="SP352" s="2"/>
      <c r="SQ352" s="2"/>
      <c r="SR352" s="2"/>
      <c r="SS352" s="2"/>
      <c r="ST352" s="2"/>
      <c r="SU352" s="2"/>
      <c r="SV352" s="2"/>
      <c r="SW352" s="2"/>
      <c r="SX352" s="2"/>
      <c r="SY352" s="2"/>
      <c r="SZ352" s="2"/>
      <c r="TA352" s="2"/>
      <c r="TB352" s="2"/>
      <c r="TC352" s="2"/>
      <c r="TD352" s="2"/>
      <c r="TE352" s="2"/>
      <c r="TF352" s="2"/>
      <c r="TG352" s="2"/>
      <c r="TH352" s="2"/>
      <c r="TI352" s="2"/>
      <c r="TJ352" s="2"/>
      <c r="TK352" s="2"/>
      <c r="TL352" s="2"/>
      <c r="TM352" s="2"/>
      <c r="TN352" s="2"/>
      <c r="TO352" s="2"/>
      <c r="TP352" s="2"/>
      <c r="TQ352" s="2"/>
      <c r="TR352" s="2"/>
      <c r="TS352" s="2"/>
      <c r="TT352" s="2"/>
      <c r="TU352" s="2"/>
      <c r="TV352" s="2"/>
      <c r="TW352" s="2"/>
      <c r="TX352" s="2"/>
      <c r="TY352" s="2"/>
      <c r="TZ352" s="2"/>
      <c r="UA352" s="2"/>
      <c r="UB352" s="2"/>
      <c r="UC352" s="2"/>
      <c r="UD352" s="2"/>
      <c r="UE352" s="2"/>
      <c r="UF352" s="2"/>
      <c r="UG352" s="2"/>
      <c r="UH352" s="2"/>
      <c r="UI352" s="2"/>
      <c r="UJ352" s="2"/>
      <c r="UK352" s="2"/>
      <c r="UL352" s="2"/>
      <c r="UM352" s="2"/>
      <c r="UN352" s="2"/>
      <c r="UO352" s="2"/>
      <c r="UP352" s="2"/>
      <c r="UQ352" s="2"/>
      <c r="UR352" s="2"/>
      <c r="US352" s="2"/>
      <c r="UT352" s="2"/>
      <c r="UU352" s="2"/>
      <c r="UV352" s="2"/>
      <c r="UW352" s="2"/>
      <c r="UX352" s="2"/>
      <c r="UY352" s="2"/>
      <c r="UZ352" s="2"/>
      <c r="VA352" s="2"/>
      <c r="VB352" s="2"/>
      <c r="VC352" s="2"/>
      <c r="VD352" s="2"/>
      <c r="VE352" s="2"/>
      <c r="VF352" s="2"/>
      <c r="VG352" s="2"/>
      <c r="VH352" s="2"/>
      <c r="VI352" s="2"/>
      <c r="VJ352" s="2"/>
      <c r="VK352" s="2"/>
      <c r="VL352" s="2"/>
      <c r="VM352" s="2"/>
      <c r="VN352" s="2"/>
      <c r="VO352" s="2"/>
      <c r="VP352" s="2"/>
      <c r="VQ352" s="2"/>
      <c r="VR352" s="2"/>
      <c r="VS352" s="2"/>
      <c r="VT352" s="2"/>
      <c r="VU352" s="2"/>
      <c r="VV352" s="2"/>
      <c r="VW352" s="2"/>
      <c r="VX352" s="2"/>
      <c r="VY352" s="2"/>
      <c r="VZ352" s="2"/>
      <c r="WA352" s="2"/>
      <c r="WB352" s="2"/>
      <c r="WC352" s="2"/>
      <c r="WD352" s="2"/>
      <c r="WE352" s="2"/>
      <c r="WF352" s="2"/>
      <c r="WG352" s="2"/>
      <c r="WH352" s="2"/>
      <c r="WI352" s="2"/>
      <c r="WJ352" s="2"/>
      <c r="WK352" s="2"/>
      <c r="WL352" s="2"/>
      <c r="WM352" s="2"/>
      <c r="WN352" s="2"/>
      <c r="WO352" s="2"/>
      <c r="WP352" s="2"/>
      <c r="WQ352" s="2"/>
      <c r="WR352" s="2"/>
      <c r="WS352" s="2"/>
      <c r="WT352" s="2"/>
      <c r="WU352" s="2"/>
      <c r="WV352" s="2"/>
      <c r="WW352" s="2"/>
      <c r="WX352" s="2"/>
      <c r="WY352" s="2"/>
      <c r="WZ352" s="2"/>
      <c r="XA352" s="2"/>
      <c r="XB352" s="2"/>
      <c r="XC352" s="2"/>
      <c r="XD352" s="2"/>
      <c r="XE352" s="2"/>
      <c r="XF352" s="2"/>
      <c r="XG352" s="2"/>
      <c r="XH352" s="2"/>
      <c r="XI352" s="2"/>
      <c r="XJ352" s="2"/>
      <c r="XK352" s="2"/>
      <c r="XL352" s="2"/>
      <c r="XM352" s="2"/>
      <c r="XN352" s="2"/>
      <c r="XO352" s="2"/>
      <c r="XP352" s="2"/>
      <c r="XQ352" s="2"/>
      <c r="XR352" s="2"/>
      <c r="XS352" s="2"/>
      <c r="XT352" s="2"/>
      <c r="XU352" s="2"/>
      <c r="XV352" s="2"/>
      <c r="XW352" s="2"/>
      <c r="XX352" s="2"/>
      <c r="XY352" s="2"/>
      <c r="XZ352" s="2"/>
      <c r="YA352" s="2"/>
      <c r="YB352" s="2"/>
      <c r="YC352" s="2"/>
      <c r="YD352" s="2"/>
      <c r="YE352" s="2"/>
      <c r="YF352" s="2"/>
      <c r="YG352" s="2"/>
      <c r="YH352" s="2"/>
      <c r="YI352" s="2"/>
      <c r="YJ352" s="2"/>
      <c r="YK352" s="2"/>
      <c r="YL352" s="2"/>
      <c r="YM352" s="2"/>
      <c r="YN352" s="2"/>
      <c r="YO352" s="2"/>
      <c r="YP352" s="2"/>
      <c r="YQ352" s="2"/>
      <c r="YR352" s="2"/>
      <c r="YS352" s="2"/>
    </row>
    <row r="353" spans="2:669" ht="23.25" customHeight="1">
      <c r="B353" s="5">
        <v>346</v>
      </c>
      <c r="C353" s="12" t="str">
        <f t="shared" si="79"/>
        <v>7D106</v>
      </c>
      <c r="D353" s="13" t="s">
        <v>15</v>
      </c>
      <c r="E353" s="13">
        <v>206</v>
      </c>
      <c r="F353" s="13" t="s">
        <v>2415</v>
      </c>
      <c r="G353" s="14">
        <v>106</v>
      </c>
      <c r="H353" s="15"/>
      <c r="I353" s="15"/>
      <c r="J353" s="15"/>
      <c r="K353" s="15"/>
      <c r="L353" s="15"/>
      <c r="M353" s="15"/>
      <c r="N353" s="16"/>
      <c r="O353" s="15"/>
      <c r="P353" s="2"/>
      <c r="Q353" s="3">
        <v>346</v>
      </c>
      <c r="R353" s="4" t="str">
        <f t="shared" ca="1" si="80"/>
        <v>ŞAKİR 226</v>
      </c>
      <c r="S353" s="3"/>
      <c r="T353" s="3" t="str">
        <f t="shared" ca="1" si="81"/>
        <v>6E</v>
      </c>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c r="LY353" s="2"/>
      <c r="LZ353" s="2"/>
      <c r="MA353" s="2"/>
      <c r="MB353" s="2"/>
      <c r="MC353" s="2"/>
      <c r="MD353" s="2"/>
      <c r="ME353" s="2"/>
      <c r="MF353" s="2"/>
      <c r="MG353" s="2"/>
      <c r="MH353" s="2"/>
      <c r="MI353" s="2"/>
      <c r="MJ353" s="2"/>
      <c r="MK353" s="2"/>
      <c r="ML353" s="2"/>
      <c r="MM353" s="2"/>
      <c r="MN353" s="2"/>
      <c r="MO353" s="2"/>
      <c r="MP353" s="2"/>
      <c r="MQ353" s="2"/>
      <c r="MR353" s="2"/>
      <c r="MS353" s="2"/>
      <c r="MT353" s="2"/>
      <c r="MU353" s="2"/>
      <c r="MV353" s="2"/>
      <c r="MW353" s="2"/>
      <c r="MX353" s="2"/>
      <c r="MY353" s="2"/>
      <c r="MZ353" s="2"/>
      <c r="NA353" s="2"/>
      <c r="NB353" s="2"/>
      <c r="NC353" s="2"/>
      <c r="ND353" s="2"/>
      <c r="NE353" s="2"/>
      <c r="NF353" s="2"/>
      <c r="NG353" s="2"/>
      <c r="NH353" s="2"/>
      <c r="NI353" s="2"/>
      <c r="NJ353" s="2"/>
      <c r="NK353" s="2"/>
      <c r="NL353" s="2"/>
      <c r="NM353" s="2"/>
      <c r="NN353" s="2"/>
      <c r="NO353" s="2"/>
      <c r="NP353" s="2"/>
      <c r="NQ353" s="2"/>
      <c r="NR353" s="2"/>
      <c r="NS353" s="2"/>
      <c r="NT353" s="2"/>
      <c r="NU353" s="2"/>
      <c r="NV353" s="2"/>
      <c r="NW353" s="2"/>
      <c r="NX353" s="2"/>
      <c r="NY353" s="2"/>
      <c r="NZ353" s="2"/>
      <c r="OA353" s="2"/>
      <c r="OB353" s="2"/>
      <c r="OC353" s="2"/>
      <c r="OD353" s="2"/>
      <c r="OE353" s="2"/>
      <c r="OF353" s="2"/>
      <c r="OG353" s="2"/>
      <c r="OH353" s="2"/>
      <c r="OI353" s="2"/>
      <c r="OJ353" s="2"/>
      <c r="OK353" s="2"/>
      <c r="OL353" s="2"/>
      <c r="OM353" s="2"/>
      <c r="ON353" s="2"/>
      <c r="OO353" s="2"/>
      <c r="OP353" s="2"/>
      <c r="OQ353" s="2"/>
      <c r="OR353" s="2"/>
      <c r="OS353" s="2"/>
      <c r="OT353" s="2"/>
      <c r="OU353" s="2"/>
      <c r="OV353" s="2"/>
      <c r="OW353" s="2"/>
      <c r="OX353" s="2"/>
      <c r="OY353" s="2"/>
      <c r="OZ353" s="2"/>
      <c r="PA353" s="2"/>
      <c r="PB353" s="2"/>
      <c r="PC353" s="2"/>
      <c r="PD353" s="2"/>
      <c r="PE353" s="2"/>
      <c r="PF353" s="2"/>
      <c r="PG353" s="2"/>
      <c r="PH353" s="2"/>
      <c r="PI353" s="2"/>
      <c r="PJ353" s="2"/>
      <c r="PK353" s="2"/>
      <c r="PL353" s="2"/>
      <c r="PM353" s="2"/>
      <c r="PN353" s="2"/>
      <c r="PO353" s="2"/>
      <c r="PP353" s="2"/>
      <c r="PQ353" s="2"/>
      <c r="PR353" s="2"/>
      <c r="PS353" s="2"/>
      <c r="PT353" s="2"/>
      <c r="PU353" s="2"/>
      <c r="PV353" s="2"/>
      <c r="PW353" s="2"/>
      <c r="PX353" s="2"/>
      <c r="PY353" s="2"/>
      <c r="PZ353" s="2"/>
      <c r="QA353" s="2"/>
      <c r="QB353" s="2"/>
      <c r="QC353" s="2"/>
      <c r="QD353" s="2"/>
      <c r="QE353" s="2"/>
      <c r="QF353" s="2"/>
      <c r="QG353" s="2"/>
      <c r="QH353" s="2"/>
      <c r="QI353" s="2"/>
      <c r="QJ353" s="2"/>
      <c r="QK353" s="2"/>
      <c r="QL353" s="2"/>
      <c r="QM353" s="2"/>
      <c r="QN353" s="2"/>
      <c r="QO353" s="2"/>
      <c r="QP353" s="2"/>
      <c r="QQ353" s="2"/>
      <c r="QR353" s="2"/>
      <c r="QS353" s="2"/>
      <c r="QT353" s="2"/>
      <c r="QU353" s="2"/>
      <c r="QV353" s="2"/>
      <c r="QW353" s="2"/>
      <c r="QX353" s="2"/>
      <c r="QY353" s="2"/>
      <c r="QZ353" s="2"/>
      <c r="RA353" s="2"/>
      <c r="RB353" s="2"/>
      <c r="RC353" s="2"/>
      <c r="RD353" s="2"/>
      <c r="RE353" s="2"/>
      <c r="RF353" s="2"/>
      <c r="RG353" s="2"/>
      <c r="RH353" s="2"/>
      <c r="RI353" s="2"/>
      <c r="RJ353" s="2"/>
      <c r="RK353" s="2"/>
      <c r="RL353" s="2"/>
      <c r="RM353" s="2"/>
      <c r="RN353" s="2"/>
      <c r="RO353" s="2"/>
      <c r="RP353" s="2"/>
      <c r="RQ353" s="2"/>
      <c r="RR353" s="2"/>
      <c r="RS353" s="2"/>
      <c r="RT353" s="2"/>
      <c r="RU353" s="2"/>
      <c r="RV353" s="2"/>
      <c r="RW353" s="2"/>
      <c r="RX353" s="2"/>
      <c r="RY353" s="2"/>
      <c r="RZ353" s="2"/>
      <c r="SA353" s="2"/>
      <c r="SB353" s="2"/>
      <c r="SC353" s="2"/>
      <c r="SD353" s="2"/>
      <c r="SE353" s="2"/>
      <c r="SF353" s="2"/>
      <c r="SG353" s="2"/>
      <c r="SH353" s="2"/>
      <c r="SI353" s="2"/>
      <c r="SJ353" s="2"/>
      <c r="SK353" s="2"/>
      <c r="SL353" s="2"/>
      <c r="SM353" s="2"/>
      <c r="SN353" s="2"/>
      <c r="SO353" s="2"/>
      <c r="SP353" s="2"/>
      <c r="SQ353" s="2"/>
      <c r="SR353" s="2"/>
      <c r="SS353" s="2"/>
      <c r="ST353" s="2"/>
      <c r="SU353" s="2"/>
      <c r="SV353" s="2"/>
      <c r="SW353" s="2"/>
      <c r="SX353" s="2"/>
      <c r="SY353" s="2"/>
      <c r="SZ353" s="2"/>
      <c r="TA353" s="2"/>
      <c r="TB353" s="2"/>
      <c r="TC353" s="2"/>
      <c r="TD353" s="2"/>
      <c r="TE353" s="2"/>
      <c r="TF353" s="2"/>
      <c r="TG353" s="2"/>
      <c r="TH353" s="2"/>
      <c r="TI353" s="2"/>
      <c r="TJ353" s="2"/>
      <c r="TK353" s="2"/>
      <c r="TL353" s="2"/>
      <c r="TM353" s="2"/>
      <c r="TN353" s="2"/>
      <c r="TO353" s="2"/>
      <c r="TP353" s="2"/>
      <c r="TQ353" s="2"/>
      <c r="TR353" s="2"/>
      <c r="TS353" s="2"/>
      <c r="TT353" s="2"/>
      <c r="TU353" s="2"/>
      <c r="TV353" s="2"/>
      <c r="TW353" s="2"/>
      <c r="TX353" s="2"/>
      <c r="TY353" s="2"/>
      <c r="TZ353" s="2"/>
      <c r="UA353" s="2"/>
      <c r="UB353" s="2"/>
      <c r="UC353" s="2"/>
      <c r="UD353" s="2"/>
      <c r="UE353" s="2"/>
      <c r="UF353" s="2"/>
      <c r="UG353" s="2"/>
      <c r="UH353" s="2"/>
      <c r="UI353" s="2"/>
      <c r="UJ353" s="2"/>
      <c r="UK353" s="2"/>
      <c r="UL353" s="2"/>
      <c r="UM353" s="2"/>
      <c r="UN353" s="2"/>
      <c r="UO353" s="2"/>
      <c r="UP353" s="2"/>
      <c r="UQ353" s="2"/>
      <c r="UR353" s="2"/>
      <c r="US353" s="2"/>
      <c r="UT353" s="2"/>
      <c r="UU353" s="2"/>
      <c r="UV353" s="2"/>
      <c r="UW353" s="2"/>
      <c r="UX353" s="2"/>
      <c r="UY353" s="2"/>
      <c r="UZ353" s="2"/>
      <c r="VA353" s="2"/>
      <c r="VB353" s="2"/>
      <c r="VC353" s="2"/>
      <c r="VD353" s="2"/>
      <c r="VE353" s="2"/>
      <c r="VF353" s="2"/>
      <c r="VG353" s="2"/>
      <c r="VH353" s="2"/>
      <c r="VI353" s="2"/>
      <c r="VJ353" s="2"/>
      <c r="VK353" s="2"/>
      <c r="VL353" s="2"/>
      <c r="VM353" s="2"/>
      <c r="VN353" s="2"/>
      <c r="VO353" s="2"/>
      <c r="VP353" s="2"/>
      <c r="VQ353" s="2"/>
      <c r="VR353" s="2"/>
      <c r="VS353" s="2"/>
      <c r="VT353" s="2"/>
      <c r="VU353" s="2"/>
      <c r="VV353" s="2"/>
      <c r="VW353" s="2"/>
      <c r="VX353" s="2"/>
      <c r="VY353" s="2"/>
      <c r="VZ353" s="2"/>
      <c r="WA353" s="2"/>
      <c r="WB353" s="2"/>
      <c r="WC353" s="2"/>
      <c r="WD353" s="2"/>
      <c r="WE353" s="2"/>
      <c r="WF353" s="2"/>
      <c r="WG353" s="2"/>
      <c r="WH353" s="2"/>
      <c r="WI353" s="2"/>
      <c r="WJ353" s="2"/>
      <c r="WK353" s="2"/>
      <c r="WL353" s="2"/>
      <c r="WM353" s="2"/>
      <c r="WN353" s="2"/>
      <c r="WO353" s="2"/>
      <c r="WP353" s="2"/>
      <c r="WQ353" s="2"/>
      <c r="WR353" s="2"/>
      <c r="WS353" s="2"/>
      <c r="WT353" s="2"/>
      <c r="WU353" s="2"/>
      <c r="WV353" s="2"/>
      <c r="WW353" s="2"/>
      <c r="WX353" s="2"/>
      <c r="WY353" s="2"/>
      <c r="WZ353" s="2"/>
      <c r="XA353" s="2"/>
      <c r="XB353" s="2"/>
      <c r="XC353" s="2"/>
      <c r="XD353" s="2"/>
      <c r="XE353" s="2"/>
      <c r="XF353" s="2"/>
      <c r="XG353" s="2"/>
      <c r="XH353" s="2"/>
      <c r="XI353" s="2"/>
      <c r="XJ353" s="2"/>
      <c r="XK353" s="2"/>
      <c r="XL353" s="2"/>
      <c r="XM353" s="2"/>
      <c r="XN353" s="2"/>
      <c r="XO353" s="2"/>
      <c r="XP353" s="2"/>
      <c r="XQ353" s="2"/>
      <c r="XR353" s="2"/>
      <c r="XS353" s="2"/>
      <c r="XT353" s="2"/>
      <c r="XU353" s="2"/>
      <c r="XV353" s="2"/>
      <c r="XW353" s="2"/>
      <c r="XX353" s="2"/>
      <c r="XY353" s="2"/>
      <c r="XZ353" s="2"/>
      <c r="YA353" s="2"/>
      <c r="YB353" s="2"/>
      <c r="YC353" s="2"/>
      <c r="YD353" s="2"/>
      <c r="YE353" s="2"/>
      <c r="YF353" s="2"/>
      <c r="YG353" s="2"/>
      <c r="YH353" s="2"/>
      <c r="YI353" s="2"/>
      <c r="YJ353" s="2"/>
      <c r="YK353" s="2"/>
      <c r="YL353" s="2"/>
      <c r="YM353" s="2"/>
      <c r="YN353" s="2"/>
      <c r="YO353" s="2"/>
      <c r="YP353" s="2"/>
      <c r="YQ353" s="2"/>
      <c r="YR353" s="2"/>
      <c r="YS353" s="2"/>
    </row>
    <row r="354" spans="2:669" ht="23.25" customHeight="1">
      <c r="B354" s="5">
        <v>347</v>
      </c>
      <c r="C354" s="12" t="str">
        <f t="shared" si="79"/>
        <v>7D107</v>
      </c>
      <c r="D354" s="13" t="s">
        <v>15</v>
      </c>
      <c r="E354" s="13">
        <v>250</v>
      </c>
      <c r="F354" s="13" t="s">
        <v>2416</v>
      </c>
      <c r="G354" s="14">
        <v>107</v>
      </c>
      <c r="H354" s="15"/>
      <c r="I354" s="15"/>
      <c r="J354" s="15"/>
      <c r="K354" s="15"/>
      <c r="L354" s="15"/>
      <c r="M354" s="15"/>
      <c r="N354" s="16"/>
      <c r="O354" s="15"/>
      <c r="P354" s="2"/>
      <c r="Q354" s="3">
        <v>347</v>
      </c>
      <c r="R354" s="4" t="str">
        <f t="shared" ca="1" si="80"/>
        <v>ŞAKİR 333</v>
      </c>
      <c r="S354" s="3"/>
      <c r="T354" s="3" t="str">
        <f t="shared" ca="1" si="81"/>
        <v>7C</v>
      </c>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c r="LY354" s="2"/>
      <c r="LZ354" s="2"/>
      <c r="MA354" s="2"/>
      <c r="MB354" s="2"/>
      <c r="MC354" s="2"/>
      <c r="MD354" s="2"/>
      <c r="ME354" s="2"/>
      <c r="MF354" s="2"/>
      <c r="MG354" s="2"/>
      <c r="MH354" s="2"/>
      <c r="MI354" s="2"/>
      <c r="MJ354" s="2"/>
      <c r="MK354" s="2"/>
      <c r="ML354" s="2"/>
      <c r="MM354" s="2"/>
      <c r="MN354" s="2"/>
      <c r="MO354" s="2"/>
      <c r="MP354" s="2"/>
      <c r="MQ354" s="2"/>
      <c r="MR354" s="2"/>
      <c r="MS354" s="2"/>
      <c r="MT354" s="2"/>
      <c r="MU354" s="2"/>
      <c r="MV354" s="2"/>
      <c r="MW354" s="2"/>
      <c r="MX354" s="2"/>
      <c r="MY354" s="2"/>
      <c r="MZ354" s="2"/>
      <c r="NA354" s="2"/>
      <c r="NB354" s="2"/>
      <c r="NC354" s="2"/>
      <c r="ND354" s="2"/>
      <c r="NE354" s="2"/>
      <c r="NF354" s="2"/>
      <c r="NG354" s="2"/>
      <c r="NH354" s="2"/>
      <c r="NI354" s="2"/>
      <c r="NJ354" s="2"/>
      <c r="NK354" s="2"/>
      <c r="NL354" s="2"/>
      <c r="NM354" s="2"/>
      <c r="NN354" s="2"/>
      <c r="NO354" s="2"/>
      <c r="NP354" s="2"/>
      <c r="NQ354" s="2"/>
      <c r="NR354" s="2"/>
      <c r="NS354" s="2"/>
      <c r="NT354" s="2"/>
      <c r="NU354" s="2"/>
      <c r="NV354" s="2"/>
      <c r="NW354" s="2"/>
      <c r="NX354" s="2"/>
      <c r="NY354" s="2"/>
      <c r="NZ354" s="2"/>
      <c r="OA354" s="2"/>
      <c r="OB354" s="2"/>
      <c r="OC354" s="2"/>
      <c r="OD354" s="2"/>
      <c r="OE354" s="2"/>
      <c r="OF354" s="2"/>
      <c r="OG354" s="2"/>
      <c r="OH354" s="2"/>
      <c r="OI354" s="2"/>
      <c r="OJ354" s="2"/>
      <c r="OK354" s="2"/>
      <c r="OL354" s="2"/>
      <c r="OM354" s="2"/>
      <c r="ON354" s="2"/>
      <c r="OO354" s="2"/>
      <c r="OP354" s="2"/>
      <c r="OQ354" s="2"/>
      <c r="OR354" s="2"/>
      <c r="OS354" s="2"/>
      <c r="OT354" s="2"/>
      <c r="OU354" s="2"/>
      <c r="OV354" s="2"/>
      <c r="OW354" s="2"/>
      <c r="OX354" s="2"/>
      <c r="OY354" s="2"/>
      <c r="OZ354" s="2"/>
      <c r="PA354" s="2"/>
      <c r="PB354" s="2"/>
      <c r="PC354" s="2"/>
      <c r="PD354" s="2"/>
      <c r="PE354" s="2"/>
      <c r="PF354" s="2"/>
      <c r="PG354" s="2"/>
      <c r="PH354" s="2"/>
      <c r="PI354" s="2"/>
      <c r="PJ354" s="2"/>
      <c r="PK354" s="2"/>
      <c r="PL354" s="2"/>
      <c r="PM354" s="2"/>
      <c r="PN354" s="2"/>
      <c r="PO354" s="2"/>
      <c r="PP354" s="2"/>
      <c r="PQ354" s="2"/>
      <c r="PR354" s="2"/>
      <c r="PS354" s="2"/>
      <c r="PT354" s="2"/>
      <c r="PU354" s="2"/>
      <c r="PV354" s="2"/>
      <c r="PW354" s="2"/>
      <c r="PX354" s="2"/>
      <c r="PY354" s="2"/>
      <c r="PZ354" s="2"/>
      <c r="QA354" s="2"/>
      <c r="QB354" s="2"/>
      <c r="QC354" s="2"/>
      <c r="QD354" s="2"/>
      <c r="QE354" s="2"/>
      <c r="QF354" s="2"/>
      <c r="QG354" s="2"/>
      <c r="QH354" s="2"/>
      <c r="QI354" s="2"/>
      <c r="QJ354" s="2"/>
      <c r="QK354" s="2"/>
      <c r="QL354" s="2"/>
      <c r="QM354" s="2"/>
      <c r="QN354" s="2"/>
      <c r="QO354" s="2"/>
      <c r="QP354" s="2"/>
      <c r="QQ354" s="2"/>
      <c r="QR354" s="2"/>
      <c r="QS354" s="2"/>
      <c r="QT354" s="2"/>
      <c r="QU354" s="2"/>
      <c r="QV354" s="2"/>
      <c r="QW354" s="2"/>
      <c r="QX354" s="2"/>
      <c r="QY354" s="2"/>
      <c r="QZ354" s="2"/>
      <c r="RA354" s="2"/>
      <c r="RB354" s="2"/>
      <c r="RC354" s="2"/>
      <c r="RD354" s="2"/>
      <c r="RE354" s="2"/>
      <c r="RF354" s="2"/>
      <c r="RG354" s="2"/>
      <c r="RH354" s="2"/>
      <c r="RI354" s="2"/>
      <c r="RJ354" s="2"/>
      <c r="RK354" s="2"/>
      <c r="RL354" s="2"/>
      <c r="RM354" s="2"/>
      <c r="RN354" s="2"/>
      <c r="RO354" s="2"/>
      <c r="RP354" s="2"/>
      <c r="RQ354" s="2"/>
      <c r="RR354" s="2"/>
      <c r="RS354" s="2"/>
      <c r="RT354" s="2"/>
      <c r="RU354" s="2"/>
      <c r="RV354" s="2"/>
      <c r="RW354" s="2"/>
      <c r="RX354" s="2"/>
      <c r="RY354" s="2"/>
      <c r="RZ354" s="2"/>
      <c r="SA354" s="2"/>
      <c r="SB354" s="2"/>
      <c r="SC354" s="2"/>
      <c r="SD354" s="2"/>
      <c r="SE354" s="2"/>
      <c r="SF354" s="2"/>
      <c r="SG354" s="2"/>
      <c r="SH354" s="2"/>
      <c r="SI354" s="2"/>
      <c r="SJ354" s="2"/>
      <c r="SK354" s="2"/>
      <c r="SL354" s="2"/>
      <c r="SM354" s="2"/>
      <c r="SN354" s="2"/>
      <c r="SO354" s="2"/>
      <c r="SP354" s="2"/>
      <c r="SQ354" s="2"/>
      <c r="SR354" s="2"/>
      <c r="SS354" s="2"/>
      <c r="ST354" s="2"/>
      <c r="SU354" s="2"/>
      <c r="SV354" s="2"/>
      <c r="SW354" s="2"/>
      <c r="SX354" s="2"/>
      <c r="SY354" s="2"/>
      <c r="SZ354" s="2"/>
      <c r="TA354" s="2"/>
      <c r="TB354" s="2"/>
      <c r="TC354" s="2"/>
      <c r="TD354" s="2"/>
      <c r="TE354" s="2"/>
      <c r="TF354" s="2"/>
      <c r="TG354" s="2"/>
      <c r="TH354" s="2"/>
      <c r="TI354" s="2"/>
      <c r="TJ354" s="2"/>
      <c r="TK354" s="2"/>
      <c r="TL354" s="2"/>
      <c r="TM354" s="2"/>
      <c r="TN354" s="2"/>
      <c r="TO354" s="2"/>
      <c r="TP354" s="2"/>
      <c r="TQ354" s="2"/>
      <c r="TR354" s="2"/>
      <c r="TS354" s="2"/>
      <c r="TT354" s="2"/>
      <c r="TU354" s="2"/>
      <c r="TV354" s="2"/>
      <c r="TW354" s="2"/>
      <c r="TX354" s="2"/>
      <c r="TY354" s="2"/>
      <c r="TZ354" s="2"/>
      <c r="UA354" s="2"/>
      <c r="UB354" s="2"/>
      <c r="UC354" s="2"/>
      <c r="UD354" s="2"/>
      <c r="UE354" s="2"/>
      <c r="UF354" s="2"/>
      <c r="UG354" s="2"/>
      <c r="UH354" s="2"/>
      <c r="UI354" s="2"/>
      <c r="UJ354" s="2"/>
      <c r="UK354" s="2"/>
      <c r="UL354" s="2"/>
      <c r="UM354" s="2"/>
      <c r="UN354" s="2"/>
      <c r="UO354" s="2"/>
      <c r="UP354" s="2"/>
      <c r="UQ354" s="2"/>
      <c r="UR354" s="2"/>
      <c r="US354" s="2"/>
      <c r="UT354" s="2"/>
      <c r="UU354" s="2"/>
      <c r="UV354" s="2"/>
      <c r="UW354" s="2"/>
      <c r="UX354" s="2"/>
      <c r="UY354" s="2"/>
      <c r="UZ354" s="2"/>
      <c r="VA354" s="2"/>
      <c r="VB354" s="2"/>
      <c r="VC354" s="2"/>
      <c r="VD354" s="2"/>
      <c r="VE354" s="2"/>
      <c r="VF354" s="2"/>
      <c r="VG354" s="2"/>
      <c r="VH354" s="2"/>
      <c r="VI354" s="2"/>
      <c r="VJ354" s="2"/>
      <c r="VK354" s="2"/>
      <c r="VL354" s="2"/>
      <c r="VM354" s="2"/>
      <c r="VN354" s="2"/>
      <c r="VO354" s="2"/>
      <c r="VP354" s="2"/>
      <c r="VQ354" s="2"/>
      <c r="VR354" s="2"/>
      <c r="VS354" s="2"/>
      <c r="VT354" s="2"/>
      <c r="VU354" s="2"/>
      <c r="VV354" s="2"/>
      <c r="VW354" s="2"/>
      <c r="VX354" s="2"/>
      <c r="VY354" s="2"/>
      <c r="VZ354" s="2"/>
      <c r="WA354" s="2"/>
      <c r="WB354" s="2"/>
      <c r="WC354" s="2"/>
      <c r="WD354" s="2"/>
      <c r="WE354" s="2"/>
      <c r="WF354" s="2"/>
      <c r="WG354" s="2"/>
      <c r="WH354" s="2"/>
      <c r="WI354" s="2"/>
      <c r="WJ354" s="2"/>
      <c r="WK354" s="2"/>
      <c r="WL354" s="2"/>
      <c r="WM354" s="2"/>
      <c r="WN354" s="2"/>
      <c r="WO354" s="2"/>
      <c r="WP354" s="2"/>
      <c r="WQ354" s="2"/>
      <c r="WR354" s="2"/>
      <c r="WS354" s="2"/>
      <c r="WT354" s="2"/>
      <c r="WU354" s="2"/>
      <c r="WV354" s="2"/>
      <c r="WW354" s="2"/>
      <c r="WX354" s="2"/>
      <c r="WY354" s="2"/>
      <c r="WZ354" s="2"/>
      <c r="XA354" s="2"/>
      <c r="XB354" s="2"/>
      <c r="XC354" s="2"/>
      <c r="XD354" s="2"/>
      <c r="XE354" s="2"/>
      <c r="XF354" s="2"/>
      <c r="XG354" s="2"/>
      <c r="XH354" s="2"/>
      <c r="XI354" s="2"/>
      <c r="XJ354" s="2"/>
      <c r="XK354" s="2"/>
      <c r="XL354" s="2"/>
      <c r="XM354" s="2"/>
      <c r="XN354" s="2"/>
      <c r="XO354" s="2"/>
      <c r="XP354" s="2"/>
      <c r="XQ354" s="2"/>
      <c r="XR354" s="2"/>
      <c r="XS354" s="2"/>
      <c r="XT354" s="2"/>
      <c r="XU354" s="2"/>
      <c r="XV354" s="2"/>
      <c r="XW354" s="2"/>
      <c r="XX354" s="2"/>
      <c r="XY354" s="2"/>
      <c r="XZ354" s="2"/>
      <c r="YA354" s="2"/>
      <c r="YB354" s="2"/>
      <c r="YC354" s="2"/>
      <c r="YD354" s="2"/>
      <c r="YE354" s="2"/>
      <c r="YF354" s="2"/>
      <c r="YG354" s="2"/>
      <c r="YH354" s="2"/>
      <c r="YI354" s="2"/>
      <c r="YJ354" s="2"/>
      <c r="YK354" s="2"/>
      <c r="YL354" s="2"/>
      <c r="YM354" s="2"/>
      <c r="YN354" s="2"/>
      <c r="YO354" s="2"/>
      <c r="YP354" s="2"/>
      <c r="YQ354" s="2"/>
      <c r="YR354" s="2"/>
      <c r="YS354" s="2"/>
    </row>
    <row r="355" spans="2:669" ht="23.25" customHeight="1">
      <c r="B355" s="5">
        <v>348</v>
      </c>
      <c r="C355" s="12" t="str">
        <f t="shared" si="79"/>
        <v>7D108</v>
      </c>
      <c r="D355" s="13" t="s">
        <v>15</v>
      </c>
      <c r="E355" s="13">
        <v>254</v>
      </c>
      <c r="F355" s="13" t="s">
        <v>2417</v>
      </c>
      <c r="G355" s="14">
        <v>108</v>
      </c>
      <c r="H355" s="15"/>
      <c r="I355" s="15"/>
      <c r="J355" s="15"/>
      <c r="K355" s="15"/>
      <c r="L355" s="15"/>
      <c r="M355" s="15"/>
      <c r="N355" s="16"/>
      <c r="O355" s="15"/>
      <c r="P355" s="2"/>
      <c r="Q355" s="3">
        <v>348</v>
      </c>
      <c r="R355" s="4" t="str">
        <f t="shared" ca="1" si="80"/>
        <v>ŞAKİR 279</v>
      </c>
      <c r="S355" s="3"/>
      <c r="T355" s="3" t="str">
        <f t="shared" ca="1" si="81"/>
        <v>7A</v>
      </c>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c r="LY355" s="2"/>
      <c r="LZ355" s="2"/>
      <c r="MA355" s="2"/>
      <c r="MB355" s="2"/>
      <c r="MC355" s="2"/>
      <c r="MD355" s="2"/>
      <c r="ME355" s="2"/>
      <c r="MF355" s="2"/>
      <c r="MG355" s="2"/>
      <c r="MH355" s="2"/>
      <c r="MI355" s="2"/>
      <c r="MJ355" s="2"/>
      <c r="MK355" s="2"/>
      <c r="ML355" s="2"/>
      <c r="MM355" s="2"/>
      <c r="MN355" s="2"/>
      <c r="MO355" s="2"/>
      <c r="MP355" s="2"/>
      <c r="MQ355" s="2"/>
      <c r="MR355" s="2"/>
      <c r="MS355" s="2"/>
      <c r="MT355" s="2"/>
      <c r="MU355" s="2"/>
      <c r="MV355" s="2"/>
      <c r="MW355" s="2"/>
      <c r="MX355" s="2"/>
      <c r="MY355" s="2"/>
      <c r="MZ355" s="2"/>
      <c r="NA355" s="2"/>
      <c r="NB355" s="2"/>
      <c r="NC355" s="2"/>
      <c r="ND355" s="2"/>
      <c r="NE355" s="2"/>
      <c r="NF355" s="2"/>
      <c r="NG355" s="2"/>
      <c r="NH355" s="2"/>
      <c r="NI355" s="2"/>
      <c r="NJ355" s="2"/>
      <c r="NK355" s="2"/>
      <c r="NL355" s="2"/>
      <c r="NM355" s="2"/>
      <c r="NN355" s="2"/>
      <c r="NO355" s="2"/>
      <c r="NP355" s="2"/>
      <c r="NQ355" s="2"/>
      <c r="NR355" s="2"/>
      <c r="NS355" s="2"/>
      <c r="NT355" s="2"/>
      <c r="NU355" s="2"/>
      <c r="NV355" s="2"/>
      <c r="NW355" s="2"/>
      <c r="NX355" s="2"/>
      <c r="NY355" s="2"/>
      <c r="NZ355" s="2"/>
      <c r="OA355" s="2"/>
      <c r="OB355" s="2"/>
      <c r="OC355" s="2"/>
      <c r="OD355" s="2"/>
      <c r="OE355" s="2"/>
      <c r="OF355" s="2"/>
      <c r="OG355" s="2"/>
      <c r="OH355" s="2"/>
      <c r="OI355" s="2"/>
      <c r="OJ355" s="2"/>
      <c r="OK355" s="2"/>
      <c r="OL355" s="2"/>
      <c r="OM355" s="2"/>
      <c r="ON355" s="2"/>
      <c r="OO355" s="2"/>
      <c r="OP355" s="2"/>
      <c r="OQ355" s="2"/>
      <c r="OR355" s="2"/>
      <c r="OS355" s="2"/>
      <c r="OT355" s="2"/>
      <c r="OU355" s="2"/>
      <c r="OV355" s="2"/>
      <c r="OW355" s="2"/>
      <c r="OX355" s="2"/>
      <c r="OY355" s="2"/>
      <c r="OZ355" s="2"/>
      <c r="PA355" s="2"/>
      <c r="PB355" s="2"/>
      <c r="PC355" s="2"/>
      <c r="PD355" s="2"/>
      <c r="PE355" s="2"/>
      <c r="PF355" s="2"/>
      <c r="PG355" s="2"/>
      <c r="PH355" s="2"/>
      <c r="PI355" s="2"/>
      <c r="PJ355" s="2"/>
      <c r="PK355" s="2"/>
      <c r="PL355" s="2"/>
      <c r="PM355" s="2"/>
      <c r="PN355" s="2"/>
      <c r="PO355" s="2"/>
      <c r="PP355" s="2"/>
      <c r="PQ355" s="2"/>
      <c r="PR355" s="2"/>
      <c r="PS355" s="2"/>
      <c r="PT355" s="2"/>
      <c r="PU355" s="2"/>
      <c r="PV355" s="2"/>
      <c r="PW355" s="2"/>
      <c r="PX355" s="2"/>
      <c r="PY355" s="2"/>
      <c r="PZ355" s="2"/>
      <c r="QA355" s="2"/>
      <c r="QB355" s="2"/>
      <c r="QC355" s="2"/>
      <c r="QD355" s="2"/>
      <c r="QE355" s="2"/>
      <c r="QF355" s="2"/>
      <c r="QG355" s="2"/>
      <c r="QH355" s="2"/>
      <c r="QI355" s="2"/>
      <c r="QJ355" s="2"/>
      <c r="QK355" s="2"/>
      <c r="QL355" s="2"/>
      <c r="QM355" s="2"/>
      <c r="QN355" s="2"/>
      <c r="QO355" s="2"/>
      <c r="QP355" s="2"/>
      <c r="QQ355" s="2"/>
      <c r="QR355" s="2"/>
      <c r="QS355" s="2"/>
      <c r="QT355" s="2"/>
      <c r="QU355" s="2"/>
      <c r="QV355" s="2"/>
      <c r="QW355" s="2"/>
      <c r="QX355" s="2"/>
      <c r="QY355" s="2"/>
      <c r="QZ355" s="2"/>
      <c r="RA355" s="2"/>
      <c r="RB355" s="2"/>
      <c r="RC355" s="2"/>
      <c r="RD355" s="2"/>
      <c r="RE355" s="2"/>
      <c r="RF355" s="2"/>
      <c r="RG355" s="2"/>
      <c r="RH355" s="2"/>
      <c r="RI355" s="2"/>
      <c r="RJ355" s="2"/>
      <c r="RK355" s="2"/>
      <c r="RL355" s="2"/>
      <c r="RM355" s="2"/>
      <c r="RN355" s="2"/>
      <c r="RO355" s="2"/>
      <c r="RP355" s="2"/>
      <c r="RQ355" s="2"/>
      <c r="RR355" s="2"/>
      <c r="RS355" s="2"/>
      <c r="RT355" s="2"/>
      <c r="RU355" s="2"/>
      <c r="RV355" s="2"/>
      <c r="RW355" s="2"/>
      <c r="RX355" s="2"/>
      <c r="RY355" s="2"/>
      <c r="RZ355" s="2"/>
      <c r="SA355" s="2"/>
      <c r="SB355" s="2"/>
      <c r="SC355" s="2"/>
      <c r="SD355" s="2"/>
      <c r="SE355" s="2"/>
      <c r="SF355" s="2"/>
      <c r="SG355" s="2"/>
      <c r="SH355" s="2"/>
      <c r="SI355" s="2"/>
      <c r="SJ355" s="2"/>
      <c r="SK355" s="2"/>
      <c r="SL355" s="2"/>
      <c r="SM355" s="2"/>
      <c r="SN355" s="2"/>
      <c r="SO355" s="2"/>
      <c r="SP355" s="2"/>
      <c r="SQ355" s="2"/>
      <c r="SR355" s="2"/>
      <c r="SS355" s="2"/>
      <c r="ST355" s="2"/>
      <c r="SU355" s="2"/>
      <c r="SV355" s="2"/>
      <c r="SW355" s="2"/>
      <c r="SX355" s="2"/>
      <c r="SY355" s="2"/>
      <c r="SZ355" s="2"/>
      <c r="TA355" s="2"/>
      <c r="TB355" s="2"/>
      <c r="TC355" s="2"/>
      <c r="TD355" s="2"/>
      <c r="TE355" s="2"/>
      <c r="TF355" s="2"/>
      <c r="TG355" s="2"/>
      <c r="TH355" s="2"/>
      <c r="TI355" s="2"/>
      <c r="TJ355" s="2"/>
      <c r="TK355" s="2"/>
      <c r="TL355" s="2"/>
      <c r="TM355" s="2"/>
      <c r="TN355" s="2"/>
      <c r="TO355" s="2"/>
      <c r="TP355" s="2"/>
      <c r="TQ355" s="2"/>
      <c r="TR355" s="2"/>
      <c r="TS355" s="2"/>
      <c r="TT355" s="2"/>
      <c r="TU355" s="2"/>
      <c r="TV355" s="2"/>
      <c r="TW355" s="2"/>
      <c r="TX355" s="2"/>
      <c r="TY355" s="2"/>
      <c r="TZ355" s="2"/>
      <c r="UA355" s="2"/>
      <c r="UB355" s="2"/>
      <c r="UC355" s="2"/>
      <c r="UD355" s="2"/>
      <c r="UE355" s="2"/>
      <c r="UF355" s="2"/>
      <c r="UG355" s="2"/>
      <c r="UH355" s="2"/>
      <c r="UI355" s="2"/>
      <c r="UJ355" s="2"/>
      <c r="UK355" s="2"/>
      <c r="UL355" s="2"/>
      <c r="UM355" s="2"/>
      <c r="UN355" s="2"/>
      <c r="UO355" s="2"/>
      <c r="UP355" s="2"/>
      <c r="UQ355" s="2"/>
      <c r="UR355" s="2"/>
      <c r="US355" s="2"/>
      <c r="UT355" s="2"/>
      <c r="UU355" s="2"/>
      <c r="UV355" s="2"/>
      <c r="UW355" s="2"/>
      <c r="UX355" s="2"/>
      <c r="UY355" s="2"/>
      <c r="UZ355" s="2"/>
      <c r="VA355" s="2"/>
      <c r="VB355" s="2"/>
      <c r="VC355" s="2"/>
      <c r="VD355" s="2"/>
      <c r="VE355" s="2"/>
      <c r="VF355" s="2"/>
      <c r="VG355" s="2"/>
      <c r="VH355" s="2"/>
      <c r="VI355" s="2"/>
      <c r="VJ355" s="2"/>
      <c r="VK355" s="2"/>
      <c r="VL355" s="2"/>
      <c r="VM355" s="2"/>
      <c r="VN355" s="2"/>
      <c r="VO355" s="2"/>
      <c r="VP355" s="2"/>
      <c r="VQ355" s="2"/>
      <c r="VR355" s="2"/>
      <c r="VS355" s="2"/>
      <c r="VT355" s="2"/>
      <c r="VU355" s="2"/>
      <c r="VV355" s="2"/>
      <c r="VW355" s="2"/>
      <c r="VX355" s="2"/>
      <c r="VY355" s="2"/>
      <c r="VZ355" s="2"/>
      <c r="WA355" s="2"/>
      <c r="WB355" s="2"/>
      <c r="WC355" s="2"/>
      <c r="WD355" s="2"/>
      <c r="WE355" s="2"/>
      <c r="WF355" s="2"/>
      <c r="WG355" s="2"/>
      <c r="WH355" s="2"/>
      <c r="WI355" s="2"/>
      <c r="WJ355" s="2"/>
      <c r="WK355" s="2"/>
      <c r="WL355" s="2"/>
      <c r="WM355" s="2"/>
      <c r="WN355" s="2"/>
      <c r="WO355" s="2"/>
      <c r="WP355" s="2"/>
      <c r="WQ355" s="2"/>
      <c r="WR355" s="2"/>
      <c r="WS355" s="2"/>
      <c r="WT355" s="2"/>
      <c r="WU355" s="2"/>
      <c r="WV355" s="2"/>
      <c r="WW355" s="2"/>
      <c r="WX355" s="2"/>
      <c r="WY355" s="2"/>
      <c r="WZ355" s="2"/>
      <c r="XA355" s="2"/>
      <c r="XB355" s="2"/>
      <c r="XC355" s="2"/>
      <c r="XD355" s="2"/>
      <c r="XE355" s="2"/>
      <c r="XF355" s="2"/>
      <c r="XG355" s="2"/>
      <c r="XH355" s="2"/>
      <c r="XI355" s="2"/>
      <c r="XJ355" s="2"/>
      <c r="XK355" s="2"/>
      <c r="XL355" s="2"/>
      <c r="XM355" s="2"/>
      <c r="XN355" s="2"/>
      <c r="XO355" s="2"/>
      <c r="XP355" s="2"/>
      <c r="XQ355" s="2"/>
      <c r="XR355" s="2"/>
      <c r="XS355" s="2"/>
      <c r="XT355" s="2"/>
      <c r="XU355" s="2"/>
      <c r="XV355" s="2"/>
      <c r="XW355" s="2"/>
      <c r="XX355" s="2"/>
      <c r="XY355" s="2"/>
      <c r="XZ355" s="2"/>
      <c r="YA355" s="2"/>
      <c r="YB355" s="2"/>
      <c r="YC355" s="2"/>
      <c r="YD355" s="2"/>
      <c r="YE355" s="2"/>
      <c r="YF355" s="2"/>
      <c r="YG355" s="2"/>
      <c r="YH355" s="2"/>
      <c r="YI355" s="2"/>
      <c r="YJ355" s="2"/>
      <c r="YK355" s="2"/>
      <c r="YL355" s="2"/>
      <c r="YM355" s="2"/>
      <c r="YN355" s="2"/>
      <c r="YO355" s="2"/>
      <c r="YP355" s="2"/>
      <c r="YQ355" s="2"/>
      <c r="YR355" s="2"/>
      <c r="YS355" s="2"/>
    </row>
    <row r="356" spans="2:669" ht="23.25" customHeight="1">
      <c r="B356" s="5">
        <v>349</v>
      </c>
      <c r="C356" s="12" t="str">
        <f t="shared" si="79"/>
        <v>7D109</v>
      </c>
      <c r="D356" s="13" t="s">
        <v>15</v>
      </c>
      <c r="E356" s="13">
        <v>256</v>
      </c>
      <c r="F356" s="13" t="s">
        <v>2418</v>
      </c>
      <c r="G356" s="14">
        <v>109</v>
      </c>
      <c r="H356" s="15"/>
      <c r="I356" s="15"/>
      <c r="J356" s="15"/>
      <c r="K356" s="15"/>
      <c r="L356" s="15"/>
      <c r="M356" s="15"/>
      <c r="N356" s="16"/>
      <c r="O356" s="15"/>
      <c r="P356" s="2"/>
      <c r="Q356" s="3">
        <v>349</v>
      </c>
      <c r="R356" s="4" t="str">
        <f t="shared" ca="1" si="80"/>
        <v>ŞAKİR 334</v>
      </c>
      <c r="S356" s="3"/>
      <c r="T356" s="3" t="str">
        <f t="shared" ca="1" si="81"/>
        <v>7C</v>
      </c>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c r="LY356" s="2"/>
      <c r="LZ356" s="2"/>
      <c r="MA356" s="2"/>
      <c r="MB356" s="2"/>
      <c r="MC356" s="2"/>
      <c r="MD356" s="2"/>
      <c r="ME356" s="2"/>
      <c r="MF356" s="2"/>
      <c r="MG356" s="2"/>
      <c r="MH356" s="2"/>
      <c r="MI356" s="2"/>
      <c r="MJ356" s="2"/>
      <c r="MK356" s="2"/>
      <c r="ML356" s="2"/>
      <c r="MM356" s="2"/>
      <c r="MN356" s="2"/>
      <c r="MO356" s="2"/>
      <c r="MP356" s="2"/>
      <c r="MQ356" s="2"/>
      <c r="MR356" s="2"/>
      <c r="MS356" s="2"/>
      <c r="MT356" s="2"/>
      <c r="MU356" s="2"/>
      <c r="MV356" s="2"/>
      <c r="MW356" s="2"/>
      <c r="MX356" s="2"/>
      <c r="MY356" s="2"/>
      <c r="MZ356" s="2"/>
      <c r="NA356" s="2"/>
      <c r="NB356" s="2"/>
      <c r="NC356" s="2"/>
      <c r="ND356" s="2"/>
      <c r="NE356" s="2"/>
      <c r="NF356" s="2"/>
      <c r="NG356" s="2"/>
      <c r="NH356" s="2"/>
      <c r="NI356" s="2"/>
      <c r="NJ356" s="2"/>
      <c r="NK356" s="2"/>
      <c r="NL356" s="2"/>
      <c r="NM356" s="2"/>
      <c r="NN356" s="2"/>
      <c r="NO356" s="2"/>
      <c r="NP356" s="2"/>
      <c r="NQ356" s="2"/>
      <c r="NR356" s="2"/>
      <c r="NS356" s="2"/>
      <c r="NT356" s="2"/>
      <c r="NU356" s="2"/>
      <c r="NV356" s="2"/>
      <c r="NW356" s="2"/>
      <c r="NX356" s="2"/>
      <c r="NY356" s="2"/>
      <c r="NZ356" s="2"/>
      <c r="OA356" s="2"/>
      <c r="OB356" s="2"/>
      <c r="OC356" s="2"/>
      <c r="OD356" s="2"/>
      <c r="OE356" s="2"/>
      <c r="OF356" s="2"/>
      <c r="OG356" s="2"/>
      <c r="OH356" s="2"/>
      <c r="OI356" s="2"/>
      <c r="OJ356" s="2"/>
      <c r="OK356" s="2"/>
      <c r="OL356" s="2"/>
      <c r="OM356" s="2"/>
      <c r="ON356" s="2"/>
      <c r="OO356" s="2"/>
      <c r="OP356" s="2"/>
      <c r="OQ356" s="2"/>
      <c r="OR356" s="2"/>
      <c r="OS356" s="2"/>
      <c r="OT356" s="2"/>
      <c r="OU356" s="2"/>
      <c r="OV356" s="2"/>
      <c r="OW356" s="2"/>
      <c r="OX356" s="2"/>
      <c r="OY356" s="2"/>
      <c r="OZ356" s="2"/>
      <c r="PA356" s="2"/>
      <c r="PB356" s="2"/>
      <c r="PC356" s="2"/>
      <c r="PD356" s="2"/>
      <c r="PE356" s="2"/>
      <c r="PF356" s="2"/>
      <c r="PG356" s="2"/>
      <c r="PH356" s="2"/>
      <c r="PI356" s="2"/>
      <c r="PJ356" s="2"/>
      <c r="PK356" s="2"/>
      <c r="PL356" s="2"/>
      <c r="PM356" s="2"/>
      <c r="PN356" s="2"/>
      <c r="PO356" s="2"/>
      <c r="PP356" s="2"/>
      <c r="PQ356" s="2"/>
      <c r="PR356" s="2"/>
      <c r="PS356" s="2"/>
      <c r="PT356" s="2"/>
      <c r="PU356" s="2"/>
      <c r="PV356" s="2"/>
      <c r="PW356" s="2"/>
      <c r="PX356" s="2"/>
      <c r="PY356" s="2"/>
      <c r="PZ356" s="2"/>
      <c r="QA356" s="2"/>
      <c r="QB356" s="2"/>
      <c r="QC356" s="2"/>
      <c r="QD356" s="2"/>
      <c r="QE356" s="2"/>
      <c r="QF356" s="2"/>
      <c r="QG356" s="2"/>
      <c r="QH356" s="2"/>
      <c r="QI356" s="2"/>
      <c r="QJ356" s="2"/>
      <c r="QK356" s="2"/>
      <c r="QL356" s="2"/>
      <c r="QM356" s="2"/>
      <c r="QN356" s="2"/>
      <c r="QO356" s="2"/>
      <c r="QP356" s="2"/>
      <c r="QQ356" s="2"/>
      <c r="QR356" s="2"/>
      <c r="QS356" s="2"/>
      <c r="QT356" s="2"/>
      <c r="QU356" s="2"/>
      <c r="QV356" s="2"/>
      <c r="QW356" s="2"/>
      <c r="QX356" s="2"/>
      <c r="QY356" s="2"/>
      <c r="QZ356" s="2"/>
      <c r="RA356" s="2"/>
      <c r="RB356" s="2"/>
      <c r="RC356" s="2"/>
      <c r="RD356" s="2"/>
      <c r="RE356" s="2"/>
      <c r="RF356" s="2"/>
      <c r="RG356" s="2"/>
      <c r="RH356" s="2"/>
      <c r="RI356" s="2"/>
      <c r="RJ356" s="2"/>
      <c r="RK356" s="2"/>
      <c r="RL356" s="2"/>
      <c r="RM356" s="2"/>
      <c r="RN356" s="2"/>
      <c r="RO356" s="2"/>
      <c r="RP356" s="2"/>
      <c r="RQ356" s="2"/>
      <c r="RR356" s="2"/>
      <c r="RS356" s="2"/>
      <c r="RT356" s="2"/>
      <c r="RU356" s="2"/>
      <c r="RV356" s="2"/>
      <c r="RW356" s="2"/>
      <c r="RX356" s="2"/>
      <c r="RY356" s="2"/>
      <c r="RZ356" s="2"/>
      <c r="SA356" s="2"/>
      <c r="SB356" s="2"/>
      <c r="SC356" s="2"/>
      <c r="SD356" s="2"/>
      <c r="SE356" s="2"/>
      <c r="SF356" s="2"/>
      <c r="SG356" s="2"/>
      <c r="SH356" s="2"/>
      <c r="SI356" s="2"/>
      <c r="SJ356" s="2"/>
      <c r="SK356" s="2"/>
      <c r="SL356" s="2"/>
      <c r="SM356" s="2"/>
      <c r="SN356" s="2"/>
      <c r="SO356" s="2"/>
      <c r="SP356" s="2"/>
      <c r="SQ356" s="2"/>
      <c r="SR356" s="2"/>
      <c r="SS356" s="2"/>
      <c r="ST356" s="2"/>
      <c r="SU356" s="2"/>
      <c r="SV356" s="2"/>
      <c r="SW356" s="2"/>
      <c r="SX356" s="2"/>
      <c r="SY356" s="2"/>
      <c r="SZ356" s="2"/>
      <c r="TA356" s="2"/>
      <c r="TB356" s="2"/>
      <c r="TC356" s="2"/>
      <c r="TD356" s="2"/>
      <c r="TE356" s="2"/>
      <c r="TF356" s="2"/>
      <c r="TG356" s="2"/>
      <c r="TH356" s="2"/>
      <c r="TI356" s="2"/>
      <c r="TJ356" s="2"/>
      <c r="TK356" s="2"/>
      <c r="TL356" s="2"/>
      <c r="TM356" s="2"/>
      <c r="TN356" s="2"/>
      <c r="TO356" s="2"/>
      <c r="TP356" s="2"/>
      <c r="TQ356" s="2"/>
      <c r="TR356" s="2"/>
      <c r="TS356" s="2"/>
      <c r="TT356" s="2"/>
      <c r="TU356" s="2"/>
      <c r="TV356" s="2"/>
      <c r="TW356" s="2"/>
      <c r="TX356" s="2"/>
      <c r="TY356" s="2"/>
      <c r="TZ356" s="2"/>
      <c r="UA356" s="2"/>
      <c r="UB356" s="2"/>
      <c r="UC356" s="2"/>
      <c r="UD356" s="2"/>
      <c r="UE356" s="2"/>
      <c r="UF356" s="2"/>
      <c r="UG356" s="2"/>
      <c r="UH356" s="2"/>
      <c r="UI356" s="2"/>
      <c r="UJ356" s="2"/>
      <c r="UK356" s="2"/>
      <c r="UL356" s="2"/>
      <c r="UM356" s="2"/>
      <c r="UN356" s="2"/>
      <c r="UO356" s="2"/>
      <c r="UP356" s="2"/>
      <c r="UQ356" s="2"/>
      <c r="UR356" s="2"/>
      <c r="US356" s="2"/>
      <c r="UT356" s="2"/>
      <c r="UU356" s="2"/>
      <c r="UV356" s="2"/>
      <c r="UW356" s="2"/>
      <c r="UX356" s="2"/>
      <c r="UY356" s="2"/>
      <c r="UZ356" s="2"/>
      <c r="VA356" s="2"/>
      <c r="VB356" s="2"/>
      <c r="VC356" s="2"/>
      <c r="VD356" s="2"/>
      <c r="VE356" s="2"/>
      <c r="VF356" s="2"/>
      <c r="VG356" s="2"/>
      <c r="VH356" s="2"/>
      <c r="VI356" s="2"/>
      <c r="VJ356" s="2"/>
      <c r="VK356" s="2"/>
      <c r="VL356" s="2"/>
      <c r="VM356" s="2"/>
      <c r="VN356" s="2"/>
      <c r="VO356" s="2"/>
      <c r="VP356" s="2"/>
      <c r="VQ356" s="2"/>
      <c r="VR356" s="2"/>
      <c r="VS356" s="2"/>
      <c r="VT356" s="2"/>
      <c r="VU356" s="2"/>
      <c r="VV356" s="2"/>
      <c r="VW356" s="2"/>
      <c r="VX356" s="2"/>
      <c r="VY356" s="2"/>
      <c r="VZ356" s="2"/>
      <c r="WA356" s="2"/>
      <c r="WB356" s="2"/>
      <c r="WC356" s="2"/>
      <c r="WD356" s="2"/>
      <c r="WE356" s="2"/>
      <c r="WF356" s="2"/>
      <c r="WG356" s="2"/>
      <c r="WH356" s="2"/>
      <c r="WI356" s="2"/>
      <c r="WJ356" s="2"/>
      <c r="WK356" s="2"/>
      <c r="WL356" s="2"/>
      <c r="WM356" s="2"/>
      <c r="WN356" s="2"/>
      <c r="WO356" s="2"/>
      <c r="WP356" s="2"/>
      <c r="WQ356" s="2"/>
      <c r="WR356" s="2"/>
      <c r="WS356" s="2"/>
      <c r="WT356" s="2"/>
      <c r="WU356" s="2"/>
      <c r="WV356" s="2"/>
      <c r="WW356" s="2"/>
      <c r="WX356" s="2"/>
      <c r="WY356" s="2"/>
      <c r="WZ356" s="2"/>
      <c r="XA356" s="2"/>
      <c r="XB356" s="2"/>
      <c r="XC356" s="2"/>
      <c r="XD356" s="2"/>
      <c r="XE356" s="2"/>
      <c r="XF356" s="2"/>
      <c r="XG356" s="2"/>
      <c r="XH356" s="2"/>
      <c r="XI356" s="2"/>
      <c r="XJ356" s="2"/>
      <c r="XK356" s="2"/>
      <c r="XL356" s="2"/>
      <c r="XM356" s="2"/>
      <c r="XN356" s="2"/>
      <c r="XO356" s="2"/>
      <c r="XP356" s="2"/>
      <c r="XQ356" s="2"/>
      <c r="XR356" s="2"/>
      <c r="XS356" s="2"/>
      <c r="XT356" s="2"/>
      <c r="XU356" s="2"/>
      <c r="XV356" s="2"/>
      <c r="XW356" s="2"/>
      <c r="XX356" s="2"/>
      <c r="XY356" s="2"/>
      <c r="XZ356" s="2"/>
      <c r="YA356" s="2"/>
      <c r="YB356" s="2"/>
      <c r="YC356" s="2"/>
      <c r="YD356" s="2"/>
      <c r="YE356" s="2"/>
      <c r="YF356" s="2"/>
      <c r="YG356" s="2"/>
      <c r="YH356" s="2"/>
      <c r="YI356" s="2"/>
      <c r="YJ356" s="2"/>
      <c r="YK356" s="2"/>
      <c r="YL356" s="2"/>
      <c r="YM356" s="2"/>
      <c r="YN356" s="2"/>
      <c r="YO356" s="2"/>
      <c r="YP356" s="2"/>
      <c r="YQ356" s="2"/>
      <c r="YR356" s="2"/>
      <c r="YS356" s="2"/>
    </row>
    <row r="357" spans="2:669" ht="23.25" customHeight="1">
      <c r="B357" s="5">
        <v>350</v>
      </c>
      <c r="C357" s="12" t="str">
        <f t="shared" si="79"/>
        <v>7D110</v>
      </c>
      <c r="D357" s="13" t="s">
        <v>15</v>
      </c>
      <c r="E357" s="13">
        <v>259</v>
      </c>
      <c r="F357" s="13" t="s">
        <v>2419</v>
      </c>
      <c r="G357" s="14">
        <v>110</v>
      </c>
      <c r="H357" s="15"/>
      <c r="I357" s="15"/>
      <c r="J357" s="15"/>
      <c r="K357" s="15"/>
      <c r="L357" s="15"/>
      <c r="M357" s="15"/>
      <c r="N357" s="16"/>
      <c r="O357" s="15"/>
      <c r="P357" s="2"/>
      <c r="Q357" s="3">
        <v>350</v>
      </c>
      <c r="R357" s="4" t="str">
        <f t="shared" ca="1" si="80"/>
        <v>ŞAKİR 405</v>
      </c>
      <c r="S357" s="3"/>
      <c r="T357" s="3" t="str">
        <f t="shared" ca="1" si="81"/>
        <v>7F</v>
      </c>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c r="LY357" s="2"/>
      <c r="LZ357" s="2"/>
      <c r="MA357" s="2"/>
      <c r="MB357" s="2"/>
      <c r="MC357" s="2"/>
      <c r="MD357" s="2"/>
      <c r="ME357" s="2"/>
      <c r="MF357" s="2"/>
      <c r="MG357" s="2"/>
      <c r="MH357" s="2"/>
      <c r="MI357" s="2"/>
      <c r="MJ357" s="2"/>
      <c r="MK357" s="2"/>
      <c r="ML357" s="2"/>
      <c r="MM357" s="2"/>
      <c r="MN357" s="2"/>
      <c r="MO357" s="2"/>
      <c r="MP357" s="2"/>
      <c r="MQ357" s="2"/>
      <c r="MR357" s="2"/>
      <c r="MS357" s="2"/>
      <c r="MT357" s="2"/>
      <c r="MU357" s="2"/>
      <c r="MV357" s="2"/>
      <c r="MW357" s="2"/>
      <c r="MX357" s="2"/>
      <c r="MY357" s="2"/>
      <c r="MZ357" s="2"/>
      <c r="NA357" s="2"/>
      <c r="NB357" s="2"/>
      <c r="NC357" s="2"/>
      <c r="ND357" s="2"/>
      <c r="NE357" s="2"/>
      <c r="NF357" s="2"/>
      <c r="NG357" s="2"/>
      <c r="NH357" s="2"/>
      <c r="NI357" s="2"/>
      <c r="NJ357" s="2"/>
      <c r="NK357" s="2"/>
      <c r="NL357" s="2"/>
      <c r="NM357" s="2"/>
      <c r="NN357" s="2"/>
      <c r="NO357" s="2"/>
      <c r="NP357" s="2"/>
      <c r="NQ357" s="2"/>
      <c r="NR357" s="2"/>
      <c r="NS357" s="2"/>
      <c r="NT357" s="2"/>
      <c r="NU357" s="2"/>
      <c r="NV357" s="2"/>
      <c r="NW357" s="2"/>
      <c r="NX357" s="2"/>
      <c r="NY357" s="2"/>
      <c r="NZ357" s="2"/>
      <c r="OA357" s="2"/>
      <c r="OB357" s="2"/>
      <c r="OC357" s="2"/>
      <c r="OD357" s="2"/>
      <c r="OE357" s="2"/>
      <c r="OF357" s="2"/>
      <c r="OG357" s="2"/>
      <c r="OH357" s="2"/>
      <c r="OI357" s="2"/>
      <c r="OJ357" s="2"/>
      <c r="OK357" s="2"/>
      <c r="OL357" s="2"/>
      <c r="OM357" s="2"/>
      <c r="ON357" s="2"/>
      <c r="OO357" s="2"/>
      <c r="OP357" s="2"/>
      <c r="OQ357" s="2"/>
      <c r="OR357" s="2"/>
      <c r="OS357" s="2"/>
      <c r="OT357" s="2"/>
      <c r="OU357" s="2"/>
      <c r="OV357" s="2"/>
      <c r="OW357" s="2"/>
      <c r="OX357" s="2"/>
      <c r="OY357" s="2"/>
      <c r="OZ357" s="2"/>
      <c r="PA357" s="2"/>
      <c r="PB357" s="2"/>
      <c r="PC357" s="2"/>
      <c r="PD357" s="2"/>
      <c r="PE357" s="2"/>
      <c r="PF357" s="2"/>
      <c r="PG357" s="2"/>
      <c r="PH357" s="2"/>
      <c r="PI357" s="2"/>
      <c r="PJ357" s="2"/>
      <c r="PK357" s="2"/>
      <c r="PL357" s="2"/>
      <c r="PM357" s="2"/>
      <c r="PN357" s="2"/>
      <c r="PO357" s="2"/>
      <c r="PP357" s="2"/>
      <c r="PQ357" s="2"/>
      <c r="PR357" s="2"/>
      <c r="PS357" s="2"/>
      <c r="PT357" s="2"/>
      <c r="PU357" s="2"/>
      <c r="PV357" s="2"/>
      <c r="PW357" s="2"/>
      <c r="PX357" s="2"/>
      <c r="PY357" s="2"/>
      <c r="PZ357" s="2"/>
      <c r="QA357" s="2"/>
      <c r="QB357" s="2"/>
      <c r="QC357" s="2"/>
      <c r="QD357" s="2"/>
      <c r="QE357" s="2"/>
      <c r="QF357" s="2"/>
      <c r="QG357" s="2"/>
      <c r="QH357" s="2"/>
      <c r="QI357" s="2"/>
      <c r="QJ357" s="2"/>
      <c r="QK357" s="2"/>
      <c r="QL357" s="2"/>
      <c r="QM357" s="2"/>
      <c r="QN357" s="2"/>
      <c r="QO357" s="2"/>
      <c r="QP357" s="2"/>
      <c r="QQ357" s="2"/>
      <c r="QR357" s="2"/>
      <c r="QS357" s="2"/>
      <c r="QT357" s="2"/>
      <c r="QU357" s="2"/>
      <c r="QV357" s="2"/>
      <c r="QW357" s="2"/>
      <c r="QX357" s="2"/>
      <c r="QY357" s="2"/>
      <c r="QZ357" s="2"/>
      <c r="RA357" s="2"/>
      <c r="RB357" s="2"/>
      <c r="RC357" s="2"/>
      <c r="RD357" s="2"/>
      <c r="RE357" s="2"/>
      <c r="RF357" s="2"/>
      <c r="RG357" s="2"/>
      <c r="RH357" s="2"/>
      <c r="RI357" s="2"/>
      <c r="RJ357" s="2"/>
      <c r="RK357" s="2"/>
      <c r="RL357" s="2"/>
      <c r="RM357" s="2"/>
      <c r="RN357" s="2"/>
      <c r="RO357" s="2"/>
      <c r="RP357" s="2"/>
      <c r="RQ357" s="2"/>
      <c r="RR357" s="2"/>
      <c r="RS357" s="2"/>
      <c r="RT357" s="2"/>
      <c r="RU357" s="2"/>
      <c r="RV357" s="2"/>
      <c r="RW357" s="2"/>
      <c r="RX357" s="2"/>
      <c r="RY357" s="2"/>
      <c r="RZ357" s="2"/>
      <c r="SA357" s="2"/>
      <c r="SB357" s="2"/>
      <c r="SC357" s="2"/>
      <c r="SD357" s="2"/>
      <c r="SE357" s="2"/>
      <c r="SF357" s="2"/>
      <c r="SG357" s="2"/>
      <c r="SH357" s="2"/>
      <c r="SI357" s="2"/>
      <c r="SJ357" s="2"/>
      <c r="SK357" s="2"/>
      <c r="SL357" s="2"/>
      <c r="SM357" s="2"/>
      <c r="SN357" s="2"/>
      <c r="SO357" s="2"/>
      <c r="SP357" s="2"/>
      <c r="SQ357" s="2"/>
      <c r="SR357" s="2"/>
      <c r="SS357" s="2"/>
      <c r="ST357" s="2"/>
      <c r="SU357" s="2"/>
      <c r="SV357" s="2"/>
      <c r="SW357" s="2"/>
      <c r="SX357" s="2"/>
      <c r="SY357" s="2"/>
      <c r="SZ357" s="2"/>
      <c r="TA357" s="2"/>
      <c r="TB357" s="2"/>
      <c r="TC357" s="2"/>
      <c r="TD357" s="2"/>
      <c r="TE357" s="2"/>
      <c r="TF357" s="2"/>
      <c r="TG357" s="2"/>
      <c r="TH357" s="2"/>
      <c r="TI357" s="2"/>
      <c r="TJ357" s="2"/>
      <c r="TK357" s="2"/>
      <c r="TL357" s="2"/>
      <c r="TM357" s="2"/>
      <c r="TN357" s="2"/>
      <c r="TO357" s="2"/>
      <c r="TP357" s="2"/>
      <c r="TQ357" s="2"/>
      <c r="TR357" s="2"/>
      <c r="TS357" s="2"/>
      <c r="TT357" s="2"/>
      <c r="TU357" s="2"/>
      <c r="TV357" s="2"/>
      <c r="TW357" s="2"/>
      <c r="TX357" s="2"/>
      <c r="TY357" s="2"/>
      <c r="TZ357" s="2"/>
      <c r="UA357" s="2"/>
      <c r="UB357" s="2"/>
      <c r="UC357" s="2"/>
      <c r="UD357" s="2"/>
      <c r="UE357" s="2"/>
      <c r="UF357" s="2"/>
      <c r="UG357" s="2"/>
      <c r="UH357" s="2"/>
      <c r="UI357" s="2"/>
      <c r="UJ357" s="2"/>
      <c r="UK357" s="2"/>
      <c r="UL357" s="2"/>
      <c r="UM357" s="2"/>
      <c r="UN357" s="2"/>
      <c r="UO357" s="2"/>
      <c r="UP357" s="2"/>
      <c r="UQ357" s="2"/>
      <c r="UR357" s="2"/>
      <c r="US357" s="2"/>
      <c r="UT357" s="2"/>
      <c r="UU357" s="2"/>
      <c r="UV357" s="2"/>
      <c r="UW357" s="2"/>
      <c r="UX357" s="2"/>
      <c r="UY357" s="2"/>
      <c r="UZ357" s="2"/>
      <c r="VA357" s="2"/>
      <c r="VB357" s="2"/>
      <c r="VC357" s="2"/>
      <c r="VD357" s="2"/>
      <c r="VE357" s="2"/>
      <c r="VF357" s="2"/>
      <c r="VG357" s="2"/>
      <c r="VH357" s="2"/>
      <c r="VI357" s="2"/>
      <c r="VJ357" s="2"/>
      <c r="VK357" s="2"/>
      <c r="VL357" s="2"/>
      <c r="VM357" s="2"/>
      <c r="VN357" s="2"/>
      <c r="VO357" s="2"/>
      <c r="VP357" s="2"/>
      <c r="VQ357" s="2"/>
      <c r="VR357" s="2"/>
      <c r="VS357" s="2"/>
      <c r="VT357" s="2"/>
      <c r="VU357" s="2"/>
      <c r="VV357" s="2"/>
      <c r="VW357" s="2"/>
      <c r="VX357" s="2"/>
      <c r="VY357" s="2"/>
      <c r="VZ357" s="2"/>
      <c r="WA357" s="2"/>
      <c r="WB357" s="2"/>
      <c r="WC357" s="2"/>
      <c r="WD357" s="2"/>
      <c r="WE357" s="2"/>
      <c r="WF357" s="2"/>
      <c r="WG357" s="2"/>
      <c r="WH357" s="2"/>
      <c r="WI357" s="2"/>
      <c r="WJ357" s="2"/>
      <c r="WK357" s="2"/>
      <c r="WL357" s="2"/>
      <c r="WM357" s="2"/>
      <c r="WN357" s="2"/>
      <c r="WO357" s="2"/>
      <c r="WP357" s="2"/>
      <c r="WQ357" s="2"/>
      <c r="WR357" s="2"/>
      <c r="WS357" s="2"/>
      <c r="WT357" s="2"/>
      <c r="WU357" s="2"/>
      <c r="WV357" s="2"/>
      <c r="WW357" s="2"/>
      <c r="WX357" s="2"/>
      <c r="WY357" s="2"/>
      <c r="WZ357" s="2"/>
      <c r="XA357" s="2"/>
      <c r="XB357" s="2"/>
      <c r="XC357" s="2"/>
      <c r="XD357" s="2"/>
      <c r="XE357" s="2"/>
      <c r="XF357" s="2"/>
      <c r="XG357" s="2"/>
      <c r="XH357" s="2"/>
      <c r="XI357" s="2"/>
      <c r="XJ357" s="2"/>
      <c r="XK357" s="2"/>
      <c r="XL357" s="2"/>
      <c r="XM357" s="2"/>
      <c r="XN357" s="2"/>
      <c r="XO357" s="2"/>
      <c r="XP357" s="2"/>
      <c r="XQ357" s="2"/>
      <c r="XR357" s="2"/>
      <c r="XS357" s="2"/>
      <c r="XT357" s="2"/>
      <c r="XU357" s="2"/>
      <c r="XV357" s="2"/>
      <c r="XW357" s="2"/>
      <c r="XX357" s="2"/>
      <c r="XY357" s="2"/>
      <c r="XZ357" s="2"/>
      <c r="YA357" s="2"/>
      <c r="YB357" s="2"/>
      <c r="YC357" s="2"/>
      <c r="YD357" s="2"/>
      <c r="YE357" s="2"/>
      <c r="YF357" s="2"/>
      <c r="YG357" s="2"/>
      <c r="YH357" s="2"/>
      <c r="YI357" s="2"/>
      <c r="YJ357" s="2"/>
      <c r="YK357" s="2"/>
      <c r="YL357" s="2"/>
      <c r="YM357" s="2"/>
      <c r="YN357" s="2"/>
      <c r="YO357" s="2"/>
      <c r="YP357" s="2"/>
      <c r="YQ357" s="2"/>
      <c r="YR357" s="2"/>
      <c r="YS357" s="2"/>
    </row>
    <row r="358" spans="2:669" ht="23.25" customHeight="1">
      <c r="B358" s="5">
        <v>351</v>
      </c>
      <c r="C358" s="12" t="str">
        <f t="shared" si="79"/>
        <v>7D111</v>
      </c>
      <c r="D358" s="13" t="s">
        <v>15</v>
      </c>
      <c r="E358" s="13">
        <v>268</v>
      </c>
      <c r="F358" s="13" t="s">
        <v>2420</v>
      </c>
      <c r="G358" s="14">
        <v>111</v>
      </c>
      <c r="H358" s="15"/>
      <c r="I358" s="15"/>
      <c r="J358" s="15"/>
      <c r="K358" s="15"/>
      <c r="L358" s="15"/>
      <c r="M358" s="15"/>
      <c r="N358" s="16"/>
      <c r="O358" s="15"/>
      <c r="P358" s="2"/>
      <c r="Q358" s="3">
        <v>351</v>
      </c>
      <c r="R358" s="4" t="str">
        <f t="shared" ca="1" si="80"/>
        <v>ŞAKİR 335</v>
      </c>
      <c r="S358" s="3"/>
      <c r="T358" s="3" t="str">
        <f t="shared" ca="1" si="81"/>
        <v>7C</v>
      </c>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c r="LY358" s="2"/>
      <c r="LZ358" s="2"/>
      <c r="MA358" s="2"/>
      <c r="MB358" s="2"/>
      <c r="MC358" s="2"/>
      <c r="MD358" s="2"/>
      <c r="ME358" s="2"/>
      <c r="MF358" s="2"/>
      <c r="MG358" s="2"/>
      <c r="MH358" s="2"/>
      <c r="MI358" s="2"/>
      <c r="MJ358" s="2"/>
      <c r="MK358" s="2"/>
      <c r="ML358" s="2"/>
      <c r="MM358" s="2"/>
      <c r="MN358" s="2"/>
      <c r="MO358" s="2"/>
      <c r="MP358" s="2"/>
      <c r="MQ358" s="2"/>
      <c r="MR358" s="2"/>
      <c r="MS358" s="2"/>
      <c r="MT358" s="2"/>
      <c r="MU358" s="2"/>
      <c r="MV358" s="2"/>
      <c r="MW358" s="2"/>
      <c r="MX358" s="2"/>
      <c r="MY358" s="2"/>
      <c r="MZ358" s="2"/>
      <c r="NA358" s="2"/>
      <c r="NB358" s="2"/>
      <c r="NC358" s="2"/>
      <c r="ND358" s="2"/>
      <c r="NE358" s="2"/>
      <c r="NF358" s="2"/>
      <c r="NG358" s="2"/>
      <c r="NH358" s="2"/>
      <c r="NI358" s="2"/>
      <c r="NJ358" s="2"/>
      <c r="NK358" s="2"/>
      <c r="NL358" s="2"/>
      <c r="NM358" s="2"/>
      <c r="NN358" s="2"/>
      <c r="NO358" s="2"/>
      <c r="NP358" s="2"/>
      <c r="NQ358" s="2"/>
      <c r="NR358" s="2"/>
      <c r="NS358" s="2"/>
      <c r="NT358" s="2"/>
      <c r="NU358" s="2"/>
      <c r="NV358" s="2"/>
      <c r="NW358" s="2"/>
      <c r="NX358" s="2"/>
      <c r="NY358" s="2"/>
      <c r="NZ358" s="2"/>
      <c r="OA358" s="2"/>
      <c r="OB358" s="2"/>
      <c r="OC358" s="2"/>
      <c r="OD358" s="2"/>
      <c r="OE358" s="2"/>
      <c r="OF358" s="2"/>
      <c r="OG358" s="2"/>
      <c r="OH358" s="2"/>
      <c r="OI358" s="2"/>
      <c r="OJ358" s="2"/>
      <c r="OK358" s="2"/>
      <c r="OL358" s="2"/>
      <c r="OM358" s="2"/>
      <c r="ON358" s="2"/>
      <c r="OO358" s="2"/>
      <c r="OP358" s="2"/>
      <c r="OQ358" s="2"/>
      <c r="OR358" s="2"/>
      <c r="OS358" s="2"/>
      <c r="OT358" s="2"/>
      <c r="OU358" s="2"/>
      <c r="OV358" s="2"/>
      <c r="OW358" s="2"/>
      <c r="OX358" s="2"/>
      <c r="OY358" s="2"/>
      <c r="OZ358" s="2"/>
      <c r="PA358" s="2"/>
      <c r="PB358" s="2"/>
      <c r="PC358" s="2"/>
      <c r="PD358" s="2"/>
      <c r="PE358" s="2"/>
      <c r="PF358" s="2"/>
      <c r="PG358" s="2"/>
      <c r="PH358" s="2"/>
      <c r="PI358" s="2"/>
      <c r="PJ358" s="2"/>
      <c r="PK358" s="2"/>
      <c r="PL358" s="2"/>
      <c r="PM358" s="2"/>
      <c r="PN358" s="2"/>
      <c r="PO358" s="2"/>
      <c r="PP358" s="2"/>
      <c r="PQ358" s="2"/>
      <c r="PR358" s="2"/>
      <c r="PS358" s="2"/>
      <c r="PT358" s="2"/>
      <c r="PU358" s="2"/>
      <c r="PV358" s="2"/>
      <c r="PW358" s="2"/>
      <c r="PX358" s="2"/>
      <c r="PY358" s="2"/>
      <c r="PZ358" s="2"/>
      <c r="QA358" s="2"/>
      <c r="QB358" s="2"/>
      <c r="QC358" s="2"/>
      <c r="QD358" s="2"/>
      <c r="QE358" s="2"/>
      <c r="QF358" s="2"/>
      <c r="QG358" s="2"/>
      <c r="QH358" s="2"/>
      <c r="QI358" s="2"/>
      <c r="QJ358" s="2"/>
      <c r="QK358" s="2"/>
      <c r="QL358" s="2"/>
      <c r="QM358" s="2"/>
      <c r="QN358" s="2"/>
      <c r="QO358" s="2"/>
      <c r="QP358" s="2"/>
      <c r="QQ358" s="2"/>
      <c r="QR358" s="2"/>
      <c r="QS358" s="2"/>
      <c r="QT358" s="2"/>
      <c r="QU358" s="2"/>
      <c r="QV358" s="2"/>
      <c r="QW358" s="2"/>
      <c r="QX358" s="2"/>
      <c r="QY358" s="2"/>
      <c r="QZ358" s="2"/>
      <c r="RA358" s="2"/>
      <c r="RB358" s="2"/>
      <c r="RC358" s="2"/>
      <c r="RD358" s="2"/>
      <c r="RE358" s="2"/>
      <c r="RF358" s="2"/>
      <c r="RG358" s="2"/>
      <c r="RH358" s="2"/>
      <c r="RI358" s="2"/>
      <c r="RJ358" s="2"/>
      <c r="RK358" s="2"/>
      <c r="RL358" s="2"/>
      <c r="RM358" s="2"/>
      <c r="RN358" s="2"/>
      <c r="RO358" s="2"/>
      <c r="RP358" s="2"/>
      <c r="RQ358" s="2"/>
      <c r="RR358" s="2"/>
      <c r="RS358" s="2"/>
      <c r="RT358" s="2"/>
      <c r="RU358" s="2"/>
      <c r="RV358" s="2"/>
      <c r="RW358" s="2"/>
      <c r="RX358" s="2"/>
      <c r="RY358" s="2"/>
      <c r="RZ358" s="2"/>
      <c r="SA358" s="2"/>
      <c r="SB358" s="2"/>
      <c r="SC358" s="2"/>
      <c r="SD358" s="2"/>
      <c r="SE358" s="2"/>
      <c r="SF358" s="2"/>
      <c r="SG358" s="2"/>
      <c r="SH358" s="2"/>
      <c r="SI358" s="2"/>
      <c r="SJ358" s="2"/>
      <c r="SK358" s="2"/>
      <c r="SL358" s="2"/>
      <c r="SM358" s="2"/>
      <c r="SN358" s="2"/>
      <c r="SO358" s="2"/>
      <c r="SP358" s="2"/>
      <c r="SQ358" s="2"/>
      <c r="SR358" s="2"/>
      <c r="SS358" s="2"/>
      <c r="ST358" s="2"/>
      <c r="SU358" s="2"/>
      <c r="SV358" s="2"/>
      <c r="SW358" s="2"/>
      <c r="SX358" s="2"/>
      <c r="SY358" s="2"/>
      <c r="SZ358" s="2"/>
      <c r="TA358" s="2"/>
      <c r="TB358" s="2"/>
      <c r="TC358" s="2"/>
      <c r="TD358" s="2"/>
      <c r="TE358" s="2"/>
      <c r="TF358" s="2"/>
      <c r="TG358" s="2"/>
      <c r="TH358" s="2"/>
      <c r="TI358" s="2"/>
      <c r="TJ358" s="2"/>
      <c r="TK358" s="2"/>
      <c r="TL358" s="2"/>
      <c r="TM358" s="2"/>
      <c r="TN358" s="2"/>
      <c r="TO358" s="2"/>
      <c r="TP358" s="2"/>
      <c r="TQ358" s="2"/>
      <c r="TR358" s="2"/>
      <c r="TS358" s="2"/>
      <c r="TT358" s="2"/>
      <c r="TU358" s="2"/>
      <c r="TV358" s="2"/>
      <c r="TW358" s="2"/>
      <c r="TX358" s="2"/>
      <c r="TY358" s="2"/>
      <c r="TZ358" s="2"/>
      <c r="UA358" s="2"/>
      <c r="UB358" s="2"/>
      <c r="UC358" s="2"/>
      <c r="UD358" s="2"/>
      <c r="UE358" s="2"/>
      <c r="UF358" s="2"/>
      <c r="UG358" s="2"/>
      <c r="UH358" s="2"/>
      <c r="UI358" s="2"/>
      <c r="UJ358" s="2"/>
      <c r="UK358" s="2"/>
      <c r="UL358" s="2"/>
      <c r="UM358" s="2"/>
      <c r="UN358" s="2"/>
      <c r="UO358" s="2"/>
      <c r="UP358" s="2"/>
      <c r="UQ358" s="2"/>
      <c r="UR358" s="2"/>
      <c r="US358" s="2"/>
      <c r="UT358" s="2"/>
      <c r="UU358" s="2"/>
      <c r="UV358" s="2"/>
      <c r="UW358" s="2"/>
      <c r="UX358" s="2"/>
      <c r="UY358" s="2"/>
      <c r="UZ358" s="2"/>
      <c r="VA358" s="2"/>
      <c r="VB358" s="2"/>
      <c r="VC358" s="2"/>
      <c r="VD358" s="2"/>
      <c r="VE358" s="2"/>
      <c r="VF358" s="2"/>
      <c r="VG358" s="2"/>
      <c r="VH358" s="2"/>
      <c r="VI358" s="2"/>
      <c r="VJ358" s="2"/>
      <c r="VK358" s="2"/>
      <c r="VL358" s="2"/>
      <c r="VM358" s="2"/>
      <c r="VN358" s="2"/>
      <c r="VO358" s="2"/>
      <c r="VP358" s="2"/>
      <c r="VQ358" s="2"/>
      <c r="VR358" s="2"/>
      <c r="VS358" s="2"/>
      <c r="VT358" s="2"/>
      <c r="VU358" s="2"/>
      <c r="VV358" s="2"/>
      <c r="VW358" s="2"/>
      <c r="VX358" s="2"/>
      <c r="VY358" s="2"/>
      <c r="VZ358" s="2"/>
      <c r="WA358" s="2"/>
      <c r="WB358" s="2"/>
      <c r="WC358" s="2"/>
      <c r="WD358" s="2"/>
      <c r="WE358" s="2"/>
      <c r="WF358" s="2"/>
      <c r="WG358" s="2"/>
      <c r="WH358" s="2"/>
      <c r="WI358" s="2"/>
      <c r="WJ358" s="2"/>
      <c r="WK358" s="2"/>
      <c r="WL358" s="2"/>
      <c r="WM358" s="2"/>
      <c r="WN358" s="2"/>
      <c r="WO358" s="2"/>
      <c r="WP358" s="2"/>
      <c r="WQ358" s="2"/>
      <c r="WR358" s="2"/>
      <c r="WS358" s="2"/>
      <c r="WT358" s="2"/>
      <c r="WU358" s="2"/>
      <c r="WV358" s="2"/>
      <c r="WW358" s="2"/>
      <c r="WX358" s="2"/>
      <c r="WY358" s="2"/>
      <c r="WZ358" s="2"/>
      <c r="XA358" s="2"/>
      <c r="XB358" s="2"/>
      <c r="XC358" s="2"/>
      <c r="XD358" s="2"/>
      <c r="XE358" s="2"/>
      <c r="XF358" s="2"/>
      <c r="XG358" s="2"/>
      <c r="XH358" s="2"/>
      <c r="XI358" s="2"/>
      <c r="XJ358" s="2"/>
      <c r="XK358" s="2"/>
      <c r="XL358" s="2"/>
      <c r="XM358" s="2"/>
      <c r="XN358" s="2"/>
      <c r="XO358" s="2"/>
      <c r="XP358" s="2"/>
      <c r="XQ358" s="2"/>
      <c r="XR358" s="2"/>
      <c r="XS358" s="2"/>
      <c r="XT358" s="2"/>
      <c r="XU358" s="2"/>
      <c r="XV358" s="2"/>
      <c r="XW358" s="2"/>
      <c r="XX358" s="2"/>
      <c r="XY358" s="2"/>
      <c r="XZ358" s="2"/>
      <c r="YA358" s="2"/>
      <c r="YB358" s="2"/>
      <c r="YC358" s="2"/>
      <c r="YD358" s="2"/>
      <c r="YE358" s="2"/>
      <c r="YF358" s="2"/>
      <c r="YG358" s="2"/>
      <c r="YH358" s="2"/>
      <c r="YI358" s="2"/>
      <c r="YJ358" s="2"/>
      <c r="YK358" s="2"/>
      <c r="YL358" s="2"/>
      <c r="YM358" s="2"/>
      <c r="YN358" s="2"/>
      <c r="YO358" s="2"/>
      <c r="YP358" s="2"/>
      <c r="YQ358" s="2"/>
      <c r="YR358" s="2"/>
      <c r="YS358" s="2"/>
    </row>
    <row r="359" spans="2:669" ht="23.25" customHeight="1">
      <c r="B359" s="5">
        <v>352</v>
      </c>
      <c r="C359" s="12" t="str">
        <f t="shared" si="79"/>
        <v>7D112</v>
      </c>
      <c r="D359" s="13" t="s">
        <v>15</v>
      </c>
      <c r="E359" s="13">
        <v>296</v>
      </c>
      <c r="F359" s="13" t="s">
        <v>2421</v>
      </c>
      <c r="G359" s="14">
        <v>112</v>
      </c>
      <c r="H359" s="15"/>
      <c r="I359" s="15"/>
      <c r="J359" s="15"/>
      <c r="K359" s="15"/>
      <c r="L359" s="15"/>
      <c r="M359" s="15"/>
      <c r="N359" s="16"/>
      <c r="O359" s="15"/>
      <c r="P359" s="2"/>
      <c r="Q359" s="3">
        <v>352</v>
      </c>
      <c r="R359" s="4" t="str">
        <f t="shared" ca="1" si="80"/>
        <v>ŞAKİR 227</v>
      </c>
      <c r="S359" s="3"/>
      <c r="T359" s="3" t="str">
        <f t="shared" ca="1" si="81"/>
        <v>6E</v>
      </c>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c r="LY359" s="2"/>
      <c r="LZ359" s="2"/>
      <c r="MA359" s="2"/>
      <c r="MB359" s="2"/>
      <c r="MC359" s="2"/>
      <c r="MD359" s="2"/>
      <c r="ME359" s="2"/>
      <c r="MF359" s="2"/>
      <c r="MG359" s="2"/>
      <c r="MH359" s="2"/>
      <c r="MI359" s="2"/>
      <c r="MJ359" s="2"/>
      <c r="MK359" s="2"/>
      <c r="ML359" s="2"/>
      <c r="MM359" s="2"/>
      <c r="MN359" s="2"/>
      <c r="MO359" s="2"/>
      <c r="MP359" s="2"/>
      <c r="MQ359" s="2"/>
      <c r="MR359" s="2"/>
      <c r="MS359" s="2"/>
      <c r="MT359" s="2"/>
      <c r="MU359" s="2"/>
      <c r="MV359" s="2"/>
      <c r="MW359" s="2"/>
      <c r="MX359" s="2"/>
      <c r="MY359" s="2"/>
      <c r="MZ359" s="2"/>
      <c r="NA359" s="2"/>
      <c r="NB359" s="2"/>
      <c r="NC359" s="2"/>
      <c r="ND359" s="2"/>
      <c r="NE359" s="2"/>
      <c r="NF359" s="2"/>
      <c r="NG359" s="2"/>
      <c r="NH359" s="2"/>
      <c r="NI359" s="2"/>
      <c r="NJ359" s="2"/>
      <c r="NK359" s="2"/>
      <c r="NL359" s="2"/>
      <c r="NM359" s="2"/>
      <c r="NN359" s="2"/>
      <c r="NO359" s="2"/>
      <c r="NP359" s="2"/>
      <c r="NQ359" s="2"/>
      <c r="NR359" s="2"/>
      <c r="NS359" s="2"/>
      <c r="NT359" s="2"/>
      <c r="NU359" s="2"/>
      <c r="NV359" s="2"/>
      <c r="NW359" s="2"/>
      <c r="NX359" s="2"/>
      <c r="NY359" s="2"/>
      <c r="NZ359" s="2"/>
      <c r="OA359" s="2"/>
      <c r="OB359" s="2"/>
      <c r="OC359" s="2"/>
      <c r="OD359" s="2"/>
      <c r="OE359" s="2"/>
      <c r="OF359" s="2"/>
      <c r="OG359" s="2"/>
      <c r="OH359" s="2"/>
      <c r="OI359" s="2"/>
      <c r="OJ359" s="2"/>
      <c r="OK359" s="2"/>
      <c r="OL359" s="2"/>
      <c r="OM359" s="2"/>
      <c r="ON359" s="2"/>
      <c r="OO359" s="2"/>
      <c r="OP359" s="2"/>
      <c r="OQ359" s="2"/>
      <c r="OR359" s="2"/>
      <c r="OS359" s="2"/>
      <c r="OT359" s="2"/>
      <c r="OU359" s="2"/>
      <c r="OV359" s="2"/>
      <c r="OW359" s="2"/>
      <c r="OX359" s="2"/>
      <c r="OY359" s="2"/>
      <c r="OZ359" s="2"/>
      <c r="PA359" s="2"/>
      <c r="PB359" s="2"/>
      <c r="PC359" s="2"/>
      <c r="PD359" s="2"/>
      <c r="PE359" s="2"/>
      <c r="PF359" s="2"/>
      <c r="PG359" s="2"/>
      <c r="PH359" s="2"/>
      <c r="PI359" s="2"/>
      <c r="PJ359" s="2"/>
      <c r="PK359" s="2"/>
      <c r="PL359" s="2"/>
      <c r="PM359" s="2"/>
      <c r="PN359" s="2"/>
      <c r="PO359" s="2"/>
      <c r="PP359" s="2"/>
      <c r="PQ359" s="2"/>
      <c r="PR359" s="2"/>
      <c r="PS359" s="2"/>
      <c r="PT359" s="2"/>
      <c r="PU359" s="2"/>
      <c r="PV359" s="2"/>
      <c r="PW359" s="2"/>
      <c r="PX359" s="2"/>
      <c r="PY359" s="2"/>
      <c r="PZ359" s="2"/>
      <c r="QA359" s="2"/>
      <c r="QB359" s="2"/>
      <c r="QC359" s="2"/>
      <c r="QD359" s="2"/>
      <c r="QE359" s="2"/>
      <c r="QF359" s="2"/>
      <c r="QG359" s="2"/>
      <c r="QH359" s="2"/>
      <c r="QI359" s="2"/>
      <c r="QJ359" s="2"/>
      <c r="QK359" s="2"/>
      <c r="QL359" s="2"/>
      <c r="QM359" s="2"/>
      <c r="QN359" s="2"/>
      <c r="QO359" s="2"/>
      <c r="QP359" s="2"/>
      <c r="QQ359" s="2"/>
      <c r="QR359" s="2"/>
      <c r="QS359" s="2"/>
      <c r="QT359" s="2"/>
      <c r="QU359" s="2"/>
      <c r="QV359" s="2"/>
      <c r="QW359" s="2"/>
      <c r="QX359" s="2"/>
      <c r="QY359" s="2"/>
      <c r="QZ359" s="2"/>
      <c r="RA359" s="2"/>
      <c r="RB359" s="2"/>
      <c r="RC359" s="2"/>
      <c r="RD359" s="2"/>
      <c r="RE359" s="2"/>
      <c r="RF359" s="2"/>
      <c r="RG359" s="2"/>
      <c r="RH359" s="2"/>
      <c r="RI359" s="2"/>
      <c r="RJ359" s="2"/>
      <c r="RK359" s="2"/>
      <c r="RL359" s="2"/>
      <c r="RM359" s="2"/>
      <c r="RN359" s="2"/>
      <c r="RO359" s="2"/>
      <c r="RP359" s="2"/>
      <c r="RQ359" s="2"/>
      <c r="RR359" s="2"/>
      <c r="RS359" s="2"/>
      <c r="RT359" s="2"/>
      <c r="RU359" s="2"/>
      <c r="RV359" s="2"/>
      <c r="RW359" s="2"/>
      <c r="RX359" s="2"/>
      <c r="RY359" s="2"/>
      <c r="RZ359" s="2"/>
      <c r="SA359" s="2"/>
      <c r="SB359" s="2"/>
      <c r="SC359" s="2"/>
      <c r="SD359" s="2"/>
      <c r="SE359" s="2"/>
      <c r="SF359" s="2"/>
      <c r="SG359" s="2"/>
      <c r="SH359" s="2"/>
      <c r="SI359" s="2"/>
      <c r="SJ359" s="2"/>
      <c r="SK359" s="2"/>
      <c r="SL359" s="2"/>
      <c r="SM359" s="2"/>
      <c r="SN359" s="2"/>
      <c r="SO359" s="2"/>
      <c r="SP359" s="2"/>
      <c r="SQ359" s="2"/>
      <c r="SR359" s="2"/>
      <c r="SS359" s="2"/>
      <c r="ST359" s="2"/>
      <c r="SU359" s="2"/>
      <c r="SV359" s="2"/>
      <c r="SW359" s="2"/>
      <c r="SX359" s="2"/>
      <c r="SY359" s="2"/>
      <c r="SZ359" s="2"/>
      <c r="TA359" s="2"/>
      <c r="TB359" s="2"/>
      <c r="TC359" s="2"/>
      <c r="TD359" s="2"/>
      <c r="TE359" s="2"/>
      <c r="TF359" s="2"/>
      <c r="TG359" s="2"/>
      <c r="TH359" s="2"/>
      <c r="TI359" s="2"/>
      <c r="TJ359" s="2"/>
      <c r="TK359" s="2"/>
      <c r="TL359" s="2"/>
      <c r="TM359" s="2"/>
      <c r="TN359" s="2"/>
      <c r="TO359" s="2"/>
      <c r="TP359" s="2"/>
      <c r="TQ359" s="2"/>
      <c r="TR359" s="2"/>
      <c r="TS359" s="2"/>
      <c r="TT359" s="2"/>
      <c r="TU359" s="2"/>
      <c r="TV359" s="2"/>
      <c r="TW359" s="2"/>
      <c r="TX359" s="2"/>
      <c r="TY359" s="2"/>
      <c r="TZ359" s="2"/>
      <c r="UA359" s="2"/>
      <c r="UB359" s="2"/>
      <c r="UC359" s="2"/>
      <c r="UD359" s="2"/>
      <c r="UE359" s="2"/>
      <c r="UF359" s="2"/>
      <c r="UG359" s="2"/>
      <c r="UH359" s="2"/>
      <c r="UI359" s="2"/>
      <c r="UJ359" s="2"/>
      <c r="UK359" s="2"/>
      <c r="UL359" s="2"/>
      <c r="UM359" s="2"/>
      <c r="UN359" s="2"/>
      <c r="UO359" s="2"/>
      <c r="UP359" s="2"/>
      <c r="UQ359" s="2"/>
      <c r="UR359" s="2"/>
      <c r="US359" s="2"/>
      <c r="UT359" s="2"/>
      <c r="UU359" s="2"/>
      <c r="UV359" s="2"/>
      <c r="UW359" s="2"/>
      <c r="UX359" s="2"/>
      <c r="UY359" s="2"/>
      <c r="UZ359" s="2"/>
      <c r="VA359" s="2"/>
      <c r="VB359" s="2"/>
      <c r="VC359" s="2"/>
      <c r="VD359" s="2"/>
      <c r="VE359" s="2"/>
      <c r="VF359" s="2"/>
      <c r="VG359" s="2"/>
      <c r="VH359" s="2"/>
      <c r="VI359" s="2"/>
      <c r="VJ359" s="2"/>
      <c r="VK359" s="2"/>
      <c r="VL359" s="2"/>
      <c r="VM359" s="2"/>
      <c r="VN359" s="2"/>
      <c r="VO359" s="2"/>
      <c r="VP359" s="2"/>
      <c r="VQ359" s="2"/>
      <c r="VR359" s="2"/>
      <c r="VS359" s="2"/>
      <c r="VT359" s="2"/>
      <c r="VU359" s="2"/>
      <c r="VV359" s="2"/>
      <c r="VW359" s="2"/>
      <c r="VX359" s="2"/>
      <c r="VY359" s="2"/>
      <c r="VZ359" s="2"/>
      <c r="WA359" s="2"/>
      <c r="WB359" s="2"/>
      <c r="WC359" s="2"/>
      <c r="WD359" s="2"/>
      <c r="WE359" s="2"/>
      <c r="WF359" s="2"/>
      <c r="WG359" s="2"/>
      <c r="WH359" s="2"/>
      <c r="WI359" s="2"/>
      <c r="WJ359" s="2"/>
      <c r="WK359" s="2"/>
      <c r="WL359" s="2"/>
      <c r="WM359" s="2"/>
      <c r="WN359" s="2"/>
      <c r="WO359" s="2"/>
      <c r="WP359" s="2"/>
      <c r="WQ359" s="2"/>
      <c r="WR359" s="2"/>
      <c r="WS359" s="2"/>
      <c r="WT359" s="2"/>
      <c r="WU359" s="2"/>
      <c r="WV359" s="2"/>
      <c r="WW359" s="2"/>
      <c r="WX359" s="2"/>
      <c r="WY359" s="2"/>
      <c r="WZ359" s="2"/>
      <c r="XA359" s="2"/>
      <c r="XB359" s="2"/>
      <c r="XC359" s="2"/>
      <c r="XD359" s="2"/>
      <c r="XE359" s="2"/>
      <c r="XF359" s="2"/>
      <c r="XG359" s="2"/>
      <c r="XH359" s="2"/>
      <c r="XI359" s="2"/>
      <c r="XJ359" s="2"/>
      <c r="XK359" s="2"/>
      <c r="XL359" s="2"/>
      <c r="XM359" s="2"/>
      <c r="XN359" s="2"/>
      <c r="XO359" s="2"/>
      <c r="XP359" s="2"/>
      <c r="XQ359" s="2"/>
      <c r="XR359" s="2"/>
      <c r="XS359" s="2"/>
      <c r="XT359" s="2"/>
      <c r="XU359" s="2"/>
      <c r="XV359" s="2"/>
      <c r="XW359" s="2"/>
      <c r="XX359" s="2"/>
      <c r="XY359" s="2"/>
      <c r="XZ359" s="2"/>
      <c r="YA359" s="2"/>
      <c r="YB359" s="2"/>
      <c r="YC359" s="2"/>
      <c r="YD359" s="2"/>
      <c r="YE359" s="2"/>
      <c r="YF359" s="2"/>
      <c r="YG359" s="2"/>
      <c r="YH359" s="2"/>
      <c r="YI359" s="2"/>
      <c r="YJ359" s="2"/>
      <c r="YK359" s="2"/>
      <c r="YL359" s="2"/>
      <c r="YM359" s="2"/>
      <c r="YN359" s="2"/>
      <c r="YO359" s="2"/>
      <c r="YP359" s="2"/>
      <c r="YQ359" s="2"/>
      <c r="YR359" s="2"/>
      <c r="YS359" s="2"/>
    </row>
    <row r="360" spans="2:669" ht="23.25" customHeight="1">
      <c r="B360" s="5">
        <v>353</v>
      </c>
      <c r="C360" s="12" t="str">
        <f t="shared" si="79"/>
        <v>7D113</v>
      </c>
      <c r="D360" s="13" t="s">
        <v>15</v>
      </c>
      <c r="E360" s="13">
        <v>298</v>
      </c>
      <c r="F360" s="13" t="s">
        <v>2422</v>
      </c>
      <c r="G360" s="14">
        <v>113</v>
      </c>
      <c r="H360" s="15"/>
      <c r="I360" s="15"/>
      <c r="J360" s="15"/>
      <c r="K360" s="15"/>
      <c r="L360" s="15"/>
      <c r="M360" s="15"/>
      <c r="N360" s="16"/>
      <c r="O360" s="15"/>
      <c r="P360" s="2"/>
      <c r="Q360" s="3">
        <v>353</v>
      </c>
      <c r="R360" s="4" t="str">
        <f t="shared" ca="1" si="80"/>
        <v>ŞAKİR 228</v>
      </c>
      <c r="S360" s="3"/>
      <c r="T360" s="3" t="str">
        <f t="shared" ca="1" si="81"/>
        <v>6E</v>
      </c>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c r="LY360" s="2"/>
      <c r="LZ360" s="2"/>
      <c r="MA360" s="2"/>
      <c r="MB360" s="2"/>
      <c r="MC360" s="2"/>
      <c r="MD360" s="2"/>
      <c r="ME360" s="2"/>
      <c r="MF360" s="2"/>
      <c r="MG360" s="2"/>
      <c r="MH360" s="2"/>
      <c r="MI360" s="2"/>
      <c r="MJ360" s="2"/>
      <c r="MK360" s="2"/>
      <c r="ML360" s="2"/>
      <c r="MM360" s="2"/>
      <c r="MN360" s="2"/>
      <c r="MO360" s="2"/>
      <c r="MP360" s="2"/>
      <c r="MQ360" s="2"/>
      <c r="MR360" s="2"/>
      <c r="MS360" s="2"/>
      <c r="MT360" s="2"/>
      <c r="MU360" s="2"/>
      <c r="MV360" s="2"/>
      <c r="MW360" s="2"/>
      <c r="MX360" s="2"/>
      <c r="MY360" s="2"/>
      <c r="MZ360" s="2"/>
      <c r="NA360" s="2"/>
      <c r="NB360" s="2"/>
      <c r="NC360" s="2"/>
      <c r="ND360" s="2"/>
      <c r="NE360" s="2"/>
      <c r="NF360" s="2"/>
      <c r="NG360" s="2"/>
      <c r="NH360" s="2"/>
      <c r="NI360" s="2"/>
      <c r="NJ360" s="2"/>
      <c r="NK360" s="2"/>
      <c r="NL360" s="2"/>
      <c r="NM360" s="2"/>
      <c r="NN360" s="2"/>
      <c r="NO360" s="2"/>
      <c r="NP360" s="2"/>
      <c r="NQ360" s="2"/>
      <c r="NR360" s="2"/>
      <c r="NS360" s="2"/>
      <c r="NT360" s="2"/>
      <c r="NU360" s="2"/>
      <c r="NV360" s="2"/>
      <c r="NW360" s="2"/>
      <c r="NX360" s="2"/>
      <c r="NY360" s="2"/>
      <c r="NZ360" s="2"/>
      <c r="OA360" s="2"/>
      <c r="OB360" s="2"/>
      <c r="OC360" s="2"/>
      <c r="OD360" s="2"/>
      <c r="OE360" s="2"/>
      <c r="OF360" s="2"/>
      <c r="OG360" s="2"/>
      <c r="OH360" s="2"/>
      <c r="OI360" s="2"/>
      <c r="OJ360" s="2"/>
      <c r="OK360" s="2"/>
      <c r="OL360" s="2"/>
      <c r="OM360" s="2"/>
      <c r="ON360" s="2"/>
      <c r="OO360" s="2"/>
      <c r="OP360" s="2"/>
      <c r="OQ360" s="2"/>
      <c r="OR360" s="2"/>
      <c r="OS360" s="2"/>
      <c r="OT360" s="2"/>
      <c r="OU360" s="2"/>
      <c r="OV360" s="2"/>
      <c r="OW360" s="2"/>
      <c r="OX360" s="2"/>
      <c r="OY360" s="2"/>
      <c r="OZ360" s="2"/>
      <c r="PA360" s="2"/>
      <c r="PB360" s="2"/>
      <c r="PC360" s="2"/>
      <c r="PD360" s="2"/>
      <c r="PE360" s="2"/>
      <c r="PF360" s="2"/>
      <c r="PG360" s="2"/>
      <c r="PH360" s="2"/>
      <c r="PI360" s="2"/>
      <c r="PJ360" s="2"/>
      <c r="PK360" s="2"/>
      <c r="PL360" s="2"/>
      <c r="PM360" s="2"/>
      <c r="PN360" s="2"/>
      <c r="PO360" s="2"/>
      <c r="PP360" s="2"/>
      <c r="PQ360" s="2"/>
      <c r="PR360" s="2"/>
      <c r="PS360" s="2"/>
      <c r="PT360" s="2"/>
      <c r="PU360" s="2"/>
      <c r="PV360" s="2"/>
      <c r="PW360" s="2"/>
      <c r="PX360" s="2"/>
      <c r="PY360" s="2"/>
      <c r="PZ360" s="2"/>
      <c r="QA360" s="2"/>
      <c r="QB360" s="2"/>
      <c r="QC360" s="2"/>
      <c r="QD360" s="2"/>
      <c r="QE360" s="2"/>
      <c r="QF360" s="2"/>
      <c r="QG360" s="2"/>
      <c r="QH360" s="2"/>
      <c r="QI360" s="2"/>
      <c r="QJ360" s="2"/>
      <c r="QK360" s="2"/>
      <c r="QL360" s="2"/>
      <c r="QM360" s="2"/>
      <c r="QN360" s="2"/>
      <c r="QO360" s="2"/>
      <c r="QP360" s="2"/>
      <c r="QQ360" s="2"/>
      <c r="QR360" s="2"/>
      <c r="QS360" s="2"/>
      <c r="QT360" s="2"/>
      <c r="QU360" s="2"/>
      <c r="QV360" s="2"/>
      <c r="QW360" s="2"/>
      <c r="QX360" s="2"/>
      <c r="QY360" s="2"/>
      <c r="QZ360" s="2"/>
      <c r="RA360" s="2"/>
      <c r="RB360" s="2"/>
      <c r="RC360" s="2"/>
      <c r="RD360" s="2"/>
      <c r="RE360" s="2"/>
      <c r="RF360" s="2"/>
      <c r="RG360" s="2"/>
      <c r="RH360" s="2"/>
      <c r="RI360" s="2"/>
      <c r="RJ360" s="2"/>
      <c r="RK360" s="2"/>
      <c r="RL360" s="2"/>
      <c r="RM360" s="2"/>
      <c r="RN360" s="2"/>
      <c r="RO360" s="2"/>
      <c r="RP360" s="2"/>
      <c r="RQ360" s="2"/>
      <c r="RR360" s="2"/>
      <c r="RS360" s="2"/>
      <c r="RT360" s="2"/>
      <c r="RU360" s="2"/>
      <c r="RV360" s="2"/>
      <c r="RW360" s="2"/>
      <c r="RX360" s="2"/>
      <c r="RY360" s="2"/>
      <c r="RZ360" s="2"/>
      <c r="SA360" s="2"/>
      <c r="SB360" s="2"/>
      <c r="SC360" s="2"/>
      <c r="SD360" s="2"/>
      <c r="SE360" s="2"/>
      <c r="SF360" s="2"/>
      <c r="SG360" s="2"/>
      <c r="SH360" s="2"/>
      <c r="SI360" s="2"/>
      <c r="SJ360" s="2"/>
      <c r="SK360" s="2"/>
      <c r="SL360" s="2"/>
      <c r="SM360" s="2"/>
      <c r="SN360" s="2"/>
      <c r="SO360" s="2"/>
      <c r="SP360" s="2"/>
      <c r="SQ360" s="2"/>
      <c r="SR360" s="2"/>
      <c r="SS360" s="2"/>
      <c r="ST360" s="2"/>
      <c r="SU360" s="2"/>
      <c r="SV360" s="2"/>
      <c r="SW360" s="2"/>
      <c r="SX360" s="2"/>
      <c r="SY360" s="2"/>
      <c r="SZ360" s="2"/>
      <c r="TA360" s="2"/>
      <c r="TB360" s="2"/>
      <c r="TC360" s="2"/>
      <c r="TD360" s="2"/>
      <c r="TE360" s="2"/>
      <c r="TF360" s="2"/>
      <c r="TG360" s="2"/>
      <c r="TH360" s="2"/>
      <c r="TI360" s="2"/>
      <c r="TJ360" s="2"/>
      <c r="TK360" s="2"/>
      <c r="TL360" s="2"/>
      <c r="TM360" s="2"/>
      <c r="TN360" s="2"/>
      <c r="TO360" s="2"/>
      <c r="TP360" s="2"/>
      <c r="TQ360" s="2"/>
      <c r="TR360" s="2"/>
      <c r="TS360" s="2"/>
      <c r="TT360" s="2"/>
      <c r="TU360" s="2"/>
      <c r="TV360" s="2"/>
      <c r="TW360" s="2"/>
      <c r="TX360" s="2"/>
      <c r="TY360" s="2"/>
      <c r="TZ360" s="2"/>
      <c r="UA360" s="2"/>
      <c r="UB360" s="2"/>
      <c r="UC360" s="2"/>
      <c r="UD360" s="2"/>
      <c r="UE360" s="2"/>
      <c r="UF360" s="2"/>
      <c r="UG360" s="2"/>
      <c r="UH360" s="2"/>
      <c r="UI360" s="2"/>
      <c r="UJ360" s="2"/>
      <c r="UK360" s="2"/>
      <c r="UL360" s="2"/>
      <c r="UM360" s="2"/>
      <c r="UN360" s="2"/>
      <c r="UO360" s="2"/>
      <c r="UP360" s="2"/>
      <c r="UQ360" s="2"/>
      <c r="UR360" s="2"/>
      <c r="US360" s="2"/>
      <c r="UT360" s="2"/>
      <c r="UU360" s="2"/>
      <c r="UV360" s="2"/>
      <c r="UW360" s="2"/>
      <c r="UX360" s="2"/>
      <c r="UY360" s="2"/>
      <c r="UZ360" s="2"/>
      <c r="VA360" s="2"/>
      <c r="VB360" s="2"/>
      <c r="VC360" s="2"/>
      <c r="VD360" s="2"/>
      <c r="VE360" s="2"/>
      <c r="VF360" s="2"/>
      <c r="VG360" s="2"/>
      <c r="VH360" s="2"/>
      <c r="VI360" s="2"/>
      <c r="VJ360" s="2"/>
      <c r="VK360" s="2"/>
      <c r="VL360" s="2"/>
      <c r="VM360" s="2"/>
      <c r="VN360" s="2"/>
      <c r="VO360" s="2"/>
      <c r="VP360" s="2"/>
      <c r="VQ360" s="2"/>
      <c r="VR360" s="2"/>
      <c r="VS360" s="2"/>
      <c r="VT360" s="2"/>
      <c r="VU360" s="2"/>
      <c r="VV360" s="2"/>
      <c r="VW360" s="2"/>
      <c r="VX360" s="2"/>
      <c r="VY360" s="2"/>
      <c r="VZ360" s="2"/>
      <c r="WA360" s="2"/>
      <c r="WB360" s="2"/>
      <c r="WC360" s="2"/>
      <c r="WD360" s="2"/>
      <c r="WE360" s="2"/>
      <c r="WF360" s="2"/>
      <c r="WG360" s="2"/>
      <c r="WH360" s="2"/>
      <c r="WI360" s="2"/>
      <c r="WJ360" s="2"/>
      <c r="WK360" s="2"/>
      <c r="WL360" s="2"/>
      <c r="WM360" s="2"/>
      <c r="WN360" s="2"/>
      <c r="WO360" s="2"/>
      <c r="WP360" s="2"/>
      <c r="WQ360" s="2"/>
      <c r="WR360" s="2"/>
      <c r="WS360" s="2"/>
      <c r="WT360" s="2"/>
      <c r="WU360" s="2"/>
      <c r="WV360" s="2"/>
      <c r="WW360" s="2"/>
      <c r="WX360" s="2"/>
      <c r="WY360" s="2"/>
      <c r="WZ360" s="2"/>
      <c r="XA360" s="2"/>
      <c r="XB360" s="2"/>
      <c r="XC360" s="2"/>
      <c r="XD360" s="2"/>
      <c r="XE360" s="2"/>
      <c r="XF360" s="2"/>
      <c r="XG360" s="2"/>
      <c r="XH360" s="2"/>
      <c r="XI360" s="2"/>
      <c r="XJ360" s="2"/>
      <c r="XK360" s="2"/>
      <c r="XL360" s="2"/>
      <c r="XM360" s="2"/>
      <c r="XN360" s="2"/>
      <c r="XO360" s="2"/>
      <c r="XP360" s="2"/>
      <c r="XQ360" s="2"/>
      <c r="XR360" s="2"/>
      <c r="XS360" s="2"/>
      <c r="XT360" s="2"/>
      <c r="XU360" s="2"/>
      <c r="XV360" s="2"/>
      <c r="XW360" s="2"/>
      <c r="XX360" s="2"/>
      <c r="XY360" s="2"/>
      <c r="XZ360" s="2"/>
      <c r="YA360" s="2"/>
      <c r="YB360" s="2"/>
      <c r="YC360" s="2"/>
      <c r="YD360" s="2"/>
      <c r="YE360" s="2"/>
      <c r="YF360" s="2"/>
      <c r="YG360" s="2"/>
      <c r="YH360" s="2"/>
      <c r="YI360" s="2"/>
      <c r="YJ360" s="2"/>
      <c r="YK360" s="2"/>
      <c r="YL360" s="2"/>
      <c r="YM360" s="2"/>
      <c r="YN360" s="2"/>
      <c r="YO360" s="2"/>
      <c r="YP360" s="2"/>
      <c r="YQ360" s="2"/>
      <c r="YR360" s="2"/>
      <c r="YS360" s="2"/>
    </row>
    <row r="361" spans="2:669" ht="23.25" customHeight="1">
      <c r="B361" s="5">
        <v>354</v>
      </c>
      <c r="C361" s="12" t="str">
        <f t="shared" si="79"/>
        <v>7D114</v>
      </c>
      <c r="D361" s="13" t="s">
        <v>15</v>
      </c>
      <c r="E361" s="13">
        <v>303</v>
      </c>
      <c r="F361" s="13" t="s">
        <v>2423</v>
      </c>
      <c r="G361" s="14">
        <v>114</v>
      </c>
      <c r="H361" s="15"/>
      <c r="I361" s="15"/>
      <c r="J361" s="15"/>
      <c r="K361" s="15"/>
      <c r="L361" s="15"/>
      <c r="M361" s="15"/>
      <c r="N361" s="16"/>
      <c r="O361" s="15"/>
      <c r="P361" s="2"/>
      <c r="Q361" s="3">
        <v>354</v>
      </c>
      <c r="R361" s="4" t="str">
        <f t="shared" ca="1" si="80"/>
        <v>ŞAKİR 280</v>
      </c>
      <c r="S361" s="3"/>
      <c r="T361" s="3" t="str">
        <f t="shared" ca="1" si="81"/>
        <v>7A</v>
      </c>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c r="LY361" s="2"/>
      <c r="LZ361" s="2"/>
      <c r="MA361" s="2"/>
      <c r="MB361" s="2"/>
      <c r="MC361" s="2"/>
      <c r="MD361" s="2"/>
      <c r="ME361" s="2"/>
      <c r="MF361" s="2"/>
      <c r="MG361" s="2"/>
      <c r="MH361" s="2"/>
      <c r="MI361" s="2"/>
      <c r="MJ361" s="2"/>
      <c r="MK361" s="2"/>
      <c r="ML361" s="2"/>
      <c r="MM361" s="2"/>
      <c r="MN361" s="2"/>
      <c r="MO361" s="2"/>
      <c r="MP361" s="2"/>
      <c r="MQ361" s="2"/>
      <c r="MR361" s="2"/>
      <c r="MS361" s="2"/>
      <c r="MT361" s="2"/>
      <c r="MU361" s="2"/>
      <c r="MV361" s="2"/>
      <c r="MW361" s="2"/>
      <c r="MX361" s="2"/>
      <c r="MY361" s="2"/>
      <c r="MZ361" s="2"/>
      <c r="NA361" s="2"/>
      <c r="NB361" s="2"/>
      <c r="NC361" s="2"/>
      <c r="ND361" s="2"/>
      <c r="NE361" s="2"/>
      <c r="NF361" s="2"/>
      <c r="NG361" s="2"/>
      <c r="NH361" s="2"/>
      <c r="NI361" s="2"/>
      <c r="NJ361" s="2"/>
      <c r="NK361" s="2"/>
      <c r="NL361" s="2"/>
      <c r="NM361" s="2"/>
      <c r="NN361" s="2"/>
      <c r="NO361" s="2"/>
      <c r="NP361" s="2"/>
      <c r="NQ361" s="2"/>
      <c r="NR361" s="2"/>
      <c r="NS361" s="2"/>
      <c r="NT361" s="2"/>
      <c r="NU361" s="2"/>
      <c r="NV361" s="2"/>
      <c r="NW361" s="2"/>
      <c r="NX361" s="2"/>
      <c r="NY361" s="2"/>
      <c r="NZ361" s="2"/>
      <c r="OA361" s="2"/>
      <c r="OB361" s="2"/>
      <c r="OC361" s="2"/>
      <c r="OD361" s="2"/>
      <c r="OE361" s="2"/>
      <c r="OF361" s="2"/>
      <c r="OG361" s="2"/>
      <c r="OH361" s="2"/>
      <c r="OI361" s="2"/>
      <c r="OJ361" s="2"/>
      <c r="OK361" s="2"/>
      <c r="OL361" s="2"/>
      <c r="OM361" s="2"/>
      <c r="ON361" s="2"/>
      <c r="OO361" s="2"/>
      <c r="OP361" s="2"/>
      <c r="OQ361" s="2"/>
      <c r="OR361" s="2"/>
      <c r="OS361" s="2"/>
      <c r="OT361" s="2"/>
      <c r="OU361" s="2"/>
      <c r="OV361" s="2"/>
      <c r="OW361" s="2"/>
      <c r="OX361" s="2"/>
      <c r="OY361" s="2"/>
      <c r="OZ361" s="2"/>
      <c r="PA361" s="2"/>
      <c r="PB361" s="2"/>
      <c r="PC361" s="2"/>
      <c r="PD361" s="2"/>
      <c r="PE361" s="2"/>
      <c r="PF361" s="2"/>
      <c r="PG361" s="2"/>
      <c r="PH361" s="2"/>
      <c r="PI361" s="2"/>
      <c r="PJ361" s="2"/>
      <c r="PK361" s="2"/>
      <c r="PL361" s="2"/>
      <c r="PM361" s="2"/>
      <c r="PN361" s="2"/>
      <c r="PO361" s="2"/>
      <c r="PP361" s="2"/>
      <c r="PQ361" s="2"/>
      <c r="PR361" s="2"/>
      <c r="PS361" s="2"/>
      <c r="PT361" s="2"/>
      <c r="PU361" s="2"/>
      <c r="PV361" s="2"/>
      <c r="PW361" s="2"/>
      <c r="PX361" s="2"/>
      <c r="PY361" s="2"/>
      <c r="PZ361" s="2"/>
      <c r="QA361" s="2"/>
      <c r="QB361" s="2"/>
      <c r="QC361" s="2"/>
      <c r="QD361" s="2"/>
      <c r="QE361" s="2"/>
      <c r="QF361" s="2"/>
      <c r="QG361" s="2"/>
      <c r="QH361" s="2"/>
      <c r="QI361" s="2"/>
      <c r="QJ361" s="2"/>
      <c r="QK361" s="2"/>
      <c r="QL361" s="2"/>
      <c r="QM361" s="2"/>
      <c r="QN361" s="2"/>
      <c r="QO361" s="2"/>
      <c r="QP361" s="2"/>
      <c r="QQ361" s="2"/>
      <c r="QR361" s="2"/>
      <c r="QS361" s="2"/>
      <c r="QT361" s="2"/>
      <c r="QU361" s="2"/>
      <c r="QV361" s="2"/>
      <c r="QW361" s="2"/>
      <c r="QX361" s="2"/>
      <c r="QY361" s="2"/>
      <c r="QZ361" s="2"/>
      <c r="RA361" s="2"/>
      <c r="RB361" s="2"/>
      <c r="RC361" s="2"/>
      <c r="RD361" s="2"/>
      <c r="RE361" s="2"/>
      <c r="RF361" s="2"/>
      <c r="RG361" s="2"/>
      <c r="RH361" s="2"/>
      <c r="RI361" s="2"/>
      <c r="RJ361" s="2"/>
      <c r="RK361" s="2"/>
      <c r="RL361" s="2"/>
      <c r="RM361" s="2"/>
      <c r="RN361" s="2"/>
      <c r="RO361" s="2"/>
      <c r="RP361" s="2"/>
      <c r="RQ361" s="2"/>
      <c r="RR361" s="2"/>
      <c r="RS361" s="2"/>
      <c r="RT361" s="2"/>
      <c r="RU361" s="2"/>
      <c r="RV361" s="2"/>
      <c r="RW361" s="2"/>
      <c r="RX361" s="2"/>
      <c r="RY361" s="2"/>
      <c r="RZ361" s="2"/>
      <c r="SA361" s="2"/>
      <c r="SB361" s="2"/>
      <c r="SC361" s="2"/>
      <c r="SD361" s="2"/>
      <c r="SE361" s="2"/>
      <c r="SF361" s="2"/>
      <c r="SG361" s="2"/>
      <c r="SH361" s="2"/>
      <c r="SI361" s="2"/>
      <c r="SJ361" s="2"/>
      <c r="SK361" s="2"/>
      <c r="SL361" s="2"/>
      <c r="SM361" s="2"/>
      <c r="SN361" s="2"/>
      <c r="SO361" s="2"/>
      <c r="SP361" s="2"/>
      <c r="SQ361" s="2"/>
      <c r="SR361" s="2"/>
      <c r="SS361" s="2"/>
      <c r="ST361" s="2"/>
      <c r="SU361" s="2"/>
      <c r="SV361" s="2"/>
      <c r="SW361" s="2"/>
      <c r="SX361" s="2"/>
      <c r="SY361" s="2"/>
      <c r="SZ361" s="2"/>
      <c r="TA361" s="2"/>
      <c r="TB361" s="2"/>
      <c r="TC361" s="2"/>
      <c r="TD361" s="2"/>
      <c r="TE361" s="2"/>
      <c r="TF361" s="2"/>
      <c r="TG361" s="2"/>
      <c r="TH361" s="2"/>
      <c r="TI361" s="2"/>
      <c r="TJ361" s="2"/>
      <c r="TK361" s="2"/>
      <c r="TL361" s="2"/>
      <c r="TM361" s="2"/>
      <c r="TN361" s="2"/>
      <c r="TO361" s="2"/>
      <c r="TP361" s="2"/>
      <c r="TQ361" s="2"/>
      <c r="TR361" s="2"/>
      <c r="TS361" s="2"/>
      <c r="TT361" s="2"/>
      <c r="TU361" s="2"/>
      <c r="TV361" s="2"/>
      <c r="TW361" s="2"/>
      <c r="TX361" s="2"/>
      <c r="TY361" s="2"/>
      <c r="TZ361" s="2"/>
      <c r="UA361" s="2"/>
      <c r="UB361" s="2"/>
      <c r="UC361" s="2"/>
      <c r="UD361" s="2"/>
      <c r="UE361" s="2"/>
      <c r="UF361" s="2"/>
      <c r="UG361" s="2"/>
      <c r="UH361" s="2"/>
      <c r="UI361" s="2"/>
      <c r="UJ361" s="2"/>
      <c r="UK361" s="2"/>
      <c r="UL361" s="2"/>
      <c r="UM361" s="2"/>
      <c r="UN361" s="2"/>
      <c r="UO361" s="2"/>
      <c r="UP361" s="2"/>
      <c r="UQ361" s="2"/>
      <c r="UR361" s="2"/>
      <c r="US361" s="2"/>
      <c r="UT361" s="2"/>
      <c r="UU361" s="2"/>
      <c r="UV361" s="2"/>
      <c r="UW361" s="2"/>
      <c r="UX361" s="2"/>
      <c r="UY361" s="2"/>
      <c r="UZ361" s="2"/>
      <c r="VA361" s="2"/>
      <c r="VB361" s="2"/>
      <c r="VC361" s="2"/>
      <c r="VD361" s="2"/>
      <c r="VE361" s="2"/>
      <c r="VF361" s="2"/>
      <c r="VG361" s="2"/>
      <c r="VH361" s="2"/>
      <c r="VI361" s="2"/>
      <c r="VJ361" s="2"/>
      <c r="VK361" s="2"/>
      <c r="VL361" s="2"/>
      <c r="VM361" s="2"/>
      <c r="VN361" s="2"/>
      <c r="VO361" s="2"/>
      <c r="VP361" s="2"/>
      <c r="VQ361" s="2"/>
      <c r="VR361" s="2"/>
      <c r="VS361" s="2"/>
      <c r="VT361" s="2"/>
      <c r="VU361" s="2"/>
      <c r="VV361" s="2"/>
      <c r="VW361" s="2"/>
      <c r="VX361" s="2"/>
      <c r="VY361" s="2"/>
      <c r="VZ361" s="2"/>
      <c r="WA361" s="2"/>
      <c r="WB361" s="2"/>
      <c r="WC361" s="2"/>
      <c r="WD361" s="2"/>
      <c r="WE361" s="2"/>
      <c r="WF361" s="2"/>
      <c r="WG361" s="2"/>
      <c r="WH361" s="2"/>
      <c r="WI361" s="2"/>
      <c r="WJ361" s="2"/>
      <c r="WK361" s="2"/>
      <c r="WL361" s="2"/>
      <c r="WM361" s="2"/>
      <c r="WN361" s="2"/>
      <c r="WO361" s="2"/>
      <c r="WP361" s="2"/>
      <c r="WQ361" s="2"/>
      <c r="WR361" s="2"/>
      <c r="WS361" s="2"/>
      <c r="WT361" s="2"/>
      <c r="WU361" s="2"/>
      <c r="WV361" s="2"/>
      <c r="WW361" s="2"/>
      <c r="WX361" s="2"/>
      <c r="WY361" s="2"/>
      <c r="WZ361" s="2"/>
      <c r="XA361" s="2"/>
      <c r="XB361" s="2"/>
      <c r="XC361" s="2"/>
      <c r="XD361" s="2"/>
      <c r="XE361" s="2"/>
      <c r="XF361" s="2"/>
      <c r="XG361" s="2"/>
      <c r="XH361" s="2"/>
      <c r="XI361" s="2"/>
      <c r="XJ361" s="2"/>
      <c r="XK361" s="2"/>
      <c r="XL361" s="2"/>
      <c r="XM361" s="2"/>
      <c r="XN361" s="2"/>
      <c r="XO361" s="2"/>
      <c r="XP361" s="2"/>
      <c r="XQ361" s="2"/>
      <c r="XR361" s="2"/>
      <c r="XS361" s="2"/>
      <c r="XT361" s="2"/>
      <c r="XU361" s="2"/>
      <c r="XV361" s="2"/>
      <c r="XW361" s="2"/>
      <c r="XX361" s="2"/>
      <c r="XY361" s="2"/>
      <c r="XZ361" s="2"/>
      <c r="YA361" s="2"/>
      <c r="YB361" s="2"/>
      <c r="YC361" s="2"/>
      <c r="YD361" s="2"/>
      <c r="YE361" s="2"/>
      <c r="YF361" s="2"/>
      <c r="YG361" s="2"/>
      <c r="YH361" s="2"/>
      <c r="YI361" s="2"/>
      <c r="YJ361" s="2"/>
      <c r="YK361" s="2"/>
      <c r="YL361" s="2"/>
      <c r="YM361" s="2"/>
      <c r="YN361" s="2"/>
      <c r="YO361" s="2"/>
      <c r="YP361" s="2"/>
      <c r="YQ361" s="2"/>
      <c r="YR361" s="2"/>
      <c r="YS361" s="2"/>
    </row>
    <row r="362" spans="2:669" ht="23.25" customHeight="1">
      <c r="B362" s="5">
        <v>355</v>
      </c>
      <c r="C362" s="12" t="str">
        <f t="shared" si="79"/>
        <v>7D115</v>
      </c>
      <c r="D362" s="13" t="s">
        <v>15</v>
      </c>
      <c r="E362" s="13">
        <v>317</v>
      </c>
      <c r="F362" s="13" t="s">
        <v>2424</v>
      </c>
      <c r="G362" s="14">
        <v>115</v>
      </c>
      <c r="H362" s="15"/>
      <c r="I362" s="15"/>
      <c r="J362" s="15"/>
      <c r="K362" s="15"/>
      <c r="L362" s="15"/>
      <c r="M362" s="15"/>
      <c r="N362" s="16"/>
      <c r="O362" s="15"/>
      <c r="P362" s="2"/>
      <c r="Q362" s="3">
        <v>355</v>
      </c>
      <c r="R362" s="4" t="str">
        <f t="shared" ca="1" si="80"/>
        <v>ŞAKİR 281</v>
      </c>
      <c r="S362" s="3"/>
      <c r="T362" s="3" t="str">
        <f t="shared" ca="1" si="81"/>
        <v>7A</v>
      </c>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c r="LY362" s="2"/>
      <c r="LZ362" s="2"/>
      <c r="MA362" s="2"/>
      <c r="MB362" s="2"/>
      <c r="MC362" s="2"/>
      <c r="MD362" s="2"/>
      <c r="ME362" s="2"/>
      <c r="MF362" s="2"/>
      <c r="MG362" s="2"/>
      <c r="MH362" s="2"/>
      <c r="MI362" s="2"/>
      <c r="MJ362" s="2"/>
      <c r="MK362" s="2"/>
      <c r="ML362" s="2"/>
      <c r="MM362" s="2"/>
      <c r="MN362" s="2"/>
      <c r="MO362" s="2"/>
      <c r="MP362" s="2"/>
      <c r="MQ362" s="2"/>
      <c r="MR362" s="2"/>
      <c r="MS362" s="2"/>
      <c r="MT362" s="2"/>
      <c r="MU362" s="2"/>
      <c r="MV362" s="2"/>
      <c r="MW362" s="2"/>
      <c r="MX362" s="2"/>
      <c r="MY362" s="2"/>
      <c r="MZ362" s="2"/>
      <c r="NA362" s="2"/>
      <c r="NB362" s="2"/>
      <c r="NC362" s="2"/>
      <c r="ND362" s="2"/>
      <c r="NE362" s="2"/>
      <c r="NF362" s="2"/>
      <c r="NG362" s="2"/>
      <c r="NH362" s="2"/>
      <c r="NI362" s="2"/>
      <c r="NJ362" s="2"/>
      <c r="NK362" s="2"/>
      <c r="NL362" s="2"/>
      <c r="NM362" s="2"/>
      <c r="NN362" s="2"/>
      <c r="NO362" s="2"/>
      <c r="NP362" s="2"/>
      <c r="NQ362" s="2"/>
      <c r="NR362" s="2"/>
      <c r="NS362" s="2"/>
      <c r="NT362" s="2"/>
      <c r="NU362" s="2"/>
      <c r="NV362" s="2"/>
      <c r="NW362" s="2"/>
      <c r="NX362" s="2"/>
      <c r="NY362" s="2"/>
      <c r="NZ362" s="2"/>
      <c r="OA362" s="2"/>
      <c r="OB362" s="2"/>
      <c r="OC362" s="2"/>
      <c r="OD362" s="2"/>
      <c r="OE362" s="2"/>
      <c r="OF362" s="2"/>
      <c r="OG362" s="2"/>
      <c r="OH362" s="2"/>
      <c r="OI362" s="2"/>
      <c r="OJ362" s="2"/>
      <c r="OK362" s="2"/>
      <c r="OL362" s="2"/>
      <c r="OM362" s="2"/>
      <c r="ON362" s="2"/>
      <c r="OO362" s="2"/>
      <c r="OP362" s="2"/>
      <c r="OQ362" s="2"/>
      <c r="OR362" s="2"/>
      <c r="OS362" s="2"/>
      <c r="OT362" s="2"/>
      <c r="OU362" s="2"/>
      <c r="OV362" s="2"/>
      <c r="OW362" s="2"/>
      <c r="OX362" s="2"/>
      <c r="OY362" s="2"/>
      <c r="OZ362" s="2"/>
      <c r="PA362" s="2"/>
      <c r="PB362" s="2"/>
      <c r="PC362" s="2"/>
      <c r="PD362" s="2"/>
      <c r="PE362" s="2"/>
      <c r="PF362" s="2"/>
      <c r="PG362" s="2"/>
      <c r="PH362" s="2"/>
      <c r="PI362" s="2"/>
      <c r="PJ362" s="2"/>
      <c r="PK362" s="2"/>
      <c r="PL362" s="2"/>
      <c r="PM362" s="2"/>
      <c r="PN362" s="2"/>
      <c r="PO362" s="2"/>
      <c r="PP362" s="2"/>
      <c r="PQ362" s="2"/>
      <c r="PR362" s="2"/>
      <c r="PS362" s="2"/>
      <c r="PT362" s="2"/>
      <c r="PU362" s="2"/>
      <c r="PV362" s="2"/>
      <c r="PW362" s="2"/>
      <c r="PX362" s="2"/>
      <c r="PY362" s="2"/>
      <c r="PZ362" s="2"/>
      <c r="QA362" s="2"/>
      <c r="QB362" s="2"/>
      <c r="QC362" s="2"/>
      <c r="QD362" s="2"/>
      <c r="QE362" s="2"/>
      <c r="QF362" s="2"/>
      <c r="QG362" s="2"/>
      <c r="QH362" s="2"/>
      <c r="QI362" s="2"/>
      <c r="QJ362" s="2"/>
      <c r="QK362" s="2"/>
      <c r="QL362" s="2"/>
      <c r="QM362" s="2"/>
      <c r="QN362" s="2"/>
      <c r="QO362" s="2"/>
      <c r="QP362" s="2"/>
      <c r="QQ362" s="2"/>
      <c r="QR362" s="2"/>
      <c r="QS362" s="2"/>
      <c r="QT362" s="2"/>
      <c r="QU362" s="2"/>
      <c r="QV362" s="2"/>
      <c r="QW362" s="2"/>
      <c r="QX362" s="2"/>
      <c r="QY362" s="2"/>
      <c r="QZ362" s="2"/>
      <c r="RA362" s="2"/>
      <c r="RB362" s="2"/>
      <c r="RC362" s="2"/>
      <c r="RD362" s="2"/>
      <c r="RE362" s="2"/>
      <c r="RF362" s="2"/>
      <c r="RG362" s="2"/>
      <c r="RH362" s="2"/>
      <c r="RI362" s="2"/>
      <c r="RJ362" s="2"/>
      <c r="RK362" s="2"/>
      <c r="RL362" s="2"/>
      <c r="RM362" s="2"/>
      <c r="RN362" s="2"/>
      <c r="RO362" s="2"/>
      <c r="RP362" s="2"/>
      <c r="RQ362" s="2"/>
      <c r="RR362" s="2"/>
      <c r="RS362" s="2"/>
      <c r="RT362" s="2"/>
      <c r="RU362" s="2"/>
      <c r="RV362" s="2"/>
      <c r="RW362" s="2"/>
      <c r="RX362" s="2"/>
      <c r="RY362" s="2"/>
      <c r="RZ362" s="2"/>
      <c r="SA362" s="2"/>
      <c r="SB362" s="2"/>
      <c r="SC362" s="2"/>
      <c r="SD362" s="2"/>
      <c r="SE362" s="2"/>
      <c r="SF362" s="2"/>
      <c r="SG362" s="2"/>
      <c r="SH362" s="2"/>
      <c r="SI362" s="2"/>
      <c r="SJ362" s="2"/>
      <c r="SK362" s="2"/>
      <c r="SL362" s="2"/>
      <c r="SM362" s="2"/>
      <c r="SN362" s="2"/>
      <c r="SO362" s="2"/>
      <c r="SP362" s="2"/>
      <c r="SQ362" s="2"/>
      <c r="SR362" s="2"/>
      <c r="SS362" s="2"/>
      <c r="ST362" s="2"/>
      <c r="SU362" s="2"/>
      <c r="SV362" s="2"/>
      <c r="SW362" s="2"/>
      <c r="SX362" s="2"/>
      <c r="SY362" s="2"/>
      <c r="SZ362" s="2"/>
      <c r="TA362" s="2"/>
      <c r="TB362" s="2"/>
      <c r="TC362" s="2"/>
      <c r="TD362" s="2"/>
      <c r="TE362" s="2"/>
      <c r="TF362" s="2"/>
      <c r="TG362" s="2"/>
      <c r="TH362" s="2"/>
      <c r="TI362" s="2"/>
      <c r="TJ362" s="2"/>
      <c r="TK362" s="2"/>
      <c r="TL362" s="2"/>
      <c r="TM362" s="2"/>
      <c r="TN362" s="2"/>
      <c r="TO362" s="2"/>
      <c r="TP362" s="2"/>
      <c r="TQ362" s="2"/>
      <c r="TR362" s="2"/>
      <c r="TS362" s="2"/>
      <c r="TT362" s="2"/>
      <c r="TU362" s="2"/>
      <c r="TV362" s="2"/>
      <c r="TW362" s="2"/>
      <c r="TX362" s="2"/>
      <c r="TY362" s="2"/>
      <c r="TZ362" s="2"/>
      <c r="UA362" s="2"/>
      <c r="UB362" s="2"/>
      <c r="UC362" s="2"/>
      <c r="UD362" s="2"/>
      <c r="UE362" s="2"/>
      <c r="UF362" s="2"/>
      <c r="UG362" s="2"/>
      <c r="UH362" s="2"/>
      <c r="UI362" s="2"/>
      <c r="UJ362" s="2"/>
      <c r="UK362" s="2"/>
      <c r="UL362" s="2"/>
      <c r="UM362" s="2"/>
      <c r="UN362" s="2"/>
      <c r="UO362" s="2"/>
      <c r="UP362" s="2"/>
      <c r="UQ362" s="2"/>
      <c r="UR362" s="2"/>
      <c r="US362" s="2"/>
      <c r="UT362" s="2"/>
      <c r="UU362" s="2"/>
      <c r="UV362" s="2"/>
      <c r="UW362" s="2"/>
      <c r="UX362" s="2"/>
      <c r="UY362" s="2"/>
      <c r="UZ362" s="2"/>
      <c r="VA362" s="2"/>
      <c r="VB362" s="2"/>
      <c r="VC362" s="2"/>
      <c r="VD362" s="2"/>
      <c r="VE362" s="2"/>
      <c r="VF362" s="2"/>
      <c r="VG362" s="2"/>
      <c r="VH362" s="2"/>
      <c r="VI362" s="2"/>
      <c r="VJ362" s="2"/>
      <c r="VK362" s="2"/>
      <c r="VL362" s="2"/>
      <c r="VM362" s="2"/>
      <c r="VN362" s="2"/>
      <c r="VO362" s="2"/>
      <c r="VP362" s="2"/>
      <c r="VQ362" s="2"/>
      <c r="VR362" s="2"/>
      <c r="VS362" s="2"/>
      <c r="VT362" s="2"/>
      <c r="VU362" s="2"/>
      <c r="VV362" s="2"/>
      <c r="VW362" s="2"/>
      <c r="VX362" s="2"/>
      <c r="VY362" s="2"/>
      <c r="VZ362" s="2"/>
      <c r="WA362" s="2"/>
      <c r="WB362" s="2"/>
      <c r="WC362" s="2"/>
      <c r="WD362" s="2"/>
      <c r="WE362" s="2"/>
      <c r="WF362" s="2"/>
      <c r="WG362" s="2"/>
      <c r="WH362" s="2"/>
      <c r="WI362" s="2"/>
      <c r="WJ362" s="2"/>
      <c r="WK362" s="2"/>
      <c r="WL362" s="2"/>
      <c r="WM362" s="2"/>
      <c r="WN362" s="2"/>
      <c r="WO362" s="2"/>
      <c r="WP362" s="2"/>
      <c r="WQ362" s="2"/>
      <c r="WR362" s="2"/>
      <c r="WS362" s="2"/>
      <c r="WT362" s="2"/>
      <c r="WU362" s="2"/>
      <c r="WV362" s="2"/>
      <c r="WW362" s="2"/>
      <c r="WX362" s="2"/>
      <c r="WY362" s="2"/>
      <c r="WZ362" s="2"/>
      <c r="XA362" s="2"/>
      <c r="XB362" s="2"/>
      <c r="XC362" s="2"/>
      <c r="XD362" s="2"/>
      <c r="XE362" s="2"/>
      <c r="XF362" s="2"/>
      <c r="XG362" s="2"/>
      <c r="XH362" s="2"/>
      <c r="XI362" s="2"/>
      <c r="XJ362" s="2"/>
      <c r="XK362" s="2"/>
      <c r="XL362" s="2"/>
      <c r="XM362" s="2"/>
      <c r="XN362" s="2"/>
      <c r="XO362" s="2"/>
      <c r="XP362" s="2"/>
      <c r="XQ362" s="2"/>
      <c r="XR362" s="2"/>
      <c r="XS362" s="2"/>
      <c r="XT362" s="2"/>
      <c r="XU362" s="2"/>
      <c r="XV362" s="2"/>
      <c r="XW362" s="2"/>
      <c r="XX362" s="2"/>
      <c r="XY362" s="2"/>
      <c r="XZ362" s="2"/>
      <c r="YA362" s="2"/>
      <c r="YB362" s="2"/>
      <c r="YC362" s="2"/>
      <c r="YD362" s="2"/>
      <c r="YE362" s="2"/>
      <c r="YF362" s="2"/>
      <c r="YG362" s="2"/>
      <c r="YH362" s="2"/>
      <c r="YI362" s="2"/>
      <c r="YJ362" s="2"/>
      <c r="YK362" s="2"/>
      <c r="YL362" s="2"/>
      <c r="YM362" s="2"/>
      <c r="YN362" s="2"/>
      <c r="YO362" s="2"/>
      <c r="YP362" s="2"/>
      <c r="YQ362" s="2"/>
      <c r="YR362" s="2"/>
      <c r="YS362" s="2"/>
    </row>
    <row r="363" spans="2:669" ht="23.25" customHeight="1">
      <c r="B363" s="5">
        <v>356</v>
      </c>
      <c r="C363" s="12" t="str">
        <f t="shared" si="79"/>
        <v>7D116</v>
      </c>
      <c r="D363" s="13" t="s">
        <v>15</v>
      </c>
      <c r="E363" s="13">
        <v>322</v>
      </c>
      <c r="F363" s="13" t="s">
        <v>2425</v>
      </c>
      <c r="G363" s="14">
        <v>116</v>
      </c>
      <c r="H363" s="15"/>
      <c r="I363" s="15"/>
      <c r="J363" s="15"/>
      <c r="K363" s="15"/>
      <c r="L363" s="15"/>
      <c r="M363" s="15"/>
      <c r="N363" s="16"/>
      <c r="O363" s="15"/>
      <c r="P363" s="2"/>
      <c r="Q363" s="3">
        <v>356</v>
      </c>
      <c r="R363" s="4" t="str">
        <f t="shared" ca="1" si="80"/>
        <v>ŞAKİR 229</v>
      </c>
      <c r="S363" s="3"/>
      <c r="T363" s="3" t="str">
        <f t="shared" ca="1" si="81"/>
        <v>6E</v>
      </c>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c r="LY363" s="2"/>
      <c r="LZ363" s="2"/>
      <c r="MA363" s="2"/>
      <c r="MB363" s="2"/>
      <c r="MC363" s="2"/>
      <c r="MD363" s="2"/>
      <c r="ME363" s="2"/>
      <c r="MF363" s="2"/>
      <c r="MG363" s="2"/>
      <c r="MH363" s="2"/>
      <c r="MI363" s="2"/>
      <c r="MJ363" s="2"/>
      <c r="MK363" s="2"/>
      <c r="ML363" s="2"/>
      <c r="MM363" s="2"/>
      <c r="MN363" s="2"/>
      <c r="MO363" s="2"/>
      <c r="MP363" s="2"/>
      <c r="MQ363" s="2"/>
      <c r="MR363" s="2"/>
      <c r="MS363" s="2"/>
      <c r="MT363" s="2"/>
      <c r="MU363" s="2"/>
      <c r="MV363" s="2"/>
      <c r="MW363" s="2"/>
      <c r="MX363" s="2"/>
      <c r="MY363" s="2"/>
      <c r="MZ363" s="2"/>
      <c r="NA363" s="2"/>
      <c r="NB363" s="2"/>
      <c r="NC363" s="2"/>
      <c r="ND363" s="2"/>
      <c r="NE363" s="2"/>
      <c r="NF363" s="2"/>
      <c r="NG363" s="2"/>
      <c r="NH363" s="2"/>
      <c r="NI363" s="2"/>
      <c r="NJ363" s="2"/>
      <c r="NK363" s="2"/>
      <c r="NL363" s="2"/>
      <c r="NM363" s="2"/>
      <c r="NN363" s="2"/>
      <c r="NO363" s="2"/>
      <c r="NP363" s="2"/>
      <c r="NQ363" s="2"/>
      <c r="NR363" s="2"/>
      <c r="NS363" s="2"/>
      <c r="NT363" s="2"/>
      <c r="NU363" s="2"/>
      <c r="NV363" s="2"/>
      <c r="NW363" s="2"/>
      <c r="NX363" s="2"/>
      <c r="NY363" s="2"/>
      <c r="NZ363" s="2"/>
      <c r="OA363" s="2"/>
      <c r="OB363" s="2"/>
      <c r="OC363" s="2"/>
      <c r="OD363" s="2"/>
      <c r="OE363" s="2"/>
      <c r="OF363" s="2"/>
      <c r="OG363" s="2"/>
      <c r="OH363" s="2"/>
      <c r="OI363" s="2"/>
      <c r="OJ363" s="2"/>
      <c r="OK363" s="2"/>
      <c r="OL363" s="2"/>
      <c r="OM363" s="2"/>
      <c r="ON363" s="2"/>
      <c r="OO363" s="2"/>
      <c r="OP363" s="2"/>
      <c r="OQ363" s="2"/>
      <c r="OR363" s="2"/>
      <c r="OS363" s="2"/>
      <c r="OT363" s="2"/>
      <c r="OU363" s="2"/>
      <c r="OV363" s="2"/>
      <c r="OW363" s="2"/>
      <c r="OX363" s="2"/>
      <c r="OY363" s="2"/>
      <c r="OZ363" s="2"/>
      <c r="PA363" s="2"/>
      <c r="PB363" s="2"/>
      <c r="PC363" s="2"/>
      <c r="PD363" s="2"/>
      <c r="PE363" s="2"/>
      <c r="PF363" s="2"/>
      <c r="PG363" s="2"/>
      <c r="PH363" s="2"/>
      <c r="PI363" s="2"/>
      <c r="PJ363" s="2"/>
      <c r="PK363" s="2"/>
      <c r="PL363" s="2"/>
      <c r="PM363" s="2"/>
      <c r="PN363" s="2"/>
      <c r="PO363" s="2"/>
      <c r="PP363" s="2"/>
      <c r="PQ363" s="2"/>
      <c r="PR363" s="2"/>
      <c r="PS363" s="2"/>
      <c r="PT363" s="2"/>
      <c r="PU363" s="2"/>
      <c r="PV363" s="2"/>
      <c r="PW363" s="2"/>
      <c r="PX363" s="2"/>
      <c r="PY363" s="2"/>
      <c r="PZ363" s="2"/>
      <c r="QA363" s="2"/>
      <c r="QB363" s="2"/>
      <c r="QC363" s="2"/>
      <c r="QD363" s="2"/>
      <c r="QE363" s="2"/>
      <c r="QF363" s="2"/>
      <c r="QG363" s="2"/>
      <c r="QH363" s="2"/>
      <c r="QI363" s="2"/>
      <c r="QJ363" s="2"/>
      <c r="QK363" s="2"/>
      <c r="QL363" s="2"/>
      <c r="QM363" s="2"/>
      <c r="QN363" s="2"/>
      <c r="QO363" s="2"/>
      <c r="QP363" s="2"/>
      <c r="QQ363" s="2"/>
      <c r="QR363" s="2"/>
      <c r="QS363" s="2"/>
      <c r="QT363" s="2"/>
      <c r="QU363" s="2"/>
      <c r="QV363" s="2"/>
      <c r="QW363" s="2"/>
      <c r="QX363" s="2"/>
      <c r="QY363" s="2"/>
      <c r="QZ363" s="2"/>
      <c r="RA363" s="2"/>
      <c r="RB363" s="2"/>
      <c r="RC363" s="2"/>
      <c r="RD363" s="2"/>
      <c r="RE363" s="2"/>
      <c r="RF363" s="2"/>
      <c r="RG363" s="2"/>
      <c r="RH363" s="2"/>
      <c r="RI363" s="2"/>
      <c r="RJ363" s="2"/>
      <c r="RK363" s="2"/>
      <c r="RL363" s="2"/>
      <c r="RM363" s="2"/>
      <c r="RN363" s="2"/>
      <c r="RO363" s="2"/>
      <c r="RP363" s="2"/>
      <c r="RQ363" s="2"/>
      <c r="RR363" s="2"/>
      <c r="RS363" s="2"/>
      <c r="RT363" s="2"/>
      <c r="RU363" s="2"/>
      <c r="RV363" s="2"/>
      <c r="RW363" s="2"/>
      <c r="RX363" s="2"/>
      <c r="RY363" s="2"/>
      <c r="RZ363" s="2"/>
      <c r="SA363" s="2"/>
      <c r="SB363" s="2"/>
      <c r="SC363" s="2"/>
      <c r="SD363" s="2"/>
      <c r="SE363" s="2"/>
      <c r="SF363" s="2"/>
      <c r="SG363" s="2"/>
      <c r="SH363" s="2"/>
      <c r="SI363" s="2"/>
      <c r="SJ363" s="2"/>
      <c r="SK363" s="2"/>
      <c r="SL363" s="2"/>
      <c r="SM363" s="2"/>
      <c r="SN363" s="2"/>
      <c r="SO363" s="2"/>
      <c r="SP363" s="2"/>
      <c r="SQ363" s="2"/>
      <c r="SR363" s="2"/>
      <c r="SS363" s="2"/>
      <c r="ST363" s="2"/>
      <c r="SU363" s="2"/>
      <c r="SV363" s="2"/>
      <c r="SW363" s="2"/>
      <c r="SX363" s="2"/>
      <c r="SY363" s="2"/>
      <c r="SZ363" s="2"/>
      <c r="TA363" s="2"/>
      <c r="TB363" s="2"/>
      <c r="TC363" s="2"/>
      <c r="TD363" s="2"/>
      <c r="TE363" s="2"/>
      <c r="TF363" s="2"/>
      <c r="TG363" s="2"/>
      <c r="TH363" s="2"/>
      <c r="TI363" s="2"/>
      <c r="TJ363" s="2"/>
      <c r="TK363" s="2"/>
      <c r="TL363" s="2"/>
      <c r="TM363" s="2"/>
      <c r="TN363" s="2"/>
      <c r="TO363" s="2"/>
      <c r="TP363" s="2"/>
      <c r="TQ363" s="2"/>
      <c r="TR363" s="2"/>
      <c r="TS363" s="2"/>
      <c r="TT363" s="2"/>
      <c r="TU363" s="2"/>
      <c r="TV363" s="2"/>
      <c r="TW363" s="2"/>
      <c r="TX363" s="2"/>
      <c r="TY363" s="2"/>
      <c r="TZ363" s="2"/>
      <c r="UA363" s="2"/>
      <c r="UB363" s="2"/>
      <c r="UC363" s="2"/>
      <c r="UD363" s="2"/>
      <c r="UE363" s="2"/>
      <c r="UF363" s="2"/>
      <c r="UG363" s="2"/>
      <c r="UH363" s="2"/>
      <c r="UI363" s="2"/>
      <c r="UJ363" s="2"/>
      <c r="UK363" s="2"/>
      <c r="UL363" s="2"/>
      <c r="UM363" s="2"/>
      <c r="UN363" s="2"/>
      <c r="UO363" s="2"/>
      <c r="UP363" s="2"/>
      <c r="UQ363" s="2"/>
      <c r="UR363" s="2"/>
      <c r="US363" s="2"/>
      <c r="UT363" s="2"/>
      <c r="UU363" s="2"/>
      <c r="UV363" s="2"/>
      <c r="UW363" s="2"/>
      <c r="UX363" s="2"/>
      <c r="UY363" s="2"/>
      <c r="UZ363" s="2"/>
      <c r="VA363" s="2"/>
      <c r="VB363" s="2"/>
      <c r="VC363" s="2"/>
      <c r="VD363" s="2"/>
      <c r="VE363" s="2"/>
      <c r="VF363" s="2"/>
      <c r="VG363" s="2"/>
      <c r="VH363" s="2"/>
      <c r="VI363" s="2"/>
      <c r="VJ363" s="2"/>
      <c r="VK363" s="2"/>
      <c r="VL363" s="2"/>
      <c r="VM363" s="2"/>
      <c r="VN363" s="2"/>
      <c r="VO363" s="2"/>
      <c r="VP363" s="2"/>
      <c r="VQ363" s="2"/>
      <c r="VR363" s="2"/>
      <c r="VS363" s="2"/>
      <c r="VT363" s="2"/>
      <c r="VU363" s="2"/>
      <c r="VV363" s="2"/>
      <c r="VW363" s="2"/>
      <c r="VX363" s="2"/>
      <c r="VY363" s="2"/>
      <c r="VZ363" s="2"/>
      <c r="WA363" s="2"/>
      <c r="WB363" s="2"/>
      <c r="WC363" s="2"/>
      <c r="WD363" s="2"/>
      <c r="WE363" s="2"/>
      <c r="WF363" s="2"/>
      <c r="WG363" s="2"/>
      <c r="WH363" s="2"/>
      <c r="WI363" s="2"/>
      <c r="WJ363" s="2"/>
      <c r="WK363" s="2"/>
      <c r="WL363" s="2"/>
      <c r="WM363" s="2"/>
      <c r="WN363" s="2"/>
      <c r="WO363" s="2"/>
      <c r="WP363" s="2"/>
      <c r="WQ363" s="2"/>
      <c r="WR363" s="2"/>
      <c r="WS363" s="2"/>
      <c r="WT363" s="2"/>
      <c r="WU363" s="2"/>
      <c r="WV363" s="2"/>
      <c r="WW363" s="2"/>
      <c r="WX363" s="2"/>
      <c r="WY363" s="2"/>
      <c r="WZ363" s="2"/>
      <c r="XA363" s="2"/>
      <c r="XB363" s="2"/>
      <c r="XC363" s="2"/>
      <c r="XD363" s="2"/>
      <c r="XE363" s="2"/>
      <c r="XF363" s="2"/>
      <c r="XG363" s="2"/>
      <c r="XH363" s="2"/>
      <c r="XI363" s="2"/>
      <c r="XJ363" s="2"/>
      <c r="XK363" s="2"/>
      <c r="XL363" s="2"/>
      <c r="XM363" s="2"/>
      <c r="XN363" s="2"/>
      <c r="XO363" s="2"/>
      <c r="XP363" s="2"/>
      <c r="XQ363" s="2"/>
      <c r="XR363" s="2"/>
      <c r="XS363" s="2"/>
      <c r="XT363" s="2"/>
      <c r="XU363" s="2"/>
      <c r="XV363" s="2"/>
      <c r="XW363" s="2"/>
      <c r="XX363" s="2"/>
      <c r="XY363" s="2"/>
      <c r="XZ363" s="2"/>
      <c r="YA363" s="2"/>
      <c r="YB363" s="2"/>
      <c r="YC363" s="2"/>
      <c r="YD363" s="2"/>
      <c r="YE363" s="2"/>
      <c r="YF363" s="2"/>
      <c r="YG363" s="2"/>
      <c r="YH363" s="2"/>
      <c r="YI363" s="2"/>
      <c r="YJ363" s="2"/>
      <c r="YK363" s="2"/>
      <c r="YL363" s="2"/>
      <c r="YM363" s="2"/>
      <c r="YN363" s="2"/>
      <c r="YO363" s="2"/>
      <c r="YP363" s="2"/>
      <c r="YQ363" s="2"/>
      <c r="YR363" s="2"/>
      <c r="YS363" s="2"/>
    </row>
    <row r="364" spans="2:669" ht="23.25" customHeight="1">
      <c r="B364" s="5">
        <v>357</v>
      </c>
      <c r="C364" s="12" t="str">
        <f t="shared" si="79"/>
        <v>7D117</v>
      </c>
      <c r="D364" s="13" t="s">
        <v>15</v>
      </c>
      <c r="E364" s="13">
        <v>326</v>
      </c>
      <c r="F364" s="13" t="s">
        <v>2426</v>
      </c>
      <c r="G364" s="14">
        <v>117</v>
      </c>
      <c r="H364" s="15"/>
      <c r="I364" s="15"/>
      <c r="J364" s="15"/>
      <c r="K364" s="15"/>
      <c r="L364" s="15"/>
      <c r="M364" s="15"/>
      <c r="N364" s="16"/>
      <c r="O364" s="15"/>
      <c r="P364" s="2"/>
      <c r="Q364" s="3">
        <v>357</v>
      </c>
      <c r="R364" s="4" t="str">
        <f t="shared" ca="1" si="80"/>
        <v>ŞAKİR 532</v>
      </c>
      <c r="S364" s="3"/>
      <c r="T364" s="3" t="str">
        <f t="shared" ca="1" si="81"/>
        <v>8E</v>
      </c>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c r="LY364" s="2"/>
      <c r="LZ364" s="2"/>
      <c r="MA364" s="2"/>
      <c r="MB364" s="2"/>
      <c r="MC364" s="2"/>
      <c r="MD364" s="2"/>
      <c r="ME364" s="2"/>
      <c r="MF364" s="2"/>
      <c r="MG364" s="2"/>
      <c r="MH364" s="2"/>
      <c r="MI364" s="2"/>
      <c r="MJ364" s="2"/>
      <c r="MK364" s="2"/>
      <c r="ML364" s="2"/>
      <c r="MM364" s="2"/>
      <c r="MN364" s="2"/>
      <c r="MO364" s="2"/>
      <c r="MP364" s="2"/>
      <c r="MQ364" s="2"/>
      <c r="MR364" s="2"/>
      <c r="MS364" s="2"/>
      <c r="MT364" s="2"/>
      <c r="MU364" s="2"/>
      <c r="MV364" s="2"/>
      <c r="MW364" s="2"/>
      <c r="MX364" s="2"/>
      <c r="MY364" s="2"/>
      <c r="MZ364" s="2"/>
      <c r="NA364" s="2"/>
      <c r="NB364" s="2"/>
      <c r="NC364" s="2"/>
      <c r="ND364" s="2"/>
      <c r="NE364" s="2"/>
      <c r="NF364" s="2"/>
      <c r="NG364" s="2"/>
      <c r="NH364" s="2"/>
      <c r="NI364" s="2"/>
      <c r="NJ364" s="2"/>
      <c r="NK364" s="2"/>
      <c r="NL364" s="2"/>
      <c r="NM364" s="2"/>
      <c r="NN364" s="2"/>
      <c r="NO364" s="2"/>
      <c r="NP364" s="2"/>
      <c r="NQ364" s="2"/>
      <c r="NR364" s="2"/>
      <c r="NS364" s="2"/>
      <c r="NT364" s="2"/>
      <c r="NU364" s="2"/>
      <c r="NV364" s="2"/>
      <c r="NW364" s="2"/>
      <c r="NX364" s="2"/>
      <c r="NY364" s="2"/>
      <c r="NZ364" s="2"/>
      <c r="OA364" s="2"/>
      <c r="OB364" s="2"/>
      <c r="OC364" s="2"/>
      <c r="OD364" s="2"/>
      <c r="OE364" s="2"/>
      <c r="OF364" s="2"/>
      <c r="OG364" s="2"/>
      <c r="OH364" s="2"/>
      <c r="OI364" s="2"/>
      <c r="OJ364" s="2"/>
      <c r="OK364" s="2"/>
      <c r="OL364" s="2"/>
      <c r="OM364" s="2"/>
      <c r="ON364" s="2"/>
      <c r="OO364" s="2"/>
      <c r="OP364" s="2"/>
      <c r="OQ364" s="2"/>
      <c r="OR364" s="2"/>
      <c r="OS364" s="2"/>
      <c r="OT364" s="2"/>
      <c r="OU364" s="2"/>
      <c r="OV364" s="2"/>
      <c r="OW364" s="2"/>
      <c r="OX364" s="2"/>
      <c r="OY364" s="2"/>
      <c r="OZ364" s="2"/>
      <c r="PA364" s="2"/>
      <c r="PB364" s="2"/>
      <c r="PC364" s="2"/>
      <c r="PD364" s="2"/>
      <c r="PE364" s="2"/>
      <c r="PF364" s="2"/>
      <c r="PG364" s="2"/>
      <c r="PH364" s="2"/>
      <c r="PI364" s="2"/>
      <c r="PJ364" s="2"/>
      <c r="PK364" s="2"/>
      <c r="PL364" s="2"/>
      <c r="PM364" s="2"/>
      <c r="PN364" s="2"/>
      <c r="PO364" s="2"/>
      <c r="PP364" s="2"/>
      <c r="PQ364" s="2"/>
      <c r="PR364" s="2"/>
      <c r="PS364" s="2"/>
      <c r="PT364" s="2"/>
      <c r="PU364" s="2"/>
      <c r="PV364" s="2"/>
      <c r="PW364" s="2"/>
      <c r="PX364" s="2"/>
      <c r="PY364" s="2"/>
      <c r="PZ364" s="2"/>
      <c r="QA364" s="2"/>
      <c r="QB364" s="2"/>
      <c r="QC364" s="2"/>
      <c r="QD364" s="2"/>
      <c r="QE364" s="2"/>
      <c r="QF364" s="2"/>
      <c r="QG364" s="2"/>
      <c r="QH364" s="2"/>
      <c r="QI364" s="2"/>
      <c r="QJ364" s="2"/>
      <c r="QK364" s="2"/>
      <c r="QL364" s="2"/>
      <c r="QM364" s="2"/>
      <c r="QN364" s="2"/>
      <c r="QO364" s="2"/>
      <c r="QP364" s="2"/>
      <c r="QQ364" s="2"/>
      <c r="QR364" s="2"/>
      <c r="QS364" s="2"/>
      <c r="QT364" s="2"/>
      <c r="QU364" s="2"/>
      <c r="QV364" s="2"/>
      <c r="QW364" s="2"/>
      <c r="QX364" s="2"/>
      <c r="QY364" s="2"/>
      <c r="QZ364" s="2"/>
      <c r="RA364" s="2"/>
      <c r="RB364" s="2"/>
      <c r="RC364" s="2"/>
      <c r="RD364" s="2"/>
      <c r="RE364" s="2"/>
      <c r="RF364" s="2"/>
      <c r="RG364" s="2"/>
      <c r="RH364" s="2"/>
      <c r="RI364" s="2"/>
      <c r="RJ364" s="2"/>
      <c r="RK364" s="2"/>
      <c r="RL364" s="2"/>
      <c r="RM364" s="2"/>
      <c r="RN364" s="2"/>
      <c r="RO364" s="2"/>
      <c r="RP364" s="2"/>
      <c r="RQ364" s="2"/>
      <c r="RR364" s="2"/>
      <c r="RS364" s="2"/>
      <c r="RT364" s="2"/>
      <c r="RU364" s="2"/>
      <c r="RV364" s="2"/>
      <c r="RW364" s="2"/>
      <c r="RX364" s="2"/>
      <c r="RY364" s="2"/>
      <c r="RZ364" s="2"/>
      <c r="SA364" s="2"/>
      <c r="SB364" s="2"/>
      <c r="SC364" s="2"/>
      <c r="SD364" s="2"/>
      <c r="SE364" s="2"/>
      <c r="SF364" s="2"/>
      <c r="SG364" s="2"/>
      <c r="SH364" s="2"/>
      <c r="SI364" s="2"/>
      <c r="SJ364" s="2"/>
      <c r="SK364" s="2"/>
      <c r="SL364" s="2"/>
      <c r="SM364" s="2"/>
      <c r="SN364" s="2"/>
      <c r="SO364" s="2"/>
      <c r="SP364" s="2"/>
      <c r="SQ364" s="2"/>
      <c r="SR364" s="2"/>
      <c r="SS364" s="2"/>
      <c r="ST364" s="2"/>
      <c r="SU364" s="2"/>
      <c r="SV364" s="2"/>
      <c r="SW364" s="2"/>
      <c r="SX364" s="2"/>
      <c r="SY364" s="2"/>
      <c r="SZ364" s="2"/>
      <c r="TA364" s="2"/>
      <c r="TB364" s="2"/>
      <c r="TC364" s="2"/>
      <c r="TD364" s="2"/>
      <c r="TE364" s="2"/>
      <c r="TF364" s="2"/>
      <c r="TG364" s="2"/>
      <c r="TH364" s="2"/>
      <c r="TI364" s="2"/>
      <c r="TJ364" s="2"/>
      <c r="TK364" s="2"/>
      <c r="TL364" s="2"/>
      <c r="TM364" s="2"/>
      <c r="TN364" s="2"/>
      <c r="TO364" s="2"/>
      <c r="TP364" s="2"/>
      <c r="TQ364" s="2"/>
      <c r="TR364" s="2"/>
      <c r="TS364" s="2"/>
      <c r="TT364" s="2"/>
      <c r="TU364" s="2"/>
      <c r="TV364" s="2"/>
      <c r="TW364" s="2"/>
      <c r="TX364" s="2"/>
      <c r="TY364" s="2"/>
      <c r="TZ364" s="2"/>
      <c r="UA364" s="2"/>
      <c r="UB364" s="2"/>
      <c r="UC364" s="2"/>
      <c r="UD364" s="2"/>
      <c r="UE364" s="2"/>
      <c r="UF364" s="2"/>
      <c r="UG364" s="2"/>
      <c r="UH364" s="2"/>
      <c r="UI364" s="2"/>
      <c r="UJ364" s="2"/>
      <c r="UK364" s="2"/>
      <c r="UL364" s="2"/>
      <c r="UM364" s="2"/>
      <c r="UN364" s="2"/>
      <c r="UO364" s="2"/>
      <c r="UP364" s="2"/>
      <c r="UQ364" s="2"/>
      <c r="UR364" s="2"/>
      <c r="US364" s="2"/>
      <c r="UT364" s="2"/>
      <c r="UU364" s="2"/>
      <c r="UV364" s="2"/>
      <c r="UW364" s="2"/>
      <c r="UX364" s="2"/>
      <c r="UY364" s="2"/>
      <c r="UZ364" s="2"/>
      <c r="VA364" s="2"/>
      <c r="VB364" s="2"/>
      <c r="VC364" s="2"/>
      <c r="VD364" s="2"/>
      <c r="VE364" s="2"/>
      <c r="VF364" s="2"/>
      <c r="VG364" s="2"/>
      <c r="VH364" s="2"/>
      <c r="VI364" s="2"/>
      <c r="VJ364" s="2"/>
      <c r="VK364" s="2"/>
      <c r="VL364" s="2"/>
      <c r="VM364" s="2"/>
      <c r="VN364" s="2"/>
      <c r="VO364" s="2"/>
      <c r="VP364" s="2"/>
      <c r="VQ364" s="2"/>
      <c r="VR364" s="2"/>
      <c r="VS364" s="2"/>
      <c r="VT364" s="2"/>
      <c r="VU364" s="2"/>
      <c r="VV364" s="2"/>
      <c r="VW364" s="2"/>
      <c r="VX364" s="2"/>
      <c r="VY364" s="2"/>
      <c r="VZ364" s="2"/>
      <c r="WA364" s="2"/>
      <c r="WB364" s="2"/>
      <c r="WC364" s="2"/>
      <c r="WD364" s="2"/>
      <c r="WE364" s="2"/>
      <c r="WF364" s="2"/>
      <c r="WG364" s="2"/>
      <c r="WH364" s="2"/>
      <c r="WI364" s="2"/>
      <c r="WJ364" s="2"/>
      <c r="WK364" s="2"/>
      <c r="WL364" s="2"/>
      <c r="WM364" s="2"/>
      <c r="WN364" s="2"/>
      <c r="WO364" s="2"/>
      <c r="WP364" s="2"/>
      <c r="WQ364" s="2"/>
      <c r="WR364" s="2"/>
      <c r="WS364" s="2"/>
      <c r="WT364" s="2"/>
      <c r="WU364" s="2"/>
      <c r="WV364" s="2"/>
      <c r="WW364" s="2"/>
      <c r="WX364" s="2"/>
      <c r="WY364" s="2"/>
      <c r="WZ364" s="2"/>
      <c r="XA364" s="2"/>
      <c r="XB364" s="2"/>
      <c r="XC364" s="2"/>
      <c r="XD364" s="2"/>
      <c r="XE364" s="2"/>
      <c r="XF364" s="2"/>
      <c r="XG364" s="2"/>
      <c r="XH364" s="2"/>
      <c r="XI364" s="2"/>
      <c r="XJ364" s="2"/>
      <c r="XK364" s="2"/>
      <c r="XL364" s="2"/>
      <c r="XM364" s="2"/>
      <c r="XN364" s="2"/>
      <c r="XO364" s="2"/>
      <c r="XP364" s="2"/>
      <c r="XQ364" s="2"/>
      <c r="XR364" s="2"/>
      <c r="XS364" s="2"/>
      <c r="XT364" s="2"/>
      <c r="XU364" s="2"/>
      <c r="XV364" s="2"/>
      <c r="XW364" s="2"/>
      <c r="XX364" s="2"/>
      <c r="XY364" s="2"/>
      <c r="XZ364" s="2"/>
      <c r="YA364" s="2"/>
      <c r="YB364" s="2"/>
      <c r="YC364" s="2"/>
      <c r="YD364" s="2"/>
      <c r="YE364" s="2"/>
      <c r="YF364" s="2"/>
      <c r="YG364" s="2"/>
      <c r="YH364" s="2"/>
      <c r="YI364" s="2"/>
      <c r="YJ364" s="2"/>
      <c r="YK364" s="2"/>
      <c r="YL364" s="2"/>
      <c r="YM364" s="2"/>
      <c r="YN364" s="2"/>
      <c r="YO364" s="2"/>
      <c r="YP364" s="2"/>
      <c r="YQ364" s="2"/>
      <c r="YR364" s="2"/>
      <c r="YS364" s="2"/>
    </row>
    <row r="365" spans="2:669" ht="23.25" customHeight="1">
      <c r="B365" s="5">
        <v>358</v>
      </c>
      <c r="C365" s="12" t="str">
        <f t="shared" si="79"/>
        <v>7D118</v>
      </c>
      <c r="D365" s="13" t="s">
        <v>15</v>
      </c>
      <c r="E365" s="13">
        <v>340</v>
      </c>
      <c r="F365" s="13" t="s">
        <v>2427</v>
      </c>
      <c r="G365" s="14">
        <v>118</v>
      </c>
      <c r="H365" s="15"/>
      <c r="I365" s="15"/>
      <c r="J365" s="15"/>
      <c r="K365" s="15"/>
      <c r="L365" s="15"/>
      <c r="M365" s="15"/>
      <c r="N365" s="16"/>
      <c r="O365" s="15"/>
      <c r="P365" s="2"/>
      <c r="Q365" s="3">
        <v>358</v>
      </c>
      <c r="R365" s="4" t="str">
        <f t="shared" ca="1" si="80"/>
        <v>ŞAKİR 533</v>
      </c>
      <c r="S365" s="3"/>
      <c r="T365" s="3" t="str">
        <f t="shared" ca="1" si="81"/>
        <v>8E</v>
      </c>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c r="LY365" s="2"/>
      <c r="LZ365" s="2"/>
      <c r="MA365" s="2"/>
      <c r="MB365" s="2"/>
      <c r="MC365" s="2"/>
      <c r="MD365" s="2"/>
      <c r="ME365" s="2"/>
      <c r="MF365" s="2"/>
      <c r="MG365" s="2"/>
      <c r="MH365" s="2"/>
      <c r="MI365" s="2"/>
      <c r="MJ365" s="2"/>
      <c r="MK365" s="2"/>
      <c r="ML365" s="2"/>
      <c r="MM365" s="2"/>
      <c r="MN365" s="2"/>
      <c r="MO365" s="2"/>
      <c r="MP365" s="2"/>
      <c r="MQ365" s="2"/>
      <c r="MR365" s="2"/>
      <c r="MS365" s="2"/>
      <c r="MT365" s="2"/>
      <c r="MU365" s="2"/>
      <c r="MV365" s="2"/>
      <c r="MW365" s="2"/>
      <c r="MX365" s="2"/>
      <c r="MY365" s="2"/>
      <c r="MZ365" s="2"/>
      <c r="NA365" s="2"/>
      <c r="NB365" s="2"/>
      <c r="NC365" s="2"/>
      <c r="ND365" s="2"/>
      <c r="NE365" s="2"/>
      <c r="NF365" s="2"/>
      <c r="NG365" s="2"/>
      <c r="NH365" s="2"/>
      <c r="NI365" s="2"/>
      <c r="NJ365" s="2"/>
      <c r="NK365" s="2"/>
      <c r="NL365" s="2"/>
      <c r="NM365" s="2"/>
      <c r="NN365" s="2"/>
      <c r="NO365" s="2"/>
      <c r="NP365" s="2"/>
      <c r="NQ365" s="2"/>
      <c r="NR365" s="2"/>
      <c r="NS365" s="2"/>
      <c r="NT365" s="2"/>
      <c r="NU365" s="2"/>
      <c r="NV365" s="2"/>
      <c r="NW365" s="2"/>
      <c r="NX365" s="2"/>
      <c r="NY365" s="2"/>
      <c r="NZ365" s="2"/>
      <c r="OA365" s="2"/>
      <c r="OB365" s="2"/>
      <c r="OC365" s="2"/>
      <c r="OD365" s="2"/>
      <c r="OE365" s="2"/>
      <c r="OF365" s="2"/>
      <c r="OG365" s="2"/>
      <c r="OH365" s="2"/>
      <c r="OI365" s="2"/>
      <c r="OJ365" s="2"/>
      <c r="OK365" s="2"/>
      <c r="OL365" s="2"/>
      <c r="OM365" s="2"/>
      <c r="ON365" s="2"/>
      <c r="OO365" s="2"/>
      <c r="OP365" s="2"/>
      <c r="OQ365" s="2"/>
      <c r="OR365" s="2"/>
      <c r="OS365" s="2"/>
      <c r="OT365" s="2"/>
      <c r="OU365" s="2"/>
      <c r="OV365" s="2"/>
      <c r="OW365" s="2"/>
      <c r="OX365" s="2"/>
      <c r="OY365" s="2"/>
      <c r="OZ365" s="2"/>
      <c r="PA365" s="2"/>
      <c r="PB365" s="2"/>
      <c r="PC365" s="2"/>
      <c r="PD365" s="2"/>
      <c r="PE365" s="2"/>
      <c r="PF365" s="2"/>
      <c r="PG365" s="2"/>
      <c r="PH365" s="2"/>
      <c r="PI365" s="2"/>
      <c r="PJ365" s="2"/>
      <c r="PK365" s="2"/>
      <c r="PL365" s="2"/>
      <c r="PM365" s="2"/>
      <c r="PN365" s="2"/>
      <c r="PO365" s="2"/>
      <c r="PP365" s="2"/>
      <c r="PQ365" s="2"/>
      <c r="PR365" s="2"/>
      <c r="PS365" s="2"/>
      <c r="PT365" s="2"/>
      <c r="PU365" s="2"/>
      <c r="PV365" s="2"/>
      <c r="PW365" s="2"/>
      <c r="PX365" s="2"/>
      <c r="PY365" s="2"/>
      <c r="PZ365" s="2"/>
      <c r="QA365" s="2"/>
      <c r="QB365" s="2"/>
      <c r="QC365" s="2"/>
      <c r="QD365" s="2"/>
      <c r="QE365" s="2"/>
      <c r="QF365" s="2"/>
      <c r="QG365" s="2"/>
      <c r="QH365" s="2"/>
      <c r="QI365" s="2"/>
      <c r="QJ365" s="2"/>
      <c r="QK365" s="2"/>
      <c r="QL365" s="2"/>
      <c r="QM365" s="2"/>
      <c r="QN365" s="2"/>
      <c r="QO365" s="2"/>
      <c r="QP365" s="2"/>
      <c r="QQ365" s="2"/>
      <c r="QR365" s="2"/>
      <c r="QS365" s="2"/>
      <c r="QT365" s="2"/>
      <c r="QU365" s="2"/>
      <c r="QV365" s="2"/>
      <c r="QW365" s="2"/>
      <c r="QX365" s="2"/>
      <c r="QY365" s="2"/>
      <c r="QZ365" s="2"/>
      <c r="RA365" s="2"/>
      <c r="RB365" s="2"/>
      <c r="RC365" s="2"/>
      <c r="RD365" s="2"/>
      <c r="RE365" s="2"/>
      <c r="RF365" s="2"/>
      <c r="RG365" s="2"/>
      <c r="RH365" s="2"/>
      <c r="RI365" s="2"/>
      <c r="RJ365" s="2"/>
      <c r="RK365" s="2"/>
      <c r="RL365" s="2"/>
      <c r="RM365" s="2"/>
      <c r="RN365" s="2"/>
      <c r="RO365" s="2"/>
      <c r="RP365" s="2"/>
      <c r="RQ365" s="2"/>
      <c r="RR365" s="2"/>
      <c r="RS365" s="2"/>
      <c r="RT365" s="2"/>
      <c r="RU365" s="2"/>
      <c r="RV365" s="2"/>
      <c r="RW365" s="2"/>
      <c r="RX365" s="2"/>
      <c r="RY365" s="2"/>
      <c r="RZ365" s="2"/>
      <c r="SA365" s="2"/>
      <c r="SB365" s="2"/>
      <c r="SC365" s="2"/>
      <c r="SD365" s="2"/>
      <c r="SE365" s="2"/>
      <c r="SF365" s="2"/>
      <c r="SG365" s="2"/>
      <c r="SH365" s="2"/>
      <c r="SI365" s="2"/>
      <c r="SJ365" s="2"/>
      <c r="SK365" s="2"/>
      <c r="SL365" s="2"/>
      <c r="SM365" s="2"/>
      <c r="SN365" s="2"/>
      <c r="SO365" s="2"/>
      <c r="SP365" s="2"/>
      <c r="SQ365" s="2"/>
      <c r="SR365" s="2"/>
      <c r="SS365" s="2"/>
      <c r="ST365" s="2"/>
      <c r="SU365" s="2"/>
      <c r="SV365" s="2"/>
      <c r="SW365" s="2"/>
      <c r="SX365" s="2"/>
      <c r="SY365" s="2"/>
      <c r="SZ365" s="2"/>
      <c r="TA365" s="2"/>
      <c r="TB365" s="2"/>
      <c r="TC365" s="2"/>
      <c r="TD365" s="2"/>
      <c r="TE365" s="2"/>
      <c r="TF365" s="2"/>
      <c r="TG365" s="2"/>
      <c r="TH365" s="2"/>
      <c r="TI365" s="2"/>
      <c r="TJ365" s="2"/>
      <c r="TK365" s="2"/>
      <c r="TL365" s="2"/>
      <c r="TM365" s="2"/>
      <c r="TN365" s="2"/>
      <c r="TO365" s="2"/>
      <c r="TP365" s="2"/>
      <c r="TQ365" s="2"/>
      <c r="TR365" s="2"/>
      <c r="TS365" s="2"/>
      <c r="TT365" s="2"/>
      <c r="TU365" s="2"/>
      <c r="TV365" s="2"/>
      <c r="TW365" s="2"/>
      <c r="TX365" s="2"/>
      <c r="TY365" s="2"/>
      <c r="TZ365" s="2"/>
      <c r="UA365" s="2"/>
      <c r="UB365" s="2"/>
      <c r="UC365" s="2"/>
      <c r="UD365" s="2"/>
      <c r="UE365" s="2"/>
      <c r="UF365" s="2"/>
      <c r="UG365" s="2"/>
      <c r="UH365" s="2"/>
      <c r="UI365" s="2"/>
      <c r="UJ365" s="2"/>
      <c r="UK365" s="2"/>
      <c r="UL365" s="2"/>
      <c r="UM365" s="2"/>
      <c r="UN365" s="2"/>
      <c r="UO365" s="2"/>
      <c r="UP365" s="2"/>
      <c r="UQ365" s="2"/>
      <c r="UR365" s="2"/>
      <c r="US365" s="2"/>
      <c r="UT365" s="2"/>
      <c r="UU365" s="2"/>
      <c r="UV365" s="2"/>
      <c r="UW365" s="2"/>
      <c r="UX365" s="2"/>
      <c r="UY365" s="2"/>
      <c r="UZ365" s="2"/>
      <c r="VA365" s="2"/>
      <c r="VB365" s="2"/>
      <c r="VC365" s="2"/>
      <c r="VD365" s="2"/>
      <c r="VE365" s="2"/>
      <c r="VF365" s="2"/>
      <c r="VG365" s="2"/>
      <c r="VH365" s="2"/>
      <c r="VI365" s="2"/>
      <c r="VJ365" s="2"/>
      <c r="VK365" s="2"/>
      <c r="VL365" s="2"/>
      <c r="VM365" s="2"/>
      <c r="VN365" s="2"/>
      <c r="VO365" s="2"/>
      <c r="VP365" s="2"/>
      <c r="VQ365" s="2"/>
      <c r="VR365" s="2"/>
      <c r="VS365" s="2"/>
      <c r="VT365" s="2"/>
      <c r="VU365" s="2"/>
      <c r="VV365" s="2"/>
      <c r="VW365" s="2"/>
      <c r="VX365" s="2"/>
      <c r="VY365" s="2"/>
      <c r="VZ365" s="2"/>
      <c r="WA365" s="2"/>
      <c r="WB365" s="2"/>
      <c r="WC365" s="2"/>
      <c r="WD365" s="2"/>
      <c r="WE365" s="2"/>
      <c r="WF365" s="2"/>
      <c r="WG365" s="2"/>
      <c r="WH365" s="2"/>
      <c r="WI365" s="2"/>
      <c r="WJ365" s="2"/>
      <c r="WK365" s="2"/>
      <c r="WL365" s="2"/>
      <c r="WM365" s="2"/>
      <c r="WN365" s="2"/>
      <c r="WO365" s="2"/>
      <c r="WP365" s="2"/>
      <c r="WQ365" s="2"/>
      <c r="WR365" s="2"/>
      <c r="WS365" s="2"/>
      <c r="WT365" s="2"/>
      <c r="WU365" s="2"/>
      <c r="WV365" s="2"/>
      <c r="WW365" s="2"/>
      <c r="WX365" s="2"/>
      <c r="WY365" s="2"/>
      <c r="WZ365" s="2"/>
      <c r="XA365" s="2"/>
      <c r="XB365" s="2"/>
      <c r="XC365" s="2"/>
      <c r="XD365" s="2"/>
      <c r="XE365" s="2"/>
      <c r="XF365" s="2"/>
      <c r="XG365" s="2"/>
      <c r="XH365" s="2"/>
      <c r="XI365" s="2"/>
      <c r="XJ365" s="2"/>
      <c r="XK365" s="2"/>
      <c r="XL365" s="2"/>
      <c r="XM365" s="2"/>
      <c r="XN365" s="2"/>
      <c r="XO365" s="2"/>
      <c r="XP365" s="2"/>
      <c r="XQ365" s="2"/>
      <c r="XR365" s="2"/>
      <c r="XS365" s="2"/>
      <c r="XT365" s="2"/>
      <c r="XU365" s="2"/>
      <c r="XV365" s="2"/>
      <c r="XW365" s="2"/>
      <c r="XX365" s="2"/>
      <c r="XY365" s="2"/>
      <c r="XZ365" s="2"/>
      <c r="YA365" s="2"/>
      <c r="YB365" s="2"/>
      <c r="YC365" s="2"/>
      <c r="YD365" s="2"/>
      <c r="YE365" s="2"/>
      <c r="YF365" s="2"/>
      <c r="YG365" s="2"/>
      <c r="YH365" s="2"/>
      <c r="YI365" s="2"/>
      <c r="YJ365" s="2"/>
      <c r="YK365" s="2"/>
      <c r="YL365" s="2"/>
      <c r="YM365" s="2"/>
      <c r="YN365" s="2"/>
      <c r="YO365" s="2"/>
      <c r="YP365" s="2"/>
      <c r="YQ365" s="2"/>
      <c r="YR365" s="2"/>
      <c r="YS365" s="2"/>
    </row>
    <row r="366" spans="2:669" ht="23.25" customHeight="1">
      <c r="B366" s="5">
        <v>359</v>
      </c>
      <c r="C366" s="12" t="str">
        <f t="shared" si="79"/>
        <v>7D119</v>
      </c>
      <c r="D366" s="13" t="s">
        <v>15</v>
      </c>
      <c r="E366" s="13">
        <v>382</v>
      </c>
      <c r="F366" s="13" t="s">
        <v>2428</v>
      </c>
      <c r="G366" s="14">
        <v>119</v>
      </c>
      <c r="H366" s="15"/>
      <c r="I366" s="15"/>
      <c r="J366" s="15"/>
      <c r="K366" s="15"/>
      <c r="L366" s="15"/>
      <c r="M366" s="15"/>
      <c r="N366" s="16"/>
      <c r="O366" s="15"/>
      <c r="P366" s="2"/>
      <c r="Q366" s="3">
        <v>359</v>
      </c>
      <c r="R366" s="4" t="str">
        <f t="shared" ca="1" si="80"/>
        <v>ŞAKİR 230</v>
      </c>
      <c r="S366" s="3"/>
      <c r="T366" s="3" t="str">
        <f t="shared" ca="1" si="81"/>
        <v>6E</v>
      </c>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c r="LY366" s="2"/>
      <c r="LZ366" s="2"/>
      <c r="MA366" s="2"/>
      <c r="MB366" s="2"/>
      <c r="MC366" s="2"/>
      <c r="MD366" s="2"/>
      <c r="ME366" s="2"/>
      <c r="MF366" s="2"/>
      <c r="MG366" s="2"/>
      <c r="MH366" s="2"/>
      <c r="MI366" s="2"/>
      <c r="MJ366" s="2"/>
      <c r="MK366" s="2"/>
      <c r="ML366" s="2"/>
      <c r="MM366" s="2"/>
      <c r="MN366" s="2"/>
      <c r="MO366" s="2"/>
      <c r="MP366" s="2"/>
      <c r="MQ366" s="2"/>
      <c r="MR366" s="2"/>
      <c r="MS366" s="2"/>
      <c r="MT366" s="2"/>
      <c r="MU366" s="2"/>
      <c r="MV366" s="2"/>
      <c r="MW366" s="2"/>
      <c r="MX366" s="2"/>
      <c r="MY366" s="2"/>
      <c r="MZ366" s="2"/>
      <c r="NA366" s="2"/>
      <c r="NB366" s="2"/>
      <c r="NC366" s="2"/>
      <c r="ND366" s="2"/>
      <c r="NE366" s="2"/>
      <c r="NF366" s="2"/>
      <c r="NG366" s="2"/>
      <c r="NH366" s="2"/>
      <c r="NI366" s="2"/>
      <c r="NJ366" s="2"/>
      <c r="NK366" s="2"/>
      <c r="NL366" s="2"/>
      <c r="NM366" s="2"/>
      <c r="NN366" s="2"/>
      <c r="NO366" s="2"/>
      <c r="NP366" s="2"/>
      <c r="NQ366" s="2"/>
      <c r="NR366" s="2"/>
      <c r="NS366" s="2"/>
      <c r="NT366" s="2"/>
      <c r="NU366" s="2"/>
      <c r="NV366" s="2"/>
      <c r="NW366" s="2"/>
      <c r="NX366" s="2"/>
      <c r="NY366" s="2"/>
      <c r="NZ366" s="2"/>
      <c r="OA366" s="2"/>
      <c r="OB366" s="2"/>
      <c r="OC366" s="2"/>
      <c r="OD366" s="2"/>
      <c r="OE366" s="2"/>
      <c r="OF366" s="2"/>
      <c r="OG366" s="2"/>
      <c r="OH366" s="2"/>
      <c r="OI366" s="2"/>
      <c r="OJ366" s="2"/>
      <c r="OK366" s="2"/>
      <c r="OL366" s="2"/>
      <c r="OM366" s="2"/>
      <c r="ON366" s="2"/>
      <c r="OO366" s="2"/>
      <c r="OP366" s="2"/>
      <c r="OQ366" s="2"/>
      <c r="OR366" s="2"/>
      <c r="OS366" s="2"/>
      <c r="OT366" s="2"/>
      <c r="OU366" s="2"/>
      <c r="OV366" s="2"/>
      <c r="OW366" s="2"/>
      <c r="OX366" s="2"/>
      <c r="OY366" s="2"/>
      <c r="OZ366" s="2"/>
      <c r="PA366" s="2"/>
      <c r="PB366" s="2"/>
      <c r="PC366" s="2"/>
      <c r="PD366" s="2"/>
      <c r="PE366" s="2"/>
      <c r="PF366" s="2"/>
      <c r="PG366" s="2"/>
      <c r="PH366" s="2"/>
      <c r="PI366" s="2"/>
      <c r="PJ366" s="2"/>
      <c r="PK366" s="2"/>
      <c r="PL366" s="2"/>
      <c r="PM366" s="2"/>
      <c r="PN366" s="2"/>
      <c r="PO366" s="2"/>
      <c r="PP366" s="2"/>
      <c r="PQ366" s="2"/>
      <c r="PR366" s="2"/>
      <c r="PS366" s="2"/>
      <c r="PT366" s="2"/>
      <c r="PU366" s="2"/>
      <c r="PV366" s="2"/>
      <c r="PW366" s="2"/>
      <c r="PX366" s="2"/>
      <c r="PY366" s="2"/>
      <c r="PZ366" s="2"/>
      <c r="QA366" s="2"/>
      <c r="QB366" s="2"/>
      <c r="QC366" s="2"/>
      <c r="QD366" s="2"/>
      <c r="QE366" s="2"/>
      <c r="QF366" s="2"/>
      <c r="QG366" s="2"/>
      <c r="QH366" s="2"/>
      <c r="QI366" s="2"/>
      <c r="QJ366" s="2"/>
      <c r="QK366" s="2"/>
      <c r="QL366" s="2"/>
      <c r="QM366" s="2"/>
      <c r="QN366" s="2"/>
      <c r="QO366" s="2"/>
      <c r="QP366" s="2"/>
      <c r="QQ366" s="2"/>
      <c r="QR366" s="2"/>
      <c r="QS366" s="2"/>
      <c r="QT366" s="2"/>
      <c r="QU366" s="2"/>
      <c r="QV366" s="2"/>
      <c r="QW366" s="2"/>
      <c r="QX366" s="2"/>
      <c r="QY366" s="2"/>
      <c r="QZ366" s="2"/>
      <c r="RA366" s="2"/>
      <c r="RB366" s="2"/>
      <c r="RC366" s="2"/>
      <c r="RD366" s="2"/>
      <c r="RE366" s="2"/>
      <c r="RF366" s="2"/>
      <c r="RG366" s="2"/>
      <c r="RH366" s="2"/>
      <c r="RI366" s="2"/>
      <c r="RJ366" s="2"/>
      <c r="RK366" s="2"/>
      <c r="RL366" s="2"/>
      <c r="RM366" s="2"/>
      <c r="RN366" s="2"/>
      <c r="RO366" s="2"/>
      <c r="RP366" s="2"/>
      <c r="RQ366" s="2"/>
      <c r="RR366" s="2"/>
      <c r="RS366" s="2"/>
      <c r="RT366" s="2"/>
      <c r="RU366" s="2"/>
      <c r="RV366" s="2"/>
      <c r="RW366" s="2"/>
      <c r="RX366" s="2"/>
      <c r="RY366" s="2"/>
      <c r="RZ366" s="2"/>
      <c r="SA366" s="2"/>
      <c r="SB366" s="2"/>
      <c r="SC366" s="2"/>
      <c r="SD366" s="2"/>
      <c r="SE366" s="2"/>
      <c r="SF366" s="2"/>
      <c r="SG366" s="2"/>
      <c r="SH366" s="2"/>
      <c r="SI366" s="2"/>
      <c r="SJ366" s="2"/>
      <c r="SK366" s="2"/>
      <c r="SL366" s="2"/>
      <c r="SM366" s="2"/>
      <c r="SN366" s="2"/>
      <c r="SO366" s="2"/>
      <c r="SP366" s="2"/>
      <c r="SQ366" s="2"/>
      <c r="SR366" s="2"/>
      <c r="SS366" s="2"/>
      <c r="ST366" s="2"/>
      <c r="SU366" s="2"/>
      <c r="SV366" s="2"/>
      <c r="SW366" s="2"/>
      <c r="SX366" s="2"/>
      <c r="SY366" s="2"/>
      <c r="SZ366" s="2"/>
      <c r="TA366" s="2"/>
      <c r="TB366" s="2"/>
      <c r="TC366" s="2"/>
      <c r="TD366" s="2"/>
      <c r="TE366" s="2"/>
      <c r="TF366" s="2"/>
      <c r="TG366" s="2"/>
      <c r="TH366" s="2"/>
      <c r="TI366" s="2"/>
      <c r="TJ366" s="2"/>
      <c r="TK366" s="2"/>
      <c r="TL366" s="2"/>
      <c r="TM366" s="2"/>
      <c r="TN366" s="2"/>
      <c r="TO366" s="2"/>
      <c r="TP366" s="2"/>
      <c r="TQ366" s="2"/>
      <c r="TR366" s="2"/>
      <c r="TS366" s="2"/>
      <c r="TT366" s="2"/>
      <c r="TU366" s="2"/>
      <c r="TV366" s="2"/>
      <c r="TW366" s="2"/>
      <c r="TX366" s="2"/>
      <c r="TY366" s="2"/>
      <c r="TZ366" s="2"/>
      <c r="UA366" s="2"/>
      <c r="UB366" s="2"/>
      <c r="UC366" s="2"/>
      <c r="UD366" s="2"/>
      <c r="UE366" s="2"/>
      <c r="UF366" s="2"/>
      <c r="UG366" s="2"/>
      <c r="UH366" s="2"/>
      <c r="UI366" s="2"/>
      <c r="UJ366" s="2"/>
      <c r="UK366" s="2"/>
      <c r="UL366" s="2"/>
      <c r="UM366" s="2"/>
      <c r="UN366" s="2"/>
      <c r="UO366" s="2"/>
      <c r="UP366" s="2"/>
      <c r="UQ366" s="2"/>
      <c r="UR366" s="2"/>
      <c r="US366" s="2"/>
      <c r="UT366" s="2"/>
      <c r="UU366" s="2"/>
      <c r="UV366" s="2"/>
      <c r="UW366" s="2"/>
      <c r="UX366" s="2"/>
      <c r="UY366" s="2"/>
      <c r="UZ366" s="2"/>
      <c r="VA366" s="2"/>
      <c r="VB366" s="2"/>
      <c r="VC366" s="2"/>
      <c r="VD366" s="2"/>
      <c r="VE366" s="2"/>
      <c r="VF366" s="2"/>
      <c r="VG366" s="2"/>
      <c r="VH366" s="2"/>
      <c r="VI366" s="2"/>
      <c r="VJ366" s="2"/>
      <c r="VK366" s="2"/>
      <c r="VL366" s="2"/>
      <c r="VM366" s="2"/>
      <c r="VN366" s="2"/>
      <c r="VO366" s="2"/>
      <c r="VP366" s="2"/>
      <c r="VQ366" s="2"/>
      <c r="VR366" s="2"/>
      <c r="VS366" s="2"/>
      <c r="VT366" s="2"/>
      <c r="VU366" s="2"/>
      <c r="VV366" s="2"/>
      <c r="VW366" s="2"/>
      <c r="VX366" s="2"/>
      <c r="VY366" s="2"/>
      <c r="VZ366" s="2"/>
      <c r="WA366" s="2"/>
      <c r="WB366" s="2"/>
      <c r="WC366" s="2"/>
      <c r="WD366" s="2"/>
      <c r="WE366" s="2"/>
      <c r="WF366" s="2"/>
      <c r="WG366" s="2"/>
      <c r="WH366" s="2"/>
      <c r="WI366" s="2"/>
      <c r="WJ366" s="2"/>
      <c r="WK366" s="2"/>
      <c r="WL366" s="2"/>
      <c r="WM366" s="2"/>
      <c r="WN366" s="2"/>
      <c r="WO366" s="2"/>
      <c r="WP366" s="2"/>
      <c r="WQ366" s="2"/>
      <c r="WR366" s="2"/>
      <c r="WS366" s="2"/>
      <c r="WT366" s="2"/>
      <c r="WU366" s="2"/>
      <c r="WV366" s="2"/>
      <c r="WW366" s="2"/>
      <c r="WX366" s="2"/>
      <c r="WY366" s="2"/>
      <c r="WZ366" s="2"/>
      <c r="XA366" s="2"/>
      <c r="XB366" s="2"/>
      <c r="XC366" s="2"/>
      <c r="XD366" s="2"/>
      <c r="XE366" s="2"/>
      <c r="XF366" s="2"/>
      <c r="XG366" s="2"/>
      <c r="XH366" s="2"/>
      <c r="XI366" s="2"/>
      <c r="XJ366" s="2"/>
      <c r="XK366" s="2"/>
      <c r="XL366" s="2"/>
      <c r="XM366" s="2"/>
      <c r="XN366" s="2"/>
      <c r="XO366" s="2"/>
      <c r="XP366" s="2"/>
      <c r="XQ366" s="2"/>
      <c r="XR366" s="2"/>
      <c r="XS366" s="2"/>
      <c r="XT366" s="2"/>
      <c r="XU366" s="2"/>
      <c r="XV366" s="2"/>
      <c r="XW366" s="2"/>
      <c r="XX366" s="2"/>
      <c r="XY366" s="2"/>
      <c r="XZ366" s="2"/>
      <c r="YA366" s="2"/>
      <c r="YB366" s="2"/>
      <c r="YC366" s="2"/>
      <c r="YD366" s="2"/>
      <c r="YE366" s="2"/>
      <c r="YF366" s="2"/>
      <c r="YG366" s="2"/>
      <c r="YH366" s="2"/>
      <c r="YI366" s="2"/>
      <c r="YJ366" s="2"/>
      <c r="YK366" s="2"/>
      <c r="YL366" s="2"/>
      <c r="YM366" s="2"/>
      <c r="YN366" s="2"/>
      <c r="YO366" s="2"/>
      <c r="YP366" s="2"/>
      <c r="YQ366" s="2"/>
      <c r="YR366" s="2"/>
      <c r="YS366" s="2"/>
    </row>
    <row r="367" spans="2:669" ht="23.25" customHeight="1">
      <c r="B367" s="5">
        <v>360</v>
      </c>
      <c r="C367" s="12" t="str">
        <f t="shared" si="79"/>
        <v>7D120</v>
      </c>
      <c r="D367" s="13" t="s">
        <v>15</v>
      </c>
      <c r="E367" s="13">
        <v>392</v>
      </c>
      <c r="F367" s="13" t="s">
        <v>2429</v>
      </c>
      <c r="G367" s="14">
        <v>120</v>
      </c>
      <c r="H367" s="15"/>
      <c r="I367" s="15"/>
      <c r="J367" s="15"/>
      <c r="K367" s="15"/>
      <c r="L367" s="15"/>
      <c r="M367" s="15"/>
      <c r="N367" s="16"/>
      <c r="O367" s="15"/>
      <c r="P367" s="2"/>
      <c r="Q367" s="3">
        <v>360</v>
      </c>
      <c r="R367" s="4" t="str">
        <f t="shared" ca="1" si="80"/>
        <v>ŞAKİR 534</v>
      </c>
      <c r="S367" s="3"/>
      <c r="T367" s="3" t="str">
        <f t="shared" ca="1" si="81"/>
        <v>8E</v>
      </c>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c r="LY367" s="2"/>
      <c r="LZ367" s="2"/>
      <c r="MA367" s="2"/>
      <c r="MB367" s="2"/>
      <c r="MC367" s="2"/>
      <c r="MD367" s="2"/>
      <c r="ME367" s="2"/>
      <c r="MF367" s="2"/>
      <c r="MG367" s="2"/>
      <c r="MH367" s="2"/>
      <c r="MI367" s="2"/>
      <c r="MJ367" s="2"/>
      <c r="MK367" s="2"/>
      <c r="ML367" s="2"/>
      <c r="MM367" s="2"/>
      <c r="MN367" s="2"/>
      <c r="MO367" s="2"/>
      <c r="MP367" s="2"/>
      <c r="MQ367" s="2"/>
      <c r="MR367" s="2"/>
      <c r="MS367" s="2"/>
      <c r="MT367" s="2"/>
      <c r="MU367" s="2"/>
      <c r="MV367" s="2"/>
      <c r="MW367" s="2"/>
      <c r="MX367" s="2"/>
      <c r="MY367" s="2"/>
      <c r="MZ367" s="2"/>
      <c r="NA367" s="2"/>
      <c r="NB367" s="2"/>
      <c r="NC367" s="2"/>
      <c r="ND367" s="2"/>
      <c r="NE367" s="2"/>
      <c r="NF367" s="2"/>
      <c r="NG367" s="2"/>
      <c r="NH367" s="2"/>
      <c r="NI367" s="2"/>
      <c r="NJ367" s="2"/>
      <c r="NK367" s="2"/>
      <c r="NL367" s="2"/>
      <c r="NM367" s="2"/>
      <c r="NN367" s="2"/>
      <c r="NO367" s="2"/>
      <c r="NP367" s="2"/>
      <c r="NQ367" s="2"/>
      <c r="NR367" s="2"/>
      <c r="NS367" s="2"/>
      <c r="NT367" s="2"/>
      <c r="NU367" s="2"/>
      <c r="NV367" s="2"/>
      <c r="NW367" s="2"/>
      <c r="NX367" s="2"/>
      <c r="NY367" s="2"/>
      <c r="NZ367" s="2"/>
      <c r="OA367" s="2"/>
      <c r="OB367" s="2"/>
      <c r="OC367" s="2"/>
      <c r="OD367" s="2"/>
      <c r="OE367" s="2"/>
      <c r="OF367" s="2"/>
      <c r="OG367" s="2"/>
      <c r="OH367" s="2"/>
      <c r="OI367" s="2"/>
      <c r="OJ367" s="2"/>
      <c r="OK367" s="2"/>
      <c r="OL367" s="2"/>
      <c r="OM367" s="2"/>
      <c r="ON367" s="2"/>
      <c r="OO367" s="2"/>
      <c r="OP367" s="2"/>
      <c r="OQ367" s="2"/>
      <c r="OR367" s="2"/>
      <c r="OS367" s="2"/>
      <c r="OT367" s="2"/>
      <c r="OU367" s="2"/>
      <c r="OV367" s="2"/>
      <c r="OW367" s="2"/>
      <c r="OX367" s="2"/>
      <c r="OY367" s="2"/>
      <c r="OZ367" s="2"/>
      <c r="PA367" s="2"/>
      <c r="PB367" s="2"/>
      <c r="PC367" s="2"/>
      <c r="PD367" s="2"/>
      <c r="PE367" s="2"/>
      <c r="PF367" s="2"/>
      <c r="PG367" s="2"/>
      <c r="PH367" s="2"/>
      <c r="PI367" s="2"/>
      <c r="PJ367" s="2"/>
      <c r="PK367" s="2"/>
      <c r="PL367" s="2"/>
      <c r="PM367" s="2"/>
      <c r="PN367" s="2"/>
      <c r="PO367" s="2"/>
      <c r="PP367" s="2"/>
      <c r="PQ367" s="2"/>
      <c r="PR367" s="2"/>
      <c r="PS367" s="2"/>
      <c r="PT367" s="2"/>
      <c r="PU367" s="2"/>
      <c r="PV367" s="2"/>
      <c r="PW367" s="2"/>
      <c r="PX367" s="2"/>
      <c r="PY367" s="2"/>
      <c r="PZ367" s="2"/>
      <c r="QA367" s="2"/>
      <c r="QB367" s="2"/>
      <c r="QC367" s="2"/>
      <c r="QD367" s="2"/>
      <c r="QE367" s="2"/>
      <c r="QF367" s="2"/>
      <c r="QG367" s="2"/>
      <c r="QH367" s="2"/>
      <c r="QI367" s="2"/>
      <c r="QJ367" s="2"/>
      <c r="QK367" s="2"/>
      <c r="QL367" s="2"/>
      <c r="QM367" s="2"/>
      <c r="QN367" s="2"/>
      <c r="QO367" s="2"/>
      <c r="QP367" s="2"/>
      <c r="QQ367" s="2"/>
      <c r="QR367" s="2"/>
      <c r="QS367" s="2"/>
      <c r="QT367" s="2"/>
      <c r="QU367" s="2"/>
      <c r="QV367" s="2"/>
      <c r="QW367" s="2"/>
      <c r="QX367" s="2"/>
      <c r="QY367" s="2"/>
      <c r="QZ367" s="2"/>
      <c r="RA367" s="2"/>
      <c r="RB367" s="2"/>
      <c r="RC367" s="2"/>
      <c r="RD367" s="2"/>
      <c r="RE367" s="2"/>
      <c r="RF367" s="2"/>
      <c r="RG367" s="2"/>
      <c r="RH367" s="2"/>
      <c r="RI367" s="2"/>
      <c r="RJ367" s="2"/>
      <c r="RK367" s="2"/>
      <c r="RL367" s="2"/>
      <c r="RM367" s="2"/>
      <c r="RN367" s="2"/>
      <c r="RO367" s="2"/>
      <c r="RP367" s="2"/>
      <c r="RQ367" s="2"/>
      <c r="RR367" s="2"/>
      <c r="RS367" s="2"/>
      <c r="RT367" s="2"/>
      <c r="RU367" s="2"/>
      <c r="RV367" s="2"/>
      <c r="RW367" s="2"/>
      <c r="RX367" s="2"/>
      <c r="RY367" s="2"/>
      <c r="RZ367" s="2"/>
      <c r="SA367" s="2"/>
      <c r="SB367" s="2"/>
      <c r="SC367" s="2"/>
      <c r="SD367" s="2"/>
      <c r="SE367" s="2"/>
      <c r="SF367" s="2"/>
      <c r="SG367" s="2"/>
      <c r="SH367" s="2"/>
      <c r="SI367" s="2"/>
      <c r="SJ367" s="2"/>
      <c r="SK367" s="2"/>
      <c r="SL367" s="2"/>
      <c r="SM367" s="2"/>
      <c r="SN367" s="2"/>
      <c r="SO367" s="2"/>
      <c r="SP367" s="2"/>
      <c r="SQ367" s="2"/>
      <c r="SR367" s="2"/>
      <c r="SS367" s="2"/>
      <c r="ST367" s="2"/>
      <c r="SU367" s="2"/>
      <c r="SV367" s="2"/>
      <c r="SW367" s="2"/>
      <c r="SX367" s="2"/>
      <c r="SY367" s="2"/>
      <c r="SZ367" s="2"/>
      <c r="TA367" s="2"/>
      <c r="TB367" s="2"/>
      <c r="TC367" s="2"/>
      <c r="TD367" s="2"/>
      <c r="TE367" s="2"/>
      <c r="TF367" s="2"/>
      <c r="TG367" s="2"/>
      <c r="TH367" s="2"/>
      <c r="TI367" s="2"/>
      <c r="TJ367" s="2"/>
      <c r="TK367" s="2"/>
      <c r="TL367" s="2"/>
      <c r="TM367" s="2"/>
      <c r="TN367" s="2"/>
      <c r="TO367" s="2"/>
      <c r="TP367" s="2"/>
      <c r="TQ367" s="2"/>
      <c r="TR367" s="2"/>
      <c r="TS367" s="2"/>
      <c r="TT367" s="2"/>
      <c r="TU367" s="2"/>
      <c r="TV367" s="2"/>
      <c r="TW367" s="2"/>
      <c r="TX367" s="2"/>
      <c r="TY367" s="2"/>
      <c r="TZ367" s="2"/>
      <c r="UA367" s="2"/>
      <c r="UB367" s="2"/>
      <c r="UC367" s="2"/>
      <c r="UD367" s="2"/>
      <c r="UE367" s="2"/>
      <c r="UF367" s="2"/>
      <c r="UG367" s="2"/>
      <c r="UH367" s="2"/>
      <c r="UI367" s="2"/>
      <c r="UJ367" s="2"/>
      <c r="UK367" s="2"/>
      <c r="UL367" s="2"/>
      <c r="UM367" s="2"/>
      <c r="UN367" s="2"/>
      <c r="UO367" s="2"/>
      <c r="UP367" s="2"/>
      <c r="UQ367" s="2"/>
      <c r="UR367" s="2"/>
      <c r="US367" s="2"/>
      <c r="UT367" s="2"/>
      <c r="UU367" s="2"/>
      <c r="UV367" s="2"/>
      <c r="UW367" s="2"/>
      <c r="UX367" s="2"/>
      <c r="UY367" s="2"/>
      <c r="UZ367" s="2"/>
      <c r="VA367" s="2"/>
      <c r="VB367" s="2"/>
      <c r="VC367" s="2"/>
      <c r="VD367" s="2"/>
      <c r="VE367" s="2"/>
      <c r="VF367" s="2"/>
      <c r="VG367" s="2"/>
      <c r="VH367" s="2"/>
      <c r="VI367" s="2"/>
      <c r="VJ367" s="2"/>
      <c r="VK367" s="2"/>
      <c r="VL367" s="2"/>
      <c r="VM367" s="2"/>
      <c r="VN367" s="2"/>
      <c r="VO367" s="2"/>
      <c r="VP367" s="2"/>
      <c r="VQ367" s="2"/>
      <c r="VR367" s="2"/>
      <c r="VS367" s="2"/>
      <c r="VT367" s="2"/>
      <c r="VU367" s="2"/>
      <c r="VV367" s="2"/>
      <c r="VW367" s="2"/>
      <c r="VX367" s="2"/>
      <c r="VY367" s="2"/>
      <c r="VZ367" s="2"/>
      <c r="WA367" s="2"/>
      <c r="WB367" s="2"/>
      <c r="WC367" s="2"/>
      <c r="WD367" s="2"/>
      <c r="WE367" s="2"/>
      <c r="WF367" s="2"/>
      <c r="WG367" s="2"/>
      <c r="WH367" s="2"/>
      <c r="WI367" s="2"/>
      <c r="WJ367" s="2"/>
      <c r="WK367" s="2"/>
      <c r="WL367" s="2"/>
      <c r="WM367" s="2"/>
      <c r="WN367" s="2"/>
      <c r="WO367" s="2"/>
      <c r="WP367" s="2"/>
      <c r="WQ367" s="2"/>
      <c r="WR367" s="2"/>
      <c r="WS367" s="2"/>
      <c r="WT367" s="2"/>
      <c r="WU367" s="2"/>
      <c r="WV367" s="2"/>
      <c r="WW367" s="2"/>
      <c r="WX367" s="2"/>
      <c r="WY367" s="2"/>
      <c r="WZ367" s="2"/>
      <c r="XA367" s="2"/>
      <c r="XB367" s="2"/>
      <c r="XC367" s="2"/>
      <c r="XD367" s="2"/>
      <c r="XE367" s="2"/>
      <c r="XF367" s="2"/>
      <c r="XG367" s="2"/>
      <c r="XH367" s="2"/>
      <c r="XI367" s="2"/>
      <c r="XJ367" s="2"/>
      <c r="XK367" s="2"/>
      <c r="XL367" s="2"/>
      <c r="XM367" s="2"/>
      <c r="XN367" s="2"/>
      <c r="XO367" s="2"/>
      <c r="XP367" s="2"/>
      <c r="XQ367" s="2"/>
      <c r="XR367" s="2"/>
      <c r="XS367" s="2"/>
      <c r="XT367" s="2"/>
      <c r="XU367" s="2"/>
      <c r="XV367" s="2"/>
      <c r="XW367" s="2"/>
      <c r="XX367" s="2"/>
      <c r="XY367" s="2"/>
      <c r="XZ367" s="2"/>
      <c r="YA367" s="2"/>
      <c r="YB367" s="2"/>
      <c r="YC367" s="2"/>
      <c r="YD367" s="2"/>
      <c r="YE367" s="2"/>
      <c r="YF367" s="2"/>
      <c r="YG367" s="2"/>
      <c r="YH367" s="2"/>
      <c r="YI367" s="2"/>
      <c r="YJ367" s="2"/>
      <c r="YK367" s="2"/>
      <c r="YL367" s="2"/>
      <c r="YM367" s="2"/>
      <c r="YN367" s="2"/>
      <c r="YO367" s="2"/>
      <c r="YP367" s="2"/>
      <c r="YQ367" s="2"/>
      <c r="YR367" s="2"/>
      <c r="YS367" s="2"/>
    </row>
    <row r="368" spans="2:669" ht="23.25" customHeight="1">
      <c r="B368" s="5">
        <v>361</v>
      </c>
      <c r="C368" s="12" t="str">
        <f t="shared" si="79"/>
        <v>7D121</v>
      </c>
      <c r="D368" s="13" t="s">
        <v>15</v>
      </c>
      <c r="E368" s="13">
        <v>448</v>
      </c>
      <c r="F368" s="13" t="s">
        <v>2430</v>
      </c>
      <c r="G368" s="14">
        <v>121</v>
      </c>
      <c r="H368" s="15"/>
      <c r="I368" s="15"/>
      <c r="J368" s="15"/>
      <c r="K368" s="15"/>
      <c r="L368" s="15"/>
      <c r="M368" s="15"/>
      <c r="N368" s="16"/>
      <c r="O368" s="15"/>
      <c r="P368" s="2"/>
      <c r="Q368" s="3">
        <v>361</v>
      </c>
      <c r="R368" s="4" t="str">
        <f t="shared" ca="1" si="80"/>
        <v>ŞAKİR 336</v>
      </c>
      <c r="S368" s="3"/>
      <c r="T368" s="3" t="str">
        <f t="shared" ca="1" si="81"/>
        <v>7C</v>
      </c>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c r="LY368" s="2"/>
      <c r="LZ368" s="2"/>
      <c r="MA368" s="2"/>
      <c r="MB368" s="2"/>
      <c r="MC368" s="2"/>
      <c r="MD368" s="2"/>
      <c r="ME368" s="2"/>
      <c r="MF368" s="2"/>
      <c r="MG368" s="2"/>
      <c r="MH368" s="2"/>
      <c r="MI368" s="2"/>
      <c r="MJ368" s="2"/>
      <c r="MK368" s="2"/>
      <c r="ML368" s="2"/>
      <c r="MM368" s="2"/>
      <c r="MN368" s="2"/>
      <c r="MO368" s="2"/>
      <c r="MP368" s="2"/>
      <c r="MQ368" s="2"/>
      <c r="MR368" s="2"/>
      <c r="MS368" s="2"/>
      <c r="MT368" s="2"/>
      <c r="MU368" s="2"/>
      <c r="MV368" s="2"/>
      <c r="MW368" s="2"/>
      <c r="MX368" s="2"/>
      <c r="MY368" s="2"/>
      <c r="MZ368" s="2"/>
      <c r="NA368" s="2"/>
      <c r="NB368" s="2"/>
      <c r="NC368" s="2"/>
      <c r="ND368" s="2"/>
      <c r="NE368" s="2"/>
      <c r="NF368" s="2"/>
      <c r="NG368" s="2"/>
      <c r="NH368" s="2"/>
      <c r="NI368" s="2"/>
      <c r="NJ368" s="2"/>
      <c r="NK368" s="2"/>
      <c r="NL368" s="2"/>
      <c r="NM368" s="2"/>
      <c r="NN368" s="2"/>
      <c r="NO368" s="2"/>
      <c r="NP368" s="2"/>
      <c r="NQ368" s="2"/>
      <c r="NR368" s="2"/>
      <c r="NS368" s="2"/>
      <c r="NT368" s="2"/>
      <c r="NU368" s="2"/>
      <c r="NV368" s="2"/>
      <c r="NW368" s="2"/>
      <c r="NX368" s="2"/>
      <c r="NY368" s="2"/>
      <c r="NZ368" s="2"/>
      <c r="OA368" s="2"/>
      <c r="OB368" s="2"/>
      <c r="OC368" s="2"/>
      <c r="OD368" s="2"/>
      <c r="OE368" s="2"/>
      <c r="OF368" s="2"/>
      <c r="OG368" s="2"/>
      <c r="OH368" s="2"/>
      <c r="OI368" s="2"/>
      <c r="OJ368" s="2"/>
      <c r="OK368" s="2"/>
      <c r="OL368" s="2"/>
      <c r="OM368" s="2"/>
      <c r="ON368" s="2"/>
      <c r="OO368" s="2"/>
      <c r="OP368" s="2"/>
      <c r="OQ368" s="2"/>
      <c r="OR368" s="2"/>
      <c r="OS368" s="2"/>
      <c r="OT368" s="2"/>
      <c r="OU368" s="2"/>
      <c r="OV368" s="2"/>
      <c r="OW368" s="2"/>
      <c r="OX368" s="2"/>
      <c r="OY368" s="2"/>
      <c r="OZ368" s="2"/>
      <c r="PA368" s="2"/>
      <c r="PB368" s="2"/>
      <c r="PC368" s="2"/>
      <c r="PD368" s="2"/>
      <c r="PE368" s="2"/>
      <c r="PF368" s="2"/>
      <c r="PG368" s="2"/>
      <c r="PH368" s="2"/>
      <c r="PI368" s="2"/>
      <c r="PJ368" s="2"/>
      <c r="PK368" s="2"/>
      <c r="PL368" s="2"/>
      <c r="PM368" s="2"/>
      <c r="PN368" s="2"/>
      <c r="PO368" s="2"/>
      <c r="PP368" s="2"/>
      <c r="PQ368" s="2"/>
      <c r="PR368" s="2"/>
      <c r="PS368" s="2"/>
      <c r="PT368" s="2"/>
      <c r="PU368" s="2"/>
      <c r="PV368" s="2"/>
      <c r="PW368" s="2"/>
      <c r="PX368" s="2"/>
      <c r="PY368" s="2"/>
      <c r="PZ368" s="2"/>
      <c r="QA368" s="2"/>
      <c r="QB368" s="2"/>
      <c r="QC368" s="2"/>
      <c r="QD368" s="2"/>
      <c r="QE368" s="2"/>
      <c r="QF368" s="2"/>
      <c r="QG368" s="2"/>
      <c r="QH368" s="2"/>
      <c r="QI368" s="2"/>
      <c r="QJ368" s="2"/>
      <c r="QK368" s="2"/>
      <c r="QL368" s="2"/>
      <c r="QM368" s="2"/>
      <c r="QN368" s="2"/>
      <c r="QO368" s="2"/>
      <c r="QP368" s="2"/>
      <c r="QQ368" s="2"/>
      <c r="QR368" s="2"/>
      <c r="QS368" s="2"/>
      <c r="QT368" s="2"/>
      <c r="QU368" s="2"/>
      <c r="QV368" s="2"/>
      <c r="QW368" s="2"/>
      <c r="QX368" s="2"/>
      <c r="QY368" s="2"/>
      <c r="QZ368" s="2"/>
      <c r="RA368" s="2"/>
      <c r="RB368" s="2"/>
      <c r="RC368" s="2"/>
      <c r="RD368" s="2"/>
      <c r="RE368" s="2"/>
      <c r="RF368" s="2"/>
      <c r="RG368" s="2"/>
      <c r="RH368" s="2"/>
      <c r="RI368" s="2"/>
      <c r="RJ368" s="2"/>
      <c r="RK368" s="2"/>
      <c r="RL368" s="2"/>
      <c r="RM368" s="2"/>
      <c r="RN368" s="2"/>
      <c r="RO368" s="2"/>
      <c r="RP368" s="2"/>
      <c r="RQ368" s="2"/>
      <c r="RR368" s="2"/>
      <c r="RS368" s="2"/>
      <c r="RT368" s="2"/>
      <c r="RU368" s="2"/>
      <c r="RV368" s="2"/>
      <c r="RW368" s="2"/>
      <c r="RX368" s="2"/>
      <c r="RY368" s="2"/>
      <c r="RZ368" s="2"/>
      <c r="SA368" s="2"/>
      <c r="SB368" s="2"/>
      <c r="SC368" s="2"/>
      <c r="SD368" s="2"/>
      <c r="SE368" s="2"/>
      <c r="SF368" s="2"/>
      <c r="SG368" s="2"/>
      <c r="SH368" s="2"/>
      <c r="SI368" s="2"/>
      <c r="SJ368" s="2"/>
      <c r="SK368" s="2"/>
      <c r="SL368" s="2"/>
      <c r="SM368" s="2"/>
      <c r="SN368" s="2"/>
      <c r="SO368" s="2"/>
      <c r="SP368" s="2"/>
      <c r="SQ368" s="2"/>
      <c r="SR368" s="2"/>
      <c r="SS368" s="2"/>
      <c r="ST368" s="2"/>
      <c r="SU368" s="2"/>
      <c r="SV368" s="2"/>
      <c r="SW368" s="2"/>
      <c r="SX368" s="2"/>
      <c r="SY368" s="2"/>
      <c r="SZ368" s="2"/>
      <c r="TA368" s="2"/>
      <c r="TB368" s="2"/>
      <c r="TC368" s="2"/>
      <c r="TD368" s="2"/>
      <c r="TE368" s="2"/>
      <c r="TF368" s="2"/>
      <c r="TG368" s="2"/>
      <c r="TH368" s="2"/>
      <c r="TI368" s="2"/>
      <c r="TJ368" s="2"/>
      <c r="TK368" s="2"/>
      <c r="TL368" s="2"/>
      <c r="TM368" s="2"/>
      <c r="TN368" s="2"/>
      <c r="TO368" s="2"/>
      <c r="TP368" s="2"/>
      <c r="TQ368" s="2"/>
      <c r="TR368" s="2"/>
      <c r="TS368" s="2"/>
      <c r="TT368" s="2"/>
      <c r="TU368" s="2"/>
      <c r="TV368" s="2"/>
      <c r="TW368" s="2"/>
      <c r="TX368" s="2"/>
      <c r="TY368" s="2"/>
      <c r="TZ368" s="2"/>
      <c r="UA368" s="2"/>
      <c r="UB368" s="2"/>
      <c r="UC368" s="2"/>
      <c r="UD368" s="2"/>
      <c r="UE368" s="2"/>
      <c r="UF368" s="2"/>
      <c r="UG368" s="2"/>
      <c r="UH368" s="2"/>
      <c r="UI368" s="2"/>
      <c r="UJ368" s="2"/>
      <c r="UK368" s="2"/>
      <c r="UL368" s="2"/>
      <c r="UM368" s="2"/>
      <c r="UN368" s="2"/>
      <c r="UO368" s="2"/>
      <c r="UP368" s="2"/>
      <c r="UQ368" s="2"/>
      <c r="UR368" s="2"/>
      <c r="US368" s="2"/>
      <c r="UT368" s="2"/>
      <c r="UU368" s="2"/>
      <c r="UV368" s="2"/>
      <c r="UW368" s="2"/>
      <c r="UX368" s="2"/>
      <c r="UY368" s="2"/>
      <c r="UZ368" s="2"/>
      <c r="VA368" s="2"/>
      <c r="VB368" s="2"/>
      <c r="VC368" s="2"/>
      <c r="VD368" s="2"/>
      <c r="VE368" s="2"/>
      <c r="VF368" s="2"/>
      <c r="VG368" s="2"/>
      <c r="VH368" s="2"/>
      <c r="VI368" s="2"/>
      <c r="VJ368" s="2"/>
      <c r="VK368" s="2"/>
      <c r="VL368" s="2"/>
      <c r="VM368" s="2"/>
      <c r="VN368" s="2"/>
      <c r="VO368" s="2"/>
      <c r="VP368" s="2"/>
      <c r="VQ368" s="2"/>
      <c r="VR368" s="2"/>
      <c r="VS368" s="2"/>
      <c r="VT368" s="2"/>
      <c r="VU368" s="2"/>
      <c r="VV368" s="2"/>
      <c r="VW368" s="2"/>
      <c r="VX368" s="2"/>
      <c r="VY368" s="2"/>
      <c r="VZ368" s="2"/>
      <c r="WA368" s="2"/>
      <c r="WB368" s="2"/>
      <c r="WC368" s="2"/>
      <c r="WD368" s="2"/>
      <c r="WE368" s="2"/>
      <c r="WF368" s="2"/>
      <c r="WG368" s="2"/>
      <c r="WH368" s="2"/>
      <c r="WI368" s="2"/>
      <c r="WJ368" s="2"/>
      <c r="WK368" s="2"/>
      <c r="WL368" s="2"/>
      <c r="WM368" s="2"/>
      <c r="WN368" s="2"/>
      <c r="WO368" s="2"/>
      <c r="WP368" s="2"/>
      <c r="WQ368" s="2"/>
      <c r="WR368" s="2"/>
      <c r="WS368" s="2"/>
      <c r="WT368" s="2"/>
      <c r="WU368" s="2"/>
      <c r="WV368" s="2"/>
      <c r="WW368" s="2"/>
      <c r="WX368" s="2"/>
      <c r="WY368" s="2"/>
      <c r="WZ368" s="2"/>
      <c r="XA368" s="2"/>
      <c r="XB368" s="2"/>
      <c r="XC368" s="2"/>
      <c r="XD368" s="2"/>
      <c r="XE368" s="2"/>
      <c r="XF368" s="2"/>
      <c r="XG368" s="2"/>
      <c r="XH368" s="2"/>
      <c r="XI368" s="2"/>
      <c r="XJ368" s="2"/>
      <c r="XK368" s="2"/>
      <c r="XL368" s="2"/>
      <c r="XM368" s="2"/>
      <c r="XN368" s="2"/>
      <c r="XO368" s="2"/>
      <c r="XP368" s="2"/>
      <c r="XQ368" s="2"/>
      <c r="XR368" s="2"/>
      <c r="XS368" s="2"/>
      <c r="XT368" s="2"/>
      <c r="XU368" s="2"/>
      <c r="XV368" s="2"/>
      <c r="XW368" s="2"/>
      <c r="XX368" s="2"/>
      <c r="XY368" s="2"/>
      <c r="XZ368" s="2"/>
      <c r="YA368" s="2"/>
      <c r="YB368" s="2"/>
      <c r="YC368" s="2"/>
      <c r="YD368" s="2"/>
      <c r="YE368" s="2"/>
      <c r="YF368" s="2"/>
      <c r="YG368" s="2"/>
      <c r="YH368" s="2"/>
      <c r="YI368" s="2"/>
      <c r="YJ368" s="2"/>
      <c r="YK368" s="2"/>
      <c r="YL368" s="2"/>
      <c r="YM368" s="2"/>
      <c r="YN368" s="2"/>
      <c r="YO368" s="2"/>
      <c r="YP368" s="2"/>
      <c r="YQ368" s="2"/>
      <c r="YR368" s="2"/>
      <c r="YS368" s="2"/>
    </row>
    <row r="369" spans="2:669" ht="23.25" customHeight="1">
      <c r="B369" s="5">
        <v>362</v>
      </c>
      <c r="C369" s="12" t="str">
        <f t="shared" si="79"/>
        <v>7D122</v>
      </c>
      <c r="D369" s="13" t="s">
        <v>15</v>
      </c>
      <c r="E369" s="13">
        <v>500</v>
      </c>
      <c r="F369" s="13" t="s">
        <v>2431</v>
      </c>
      <c r="G369" s="14">
        <v>122</v>
      </c>
      <c r="H369" s="15"/>
      <c r="I369" s="15"/>
      <c r="J369" s="15"/>
      <c r="K369" s="15"/>
      <c r="L369" s="15"/>
      <c r="M369" s="15"/>
      <c r="N369" s="16"/>
      <c r="O369" s="15"/>
      <c r="P369" s="2"/>
      <c r="Q369" s="3">
        <v>362</v>
      </c>
      <c r="R369" s="4" t="str">
        <f t="shared" ca="1" si="80"/>
        <v>ŞAKİR 242</v>
      </c>
      <c r="S369" s="3"/>
      <c r="T369" s="3" t="str">
        <f t="shared" ca="1" si="81"/>
        <v>6F</v>
      </c>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c r="LY369" s="2"/>
      <c r="LZ369" s="2"/>
      <c r="MA369" s="2"/>
      <c r="MB369" s="2"/>
      <c r="MC369" s="2"/>
      <c r="MD369" s="2"/>
      <c r="ME369" s="2"/>
      <c r="MF369" s="2"/>
      <c r="MG369" s="2"/>
      <c r="MH369" s="2"/>
      <c r="MI369" s="2"/>
      <c r="MJ369" s="2"/>
      <c r="MK369" s="2"/>
      <c r="ML369" s="2"/>
      <c r="MM369" s="2"/>
      <c r="MN369" s="2"/>
      <c r="MO369" s="2"/>
      <c r="MP369" s="2"/>
      <c r="MQ369" s="2"/>
      <c r="MR369" s="2"/>
      <c r="MS369" s="2"/>
      <c r="MT369" s="2"/>
      <c r="MU369" s="2"/>
      <c r="MV369" s="2"/>
      <c r="MW369" s="2"/>
      <c r="MX369" s="2"/>
      <c r="MY369" s="2"/>
      <c r="MZ369" s="2"/>
      <c r="NA369" s="2"/>
      <c r="NB369" s="2"/>
      <c r="NC369" s="2"/>
      <c r="ND369" s="2"/>
      <c r="NE369" s="2"/>
      <c r="NF369" s="2"/>
      <c r="NG369" s="2"/>
      <c r="NH369" s="2"/>
      <c r="NI369" s="2"/>
      <c r="NJ369" s="2"/>
      <c r="NK369" s="2"/>
      <c r="NL369" s="2"/>
      <c r="NM369" s="2"/>
      <c r="NN369" s="2"/>
      <c r="NO369" s="2"/>
      <c r="NP369" s="2"/>
      <c r="NQ369" s="2"/>
      <c r="NR369" s="2"/>
      <c r="NS369" s="2"/>
      <c r="NT369" s="2"/>
      <c r="NU369" s="2"/>
      <c r="NV369" s="2"/>
      <c r="NW369" s="2"/>
      <c r="NX369" s="2"/>
      <c r="NY369" s="2"/>
      <c r="NZ369" s="2"/>
      <c r="OA369" s="2"/>
      <c r="OB369" s="2"/>
      <c r="OC369" s="2"/>
      <c r="OD369" s="2"/>
      <c r="OE369" s="2"/>
      <c r="OF369" s="2"/>
      <c r="OG369" s="2"/>
      <c r="OH369" s="2"/>
      <c r="OI369" s="2"/>
      <c r="OJ369" s="2"/>
      <c r="OK369" s="2"/>
      <c r="OL369" s="2"/>
      <c r="OM369" s="2"/>
      <c r="ON369" s="2"/>
      <c r="OO369" s="2"/>
      <c r="OP369" s="2"/>
      <c r="OQ369" s="2"/>
      <c r="OR369" s="2"/>
      <c r="OS369" s="2"/>
      <c r="OT369" s="2"/>
      <c r="OU369" s="2"/>
      <c r="OV369" s="2"/>
      <c r="OW369" s="2"/>
      <c r="OX369" s="2"/>
      <c r="OY369" s="2"/>
      <c r="OZ369" s="2"/>
      <c r="PA369" s="2"/>
      <c r="PB369" s="2"/>
      <c r="PC369" s="2"/>
      <c r="PD369" s="2"/>
      <c r="PE369" s="2"/>
      <c r="PF369" s="2"/>
      <c r="PG369" s="2"/>
      <c r="PH369" s="2"/>
      <c r="PI369" s="2"/>
      <c r="PJ369" s="2"/>
      <c r="PK369" s="2"/>
      <c r="PL369" s="2"/>
      <c r="PM369" s="2"/>
      <c r="PN369" s="2"/>
      <c r="PO369" s="2"/>
      <c r="PP369" s="2"/>
      <c r="PQ369" s="2"/>
      <c r="PR369" s="2"/>
      <c r="PS369" s="2"/>
      <c r="PT369" s="2"/>
      <c r="PU369" s="2"/>
      <c r="PV369" s="2"/>
      <c r="PW369" s="2"/>
      <c r="PX369" s="2"/>
      <c r="PY369" s="2"/>
      <c r="PZ369" s="2"/>
      <c r="QA369" s="2"/>
      <c r="QB369" s="2"/>
      <c r="QC369" s="2"/>
      <c r="QD369" s="2"/>
      <c r="QE369" s="2"/>
      <c r="QF369" s="2"/>
      <c r="QG369" s="2"/>
      <c r="QH369" s="2"/>
      <c r="QI369" s="2"/>
      <c r="QJ369" s="2"/>
      <c r="QK369" s="2"/>
      <c r="QL369" s="2"/>
      <c r="QM369" s="2"/>
      <c r="QN369" s="2"/>
      <c r="QO369" s="2"/>
      <c r="QP369" s="2"/>
      <c r="QQ369" s="2"/>
      <c r="QR369" s="2"/>
      <c r="QS369" s="2"/>
      <c r="QT369" s="2"/>
      <c r="QU369" s="2"/>
      <c r="QV369" s="2"/>
      <c r="QW369" s="2"/>
      <c r="QX369" s="2"/>
      <c r="QY369" s="2"/>
      <c r="QZ369" s="2"/>
      <c r="RA369" s="2"/>
      <c r="RB369" s="2"/>
      <c r="RC369" s="2"/>
      <c r="RD369" s="2"/>
      <c r="RE369" s="2"/>
      <c r="RF369" s="2"/>
      <c r="RG369" s="2"/>
      <c r="RH369" s="2"/>
      <c r="RI369" s="2"/>
      <c r="RJ369" s="2"/>
      <c r="RK369" s="2"/>
      <c r="RL369" s="2"/>
      <c r="RM369" s="2"/>
      <c r="RN369" s="2"/>
      <c r="RO369" s="2"/>
      <c r="RP369" s="2"/>
      <c r="RQ369" s="2"/>
      <c r="RR369" s="2"/>
      <c r="RS369" s="2"/>
      <c r="RT369" s="2"/>
      <c r="RU369" s="2"/>
      <c r="RV369" s="2"/>
      <c r="RW369" s="2"/>
      <c r="RX369" s="2"/>
      <c r="RY369" s="2"/>
      <c r="RZ369" s="2"/>
      <c r="SA369" s="2"/>
      <c r="SB369" s="2"/>
      <c r="SC369" s="2"/>
      <c r="SD369" s="2"/>
      <c r="SE369" s="2"/>
      <c r="SF369" s="2"/>
      <c r="SG369" s="2"/>
      <c r="SH369" s="2"/>
      <c r="SI369" s="2"/>
      <c r="SJ369" s="2"/>
      <c r="SK369" s="2"/>
      <c r="SL369" s="2"/>
      <c r="SM369" s="2"/>
      <c r="SN369" s="2"/>
      <c r="SO369" s="2"/>
      <c r="SP369" s="2"/>
      <c r="SQ369" s="2"/>
      <c r="SR369" s="2"/>
      <c r="SS369" s="2"/>
      <c r="ST369" s="2"/>
      <c r="SU369" s="2"/>
      <c r="SV369" s="2"/>
      <c r="SW369" s="2"/>
      <c r="SX369" s="2"/>
      <c r="SY369" s="2"/>
      <c r="SZ369" s="2"/>
      <c r="TA369" s="2"/>
      <c r="TB369" s="2"/>
      <c r="TC369" s="2"/>
      <c r="TD369" s="2"/>
      <c r="TE369" s="2"/>
      <c r="TF369" s="2"/>
      <c r="TG369" s="2"/>
      <c r="TH369" s="2"/>
      <c r="TI369" s="2"/>
      <c r="TJ369" s="2"/>
      <c r="TK369" s="2"/>
      <c r="TL369" s="2"/>
      <c r="TM369" s="2"/>
      <c r="TN369" s="2"/>
      <c r="TO369" s="2"/>
      <c r="TP369" s="2"/>
      <c r="TQ369" s="2"/>
      <c r="TR369" s="2"/>
      <c r="TS369" s="2"/>
      <c r="TT369" s="2"/>
      <c r="TU369" s="2"/>
      <c r="TV369" s="2"/>
      <c r="TW369" s="2"/>
      <c r="TX369" s="2"/>
      <c r="TY369" s="2"/>
      <c r="TZ369" s="2"/>
      <c r="UA369" s="2"/>
      <c r="UB369" s="2"/>
      <c r="UC369" s="2"/>
      <c r="UD369" s="2"/>
      <c r="UE369" s="2"/>
      <c r="UF369" s="2"/>
      <c r="UG369" s="2"/>
      <c r="UH369" s="2"/>
      <c r="UI369" s="2"/>
      <c r="UJ369" s="2"/>
      <c r="UK369" s="2"/>
      <c r="UL369" s="2"/>
      <c r="UM369" s="2"/>
      <c r="UN369" s="2"/>
      <c r="UO369" s="2"/>
      <c r="UP369" s="2"/>
      <c r="UQ369" s="2"/>
      <c r="UR369" s="2"/>
      <c r="US369" s="2"/>
      <c r="UT369" s="2"/>
      <c r="UU369" s="2"/>
      <c r="UV369" s="2"/>
      <c r="UW369" s="2"/>
      <c r="UX369" s="2"/>
      <c r="UY369" s="2"/>
      <c r="UZ369" s="2"/>
      <c r="VA369" s="2"/>
      <c r="VB369" s="2"/>
      <c r="VC369" s="2"/>
      <c r="VD369" s="2"/>
      <c r="VE369" s="2"/>
      <c r="VF369" s="2"/>
      <c r="VG369" s="2"/>
      <c r="VH369" s="2"/>
      <c r="VI369" s="2"/>
      <c r="VJ369" s="2"/>
      <c r="VK369" s="2"/>
      <c r="VL369" s="2"/>
      <c r="VM369" s="2"/>
      <c r="VN369" s="2"/>
      <c r="VO369" s="2"/>
      <c r="VP369" s="2"/>
      <c r="VQ369" s="2"/>
      <c r="VR369" s="2"/>
      <c r="VS369" s="2"/>
      <c r="VT369" s="2"/>
      <c r="VU369" s="2"/>
      <c r="VV369" s="2"/>
      <c r="VW369" s="2"/>
      <c r="VX369" s="2"/>
      <c r="VY369" s="2"/>
      <c r="VZ369" s="2"/>
      <c r="WA369" s="2"/>
      <c r="WB369" s="2"/>
      <c r="WC369" s="2"/>
      <c r="WD369" s="2"/>
      <c r="WE369" s="2"/>
      <c r="WF369" s="2"/>
      <c r="WG369" s="2"/>
      <c r="WH369" s="2"/>
      <c r="WI369" s="2"/>
      <c r="WJ369" s="2"/>
      <c r="WK369" s="2"/>
      <c r="WL369" s="2"/>
      <c r="WM369" s="2"/>
      <c r="WN369" s="2"/>
      <c r="WO369" s="2"/>
      <c r="WP369" s="2"/>
      <c r="WQ369" s="2"/>
      <c r="WR369" s="2"/>
      <c r="WS369" s="2"/>
      <c r="WT369" s="2"/>
      <c r="WU369" s="2"/>
      <c r="WV369" s="2"/>
      <c r="WW369" s="2"/>
      <c r="WX369" s="2"/>
      <c r="WY369" s="2"/>
      <c r="WZ369" s="2"/>
      <c r="XA369" s="2"/>
      <c r="XB369" s="2"/>
      <c r="XC369" s="2"/>
      <c r="XD369" s="2"/>
      <c r="XE369" s="2"/>
      <c r="XF369" s="2"/>
      <c r="XG369" s="2"/>
      <c r="XH369" s="2"/>
      <c r="XI369" s="2"/>
      <c r="XJ369" s="2"/>
      <c r="XK369" s="2"/>
      <c r="XL369" s="2"/>
      <c r="XM369" s="2"/>
      <c r="XN369" s="2"/>
      <c r="XO369" s="2"/>
      <c r="XP369" s="2"/>
      <c r="XQ369" s="2"/>
      <c r="XR369" s="2"/>
      <c r="XS369" s="2"/>
      <c r="XT369" s="2"/>
      <c r="XU369" s="2"/>
      <c r="XV369" s="2"/>
      <c r="XW369" s="2"/>
      <c r="XX369" s="2"/>
      <c r="XY369" s="2"/>
      <c r="XZ369" s="2"/>
      <c r="YA369" s="2"/>
      <c r="YB369" s="2"/>
      <c r="YC369" s="2"/>
      <c r="YD369" s="2"/>
      <c r="YE369" s="2"/>
      <c r="YF369" s="2"/>
      <c r="YG369" s="2"/>
      <c r="YH369" s="2"/>
      <c r="YI369" s="2"/>
      <c r="YJ369" s="2"/>
      <c r="YK369" s="2"/>
      <c r="YL369" s="2"/>
      <c r="YM369" s="2"/>
      <c r="YN369" s="2"/>
      <c r="YO369" s="2"/>
      <c r="YP369" s="2"/>
      <c r="YQ369" s="2"/>
      <c r="YR369" s="2"/>
      <c r="YS369" s="2"/>
    </row>
    <row r="370" spans="2:669" ht="23.25" customHeight="1">
      <c r="B370" s="5">
        <v>363</v>
      </c>
      <c r="C370" s="12" t="str">
        <f t="shared" si="79"/>
        <v>7D123</v>
      </c>
      <c r="D370" s="13" t="s">
        <v>15</v>
      </c>
      <c r="E370" s="13">
        <v>538</v>
      </c>
      <c r="F370" s="13" t="s">
        <v>2432</v>
      </c>
      <c r="G370" s="14">
        <v>123</v>
      </c>
      <c r="H370" s="15"/>
      <c r="I370" s="15"/>
      <c r="J370" s="15"/>
      <c r="K370" s="15"/>
      <c r="L370" s="15"/>
      <c r="M370" s="15"/>
      <c r="N370" s="16"/>
      <c r="O370" s="15"/>
      <c r="P370" s="2"/>
      <c r="Q370" s="3">
        <v>363</v>
      </c>
      <c r="R370" s="4" t="str">
        <f t="shared" ca="1" si="80"/>
        <v>ŞAKİR 535</v>
      </c>
      <c r="S370" s="3"/>
      <c r="T370" s="3" t="str">
        <f t="shared" ca="1" si="81"/>
        <v>8E</v>
      </c>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c r="LY370" s="2"/>
      <c r="LZ370" s="2"/>
      <c r="MA370" s="2"/>
      <c r="MB370" s="2"/>
      <c r="MC370" s="2"/>
      <c r="MD370" s="2"/>
      <c r="ME370" s="2"/>
      <c r="MF370" s="2"/>
      <c r="MG370" s="2"/>
      <c r="MH370" s="2"/>
      <c r="MI370" s="2"/>
      <c r="MJ370" s="2"/>
      <c r="MK370" s="2"/>
      <c r="ML370" s="2"/>
      <c r="MM370" s="2"/>
      <c r="MN370" s="2"/>
      <c r="MO370" s="2"/>
      <c r="MP370" s="2"/>
      <c r="MQ370" s="2"/>
      <c r="MR370" s="2"/>
      <c r="MS370" s="2"/>
      <c r="MT370" s="2"/>
      <c r="MU370" s="2"/>
      <c r="MV370" s="2"/>
      <c r="MW370" s="2"/>
      <c r="MX370" s="2"/>
      <c r="MY370" s="2"/>
      <c r="MZ370" s="2"/>
      <c r="NA370" s="2"/>
      <c r="NB370" s="2"/>
      <c r="NC370" s="2"/>
      <c r="ND370" s="2"/>
      <c r="NE370" s="2"/>
      <c r="NF370" s="2"/>
      <c r="NG370" s="2"/>
      <c r="NH370" s="2"/>
      <c r="NI370" s="2"/>
      <c r="NJ370" s="2"/>
      <c r="NK370" s="2"/>
      <c r="NL370" s="2"/>
      <c r="NM370" s="2"/>
      <c r="NN370" s="2"/>
      <c r="NO370" s="2"/>
      <c r="NP370" s="2"/>
      <c r="NQ370" s="2"/>
      <c r="NR370" s="2"/>
      <c r="NS370" s="2"/>
      <c r="NT370" s="2"/>
      <c r="NU370" s="2"/>
      <c r="NV370" s="2"/>
      <c r="NW370" s="2"/>
      <c r="NX370" s="2"/>
      <c r="NY370" s="2"/>
      <c r="NZ370" s="2"/>
      <c r="OA370" s="2"/>
      <c r="OB370" s="2"/>
      <c r="OC370" s="2"/>
      <c r="OD370" s="2"/>
      <c r="OE370" s="2"/>
      <c r="OF370" s="2"/>
      <c r="OG370" s="2"/>
      <c r="OH370" s="2"/>
      <c r="OI370" s="2"/>
      <c r="OJ370" s="2"/>
      <c r="OK370" s="2"/>
      <c r="OL370" s="2"/>
      <c r="OM370" s="2"/>
      <c r="ON370" s="2"/>
      <c r="OO370" s="2"/>
      <c r="OP370" s="2"/>
      <c r="OQ370" s="2"/>
      <c r="OR370" s="2"/>
      <c r="OS370" s="2"/>
      <c r="OT370" s="2"/>
      <c r="OU370" s="2"/>
      <c r="OV370" s="2"/>
      <c r="OW370" s="2"/>
      <c r="OX370" s="2"/>
      <c r="OY370" s="2"/>
      <c r="OZ370" s="2"/>
      <c r="PA370" s="2"/>
      <c r="PB370" s="2"/>
      <c r="PC370" s="2"/>
      <c r="PD370" s="2"/>
      <c r="PE370" s="2"/>
      <c r="PF370" s="2"/>
      <c r="PG370" s="2"/>
      <c r="PH370" s="2"/>
      <c r="PI370" s="2"/>
      <c r="PJ370" s="2"/>
      <c r="PK370" s="2"/>
      <c r="PL370" s="2"/>
      <c r="PM370" s="2"/>
      <c r="PN370" s="2"/>
      <c r="PO370" s="2"/>
      <c r="PP370" s="2"/>
      <c r="PQ370" s="2"/>
      <c r="PR370" s="2"/>
      <c r="PS370" s="2"/>
      <c r="PT370" s="2"/>
      <c r="PU370" s="2"/>
      <c r="PV370" s="2"/>
      <c r="PW370" s="2"/>
      <c r="PX370" s="2"/>
      <c r="PY370" s="2"/>
      <c r="PZ370" s="2"/>
      <c r="QA370" s="2"/>
      <c r="QB370" s="2"/>
      <c r="QC370" s="2"/>
      <c r="QD370" s="2"/>
      <c r="QE370" s="2"/>
      <c r="QF370" s="2"/>
      <c r="QG370" s="2"/>
      <c r="QH370" s="2"/>
      <c r="QI370" s="2"/>
      <c r="QJ370" s="2"/>
      <c r="QK370" s="2"/>
      <c r="QL370" s="2"/>
      <c r="QM370" s="2"/>
      <c r="QN370" s="2"/>
      <c r="QO370" s="2"/>
      <c r="QP370" s="2"/>
      <c r="QQ370" s="2"/>
      <c r="QR370" s="2"/>
      <c r="QS370" s="2"/>
      <c r="QT370" s="2"/>
      <c r="QU370" s="2"/>
      <c r="QV370" s="2"/>
      <c r="QW370" s="2"/>
      <c r="QX370" s="2"/>
      <c r="QY370" s="2"/>
      <c r="QZ370" s="2"/>
      <c r="RA370" s="2"/>
      <c r="RB370" s="2"/>
      <c r="RC370" s="2"/>
      <c r="RD370" s="2"/>
      <c r="RE370" s="2"/>
      <c r="RF370" s="2"/>
      <c r="RG370" s="2"/>
      <c r="RH370" s="2"/>
      <c r="RI370" s="2"/>
      <c r="RJ370" s="2"/>
      <c r="RK370" s="2"/>
      <c r="RL370" s="2"/>
      <c r="RM370" s="2"/>
      <c r="RN370" s="2"/>
      <c r="RO370" s="2"/>
      <c r="RP370" s="2"/>
      <c r="RQ370" s="2"/>
      <c r="RR370" s="2"/>
      <c r="RS370" s="2"/>
      <c r="RT370" s="2"/>
      <c r="RU370" s="2"/>
      <c r="RV370" s="2"/>
      <c r="RW370" s="2"/>
      <c r="RX370" s="2"/>
      <c r="RY370" s="2"/>
      <c r="RZ370" s="2"/>
      <c r="SA370" s="2"/>
      <c r="SB370" s="2"/>
      <c r="SC370" s="2"/>
      <c r="SD370" s="2"/>
      <c r="SE370" s="2"/>
      <c r="SF370" s="2"/>
      <c r="SG370" s="2"/>
      <c r="SH370" s="2"/>
      <c r="SI370" s="2"/>
      <c r="SJ370" s="2"/>
      <c r="SK370" s="2"/>
      <c r="SL370" s="2"/>
      <c r="SM370" s="2"/>
      <c r="SN370" s="2"/>
      <c r="SO370" s="2"/>
      <c r="SP370" s="2"/>
      <c r="SQ370" s="2"/>
      <c r="SR370" s="2"/>
      <c r="SS370" s="2"/>
      <c r="ST370" s="2"/>
      <c r="SU370" s="2"/>
      <c r="SV370" s="2"/>
      <c r="SW370" s="2"/>
      <c r="SX370" s="2"/>
      <c r="SY370" s="2"/>
      <c r="SZ370" s="2"/>
      <c r="TA370" s="2"/>
      <c r="TB370" s="2"/>
      <c r="TC370" s="2"/>
      <c r="TD370" s="2"/>
      <c r="TE370" s="2"/>
      <c r="TF370" s="2"/>
      <c r="TG370" s="2"/>
      <c r="TH370" s="2"/>
      <c r="TI370" s="2"/>
      <c r="TJ370" s="2"/>
      <c r="TK370" s="2"/>
      <c r="TL370" s="2"/>
      <c r="TM370" s="2"/>
      <c r="TN370" s="2"/>
      <c r="TO370" s="2"/>
      <c r="TP370" s="2"/>
      <c r="TQ370" s="2"/>
      <c r="TR370" s="2"/>
      <c r="TS370" s="2"/>
      <c r="TT370" s="2"/>
      <c r="TU370" s="2"/>
      <c r="TV370" s="2"/>
      <c r="TW370" s="2"/>
      <c r="TX370" s="2"/>
      <c r="TY370" s="2"/>
      <c r="TZ370" s="2"/>
      <c r="UA370" s="2"/>
      <c r="UB370" s="2"/>
      <c r="UC370" s="2"/>
      <c r="UD370" s="2"/>
      <c r="UE370" s="2"/>
      <c r="UF370" s="2"/>
      <c r="UG370" s="2"/>
      <c r="UH370" s="2"/>
      <c r="UI370" s="2"/>
      <c r="UJ370" s="2"/>
      <c r="UK370" s="2"/>
      <c r="UL370" s="2"/>
      <c r="UM370" s="2"/>
      <c r="UN370" s="2"/>
      <c r="UO370" s="2"/>
      <c r="UP370" s="2"/>
      <c r="UQ370" s="2"/>
      <c r="UR370" s="2"/>
      <c r="US370" s="2"/>
      <c r="UT370" s="2"/>
      <c r="UU370" s="2"/>
      <c r="UV370" s="2"/>
      <c r="UW370" s="2"/>
      <c r="UX370" s="2"/>
      <c r="UY370" s="2"/>
      <c r="UZ370" s="2"/>
      <c r="VA370" s="2"/>
      <c r="VB370" s="2"/>
      <c r="VC370" s="2"/>
      <c r="VD370" s="2"/>
      <c r="VE370" s="2"/>
      <c r="VF370" s="2"/>
      <c r="VG370" s="2"/>
      <c r="VH370" s="2"/>
      <c r="VI370" s="2"/>
      <c r="VJ370" s="2"/>
      <c r="VK370" s="2"/>
      <c r="VL370" s="2"/>
      <c r="VM370" s="2"/>
      <c r="VN370" s="2"/>
      <c r="VO370" s="2"/>
      <c r="VP370" s="2"/>
      <c r="VQ370" s="2"/>
      <c r="VR370" s="2"/>
      <c r="VS370" s="2"/>
      <c r="VT370" s="2"/>
      <c r="VU370" s="2"/>
      <c r="VV370" s="2"/>
      <c r="VW370" s="2"/>
      <c r="VX370" s="2"/>
      <c r="VY370" s="2"/>
      <c r="VZ370" s="2"/>
      <c r="WA370" s="2"/>
      <c r="WB370" s="2"/>
      <c r="WC370" s="2"/>
      <c r="WD370" s="2"/>
      <c r="WE370" s="2"/>
      <c r="WF370" s="2"/>
      <c r="WG370" s="2"/>
      <c r="WH370" s="2"/>
      <c r="WI370" s="2"/>
      <c r="WJ370" s="2"/>
      <c r="WK370" s="2"/>
      <c r="WL370" s="2"/>
      <c r="WM370" s="2"/>
      <c r="WN370" s="2"/>
      <c r="WO370" s="2"/>
      <c r="WP370" s="2"/>
      <c r="WQ370" s="2"/>
      <c r="WR370" s="2"/>
      <c r="WS370" s="2"/>
      <c r="WT370" s="2"/>
      <c r="WU370" s="2"/>
      <c r="WV370" s="2"/>
      <c r="WW370" s="2"/>
      <c r="WX370" s="2"/>
      <c r="WY370" s="2"/>
      <c r="WZ370" s="2"/>
      <c r="XA370" s="2"/>
      <c r="XB370" s="2"/>
      <c r="XC370" s="2"/>
      <c r="XD370" s="2"/>
      <c r="XE370" s="2"/>
      <c r="XF370" s="2"/>
      <c r="XG370" s="2"/>
      <c r="XH370" s="2"/>
      <c r="XI370" s="2"/>
      <c r="XJ370" s="2"/>
      <c r="XK370" s="2"/>
      <c r="XL370" s="2"/>
      <c r="XM370" s="2"/>
      <c r="XN370" s="2"/>
      <c r="XO370" s="2"/>
      <c r="XP370" s="2"/>
      <c r="XQ370" s="2"/>
      <c r="XR370" s="2"/>
      <c r="XS370" s="2"/>
      <c r="XT370" s="2"/>
      <c r="XU370" s="2"/>
      <c r="XV370" s="2"/>
      <c r="XW370" s="2"/>
      <c r="XX370" s="2"/>
      <c r="XY370" s="2"/>
      <c r="XZ370" s="2"/>
      <c r="YA370" s="2"/>
      <c r="YB370" s="2"/>
      <c r="YC370" s="2"/>
      <c r="YD370" s="2"/>
      <c r="YE370" s="2"/>
      <c r="YF370" s="2"/>
      <c r="YG370" s="2"/>
      <c r="YH370" s="2"/>
      <c r="YI370" s="2"/>
      <c r="YJ370" s="2"/>
      <c r="YK370" s="2"/>
      <c r="YL370" s="2"/>
      <c r="YM370" s="2"/>
      <c r="YN370" s="2"/>
      <c r="YO370" s="2"/>
      <c r="YP370" s="2"/>
      <c r="YQ370" s="2"/>
      <c r="YR370" s="2"/>
      <c r="YS370" s="2"/>
    </row>
    <row r="371" spans="2:669" ht="23.25" customHeight="1">
      <c r="B371" s="5">
        <v>364</v>
      </c>
      <c r="C371" s="12" t="str">
        <f t="shared" si="79"/>
        <v>7D124</v>
      </c>
      <c r="D371" s="13" t="s">
        <v>15</v>
      </c>
      <c r="E371" s="13">
        <v>813</v>
      </c>
      <c r="F371" s="13" t="s">
        <v>2433</v>
      </c>
      <c r="G371" s="14">
        <v>124</v>
      </c>
      <c r="H371" s="15"/>
      <c r="I371" s="15"/>
      <c r="J371" s="15"/>
      <c r="K371" s="15"/>
      <c r="L371" s="15"/>
      <c r="M371" s="15"/>
      <c r="N371" s="16"/>
      <c r="O371" s="15"/>
      <c r="P371" s="2"/>
      <c r="Q371" s="3">
        <v>364</v>
      </c>
      <c r="R371" s="4" t="str">
        <f t="shared" ca="1" si="80"/>
        <v>ŞAKİR 39</v>
      </c>
      <c r="S371" s="3"/>
      <c r="T371" s="3" t="str">
        <f t="shared" ca="1" si="81"/>
        <v>5B</v>
      </c>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c r="LY371" s="2"/>
      <c r="LZ371" s="2"/>
      <c r="MA371" s="2"/>
      <c r="MB371" s="2"/>
      <c r="MC371" s="2"/>
      <c r="MD371" s="2"/>
      <c r="ME371" s="2"/>
      <c r="MF371" s="2"/>
      <c r="MG371" s="2"/>
      <c r="MH371" s="2"/>
      <c r="MI371" s="2"/>
      <c r="MJ371" s="2"/>
      <c r="MK371" s="2"/>
      <c r="ML371" s="2"/>
      <c r="MM371" s="2"/>
      <c r="MN371" s="2"/>
      <c r="MO371" s="2"/>
      <c r="MP371" s="2"/>
      <c r="MQ371" s="2"/>
      <c r="MR371" s="2"/>
      <c r="MS371" s="2"/>
      <c r="MT371" s="2"/>
      <c r="MU371" s="2"/>
      <c r="MV371" s="2"/>
      <c r="MW371" s="2"/>
      <c r="MX371" s="2"/>
      <c r="MY371" s="2"/>
      <c r="MZ371" s="2"/>
      <c r="NA371" s="2"/>
      <c r="NB371" s="2"/>
      <c r="NC371" s="2"/>
      <c r="ND371" s="2"/>
      <c r="NE371" s="2"/>
      <c r="NF371" s="2"/>
      <c r="NG371" s="2"/>
      <c r="NH371" s="2"/>
      <c r="NI371" s="2"/>
      <c r="NJ371" s="2"/>
      <c r="NK371" s="2"/>
      <c r="NL371" s="2"/>
      <c r="NM371" s="2"/>
      <c r="NN371" s="2"/>
      <c r="NO371" s="2"/>
      <c r="NP371" s="2"/>
      <c r="NQ371" s="2"/>
      <c r="NR371" s="2"/>
      <c r="NS371" s="2"/>
      <c r="NT371" s="2"/>
      <c r="NU371" s="2"/>
      <c r="NV371" s="2"/>
      <c r="NW371" s="2"/>
      <c r="NX371" s="2"/>
      <c r="NY371" s="2"/>
      <c r="NZ371" s="2"/>
      <c r="OA371" s="2"/>
      <c r="OB371" s="2"/>
      <c r="OC371" s="2"/>
      <c r="OD371" s="2"/>
      <c r="OE371" s="2"/>
      <c r="OF371" s="2"/>
      <c r="OG371" s="2"/>
      <c r="OH371" s="2"/>
      <c r="OI371" s="2"/>
      <c r="OJ371" s="2"/>
      <c r="OK371" s="2"/>
      <c r="OL371" s="2"/>
      <c r="OM371" s="2"/>
      <c r="ON371" s="2"/>
      <c r="OO371" s="2"/>
      <c r="OP371" s="2"/>
      <c r="OQ371" s="2"/>
      <c r="OR371" s="2"/>
      <c r="OS371" s="2"/>
      <c r="OT371" s="2"/>
      <c r="OU371" s="2"/>
      <c r="OV371" s="2"/>
      <c r="OW371" s="2"/>
      <c r="OX371" s="2"/>
      <c r="OY371" s="2"/>
      <c r="OZ371" s="2"/>
      <c r="PA371" s="2"/>
      <c r="PB371" s="2"/>
      <c r="PC371" s="2"/>
      <c r="PD371" s="2"/>
      <c r="PE371" s="2"/>
      <c r="PF371" s="2"/>
      <c r="PG371" s="2"/>
      <c r="PH371" s="2"/>
      <c r="PI371" s="2"/>
      <c r="PJ371" s="2"/>
      <c r="PK371" s="2"/>
      <c r="PL371" s="2"/>
      <c r="PM371" s="2"/>
      <c r="PN371" s="2"/>
      <c r="PO371" s="2"/>
      <c r="PP371" s="2"/>
      <c r="PQ371" s="2"/>
      <c r="PR371" s="2"/>
      <c r="PS371" s="2"/>
      <c r="PT371" s="2"/>
      <c r="PU371" s="2"/>
      <c r="PV371" s="2"/>
      <c r="PW371" s="2"/>
      <c r="PX371" s="2"/>
      <c r="PY371" s="2"/>
      <c r="PZ371" s="2"/>
      <c r="QA371" s="2"/>
      <c r="QB371" s="2"/>
      <c r="QC371" s="2"/>
      <c r="QD371" s="2"/>
      <c r="QE371" s="2"/>
      <c r="QF371" s="2"/>
      <c r="QG371" s="2"/>
      <c r="QH371" s="2"/>
      <c r="QI371" s="2"/>
      <c r="QJ371" s="2"/>
      <c r="QK371" s="2"/>
      <c r="QL371" s="2"/>
      <c r="QM371" s="2"/>
      <c r="QN371" s="2"/>
      <c r="QO371" s="2"/>
      <c r="QP371" s="2"/>
      <c r="QQ371" s="2"/>
      <c r="QR371" s="2"/>
      <c r="QS371" s="2"/>
      <c r="QT371" s="2"/>
      <c r="QU371" s="2"/>
      <c r="QV371" s="2"/>
      <c r="QW371" s="2"/>
      <c r="QX371" s="2"/>
      <c r="QY371" s="2"/>
      <c r="QZ371" s="2"/>
      <c r="RA371" s="2"/>
      <c r="RB371" s="2"/>
      <c r="RC371" s="2"/>
      <c r="RD371" s="2"/>
      <c r="RE371" s="2"/>
      <c r="RF371" s="2"/>
      <c r="RG371" s="2"/>
      <c r="RH371" s="2"/>
      <c r="RI371" s="2"/>
      <c r="RJ371" s="2"/>
      <c r="RK371" s="2"/>
      <c r="RL371" s="2"/>
      <c r="RM371" s="2"/>
      <c r="RN371" s="2"/>
      <c r="RO371" s="2"/>
      <c r="RP371" s="2"/>
      <c r="RQ371" s="2"/>
      <c r="RR371" s="2"/>
      <c r="RS371" s="2"/>
      <c r="RT371" s="2"/>
      <c r="RU371" s="2"/>
      <c r="RV371" s="2"/>
      <c r="RW371" s="2"/>
      <c r="RX371" s="2"/>
      <c r="RY371" s="2"/>
      <c r="RZ371" s="2"/>
      <c r="SA371" s="2"/>
      <c r="SB371" s="2"/>
      <c r="SC371" s="2"/>
      <c r="SD371" s="2"/>
      <c r="SE371" s="2"/>
      <c r="SF371" s="2"/>
      <c r="SG371" s="2"/>
      <c r="SH371" s="2"/>
      <c r="SI371" s="2"/>
      <c r="SJ371" s="2"/>
      <c r="SK371" s="2"/>
      <c r="SL371" s="2"/>
      <c r="SM371" s="2"/>
      <c r="SN371" s="2"/>
      <c r="SO371" s="2"/>
      <c r="SP371" s="2"/>
      <c r="SQ371" s="2"/>
      <c r="SR371" s="2"/>
      <c r="SS371" s="2"/>
      <c r="ST371" s="2"/>
      <c r="SU371" s="2"/>
      <c r="SV371" s="2"/>
      <c r="SW371" s="2"/>
      <c r="SX371" s="2"/>
      <c r="SY371" s="2"/>
      <c r="SZ371" s="2"/>
      <c r="TA371" s="2"/>
      <c r="TB371" s="2"/>
      <c r="TC371" s="2"/>
      <c r="TD371" s="2"/>
      <c r="TE371" s="2"/>
      <c r="TF371" s="2"/>
      <c r="TG371" s="2"/>
      <c r="TH371" s="2"/>
      <c r="TI371" s="2"/>
      <c r="TJ371" s="2"/>
      <c r="TK371" s="2"/>
      <c r="TL371" s="2"/>
      <c r="TM371" s="2"/>
      <c r="TN371" s="2"/>
      <c r="TO371" s="2"/>
      <c r="TP371" s="2"/>
      <c r="TQ371" s="2"/>
      <c r="TR371" s="2"/>
      <c r="TS371" s="2"/>
      <c r="TT371" s="2"/>
      <c r="TU371" s="2"/>
      <c r="TV371" s="2"/>
      <c r="TW371" s="2"/>
      <c r="TX371" s="2"/>
      <c r="TY371" s="2"/>
      <c r="TZ371" s="2"/>
      <c r="UA371" s="2"/>
      <c r="UB371" s="2"/>
      <c r="UC371" s="2"/>
      <c r="UD371" s="2"/>
      <c r="UE371" s="2"/>
      <c r="UF371" s="2"/>
      <c r="UG371" s="2"/>
      <c r="UH371" s="2"/>
      <c r="UI371" s="2"/>
      <c r="UJ371" s="2"/>
      <c r="UK371" s="2"/>
      <c r="UL371" s="2"/>
      <c r="UM371" s="2"/>
      <c r="UN371" s="2"/>
      <c r="UO371" s="2"/>
      <c r="UP371" s="2"/>
      <c r="UQ371" s="2"/>
      <c r="UR371" s="2"/>
      <c r="US371" s="2"/>
      <c r="UT371" s="2"/>
      <c r="UU371" s="2"/>
      <c r="UV371" s="2"/>
      <c r="UW371" s="2"/>
      <c r="UX371" s="2"/>
      <c r="UY371" s="2"/>
      <c r="UZ371" s="2"/>
      <c r="VA371" s="2"/>
      <c r="VB371" s="2"/>
      <c r="VC371" s="2"/>
      <c r="VD371" s="2"/>
      <c r="VE371" s="2"/>
      <c r="VF371" s="2"/>
      <c r="VG371" s="2"/>
      <c r="VH371" s="2"/>
      <c r="VI371" s="2"/>
      <c r="VJ371" s="2"/>
      <c r="VK371" s="2"/>
      <c r="VL371" s="2"/>
      <c r="VM371" s="2"/>
      <c r="VN371" s="2"/>
      <c r="VO371" s="2"/>
      <c r="VP371" s="2"/>
      <c r="VQ371" s="2"/>
      <c r="VR371" s="2"/>
      <c r="VS371" s="2"/>
      <c r="VT371" s="2"/>
      <c r="VU371" s="2"/>
      <c r="VV371" s="2"/>
      <c r="VW371" s="2"/>
      <c r="VX371" s="2"/>
      <c r="VY371" s="2"/>
      <c r="VZ371" s="2"/>
      <c r="WA371" s="2"/>
      <c r="WB371" s="2"/>
      <c r="WC371" s="2"/>
      <c r="WD371" s="2"/>
      <c r="WE371" s="2"/>
      <c r="WF371" s="2"/>
      <c r="WG371" s="2"/>
      <c r="WH371" s="2"/>
      <c r="WI371" s="2"/>
      <c r="WJ371" s="2"/>
      <c r="WK371" s="2"/>
      <c r="WL371" s="2"/>
      <c r="WM371" s="2"/>
      <c r="WN371" s="2"/>
      <c r="WO371" s="2"/>
      <c r="WP371" s="2"/>
      <c r="WQ371" s="2"/>
      <c r="WR371" s="2"/>
      <c r="WS371" s="2"/>
      <c r="WT371" s="2"/>
      <c r="WU371" s="2"/>
      <c r="WV371" s="2"/>
      <c r="WW371" s="2"/>
      <c r="WX371" s="2"/>
      <c r="WY371" s="2"/>
      <c r="WZ371" s="2"/>
      <c r="XA371" s="2"/>
      <c r="XB371" s="2"/>
      <c r="XC371" s="2"/>
      <c r="XD371" s="2"/>
      <c r="XE371" s="2"/>
      <c r="XF371" s="2"/>
      <c r="XG371" s="2"/>
      <c r="XH371" s="2"/>
      <c r="XI371" s="2"/>
      <c r="XJ371" s="2"/>
      <c r="XK371" s="2"/>
      <c r="XL371" s="2"/>
      <c r="XM371" s="2"/>
      <c r="XN371" s="2"/>
      <c r="XO371" s="2"/>
      <c r="XP371" s="2"/>
      <c r="XQ371" s="2"/>
      <c r="XR371" s="2"/>
      <c r="XS371" s="2"/>
      <c r="XT371" s="2"/>
      <c r="XU371" s="2"/>
      <c r="XV371" s="2"/>
      <c r="XW371" s="2"/>
      <c r="XX371" s="2"/>
      <c r="XY371" s="2"/>
      <c r="XZ371" s="2"/>
      <c r="YA371" s="2"/>
      <c r="YB371" s="2"/>
      <c r="YC371" s="2"/>
      <c r="YD371" s="2"/>
      <c r="YE371" s="2"/>
      <c r="YF371" s="2"/>
      <c r="YG371" s="2"/>
      <c r="YH371" s="2"/>
      <c r="YI371" s="2"/>
      <c r="YJ371" s="2"/>
      <c r="YK371" s="2"/>
      <c r="YL371" s="2"/>
      <c r="YM371" s="2"/>
      <c r="YN371" s="2"/>
      <c r="YO371" s="2"/>
      <c r="YP371" s="2"/>
      <c r="YQ371" s="2"/>
      <c r="YR371" s="2"/>
      <c r="YS371" s="2"/>
    </row>
    <row r="372" spans="2:669" ht="23.25" customHeight="1">
      <c r="B372" s="5">
        <v>365</v>
      </c>
      <c r="C372" s="12" t="str">
        <f t="shared" si="79"/>
        <v>7E101</v>
      </c>
      <c r="D372" s="13" t="s">
        <v>16</v>
      </c>
      <c r="E372" s="13">
        <v>68</v>
      </c>
      <c r="F372" s="13" t="s">
        <v>2434</v>
      </c>
      <c r="G372" s="14">
        <v>101</v>
      </c>
      <c r="H372" s="15"/>
      <c r="I372" s="15"/>
      <c r="J372" s="15"/>
      <c r="K372" s="15"/>
      <c r="L372" s="15"/>
      <c r="M372" s="15"/>
      <c r="N372" s="16"/>
      <c r="O372" s="15"/>
      <c r="P372" s="2"/>
      <c r="Q372" s="3">
        <v>365</v>
      </c>
      <c r="R372" s="4" t="str">
        <f t="shared" ca="1" si="80"/>
        <v>ŞAKİR 536</v>
      </c>
      <c r="S372" s="3"/>
      <c r="T372" s="3" t="str">
        <f t="shared" ca="1" si="81"/>
        <v>8E</v>
      </c>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c r="LY372" s="2"/>
      <c r="LZ372" s="2"/>
      <c r="MA372" s="2"/>
      <c r="MB372" s="2"/>
      <c r="MC372" s="2"/>
      <c r="MD372" s="2"/>
      <c r="ME372" s="2"/>
      <c r="MF372" s="2"/>
      <c r="MG372" s="2"/>
      <c r="MH372" s="2"/>
      <c r="MI372" s="2"/>
      <c r="MJ372" s="2"/>
      <c r="MK372" s="2"/>
      <c r="ML372" s="2"/>
      <c r="MM372" s="2"/>
      <c r="MN372" s="2"/>
      <c r="MO372" s="2"/>
      <c r="MP372" s="2"/>
      <c r="MQ372" s="2"/>
      <c r="MR372" s="2"/>
      <c r="MS372" s="2"/>
      <c r="MT372" s="2"/>
      <c r="MU372" s="2"/>
      <c r="MV372" s="2"/>
      <c r="MW372" s="2"/>
      <c r="MX372" s="2"/>
      <c r="MY372" s="2"/>
      <c r="MZ372" s="2"/>
      <c r="NA372" s="2"/>
      <c r="NB372" s="2"/>
      <c r="NC372" s="2"/>
      <c r="ND372" s="2"/>
      <c r="NE372" s="2"/>
      <c r="NF372" s="2"/>
      <c r="NG372" s="2"/>
      <c r="NH372" s="2"/>
      <c r="NI372" s="2"/>
      <c r="NJ372" s="2"/>
      <c r="NK372" s="2"/>
      <c r="NL372" s="2"/>
      <c r="NM372" s="2"/>
      <c r="NN372" s="2"/>
      <c r="NO372" s="2"/>
      <c r="NP372" s="2"/>
      <c r="NQ372" s="2"/>
      <c r="NR372" s="2"/>
      <c r="NS372" s="2"/>
      <c r="NT372" s="2"/>
      <c r="NU372" s="2"/>
      <c r="NV372" s="2"/>
      <c r="NW372" s="2"/>
      <c r="NX372" s="2"/>
      <c r="NY372" s="2"/>
      <c r="NZ372" s="2"/>
      <c r="OA372" s="2"/>
      <c r="OB372" s="2"/>
      <c r="OC372" s="2"/>
      <c r="OD372" s="2"/>
      <c r="OE372" s="2"/>
      <c r="OF372" s="2"/>
      <c r="OG372" s="2"/>
      <c r="OH372" s="2"/>
      <c r="OI372" s="2"/>
      <c r="OJ372" s="2"/>
      <c r="OK372" s="2"/>
      <c r="OL372" s="2"/>
      <c r="OM372" s="2"/>
      <c r="ON372" s="2"/>
      <c r="OO372" s="2"/>
      <c r="OP372" s="2"/>
      <c r="OQ372" s="2"/>
      <c r="OR372" s="2"/>
      <c r="OS372" s="2"/>
      <c r="OT372" s="2"/>
      <c r="OU372" s="2"/>
      <c r="OV372" s="2"/>
      <c r="OW372" s="2"/>
      <c r="OX372" s="2"/>
      <c r="OY372" s="2"/>
      <c r="OZ372" s="2"/>
      <c r="PA372" s="2"/>
      <c r="PB372" s="2"/>
      <c r="PC372" s="2"/>
      <c r="PD372" s="2"/>
      <c r="PE372" s="2"/>
      <c r="PF372" s="2"/>
      <c r="PG372" s="2"/>
      <c r="PH372" s="2"/>
      <c r="PI372" s="2"/>
      <c r="PJ372" s="2"/>
      <c r="PK372" s="2"/>
      <c r="PL372" s="2"/>
      <c r="PM372" s="2"/>
      <c r="PN372" s="2"/>
      <c r="PO372" s="2"/>
      <c r="PP372" s="2"/>
      <c r="PQ372" s="2"/>
      <c r="PR372" s="2"/>
      <c r="PS372" s="2"/>
      <c r="PT372" s="2"/>
      <c r="PU372" s="2"/>
      <c r="PV372" s="2"/>
      <c r="PW372" s="2"/>
      <c r="PX372" s="2"/>
      <c r="PY372" s="2"/>
      <c r="PZ372" s="2"/>
      <c r="QA372" s="2"/>
      <c r="QB372" s="2"/>
      <c r="QC372" s="2"/>
      <c r="QD372" s="2"/>
      <c r="QE372" s="2"/>
      <c r="QF372" s="2"/>
      <c r="QG372" s="2"/>
      <c r="QH372" s="2"/>
      <c r="QI372" s="2"/>
      <c r="QJ372" s="2"/>
      <c r="QK372" s="2"/>
      <c r="QL372" s="2"/>
      <c r="QM372" s="2"/>
      <c r="QN372" s="2"/>
      <c r="QO372" s="2"/>
      <c r="QP372" s="2"/>
      <c r="QQ372" s="2"/>
      <c r="QR372" s="2"/>
      <c r="QS372" s="2"/>
      <c r="QT372" s="2"/>
      <c r="QU372" s="2"/>
      <c r="QV372" s="2"/>
      <c r="QW372" s="2"/>
      <c r="QX372" s="2"/>
      <c r="QY372" s="2"/>
      <c r="QZ372" s="2"/>
      <c r="RA372" s="2"/>
      <c r="RB372" s="2"/>
      <c r="RC372" s="2"/>
      <c r="RD372" s="2"/>
      <c r="RE372" s="2"/>
      <c r="RF372" s="2"/>
      <c r="RG372" s="2"/>
      <c r="RH372" s="2"/>
      <c r="RI372" s="2"/>
      <c r="RJ372" s="2"/>
      <c r="RK372" s="2"/>
      <c r="RL372" s="2"/>
      <c r="RM372" s="2"/>
      <c r="RN372" s="2"/>
      <c r="RO372" s="2"/>
      <c r="RP372" s="2"/>
      <c r="RQ372" s="2"/>
      <c r="RR372" s="2"/>
      <c r="RS372" s="2"/>
      <c r="RT372" s="2"/>
      <c r="RU372" s="2"/>
      <c r="RV372" s="2"/>
      <c r="RW372" s="2"/>
      <c r="RX372" s="2"/>
      <c r="RY372" s="2"/>
      <c r="RZ372" s="2"/>
      <c r="SA372" s="2"/>
      <c r="SB372" s="2"/>
      <c r="SC372" s="2"/>
      <c r="SD372" s="2"/>
      <c r="SE372" s="2"/>
      <c r="SF372" s="2"/>
      <c r="SG372" s="2"/>
      <c r="SH372" s="2"/>
      <c r="SI372" s="2"/>
      <c r="SJ372" s="2"/>
      <c r="SK372" s="2"/>
      <c r="SL372" s="2"/>
      <c r="SM372" s="2"/>
      <c r="SN372" s="2"/>
      <c r="SO372" s="2"/>
      <c r="SP372" s="2"/>
      <c r="SQ372" s="2"/>
      <c r="SR372" s="2"/>
      <c r="SS372" s="2"/>
      <c r="ST372" s="2"/>
      <c r="SU372" s="2"/>
      <c r="SV372" s="2"/>
      <c r="SW372" s="2"/>
      <c r="SX372" s="2"/>
      <c r="SY372" s="2"/>
      <c r="SZ372" s="2"/>
      <c r="TA372" s="2"/>
      <c r="TB372" s="2"/>
      <c r="TC372" s="2"/>
      <c r="TD372" s="2"/>
      <c r="TE372" s="2"/>
      <c r="TF372" s="2"/>
      <c r="TG372" s="2"/>
      <c r="TH372" s="2"/>
      <c r="TI372" s="2"/>
      <c r="TJ372" s="2"/>
      <c r="TK372" s="2"/>
      <c r="TL372" s="2"/>
      <c r="TM372" s="2"/>
      <c r="TN372" s="2"/>
      <c r="TO372" s="2"/>
      <c r="TP372" s="2"/>
      <c r="TQ372" s="2"/>
      <c r="TR372" s="2"/>
      <c r="TS372" s="2"/>
      <c r="TT372" s="2"/>
      <c r="TU372" s="2"/>
      <c r="TV372" s="2"/>
      <c r="TW372" s="2"/>
      <c r="TX372" s="2"/>
      <c r="TY372" s="2"/>
      <c r="TZ372" s="2"/>
      <c r="UA372" s="2"/>
      <c r="UB372" s="2"/>
      <c r="UC372" s="2"/>
      <c r="UD372" s="2"/>
      <c r="UE372" s="2"/>
      <c r="UF372" s="2"/>
      <c r="UG372" s="2"/>
      <c r="UH372" s="2"/>
      <c r="UI372" s="2"/>
      <c r="UJ372" s="2"/>
      <c r="UK372" s="2"/>
      <c r="UL372" s="2"/>
      <c r="UM372" s="2"/>
      <c r="UN372" s="2"/>
      <c r="UO372" s="2"/>
      <c r="UP372" s="2"/>
      <c r="UQ372" s="2"/>
      <c r="UR372" s="2"/>
      <c r="US372" s="2"/>
      <c r="UT372" s="2"/>
      <c r="UU372" s="2"/>
      <c r="UV372" s="2"/>
      <c r="UW372" s="2"/>
      <c r="UX372" s="2"/>
      <c r="UY372" s="2"/>
      <c r="UZ372" s="2"/>
      <c r="VA372" s="2"/>
      <c r="VB372" s="2"/>
      <c r="VC372" s="2"/>
      <c r="VD372" s="2"/>
      <c r="VE372" s="2"/>
      <c r="VF372" s="2"/>
      <c r="VG372" s="2"/>
      <c r="VH372" s="2"/>
      <c r="VI372" s="2"/>
      <c r="VJ372" s="2"/>
      <c r="VK372" s="2"/>
      <c r="VL372" s="2"/>
      <c r="VM372" s="2"/>
      <c r="VN372" s="2"/>
      <c r="VO372" s="2"/>
      <c r="VP372" s="2"/>
      <c r="VQ372" s="2"/>
      <c r="VR372" s="2"/>
      <c r="VS372" s="2"/>
      <c r="VT372" s="2"/>
      <c r="VU372" s="2"/>
      <c r="VV372" s="2"/>
      <c r="VW372" s="2"/>
      <c r="VX372" s="2"/>
      <c r="VY372" s="2"/>
      <c r="VZ372" s="2"/>
      <c r="WA372" s="2"/>
      <c r="WB372" s="2"/>
      <c r="WC372" s="2"/>
      <c r="WD372" s="2"/>
      <c r="WE372" s="2"/>
      <c r="WF372" s="2"/>
      <c r="WG372" s="2"/>
      <c r="WH372" s="2"/>
      <c r="WI372" s="2"/>
      <c r="WJ372" s="2"/>
      <c r="WK372" s="2"/>
      <c r="WL372" s="2"/>
      <c r="WM372" s="2"/>
      <c r="WN372" s="2"/>
      <c r="WO372" s="2"/>
      <c r="WP372" s="2"/>
      <c r="WQ372" s="2"/>
      <c r="WR372" s="2"/>
      <c r="WS372" s="2"/>
      <c r="WT372" s="2"/>
      <c r="WU372" s="2"/>
      <c r="WV372" s="2"/>
      <c r="WW372" s="2"/>
      <c r="WX372" s="2"/>
      <c r="WY372" s="2"/>
      <c r="WZ372" s="2"/>
      <c r="XA372" s="2"/>
      <c r="XB372" s="2"/>
      <c r="XC372" s="2"/>
      <c r="XD372" s="2"/>
      <c r="XE372" s="2"/>
      <c r="XF372" s="2"/>
      <c r="XG372" s="2"/>
      <c r="XH372" s="2"/>
      <c r="XI372" s="2"/>
      <c r="XJ372" s="2"/>
      <c r="XK372" s="2"/>
      <c r="XL372" s="2"/>
      <c r="XM372" s="2"/>
      <c r="XN372" s="2"/>
      <c r="XO372" s="2"/>
      <c r="XP372" s="2"/>
      <c r="XQ372" s="2"/>
      <c r="XR372" s="2"/>
      <c r="XS372" s="2"/>
      <c r="XT372" s="2"/>
      <c r="XU372" s="2"/>
      <c r="XV372" s="2"/>
      <c r="XW372" s="2"/>
      <c r="XX372" s="2"/>
      <c r="XY372" s="2"/>
      <c r="XZ372" s="2"/>
      <c r="YA372" s="2"/>
      <c r="YB372" s="2"/>
      <c r="YC372" s="2"/>
      <c r="YD372" s="2"/>
      <c r="YE372" s="2"/>
      <c r="YF372" s="2"/>
      <c r="YG372" s="2"/>
      <c r="YH372" s="2"/>
      <c r="YI372" s="2"/>
      <c r="YJ372" s="2"/>
      <c r="YK372" s="2"/>
      <c r="YL372" s="2"/>
      <c r="YM372" s="2"/>
      <c r="YN372" s="2"/>
      <c r="YO372" s="2"/>
      <c r="YP372" s="2"/>
      <c r="YQ372" s="2"/>
      <c r="YR372" s="2"/>
      <c r="YS372" s="2"/>
    </row>
    <row r="373" spans="2:669" ht="23.25" customHeight="1">
      <c r="B373" s="5">
        <v>366</v>
      </c>
      <c r="C373" s="12" t="str">
        <f t="shared" si="79"/>
        <v>7E102</v>
      </c>
      <c r="D373" s="13" t="s">
        <v>16</v>
      </c>
      <c r="E373" s="13">
        <v>106</v>
      </c>
      <c r="F373" s="13" t="s">
        <v>2435</v>
      </c>
      <c r="G373" s="14">
        <v>102</v>
      </c>
      <c r="H373" s="15"/>
      <c r="I373" s="15"/>
      <c r="J373" s="15"/>
      <c r="K373" s="15"/>
      <c r="L373" s="15"/>
      <c r="M373" s="15"/>
      <c r="N373" s="16"/>
      <c r="O373" s="15"/>
      <c r="P373" s="2"/>
      <c r="Q373" s="3">
        <v>366</v>
      </c>
      <c r="R373" s="4" t="str">
        <f t="shared" ca="1" si="80"/>
        <v>ŞAKİR 537</v>
      </c>
      <c r="S373" s="3"/>
      <c r="T373" s="3" t="str">
        <f t="shared" ca="1" si="81"/>
        <v>8E</v>
      </c>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c r="LY373" s="2"/>
      <c r="LZ373" s="2"/>
      <c r="MA373" s="2"/>
      <c r="MB373" s="2"/>
      <c r="MC373" s="2"/>
      <c r="MD373" s="2"/>
      <c r="ME373" s="2"/>
      <c r="MF373" s="2"/>
      <c r="MG373" s="2"/>
      <c r="MH373" s="2"/>
      <c r="MI373" s="2"/>
      <c r="MJ373" s="2"/>
      <c r="MK373" s="2"/>
      <c r="ML373" s="2"/>
      <c r="MM373" s="2"/>
      <c r="MN373" s="2"/>
      <c r="MO373" s="2"/>
      <c r="MP373" s="2"/>
      <c r="MQ373" s="2"/>
      <c r="MR373" s="2"/>
      <c r="MS373" s="2"/>
      <c r="MT373" s="2"/>
      <c r="MU373" s="2"/>
      <c r="MV373" s="2"/>
      <c r="MW373" s="2"/>
      <c r="MX373" s="2"/>
      <c r="MY373" s="2"/>
      <c r="MZ373" s="2"/>
      <c r="NA373" s="2"/>
      <c r="NB373" s="2"/>
      <c r="NC373" s="2"/>
      <c r="ND373" s="2"/>
      <c r="NE373" s="2"/>
      <c r="NF373" s="2"/>
      <c r="NG373" s="2"/>
      <c r="NH373" s="2"/>
      <c r="NI373" s="2"/>
      <c r="NJ373" s="2"/>
      <c r="NK373" s="2"/>
      <c r="NL373" s="2"/>
      <c r="NM373" s="2"/>
      <c r="NN373" s="2"/>
      <c r="NO373" s="2"/>
      <c r="NP373" s="2"/>
      <c r="NQ373" s="2"/>
      <c r="NR373" s="2"/>
      <c r="NS373" s="2"/>
      <c r="NT373" s="2"/>
      <c r="NU373" s="2"/>
      <c r="NV373" s="2"/>
      <c r="NW373" s="2"/>
      <c r="NX373" s="2"/>
      <c r="NY373" s="2"/>
      <c r="NZ373" s="2"/>
      <c r="OA373" s="2"/>
      <c r="OB373" s="2"/>
      <c r="OC373" s="2"/>
      <c r="OD373" s="2"/>
      <c r="OE373" s="2"/>
      <c r="OF373" s="2"/>
      <c r="OG373" s="2"/>
      <c r="OH373" s="2"/>
      <c r="OI373" s="2"/>
      <c r="OJ373" s="2"/>
      <c r="OK373" s="2"/>
      <c r="OL373" s="2"/>
      <c r="OM373" s="2"/>
      <c r="ON373" s="2"/>
      <c r="OO373" s="2"/>
      <c r="OP373" s="2"/>
      <c r="OQ373" s="2"/>
      <c r="OR373" s="2"/>
      <c r="OS373" s="2"/>
      <c r="OT373" s="2"/>
      <c r="OU373" s="2"/>
      <c r="OV373" s="2"/>
      <c r="OW373" s="2"/>
      <c r="OX373" s="2"/>
      <c r="OY373" s="2"/>
      <c r="OZ373" s="2"/>
      <c r="PA373" s="2"/>
      <c r="PB373" s="2"/>
      <c r="PC373" s="2"/>
      <c r="PD373" s="2"/>
      <c r="PE373" s="2"/>
      <c r="PF373" s="2"/>
      <c r="PG373" s="2"/>
      <c r="PH373" s="2"/>
      <c r="PI373" s="2"/>
      <c r="PJ373" s="2"/>
      <c r="PK373" s="2"/>
      <c r="PL373" s="2"/>
      <c r="PM373" s="2"/>
      <c r="PN373" s="2"/>
      <c r="PO373" s="2"/>
      <c r="PP373" s="2"/>
      <c r="PQ373" s="2"/>
      <c r="PR373" s="2"/>
      <c r="PS373" s="2"/>
      <c r="PT373" s="2"/>
      <c r="PU373" s="2"/>
      <c r="PV373" s="2"/>
      <c r="PW373" s="2"/>
      <c r="PX373" s="2"/>
      <c r="PY373" s="2"/>
      <c r="PZ373" s="2"/>
      <c r="QA373" s="2"/>
      <c r="QB373" s="2"/>
      <c r="QC373" s="2"/>
      <c r="QD373" s="2"/>
      <c r="QE373" s="2"/>
      <c r="QF373" s="2"/>
      <c r="QG373" s="2"/>
      <c r="QH373" s="2"/>
      <c r="QI373" s="2"/>
      <c r="QJ373" s="2"/>
      <c r="QK373" s="2"/>
      <c r="QL373" s="2"/>
      <c r="QM373" s="2"/>
      <c r="QN373" s="2"/>
      <c r="QO373" s="2"/>
      <c r="QP373" s="2"/>
      <c r="QQ373" s="2"/>
      <c r="QR373" s="2"/>
      <c r="QS373" s="2"/>
      <c r="QT373" s="2"/>
      <c r="QU373" s="2"/>
      <c r="QV373" s="2"/>
      <c r="QW373" s="2"/>
      <c r="QX373" s="2"/>
      <c r="QY373" s="2"/>
      <c r="QZ373" s="2"/>
      <c r="RA373" s="2"/>
      <c r="RB373" s="2"/>
      <c r="RC373" s="2"/>
      <c r="RD373" s="2"/>
      <c r="RE373" s="2"/>
      <c r="RF373" s="2"/>
      <c r="RG373" s="2"/>
      <c r="RH373" s="2"/>
      <c r="RI373" s="2"/>
      <c r="RJ373" s="2"/>
      <c r="RK373" s="2"/>
      <c r="RL373" s="2"/>
      <c r="RM373" s="2"/>
      <c r="RN373" s="2"/>
      <c r="RO373" s="2"/>
      <c r="RP373" s="2"/>
      <c r="RQ373" s="2"/>
      <c r="RR373" s="2"/>
      <c r="RS373" s="2"/>
      <c r="RT373" s="2"/>
      <c r="RU373" s="2"/>
      <c r="RV373" s="2"/>
      <c r="RW373" s="2"/>
      <c r="RX373" s="2"/>
      <c r="RY373" s="2"/>
      <c r="RZ373" s="2"/>
      <c r="SA373" s="2"/>
      <c r="SB373" s="2"/>
      <c r="SC373" s="2"/>
      <c r="SD373" s="2"/>
      <c r="SE373" s="2"/>
      <c r="SF373" s="2"/>
      <c r="SG373" s="2"/>
      <c r="SH373" s="2"/>
      <c r="SI373" s="2"/>
      <c r="SJ373" s="2"/>
      <c r="SK373" s="2"/>
      <c r="SL373" s="2"/>
      <c r="SM373" s="2"/>
      <c r="SN373" s="2"/>
      <c r="SO373" s="2"/>
      <c r="SP373" s="2"/>
      <c r="SQ373" s="2"/>
      <c r="SR373" s="2"/>
      <c r="SS373" s="2"/>
      <c r="ST373" s="2"/>
      <c r="SU373" s="2"/>
      <c r="SV373" s="2"/>
      <c r="SW373" s="2"/>
      <c r="SX373" s="2"/>
      <c r="SY373" s="2"/>
      <c r="SZ373" s="2"/>
      <c r="TA373" s="2"/>
      <c r="TB373" s="2"/>
      <c r="TC373" s="2"/>
      <c r="TD373" s="2"/>
      <c r="TE373" s="2"/>
      <c r="TF373" s="2"/>
      <c r="TG373" s="2"/>
      <c r="TH373" s="2"/>
      <c r="TI373" s="2"/>
      <c r="TJ373" s="2"/>
      <c r="TK373" s="2"/>
      <c r="TL373" s="2"/>
      <c r="TM373" s="2"/>
      <c r="TN373" s="2"/>
      <c r="TO373" s="2"/>
      <c r="TP373" s="2"/>
      <c r="TQ373" s="2"/>
      <c r="TR373" s="2"/>
      <c r="TS373" s="2"/>
      <c r="TT373" s="2"/>
      <c r="TU373" s="2"/>
      <c r="TV373" s="2"/>
      <c r="TW373" s="2"/>
      <c r="TX373" s="2"/>
      <c r="TY373" s="2"/>
      <c r="TZ373" s="2"/>
      <c r="UA373" s="2"/>
      <c r="UB373" s="2"/>
      <c r="UC373" s="2"/>
      <c r="UD373" s="2"/>
      <c r="UE373" s="2"/>
      <c r="UF373" s="2"/>
      <c r="UG373" s="2"/>
      <c r="UH373" s="2"/>
      <c r="UI373" s="2"/>
      <c r="UJ373" s="2"/>
      <c r="UK373" s="2"/>
      <c r="UL373" s="2"/>
      <c r="UM373" s="2"/>
      <c r="UN373" s="2"/>
      <c r="UO373" s="2"/>
      <c r="UP373" s="2"/>
      <c r="UQ373" s="2"/>
      <c r="UR373" s="2"/>
      <c r="US373" s="2"/>
      <c r="UT373" s="2"/>
      <c r="UU373" s="2"/>
      <c r="UV373" s="2"/>
      <c r="UW373" s="2"/>
      <c r="UX373" s="2"/>
      <c r="UY373" s="2"/>
      <c r="UZ373" s="2"/>
      <c r="VA373" s="2"/>
      <c r="VB373" s="2"/>
      <c r="VC373" s="2"/>
      <c r="VD373" s="2"/>
      <c r="VE373" s="2"/>
      <c r="VF373" s="2"/>
      <c r="VG373" s="2"/>
      <c r="VH373" s="2"/>
      <c r="VI373" s="2"/>
      <c r="VJ373" s="2"/>
      <c r="VK373" s="2"/>
      <c r="VL373" s="2"/>
      <c r="VM373" s="2"/>
      <c r="VN373" s="2"/>
      <c r="VO373" s="2"/>
      <c r="VP373" s="2"/>
      <c r="VQ373" s="2"/>
      <c r="VR373" s="2"/>
      <c r="VS373" s="2"/>
      <c r="VT373" s="2"/>
      <c r="VU373" s="2"/>
      <c r="VV373" s="2"/>
      <c r="VW373" s="2"/>
      <c r="VX373" s="2"/>
      <c r="VY373" s="2"/>
      <c r="VZ373" s="2"/>
      <c r="WA373" s="2"/>
      <c r="WB373" s="2"/>
      <c r="WC373" s="2"/>
      <c r="WD373" s="2"/>
      <c r="WE373" s="2"/>
      <c r="WF373" s="2"/>
      <c r="WG373" s="2"/>
      <c r="WH373" s="2"/>
      <c r="WI373" s="2"/>
      <c r="WJ373" s="2"/>
      <c r="WK373" s="2"/>
      <c r="WL373" s="2"/>
      <c r="WM373" s="2"/>
      <c r="WN373" s="2"/>
      <c r="WO373" s="2"/>
      <c r="WP373" s="2"/>
      <c r="WQ373" s="2"/>
      <c r="WR373" s="2"/>
      <c r="WS373" s="2"/>
      <c r="WT373" s="2"/>
      <c r="WU373" s="2"/>
      <c r="WV373" s="2"/>
      <c r="WW373" s="2"/>
      <c r="WX373" s="2"/>
      <c r="WY373" s="2"/>
      <c r="WZ373" s="2"/>
      <c r="XA373" s="2"/>
      <c r="XB373" s="2"/>
      <c r="XC373" s="2"/>
      <c r="XD373" s="2"/>
      <c r="XE373" s="2"/>
      <c r="XF373" s="2"/>
      <c r="XG373" s="2"/>
      <c r="XH373" s="2"/>
      <c r="XI373" s="2"/>
      <c r="XJ373" s="2"/>
      <c r="XK373" s="2"/>
      <c r="XL373" s="2"/>
      <c r="XM373" s="2"/>
      <c r="XN373" s="2"/>
      <c r="XO373" s="2"/>
      <c r="XP373" s="2"/>
      <c r="XQ373" s="2"/>
      <c r="XR373" s="2"/>
      <c r="XS373" s="2"/>
      <c r="XT373" s="2"/>
      <c r="XU373" s="2"/>
      <c r="XV373" s="2"/>
      <c r="XW373" s="2"/>
      <c r="XX373" s="2"/>
      <c r="XY373" s="2"/>
      <c r="XZ373" s="2"/>
      <c r="YA373" s="2"/>
      <c r="YB373" s="2"/>
      <c r="YC373" s="2"/>
      <c r="YD373" s="2"/>
      <c r="YE373" s="2"/>
      <c r="YF373" s="2"/>
      <c r="YG373" s="2"/>
      <c r="YH373" s="2"/>
      <c r="YI373" s="2"/>
      <c r="YJ373" s="2"/>
      <c r="YK373" s="2"/>
      <c r="YL373" s="2"/>
      <c r="YM373" s="2"/>
      <c r="YN373" s="2"/>
      <c r="YO373" s="2"/>
      <c r="YP373" s="2"/>
      <c r="YQ373" s="2"/>
      <c r="YR373" s="2"/>
      <c r="YS373" s="2"/>
    </row>
    <row r="374" spans="2:669" ht="23.25" customHeight="1">
      <c r="B374" s="5">
        <v>367</v>
      </c>
      <c r="C374" s="12" t="str">
        <f t="shared" si="79"/>
        <v>7E103</v>
      </c>
      <c r="D374" s="13" t="s">
        <v>16</v>
      </c>
      <c r="E374" s="13">
        <v>122</v>
      </c>
      <c r="F374" s="13" t="s">
        <v>2436</v>
      </c>
      <c r="G374" s="14">
        <v>103</v>
      </c>
      <c r="H374" s="15"/>
      <c r="I374" s="15"/>
      <c r="J374" s="15"/>
      <c r="K374" s="15"/>
      <c r="L374" s="15"/>
      <c r="M374" s="15"/>
      <c r="N374" s="16"/>
      <c r="O374" s="15"/>
      <c r="P374" s="2"/>
      <c r="Q374" s="3">
        <v>367</v>
      </c>
      <c r="R374" s="4" t="str">
        <f t="shared" ca="1" si="80"/>
        <v>ŞAKİR 111</v>
      </c>
      <c r="S374" s="3"/>
      <c r="T374" s="3" t="str">
        <f t="shared" ca="1" si="81"/>
        <v>5E</v>
      </c>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c r="NB374" s="2"/>
      <c r="NC374" s="2"/>
      <c r="ND374" s="2"/>
      <c r="NE374" s="2"/>
      <c r="NF374" s="2"/>
      <c r="NG374" s="2"/>
      <c r="NH374" s="2"/>
      <c r="NI374" s="2"/>
      <c r="NJ374" s="2"/>
      <c r="NK374" s="2"/>
      <c r="NL374" s="2"/>
      <c r="NM374" s="2"/>
      <c r="NN374" s="2"/>
      <c r="NO374" s="2"/>
      <c r="NP374" s="2"/>
      <c r="NQ374" s="2"/>
      <c r="NR374" s="2"/>
      <c r="NS374" s="2"/>
      <c r="NT374" s="2"/>
      <c r="NU374" s="2"/>
      <c r="NV374" s="2"/>
      <c r="NW374" s="2"/>
      <c r="NX374" s="2"/>
      <c r="NY374" s="2"/>
      <c r="NZ374" s="2"/>
      <c r="OA374" s="2"/>
      <c r="OB374" s="2"/>
      <c r="OC374" s="2"/>
      <c r="OD374" s="2"/>
      <c r="OE374" s="2"/>
      <c r="OF374" s="2"/>
      <c r="OG374" s="2"/>
      <c r="OH374" s="2"/>
      <c r="OI374" s="2"/>
      <c r="OJ374" s="2"/>
      <c r="OK374" s="2"/>
      <c r="OL374" s="2"/>
      <c r="OM374" s="2"/>
      <c r="ON374" s="2"/>
      <c r="OO374" s="2"/>
      <c r="OP374" s="2"/>
      <c r="OQ374" s="2"/>
      <c r="OR374" s="2"/>
      <c r="OS374" s="2"/>
      <c r="OT374" s="2"/>
      <c r="OU374" s="2"/>
      <c r="OV374" s="2"/>
      <c r="OW374" s="2"/>
      <c r="OX374" s="2"/>
      <c r="OY374" s="2"/>
      <c r="OZ374" s="2"/>
      <c r="PA374" s="2"/>
      <c r="PB374" s="2"/>
      <c r="PC374" s="2"/>
      <c r="PD374" s="2"/>
      <c r="PE374" s="2"/>
      <c r="PF374" s="2"/>
      <c r="PG374" s="2"/>
      <c r="PH374" s="2"/>
      <c r="PI374" s="2"/>
      <c r="PJ374" s="2"/>
      <c r="PK374" s="2"/>
      <c r="PL374" s="2"/>
      <c r="PM374" s="2"/>
      <c r="PN374" s="2"/>
      <c r="PO374" s="2"/>
      <c r="PP374" s="2"/>
      <c r="PQ374" s="2"/>
      <c r="PR374" s="2"/>
      <c r="PS374" s="2"/>
      <c r="PT374" s="2"/>
      <c r="PU374" s="2"/>
      <c r="PV374" s="2"/>
      <c r="PW374" s="2"/>
      <c r="PX374" s="2"/>
      <c r="PY374" s="2"/>
      <c r="PZ374" s="2"/>
      <c r="QA374" s="2"/>
      <c r="QB374" s="2"/>
      <c r="QC374" s="2"/>
      <c r="QD374" s="2"/>
      <c r="QE374" s="2"/>
      <c r="QF374" s="2"/>
      <c r="QG374" s="2"/>
      <c r="QH374" s="2"/>
      <c r="QI374" s="2"/>
      <c r="QJ374" s="2"/>
      <c r="QK374" s="2"/>
      <c r="QL374" s="2"/>
      <c r="QM374" s="2"/>
      <c r="QN374" s="2"/>
      <c r="QO374" s="2"/>
      <c r="QP374" s="2"/>
      <c r="QQ374" s="2"/>
      <c r="QR374" s="2"/>
      <c r="QS374" s="2"/>
      <c r="QT374" s="2"/>
      <c r="QU374" s="2"/>
      <c r="QV374" s="2"/>
      <c r="QW374" s="2"/>
      <c r="QX374" s="2"/>
      <c r="QY374" s="2"/>
      <c r="QZ374" s="2"/>
      <c r="RA374" s="2"/>
      <c r="RB374" s="2"/>
      <c r="RC374" s="2"/>
      <c r="RD374" s="2"/>
      <c r="RE374" s="2"/>
      <c r="RF374" s="2"/>
      <c r="RG374" s="2"/>
      <c r="RH374" s="2"/>
      <c r="RI374" s="2"/>
      <c r="RJ374" s="2"/>
      <c r="RK374" s="2"/>
      <c r="RL374" s="2"/>
      <c r="RM374" s="2"/>
      <c r="RN374" s="2"/>
      <c r="RO374" s="2"/>
      <c r="RP374" s="2"/>
      <c r="RQ374" s="2"/>
      <c r="RR374" s="2"/>
      <c r="RS374" s="2"/>
      <c r="RT374" s="2"/>
      <c r="RU374" s="2"/>
      <c r="RV374" s="2"/>
      <c r="RW374" s="2"/>
      <c r="RX374" s="2"/>
      <c r="RY374" s="2"/>
      <c r="RZ374" s="2"/>
      <c r="SA374" s="2"/>
      <c r="SB374" s="2"/>
      <c r="SC374" s="2"/>
      <c r="SD374" s="2"/>
      <c r="SE374" s="2"/>
      <c r="SF374" s="2"/>
      <c r="SG374" s="2"/>
      <c r="SH374" s="2"/>
      <c r="SI374" s="2"/>
      <c r="SJ374" s="2"/>
      <c r="SK374" s="2"/>
      <c r="SL374" s="2"/>
      <c r="SM374" s="2"/>
      <c r="SN374" s="2"/>
      <c r="SO374" s="2"/>
      <c r="SP374" s="2"/>
      <c r="SQ374" s="2"/>
      <c r="SR374" s="2"/>
      <c r="SS374" s="2"/>
      <c r="ST374" s="2"/>
      <c r="SU374" s="2"/>
      <c r="SV374" s="2"/>
      <c r="SW374" s="2"/>
      <c r="SX374" s="2"/>
      <c r="SY374" s="2"/>
      <c r="SZ374" s="2"/>
      <c r="TA374" s="2"/>
      <c r="TB374" s="2"/>
      <c r="TC374" s="2"/>
      <c r="TD374" s="2"/>
      <c r="TE374" s="2"/>
      <c r="TF374" s="2"/>
      <c r="TG374" s="2"/>
      <c r="TH374" s="2"/>
      <c r="TI374" s="2"/>
      <c r="TJ374" s="2"/>
      <c r="TK374" s="2"/>
      <c r="TL374" s="2"/>
      <c r="TM374" s="2"/>
      <c r="TN374" s="2"/>
      <c r="TO374" s="2"/>
      <c r="TP374" s="2"/>
      <c r="TQ374" s="2"/>
      <c r="TR374" s="2"/>
      <c r="TS374" s="2"/>
      <c r="TT374" s="2"/>
      <c r="TU374" s="2"/>
      <c r="TV374" s="2"/>
      <c r="TW374" s="2"/>
      <c r="TX374" s="2"/>
      <c r="TY374" s="2"/>
      <c r="TZ374" s="2"/>
      <c r="UA374" s="2"/>
      <c r="UB374" s="2"/>
      <c r="UC374" s="2"/>
      <c r="UD374" s="2"/>
      <c r="UE374" s="2"/>
      <c r="UF374" s="2"/>
      <c r="UG374" s="2"/>
      <c r="UH374" s="2"/>
      <c r="UI374" s="2"/>
      <c r="UJ374" s="2"/>
      <c r="UK374" s="2"/>
      <c r="UL374" s="2"/>
      <c r="UM374" s="2"/>
      <c r="UN374" s="2"/>
      <c r="UO374" s="2"/>
      <c r="UP374" s="2"/>
      <c r="UQ374" s="2"/>
      <c r="UR374" s="2"/>
      <c r="US374" s="2"/>
      <c r="UT374" s="2"/>
      <c r="UU374" s="2"/>
      <c r="UV374" s="2"/>
      <c r="UW374" s="2"/>
      <c r="UX374" s="2"/>
      <c r="UY374" s="2"/>
      <c r="UZ374" s="2"/>
      <c r="VA374" s="2"/>
      <c r="VB374" s="2"/>
      <c r="VC374" s="2"/>
      <c r="VD374" s="2"/>
      <c r="VE374" s="2"/>
      <c r="VF374" s="2"/>
      <c r="VG374" s="2"/>
      <c r="VH374" s="2"/>
      <c r="VI374" s="2"/>
      <c r="VJ374" s="2"/>
      <c r="VK374" s="2"/>
      <c r="VL374" s="2"/>
      <c r="VM374" s="2"/>
      <c r="VN374" s="2"/>
      <c r="VO374" s="2"/>
      <c r="VP374" s="2"/>
      <c r="VQ374" s="2"/>
      <c r="VR374" s="2"/>
      <c r="VS374" s="2"/>
      <c r="VT374" s="2"/>
      <c r="VU374" s="2"/>
      <c r="VV374" s="2"/>
      <c r="VW374" s="2"/>
      <c r="VX374" s="2"/>
      <c r="VY374" s="2"/>
      <c r="VZ374" s="2"/>
      <c r="WA374" s="2"/>
      <c r="WB374" s="2"/>
      <c r="WC374" s="2"/>
      <c r="WD374" s="2"/>
      <c r="WE374" s="2"/>
      <c r="WF374" s="2"/>
      <c r="WG374" s="2"/>
      <c r="WH374" s="2"/>
      <c r="WI374" s="2"/>
      <c r="WJ374" s="2"/>
      <c r="WK374" s="2"/>
      <c r="WL374" s="2"/>
      <c r="WM374" s="2"/>
      <c r="WN374" s="2"/>
      <c r="WO374" s="2"/>
      <c r="WP374" s="2"/>
      <c r="WQ374" s="2"/>
      <c r="WR374" s="2"/>
      <c r="WS374" s="2"/>
      <c r="WT374" s="2"/>
      <c r="WU374" s="2"/>
      <c r="WV374" s="2"/>
      <c r="WW374" s="2"/>
      <c r="WX374" s="2"/>
      <c r="WY374" s="2"/>
      <c r="WZ374" s="2"/>
      <c r="XA374" s="2"/>
      <c r="XB374" s="2"/>
      <c r="XC374" s="2"/>
      <c r="XD374" s="2"/>
      <c r="XE374" s="2"/>
      <c r="XF374" s="2"/>
      <c r="XG374" s="2"/>
      <c r="XH374" s="2"/>
      <c r="XI374" s="2"/>
      <c r="XJ374" s="2"/>
      <c r="XK374" s="2"/>
      <c r="XL374" s="2"/>
      <c r="XM374" s="2"/>
      <c r="XN374" s="2"/>
      <c r="XO374" s="2"/>
      <c r="XP374" s="2"/>
      <c r="XQ374" s="2"/>
      <c r="XR374" s="2"/>
      <c r="XS374" s="2"/>
      <c r="XT374" s="2"/>
      <c r="XU374" s="2"/>
      <c r="XV374" s="2"/>
      <c r="XW374" s="2"/>
      <c r="XX374" s="2"/>
      <c r="XY374" s="2"/>
      <c r="XZ374" s="2"/>
      <c r="YA374" s="2"/>
      <c r="YB374" s="2"/>
      <c r="YC374" s="2"/>
      <c r="YD374" s="2"/>
      <c r="YE374" s="2"/>
      <c r="YF374" s="2"/>
      <c r="YG374" s="2"/>
      <c r="YH374" s="2"/>
      <c r="YI374" s="2"/>
      <c r="YJ374" s="2"/>
      <c r="YK374" s="2"/>
      <c r="YL374" s="2"/>
      <c r="YM374" s="2"/>
      <c r="YN374" s="2"/>
      <c r="YO374" s="2"/>
      <c r="YP374" s="2"/>
      <c r="YQ374" s="2"/>
      <c r="YR374" s="2"/>
      <c r="YS374" s="2"/>
    </row>
    <row r="375" spans="2:669" ht="23.25" customHeight="1">
      <c r="B375" s="5">
        <v>368</v>
      </c>
      <c r="C375" s="12" t="str">
        <f t="shared" si="79"/>
        <v>7E104</v>
      </c>
      <c r="D375" s="13" t="s">
        <v>16</v>
      </c>
      <c r="E375" s="13">
        <v>174</v>
      </c>
      <c r="F375" s="13" t="s">
        <v>2437</v>
      </c>
      <c r="G375" s="14">
        <v>104</v>
      </c>
      <c r="H375" s="15"/>
      <c r="I375" s="15"/>
      <c r="J375" s="15"/>
      <c r="K375" s="15"/>
      <c r="L375" s="15"/>
      <c r="M375" s="15"/>
      <c r="N375" s="16"/>
      <c r="O375" s="15"/>
      <c r="P375" s="2"/>
      <c r="Q375" s="3">
        <v>368</v>
      </c>
      <c r="R375" s="4" t="str">
        <f t="shared" ca="1" si="80"/>
        <v>ŞAKİR 243</v>
      </c>
      <c r="S375" s="3"/>
      <c r="T375" s="3" t="str">
        <f t="shared" ca="1" si="81"/>
        <v>6F</v>
      </c>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c r="LY375" s="2"/>
      <c r="LZ375" s="2"/>
      <c r="MA375" s="2"/>
      <c r="MB375" s="2"/>
      <c r="MC375" s="2"/>
      <c r="MD375" s="2"/>
      <c r="ME375" s="2"/>
      <c r="MF375" s="2"/>
      <c r="MG375" s="2"/>
      <c r="MH375" s="2"/>
      <c r="MI375" s="2"/>
      <c r="MJ375" s="2"/>
      <c r="MK375" s="2"/>
      <c r="ML375" s="2"/>
      <c r="MM375" s="2"/>
      <c r="MN375" s="2"/>
      <c r="MO375" s="2"/>
      <c r="MP375" s="2"/>
      <c r="MQ375" s="2"/>
      <c r="MR375" s="2"/>
      <c r="MS375" s="2"/>
      <c r="MT375" s="2"/>
      <c r="MU375" s="2"/>
      <c r="MV375" s="2"/>
      <c r="MW375" s="2"/>
      <c r="MX375" s="2"/>
      <c r="MY375" s="2"/>
      <c r="MZ375" s="2"/>
      <c r="NA375" s="2"/>
      <c r="NB375" s="2"/>
      <c r="NC375" s="2"/>
      <c r="ND375" s="2"/>
      <c r="NE375" s="2"/>
      <c r="NF375" s="2"/>
      <c r="NG375" s="2"/>
      <c r="NH375" s="2"/>
      <c r="NI375" s="2"/>
      <c r="NJ375" s="2"/>
      <c r="NK375" s="2"/>
      <c r="NL375" s="2"/>
      <c r="NM375" s="2"/>
      <c r="NN375" s="2"/>
      <c r="NO375" s="2"/>
      <c r="NP375" s="2"/>
      <c r="NQ375" s="2"/>
      <c r="NR375" s="2"/>
      <c r="NS375" s="2"/>
      <c r="NT375" s="2"/>
      <c r="NU375" s="2"/>
      <c r="NV375" s="2"/>
      <c r="NW375" s="2"/>
      <c r="NX375" s="2"/>
      <c r="NY375" s="2"/>
      <c r="NZ375" s="2"/>
      <c r="OA375" s="2"/>
      <c r="OB375" s="2"/>
      <c r="OC375" s="2"/>
      <c r="OD375" s="2"/>
      <c r="OE375" s="2"/>
      <c r="OF375" s="2"/>
      <c r="OG375" s="2"/>
      <c r="OH375" s="2"/>
      <c r="OI375" s="2"/>
      <c r="OJ375" s="2"/>
      <c r="OK375" s="2"/>
      <c r="OL375" s="2"/>
      <c r="OM375" s="2"/>
      <c r="ON375" s="2"/>
      <c r="OO375" s="2"/>
      <c r="OP375" s="2"/>
      <c r="OQ375" s="2"/>
      <c r="OR375" s="2"/>
      <c r="OS375" s="2"/>
      <c r="OT375" s="2"/>
      <c r="OU375" s="2"/>
      <c r="OV375" s="2"/>
      <c r="OW375" s="2"/>
      <c r="OX375" s="2"/>
      <c r="OY375" s="2"/>
      <c r="OZ375" s="2"/>
      <c r="PA375" s="2"/>
      <c r="PB375" s="2"/>
      <c r="PC375" s="2"/>
      <c r="PD375" s="2"/>
      <c r="PE375" s="2"/>
      <c r="PF375" s="2"/>
      <c r="PG375" s="2"/>
      <c r="PH375" s="2"/>
      <c r="PI375" s="2"/>
      <c r="PJ375" s="2"/>
      <c r="PK375" s="2"/>
      <c r="PL375" s="2"/>
      <c r="PM375" s="2"/>
      <c r="PN375" s="2"/>
      <c r="PO375" s="2"/>
      <c r="PP375" s="2"/>
      <c r="PQ375" s="2"/>
      <c r="PR375" s="2"/>
      <c r="PS375" s="2"/>
      <c r="PT375" s="2"/>
      <c r="PU375" s="2"/>
      <c r="PV375" s="2"/>
      <c r="PW375" s="2"/>
      <c r="PX375" s="2"/>
      <c r="PY375" s="2"/>
      <c r="PZ375" s="2"/>
      <c r="QA375" s="2"/>
      <c r="QB375" s="2"/>
      <c r="QC375" s="2"/>
      <c r="QD375" s="2"/>
      <c r="QE375" s="2"/>
      <c r="QF375" s="2"/>
      <c r="QG375" s="2"/>
      <c r="QH375" s="2"/>
      <c r="QI375" s="2"/>
      <c r="QJ375" s="2"/>
      <c r="QK375" s="2"/>
      <c r="QL375" s="2"/>
      <c r="QM375" s="2"/>
      <c r="QN375" s="2"/>
      <c r="QO375" s="2"/>
      <c r="QP375" s="2"/>
      <c r="QQ375" s="2"/>
      <c r="QR375" s="2"/>
      <c r="QS375" s="2"/>
      <c r="QT375" s="2"/>
      <c r="QU375" s="2"/>
      <c r="QV375" s="2"/>
      <c r="QW375" s="2"/>
      <c r="QX375" s="2"/>
      <c r="QY375" s="2"/>
      <c r="QZ375" s="2"/>
      <c r="RA375" s="2"/>
      <c r="RB375" s="2"/>
      <c r="RC375" s="2"/>
      <c r="RD375" s="2"/>
      <c r="RE375" s="2"/>
      <c r="RF375" s="2"/>
      <c r="RG375" s="2"/>
      <c r="RH375" s="2"/>
      <c r="RI375" s="2"/>
      <c r="RJ375" s="2"/>
      <c r="RK375" s="2"/>
      <c r="RL375" s="2"/>
      <c r="RM375" s="2"/>
      <c r="RN375" s="2"/>
      <c r="RO375" s="2"/>
      <c r="RP375" s="2"/>
      <c r="RQ375" s="2"/>
      <c r="RR375" s="2"/>
      <c r="RS375" s="2"/>
      <c r="RT375" s="2"/>
      <c r="RU375" s="2"/>
      <c r="RV375" s="2"/>
      <c r="RW375" s="2"/>
      <c r="RX375" s="2"/>
      <c r="RY375" s="2"/>
      <c r="RZ375" s="2"/>
      <c r="SA375" s="2"/>
      <c r="SB375" s="2"/>
      <c r="SC375" s="2"/>
      <c r="SD375" s="2"/>
      <c r="SE375" s="2"/>
      <c r="SF375" s="2"/>
      <c r="SG375" s="2"/>
      <c r="SH375" s="2"/>
      <c r="SI375" s="2"/>
      <c r="SJ375" s="2"/>
      <c r="SK375" s="2"/>
      <c r="SL375" s="2"/>
      <c r="SM375" s="2"/>
      <c r="SN375" s="2"/>
      <c r="SO375" s="2"/>
      <c r="SP375" s="2"/>
      <c r="SQ375" s="2"/>
      <c r="SR375" s="2"/>
      <c r="SS375" s="2"/>
      <c r="ST375" s="2"/>
      <c r="SU375" s="2"/>
      <c r="SV375" s="2"/>
      <c r="SW375" s="2"/>
      <c r="SX375" s="2"/>
      <c r="SY375" s="2"/>
      <c r="SZ375" s="2"/>
      <c r="TA375" s="2"/>
      <c r="TB375" s="2"/>
      <c r="TC375" s="2"/>
      <c r="TD375" s="2"/>
      <c r="TE375" s="2"/>
      <c r="TF375" s="2"/>
      <c r="TG375" s="2"/>
      <c r="TH375" s="2"/>
      <c r="TI375" s="2"/>
      <c r="TJ375" s="2"/>
      <c r="TK375" s="2"/>
      <c r="TL375" s="2"/>
      <c r="TM375" s="2"/>
      <c r="TN375" s="2"/>
      <c r="TO375" s="2"/>
      <c r="TP375" s="2"/>
      <c r="TQ375" s="2"/>
      <c r="TR375" s="2"/>
      <c r="TS375" s="2"/>
      <c r="TT375" s="2"/>
      <c r="TU375" s="2"/>
      <c r="TV375" s="2"/>
      <c r="TW375" s="2"/>
      <c r="TX375" s="2"/>
      <c r="TY375" s="2"/>
      <c r="TZ375" s="2"/>
      <c r="UA375" s="2"/>
      <c r="UB375" s="2"/>
      <c r="UC375" s="2"/>
      <c r="UD375" s="2"/>
      <c r="UE375" s="2"/>
      <c r="UF375" s="2"/>
      <c r="UG375" s="2"/>
      <c r="UH375" s="2"/>
      <c r="UI375" s="2"/>
      <c r="UJ375" s="2"/>
      <c r="UK375" s="2"/>
      <c r="UL375" s="2"/>
      <c r="UM375" s="2"/>
      <c r="UN375" s="2"/>
      <c r="UO375" s="2"/>
      <c r="UP375" s="2"/>
      <c r="UQ375" s="2"/>
      <c r="UR375" s="2"/>
      <c r="US375" s="2"/>
      <c r="UT375" s="2"/>
      <c r="UU375" s="2"/>
      <c r="UV375" s="2"/>
      <c r="UW375" s="2"/>
      <c r="UX375" s="2"/>
      <c r="UY375" s="2"/>
      <c r="UZ375" s="2"/>
      <c r="VA375" s="2"/>
      <c r="VB375" s="2"/>
      <c r="VC375" s="2"/>
      <c r="VD375" s="2"/>
      <c r="VE375" s="2"/>
      <c r="VF375" s="2"/>
      <c r="VG375" s="2"/>
      <c r="VH375" s="2"/>
      <c r="VI375" s="2"/>
      <c r="VJ375" s="2"/>
      <c r="VK375" s="2"/>
      <c r="VL375" s="2"/>
      <c r="VM375" s="2"/>
      <c r="VN375" s="2"/>
      <c r="VO375" s="2"/>
      <c r="VP375" s="2"/>
      <c r="VQ375" s="2"/>
      <c r="VR375" s="2"/>
      <c r="VS375" s="2"/>
      <c r="VT375" s="2"/>
      <c r="VU375" s="2"/>
      <c r="VV375" s="2"/>
      <c r="VW375" s="2"/>
      <c r="VX375" s="2"/>
      <c r="VY375" s="2"/>
      <c r="VZ375" s="2"/>
      <c r="WA375" s="2"/>
      <c r="WB375" s="2"/>
      <c r="WC375" s="2"/>
      <c r="WD375" s="2"/>
      <c r="WE375" s="2"/>
      <c r="WF375" s="2"/>
      <c r="WG375" s="2"/>
      <c r="WH375" s="2"/>
      <c r="WI375" s="2"/>
      <c r="WJ375" s="2"/>
      <c r="WK375" s="2"/>
      <c r="WL375" s="2"/>
      <c r="WM375" s="2"/>
      <c r="WN375" s="2"/>
      <c r="WO375" s="2"/>
      <c r="WP375" s="2"/>
      <c r="WQ375" s="2"/>
      <c r="WR375" s="2"/>
      <c r="WS375" s="2"/>
      <c r="WT375" s="2"/>
      <c r="WU375" s="2"/>
      <c r="WV375" s="2"/>
      <c r="WW375" s="2"/>
      <c r="WX375" s="2"/>
      <c r="WY375" s="2"/>
      <c r="WZ375" s="2"/>
      <c r="XA375" s="2"/>
      <c r="XB375" s="2"/>
      <c r="XC375" s="2"/>
      <c r="XD375" s="2"/>
      <c r="XE375" s="2"/>
      <c r="XF375" s="2"/>
      <c r="XG375" s="2"/>
      <c r="XH375" s="2"/>
      <c r="XI375" s="2"/>
      <c r="XJ375" s="2"/>
      <c r="XK375" s="2"/>
      <c r="XL375" s="2"/>
      <c r="XM375" s="2"/>
      <c r="XN375" s="2"/>
      <c r="XO375" s="2"/>
      <c r="XP375" s="2"/>
      <c r="XQ375" s="2"/>
      <c r="XR375" s="2"/>
      <c r="XS375" s="2"/>
      <c r="XT375" s="2"/>
      <c r="XU375" s="2"/>
      <c r="XV375" s="2"/>
      <c r="XW375" s="2"/>
      <c r="XX375" s="2"/>
      <c r="XY375" s="2"/>
      <c r="XZ375" s="2"/>
      <c r="YA375" s="2"/>
      <c r="YB375" s="2"/>
      <c r="YC375" s="2"/>
      <c r="YD375" s="2"/>
      <c r="YE375" s="2"/>
      <c r="YF375" s="2"/>
      <c r="YG375" s="2"/>
      <c r="YH375" s="2"/>
      <c r="YI375" s="2"/>
      <c r="YJ375" s="2"/>
      <c r="YK375" s="2"/>
      <c r="YL375" s="2"/>
      <c r="YM375" s="2"/>
      <c r="YN375" s="2"/>
      <c r="YO375" s="2"/>
      <c r="YP375" s="2"/>
      <c r="YQ375" s="2"/>
      <c r="YR375" s="2"/>
      <c r="YS375" s="2"/>
    </row>
    <row r="376" spans="2:669" ht="23.25" customHeight="1">
      <c r="B376" s="5">
        <v>369</v>
      </c>
      <c r="C376" s="12" t="str">
        <f t="shared" si="79"/>
        <v>7E105</v>
      </c>
      <c r="D376" s="13" t="s">
        <v>16</v>
      </c>
      <c r="E376" s="13">
        <v>179</v>
      </c>
      <c r="F376" s="13" t="s">
        <v>2438</v>
      </c>
      <c r="G376" s="14">
        <v>105</v>
      </c>
      <c r="H376" s="15"/>
      <c r="I376" s="15"/>
      <c r="J376" s="15"/>
      <c r="K376" s="15"/>
      <c r="L376" s="15"/>
      <c r="M376" s="15"/>
      <c r="N376" s="16"/>
      <c r="O376" s="15"/>
      <c r="P376" s="2"/>
      <c r="Q376" s="3">
        <v>369</v>
      </c>
      <c r="R376" s="4" t="str">
        <f t="shared" ca="1" si="80"/>
        <v>ŞAKİR 549</v>
      </c>
      <c r="S376" s="3"/>
      <c r="T376" s="3" t="str">
        <f t="shared" ca="1" si="81"/>
        <v>8F</v>
      </c>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c r="LY376" s="2"/>
      <c r="LZ376" s="2"/>
      <c r="MA376" s="2"/>
      <c r="MB376" s="2"/>
      <c r="MC376" s="2"/>
      <c r="MD376" s="2"/>
      <c r="ME376" s="2"/>
      <c r="MF376" s="2"/>
      <c r="MG376" s="2"/>
      <c r="MH376" s="2"/>
      <c r="MI376" s="2"/>
      <c r="MJ376" s="2"/>
      <c r="MK376" s="2"/>
      <c r="ML376" s="2"/>
      <c r="MM376" s="2"/>
      <c r="MN376" s="2"/>
      <c r="MO376" s="2"/>
      <c r="MP376" s="2"/>
      <c r="MQ376" s="2"/>
      <c r="MR376" s="2"/>
      <c r="MS376" s="2"/>
      <c r="MT376" s="2"/>
      <c r="MU376" s="2"/>
      <c r="MV376" s="2"/>
      <c r="MW376" s="2"/>
      <c r="MX376" s="2"/>
      <c r="MY376" s="2"/>
      <c r="MZ376" s="2"/>
      <c r="NA376" s="2"/>
      <c r="NB376" s="2"/>
      <c r="NC376" s="2"/>
      <c r="ND376" s="2"/>
      <c r="NE376" s="2"/>
      <c r="NF376" s="2"/>
      <c r="NG376" s="2"/>
      <c r="NH376" s="2"/>
      <c r="NI376" s="2"/>
      <c r="NJ376" s="2"/>
      <c r="NK376" s="2"/>
      <c r="NL376" s="2"/>
      <c r="NM376" s="2"/>
      <c r="NN376" s="2"/>
      <c r="NO376" s="2"/>
      <c r="NP376" s="2"/>
      <c r="NQ376" s="2"/>
      <c r="NR376" s="2"/>
      <c r="NS376" s="2"/>
      <c r="NT376" s="2"/>
      <c r="NU376" s="2"/>
      <c r="NV376" s="2"/>
      <c r="NW376" s="2"/>
      <c r="NX376" s="2"/>
      <c r="NY376" s="2"/>
      <c r="NZ376" s="2"/>
      <c r="OA376" s="2"/>
      <c r="OB376" s="2"/>
      <c r="OC376" s="2"/>
      <c r="OD376" s="2"/>
      <c r="OE376" s="2"/>
      <c r="OF376" s="2"/>
      <c r="OG376" s="2"/>
      <c r="OH376" s="2"/>
      <c r="OI376" s="2"/>
      <c r="OJ376" s="2"/>
      <c r="OK376" s="2"/>
      <c r="OL376" s="2"/>
      <c r="OM376" s="2"/>
      <c r="ON376" s="2"/>
      <c r="OO376" s="2"/>
      <c r="OP376" s="2"/>
      <c r="OQ376" s="2"/>
      <c r="OR376" s="2"/>
      <c r="OS376" s="2"/>
      <c r="OT376" s="2"/>
      <c r="OU376" s="2"/>
      <c r="OV376" s="2"/>
      <c r="OW376" s="2"/>
      <c r="OX376" s="2"/>
      <c r="OY376" s="2"/>
      <c r="OZ376" s="2"/>
      <c r="PA376" s="2"/>
      <c r="PB376" s="2"/>
      <c r="PC376" s="2"/>
      <c r="PD376" s="2"/>
      <c r="PE376" s="2"/>
      <c r="PF376" s="2"/>
      <c r="PG376" s="2"/>
      <c r="PH376" s="2"/>
      <c r="PI376" s="2"/>
      <c r="PJ376" s="2"/>
      <c r="PK376" s="2"/>
      <c r="PL376" s="2"/>
      <c r="PM376" s="2"/>
      <c r="PN376" s="2"/>
      <c r="PO376" s="2"/>
      <c r="PP376" s="2"/>
      <c r="PQ376" s="2"/>
      <c r="PR376" s="2"/>
      <c r="PS376" s="2"/>
      <c r="PT376" s="2"/>
      <c r="PU376" s="2"/>
      <c r="PV376" s="2"/>
      <c r="PW376" s="2"/>
      <c r="PX376" s="2"/>
      <c r="PY376" s="2"/>
      <c r="PZ376" s="2"/>
      <c r="QA376" s="2"/>
      <c r="QB376" s="2"/>
      <c r="QC376" s="2"/>
      <c r="QD376" s="2"/>
      <c r="QE376" s="2"/>
      <c r="QF376" s="2"/>
      <c r="QG376" s="2"/>
      <c r="QH376" s="2"/>
      <c r="QI376" s="2"/>
      <c r="QJ376" s="2"/>
      <c r="QK376" s="2"/>
      <c r="QL376" s="2"/>
      <c r="QM376" s="2"/>
      <c r="QN376" s="2"/>
      <c r="QO376" s="2"/>
      <c r="QP376" s="2"/>
      <c r="QQ376" s="2"/>
      <c r="QR376" s="2"/>
      <c r="QS376" s="2"/>
      <c r="QT376" s="2"/>
      <c r="QU376" s="2"/>
      <c r="QV376" s="2"/>
      <c r="QW376" s="2"/>
      <c r="QX376" s="2"/>
      <c r="QY376" s="2"/>
      <c r="QZ376" s="2"/>
      <c r="RA376" s="2"/>
      <c r="RB376" s="2"/>
      <c r="RC376" s="2"/>
      <c r="RD376" s="2"/>
      <c r="RE376" s="2"/>
      <c r="RF376" s="2"/>
      <c r="RG376" s="2"/>
      <c r="RH376" s="2"/>
      <c r="RI376" s="2"/>
      <c r="RJ376" s="2"/>
      <c r="RK376" s="2"/>
      <c r="RL376" s="2"/>
      <c r="RM376" s="2"/>
      <c r="RN376" s="2"/>
      <c r="RO376" s="2"/>
      <c r="RP376" s="2"/>
      <c r="RQ376" s="2"/>
      <c r="RR376" s="2"/>
      <c r="RS376" s="2"/>
      <c r="RT376" s="2"/>
      <c r="RU376" s="2"/>
      <c r="RV376" s="2"/>
      <c r="RW376" s="2"/>
      <c r="RX376" s="2"/>
      <c r="RY376" s="2"/>
      <c r="RZ376" s="2"/>
      <c r="SA376" s="2"/>
      <c r="SB376" s="2"/>
      <c r="SC376" s="2"/>
      <c r="SD376" s="2"/>
      <c r="SE376" s="2"/>
      <c r="SF376" s="2"/>
      <c r="SG376" s="2"/>
      <c r="SH376" s="2"/>
      <c r="SI376" s="2"/>
      <c r="SJ376" s="2"/>
      <c r="SK376" s="2"/>
      <c r="SL376" s="2"/>
      <c r="SM376" s="2"/>
      <c r="SN376" s="2"/>
      <c r="SO376" s="2"/>
      <c r="SP376" s="2"/>
      <c r="SQ376" s="2"/>
      <c r="SR376" s="2"/>
      <c r="SS376" s="2"/>
      <c r="ST376" s="2"/>
      <c r="SU376" s="2"/>
      <c r="SV376" s="2"/>
      <c r="SW376" s="2"/>
      <c r="SX376" s="2"/>
      <c r="SY376" s="2"/>
      <c r="SZ376" s="2"/>
      <c r="TA376" s="2"/>
      <c r="TB376" s="2"/>
      <c r="TC376" s="2"/>
      <c r="TD376" s="2"/>
      <c r="TE376" s="2"/>
      <c r="TF376" s="2"/>
      <c r="TG376" s="2"/>
      <c r="TH376" s="2"/>
      <c r="TI376" s="2"/>
      <c r="TJ376" s="2"/>
      <c r="TK376" s="2"/>
      <c r="TL376" s="2"/>
      <c r="TM376" s="2"/>
      <c r="TN376" s="2"/>
      <c r="TO376" s="2"/>
      <c r="TP376" s="2"/>
      <c r="TQ376" s="2"/>
      <c r="TR376" s="2"/>
      <c r="TS376" s="2"/>
      <c r="TT376" s="2"/>
      <c r="TU376" s="2"/>
      <c r="TV376" s="2"/>
      <c r="TW376" s="2"/>
      <c r="TX376" s="2"/>
      <c r="TY376" s="2"/>
      <c r="TZ376" s="2"/>
      <c r="UA376" s="2"/>
      <c r="UB376" s="2"/>
      <c r="UC376" s="2"/>
      <c r="UD376" s="2"/>
      <c r="UE376" s="2"/>
      <c r="UF376" s="2"/>
      <c r="UG376" s="2"/>
      <c r="UH376" s="2"/>
      <c r="UI376" s="2"/>
      <c r="UJ376" s="2"/>
      <c r="UK376" s="2"/>
      <c r="UL376" s="2"/>
      <c r="UM376" s="2"/>
      <c r="UN376" s="2"/>
      <c r="UO376" s="2"/>
      <c r="UP376" s="2"/>
      <c r="UQ376" s="2"/>
      <c r="UR376" s="2"/>
      <c r="US376" s="2"/>
      <c r="UT376" s="2"/>
      <c r="UU376" s="2"/>
      <c r="UV376" s="2"/>
      <c r="UW376" s="2"/>
      <c r="UX376" s="2"/>
      <c r="UY376" s="2"/>
      <c r="UZ376" s="2"/>
      <c r="VA376" s="2"/>
      <c r="VB376" s="2"/>
      <c r="VC376" s="2"/>
      <c r="VD376" s="2"/>
      <c r="VE376" s="2"/>
      <c r="VF376" s="2"/>
      <c r="VG376" s="2"/>
      <c r="VH376" s="2"/>
      <c r="VI376" s="2"/>
      <c r="VJ376" s="2"/>
      <c r="VK376" s="2"/>
      <c r="VL376" s="2"/>
      <c r="VM376" s="2"/>
      <c r="VN376" s="2"/>
      <c r="VO376" s="2"/>
      <c r="VP376" s="2"/>
      <c r="VQ376" s="2"/>
      <c r="VR376" s="2"/>
      <c r="VS376" s="2"/>
      <c r="VT376" s="2"/>
      <c r="VU376" s="2"/>
      <c r="VV376" s="2"/>
      <c r="VW376" s="2"/>
      <c r="VX376" s="2"/>
      <c r="VY376" s="2"/>
      <c r="VZ376" s="2"/>
      <c r="WA376" s="2"/>
      <c r="WB376" s="2"/>
      <c r="WC376" s="2"/>
      <c r="WD376" s="2"/>
      <c r="WE376" s="2"/>
      <c r="WF376" s="2"/>
      <c r="WG376" s="2"/>
      <c r="WH376" s="2"/>
      <c r="WI376" s="2"/>
      <c r="WJ376" s="2"/>
      <c r="WK376" s="2"/>
      <c r="WL376" s="2"/>
      <c r="WM376" s="2"/>
      <c r="WN376" s="2"/>
      <c r="WO376" s="2"/>
      <c r="WP376" s="2"/>
      <c r="WQ376" s="2"/>
      <c r="WR376" s="2"/>
      <c r="WS376" s="2"/>
      <c r="WT376" s="2"/>
      <c r="WU376" s="2"/>
      <c r="WV376" s="2"/>
      <c r="WW376" s="2"/>
      <c r="WX376" s="2"/>
      <c r="WY376" s="2"/>
      <c r="WZ376" s="2"/>
      <c r="XA376" s="2"/>
      <c r="XB376" s="2"/>
      <c r="XC376" s="2"/>
      <c r="XD376" s="2"/>
      <c r="XE376" s="2"/>
      <c r="XF376" s="2"/>
      <c r="XG376" s="2"/>
      <c r="XH376" s="2"/>
      <c r="XI376" s="2"/>
      <c r="XJ376" s="2"/>
      <c r="XK376" s="2"/>
      <c r="XL376" s="2"/>
      <c r="XM376" s="2"/>
      <c r="XN376" s="2"/>
      <c r="XO376" s="2"/>
      <c r="XP376" s="2"/>
      <c r="XQ376" s="2"/>
      <c r="XR376" s="2"/>
      <c r="XS376" s="2"/>
      <c r="XT376" s="2"/>
      <c r="XU376" s="2"/>
      <c r="XV376" s="2"/>
      <c r="XW376" s="2"/>
      <c r="XX376" s="2"/>
      <c r="XY376" s="2"/>
      <c r="XZ376" s="2"/>
      <c r="YA376" s="2"/>
      <c r="YB376" s="2"/>
      <c r="YC376" s="2"/>
      <c r="YD376" s="2"/>
      <c r="YE376" s="2"/>
      <c r="YF376" s="2"/>
      <c r="YG376" s="2"/>
      <c r="YH376" s="2"/>
      <c r="YI376" s="2"/>
      <c r="YJ376" s="2"/>
      <c r="YK376" s="2"/>
      <c r="YL376" s="2"/>
      <c r="YM376" s="2"/>
      <c r="YN376" s="2"/>
      <c r="YO376" s="2"/>
      <c r="YP376" s="2"/>
      <c r="YQ376" s="2"/>
      <c r="YR376" s="2"/>
      <c r="YS376" s="2"/>
    </row>
    <row r="377" spans="2:669" ht="23.25" customHeight="1">
      <c r="B377" s="5">
        <v>370</v>
      </c>
      <c r="C377" s="12" t="str">
        <f t="shared" si="79"/>
        <v>7E106</v>
      </c>
      <c r="D377" s="13" t="s">
        <v>16</v>
      </c>
      <c r="E377" s="13">
        <v>181</v>
      </c>
      <c r="F377" s="13" t="s">
        <v>2439</v>
      </c>
      <c r="G377" s="14">
        <v>106</v>
      </c>
      <c r="H377" s="15"/>
      <c r="I377" s="15"/>
      <c r="J377" s="15"/>
      <c r="K377" s="15"/>
      <c r="L377" s="15"/>
      <c r="M377" s="15"/>
      <c r="N377" s="16"/>
      <c r="O377" s="15"/>
      <c r="P377" s="2"/>
      <c r="Q377" s="3">
        <v>370</v>
      </c>
      <c r="R377" s="4" t="str">
        <f t="shared" ca="1" si="80"/>
        <v>ŞAKİR 406</v>
      </c>
      <c r="S377" s="3"/>
      <c r="T377" s="3" t="str">
        <f t="shared" ca="1" si="81"/>
        <v>7F</v>
      </c>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c r="LY377" s="2"/>
      <c r="LZ377" s="2"/>
      <c r="MA377" s="2"/>
      <c r="MB377" s="2"/>
      <c r="MC377" s="2"/>
      <c r="MD377" s="2"/>
      <c r="ME377" s="2"/>
      <c r="MF377" s="2"/>
      <c r="MG377" s="2"/>
      <c r="MH377" s="2"/>
      <c r="MI377" s="2"/>
      <c r="MJ377" s="2"/>
      <c r="MK377" s="2"/>
      <c r="ML377" s="2"/>
      <c r="MM377" s="2"/>
      <c r="MN377" s="2"/>
      <c r="MO377" s="2"/>
      <c r="MP377" s="2"/>
      <c r="MQ377" s="2"/>
      <c r="MR377" s="2"/>
      <c r="MS377" s="2"/>
      <c r="MT377" s="2"/>
      <c r="MU377" s="2"/>
      <c r="MV377" s="2"/>
      <c r="MW377" s="2"/>
      <c r="MX377" s="2"/>
      <c r="MY377" s="2"/>
      <c r="MZ377" s="2"/>
      <c r="NA377" s="2"/>
      <c r="NB377" s="2"/>
      <c r="NC377" s="2"/>
      <c r="ND377" s="2"/>
      <c r="NE377" s="2"/>
      <c r="NF377" s="2"/>
      <c r="NG377" s="2"/>
      <c r="NH377" s="2"/>
      <c r="NI377" s="2"/>
      <c r="NJ377" s="2"/>
      <c r="NK377" s="2"/>
      <c r="NL377" s="2"/>
      <c r="NM377" s="2"/>
      <c r="NN377" s="2"/>
      <c r="NO377" s="2"/>
      <c r="NP377" s="2"/>
      <c r="NQ377" s="2"/>
      <c r="NR377" s="2"/>
      <c r="NS377" s="2"/>
      <c r="NT377" s="2"/>
      <c r="NU377" s="2"/>
      <c r="NV377" s="2"/>
      <c r="NW377" s="2"/>
      <c r="NX377" s="2"/>
      <c r="NY377" s="2"/>
      <c r="NZ377" s="2"/>
      <c r="OA377" s="2"/>
      <c r="OB377" s="2"/>
      <c r="OC377" s="2"/>
      <c r="OD377" s="2"/>
      <c r="OE377" s="2"/>
      <c r="OF377" s="2"/>
      <c r="OG377" s="2"/>
      <c r="OH377" s="2"/>
      <c r="OI377" s="2"/>
      <c r="OJ377" s="2"/>
      <c r="OK377" s="2"/>
      <c r="OL377" s="2"/>
      <c r="OM377" s="2"/>
      <c r="ON377" s="2"/>
      <c r="OO377" s="2"/>
      <c r="OP377" s="2"/>
      <c r="OQ377" s="2"/>
      <c r="OR377" s="2"/>
      <c r="OS377" s="2"/>
      <c r="OT377" s="2"/>
      <c r="OU377" s="2"/>
      <c r="OV377" s="2"/>
      <c r="OW377" s="2"/>
      <c r="OX377" s="2"/>
      <c r="OY377" s="2"/>
      <c r="OZ377" s="2"/>
      <c r="PA377" s="2"/>
      <c r="PB377" s="2"/>
      <c r="PC377" s="2"/>
      <c r="PD377" s="2"/>
      <c r="PE377" s="2"/>
      <c r="PF377" s="2"/>
      <c r="PG377" s="2"/>
      <c r="PH377" s="2"/>
      <c r="PI377" s="2"/>
      <c r="PJ377" s="2"/>
      <c r="PK377" s="2"/>
      <c r="PL377" s="2"/>
      <c r="PM377" s="2"/>
      <c r="PN377" s="2"/>
      <c r="PO377" s="2"/>
      <c r="PP377" s="2"/>
      <c r="PQ377" s="2"/>
      <c r="PR377" s="2"/>
      <c r="PS377" s="2"/>
      <c r="PT377" s="2"/>
      <c r="PU377" s="2"/>
      <c r="PV377" s="2"/>
      <c r="PW377" s="2"/>
      <c r="PX377" s="2"/>
      <c r="PY377" s="2"/>
      <c r="PZ377" s="2"/>
      <c r="QA377" s="2"/>
      <c r="QB377" s="2"/>
      <c r="QC377" s="2"/>
      <c r="QD377" s="2"/>
      <c r="QE377" s="2"/>
      <c r="QF377" s="2"/>
      <c r="QG377" s="2"/>
      <c r="QH377" s="2"/>
      <c r="QI377" s="2"/>
      <c r="QJ377" s="2"/>
      <c r="QK377" s="2"/>
      <c r="QL377" s="2"/>
      <c r="QM377" s="2"/>
      <c r="QN377" s="2"/>
      <c r="QO377" s="2"/>
      <c r="QP377" s="2"/>
      <c r="QQ377" s="2"/>
      <c r="QR377" s="2"/>
      <c r="QS377" s="2"/>
      <c r="QT377" s="2"/>
      <c r="QU377" s="2"/>
      <c r="QV377" s="2"/>
      <c r="QW377" s="2"/>
      <c r="QX377" s="2"/>
      <c r="QY377" s="2"/>
      <c r="QZ377" s="2"/>
      <c r="RA377" s="2"/>
      <c r="RB377" s="2"/>
      <c r="RC377" s="2"/>
      <c r="RD377" s="2"/>
      <c r="RE377" s="2"/>
      <c r="RF377" s="2"/>
      <c r="RG377" s="2"/>
      <c r="RH377" s="2"/>
      <c r="RI377" s="2"/>
      <c r="RJ377" s="2"/>
      <c r="RK377" s="2"/>
      <c r="RL377" s="2"/>
      <c r="RM377" s="2"/>
      <c r="RN377" s="2"/>
      <c r="RO377" s="2"/>
      <c r="RP377" s="2"/>
      <c r="RQ377" s="2"/>
      <c r="RR377" s="2"/>
      <c r="RS377" s="2"/>
      <c r="RT377" s="2"/>
      <c r="RU377" s="2"/>
      <c r="RV377" s="2"/>
      <c r="RW377" s="2"/>
      <c r="RX377" s="2"/>
      <c r="RY377" s="2"/>
      <c r="RZ377" s="2"/>
      <c r="SA377" s="2"/>
      <c r="SB377" s="2"/>
      <c r="SC377" s="2"/>
      <c r="SD377" s="2"/>
      <c r="SE377" s="2"/>
      <c r="SF377" s="2"/>
      <c r="SG377" s="2"/>
      <c r="SH377" s="2"/>
      <c r="SI377" s="2"/>
      <c r="SJ377" s="2"/>
      <c r="SK377" s="2"/>
      <c r="SL377" s="2"/>
      <c r="SM377" s="2"/>
      <c r="SN377" s="2"/>
      <c r="SO377" s="2"/>
      <c r="SP377" s="2"/>
      <c r="SQ377" s="2"/>
      <c r="SR377" s="2"/>
      <c r="SS377" s="2"/>
      <c r="ST377" s="2"/>
      <c r="SU377" s="2"/>
      <c r="SV377" s="2"/>
      <c r="SW377" s="2"/>
      <c r="SX377" s="2"/>
      <c r="SY377" s="2"/>
      <c r="SZ377" s="2"/>
      <c r="TA377" s="2"/>
      <c r="TB377" s="2"/>
      <c r="TC377" s="2"/>
      <c r="TD377" s="2"/>
      <c r="TE377" s="2"/>
      <c r="TF377" s="2"/>
      <c r="TG377" s="2"/>
      <c r="TH377" s="2"/>
      <c r="TI377" s="2"/>
      <c r="TJ377" s="2"/>
      <c r="TK377" s="2"/>
      <c r="TL377" s="2"/>
      <c r="TM377" s="2"/>
      <c r="TN377" s="2"/>
      <c r="TO377" s="2"/>
      <c r="TP377" s="2"/>
      <c r="TQ377" s="2"/>
      <c r="TR377" s="2"/>
      <c r="TS377" s="2"/>
      <c r="TT377" s="2"/>
      <c r="TU377" s="2"/>
      <c r="TV377" s="2"/>
      <c r="TW377" s="2"/>
      <c r="TX377" s="2"/>
      <c r="TY377" s="2"/>
      <c r="TZ377" s="2"/>
      <c r="UA377" s="2"/>
      <c r="UB377" s="2"/>
      <c r="UC377" s="2"/>
      <c r="UD377" s="2"/>
      <c r="UE377" s="2"/>
      <c r="UF377" s="2"/>
      <c r="UG377" s="2"/>
      <c r="UH377" s="2"/>
      <c r="UI377" s="2"/>
      <c r="UJ377" s="2"/>
      <c r="UK377" s="2"/>
      <c r="UL377" s="2"/>
      <c r="UM377" s="2"/>
      <c r="UN377" s="2"/>
      <c r="UO377" s="2"/>
      <c r="UP377" s="2"/>
      <c r="UQ377" s="2"/>
      <c r="UR377" s="2"/>
      <c r="US377" s="2"/>
      <c r="UT377" s="2"/>
      <c r="UU377" s="2"/>
      <c r="UV377" s="2"/>
      <c r="UW377" s="2"/>
      <c r="UX377" s="2"/>
      <c r="UY377" s="2"/>
      <c r="UZ377" s="2"/>
      <c r="VA377" s="2"/>
      <c r="VB377" s="2"/>
      <c r="VC377" s="2"/>
      <c r="VD377" s="2"/>
      <c r="VE377" s="2"/>
      <c r="VF377" s="2"/>
      <c r="VG377" s="2"/>
      <c r="VH377" s="2"/>
      <c r="VI377" s="2"/>
      <c r="VJ377" s="2"/>
      <c r="VK377" s="2"/>
      <c r="VL377" s="2"/>
      <c r="VM377" s="2"/>
      <c r="VN377" s="2"/>
      <c r="VO377" s="2"/>
      <c r="VP377" s="2"/>
      <c r="VQ377" s="2"/>
      <c r="VR377" s="2"/>
      <c r="VS377" s="2"/>
      <c r="VT377" s="2"/>
      <c r="VU377" s="2"/>
      <c r="VV377" s="2"/>
      <c r="VW377" s="2"/>
      <c r="VX377" s="2"/>
      <c r="VY377" s="2"/>
      <c r="VZ377" s="2"/>
      <c r="WA377" s="2"/>
      <c r="WB377" s="2"/>
      <c r="WC377" s="2"/>
      <c r="WD377" s="2"/>
      <c r="WE377" s="2"/>
      <c r="WF377" s="2"/>
      <c r="WG377" s="2"/>
      <c r="WH377" s="2"/>
      <c r="WI377" s="2"/>
      <c r="WJ377" s="2"/>
      <c r="WK377" s="2"/>
      <c r="WL377" s="2"/>
      <c r="WM377" s="2"/>
      <c r="WN377" s="2"/>
      <c r="WO377" s="2"/>
      <c r="WP377" s="2"/>
      <c r="WQ377" s="2"/>
      <c r="WR377" s="2"/>
      <c r="WS377" s="2"/>
      <c r="WT377" s="2"/>
      <c r="WU377" s="2"/>
      <c r="WV377" s="2"/>
      <c r="WW377" s="2"/>
      <c r="WX377" s="2"/>
      <c r="WY377" s="2"/>
      <c r="WZ377" s="2"/>
      <c r="XA377" s="2"/>
      <c r="XB377" s="2"/>
      <c r="XC377" s="2"/>
      <c r="XD377" s="2"/>
      <c r="XE377" s="2"/>
      <c r="XF377" s="2"/>
      <c r="XG377" s="2"/>
      <c r="XH377" s="2"/>
      <c r="XI377" s="2"/>
      <c r="XJ377" s="2"/>
      <c r="XK377" s="2"/>
      <c r="XL377" s="2"/>
      <c r="XM377" s="2"/>
      <c r="XN377" s="2"/>
      <c r="XO377" s="2"/>
      <c r="XP377" s="2"/>
      <c r="XQ377" s="2"/>
      <c r="XR377" s="2"/>
      <c r="XS377" s="2"/>
      <c r="XT377" s="2"/>
      <c r="XU377" s="2"/>
      <c r="XV377" s="2"/>
      <c r="XW377" s="2"/>
      <c r="XX377" s="2"/>
      <c r="XY377" s="2"/>
      <c r="XZ377" s="2"/>
      <c r="YA377" s="2"/>
      <c r="YB377" s="2"/>
      <c r="YC377" s="2"/>
      <c r="YD377" s="2"/>
      <c r="YE377" s="2"/>
      <c r="YF377" s="2"/>
      <c r="YG377" s="2"/>
      <c r="YH377" s="2"/>
      <c r="YI377" s="2"/>
      <c r="YJ377" s="2"/>
      <c r="YK377" s="2"/>
      <c r="YL377" s="2"/>
      <c r="YM377" s="2"/>
      <c r="YN377" s="2"/>
      <c r="YO377" s="2"/>
      <c r="YP377" s="2"/>
      <c r="YQ377" s="2"/>
      <c r="YR377" s="2"/>
      <c r="YS377" s="2"/>
    </row>
    <row r="378" spans="2:669" ht="23.25" customHeight="1">
      <c r="B378" s="5">
        <v>371</v>
      </c>
      <c r="C378" s="12" t="str">
        <f t="shared" si="79"/>
        <v>7E107</v>
      </c>
      <c r="D378" s="13" t="s">
        <v>16</v>
      </c>
      <c r="E378" s="13">
        <v>186</v>
      </c>
      <c r="F378" s="13" t="s">
        <v>2440</v>
      </c>
      <c r="G378" s="14">
        <v>107</v>
      </c>
      <c r="H378" s="15"/>
      <c r="I378" s="15"/>
      <c r="J378" s="15"/>
      <c r="K378" s="15"/>
      <c r="L378" s="15"/>
      <c r="M378" s="15"/>
      <c r="N378" s="16"/>
      <c r="O378" s="15"/>
      <c r="P378" s="2"/>
      <c r="Q378" s="3">
        <v>371</v>
      </c>
      <c r="R378" s="4" t="str">
        <f t="shared" ca="1" si="80"/>
        <v>ŞAKİR 538</v>
      </c>
      <c r="S378" s="3"/>
      <c r="T378" s="3" t="str">
        <f t="shared" ca="1" si="81"/>
        <v>8E</v>
      </c>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c r="LY378" s="2"/>
      <c r="LZ378" s="2"/>
      <c r="MA378" s="2"/>
      <c r="MB378" s="2"/>
      <c r="MC378" s="2"/>
      <c r="MD378" s="2"/>
      <c r="ME378" s="2"/>
      <c r="MF378" s="2"/>
      <c r="MG378" s="2"/>
      <c r="MH378" s="2"/>
      <c r="MI378" s="2"/>
      <c r="MJ378" s="2"/>
      <c r="MK378" s="2"/>
      <c r="ML378" s="2"/>
      <c r="MM378" s="2"/>
      <c r="MN378" s="2"/>
      <c r="MO378" s="2"/>
      <c r="MP378" s="2"/>
      <c r="MQ378" s="2"/>
      <c r="MR378" s="2"/>
      <c r="MS378" s="2"/>
      <c r="MT378" s="2"/>
      <c r="MU378" s="2"/>
      <c r="MV378" s="2"/>
      <c r="MW378" s="2"/>
      <c r="MX378" s="2"/>
      <c r="MY378" s="2"/>
      <c r="MZ378" s="2"/>
      <c r="NA378" s="2"/>
      <c r="NB378" s="2"/>
      <c r="NC378" s="2"/>
      <c r="ND378" s="2"/>
      <c r="NE378" s="2"/>
      <c r="NF378" s="2"/>
      <c r="NG378" s="2"/>
      <c r="NH378" s="2"/>
      <c r="NI378" s="2"/>
      <c r="NJ378" s="2"/>
      <c r="NK378" s="2"/>
      <c r="NL378" s="2"/>
      <c r="NM378" s="2"/>
      <c r="NN378" s="2"/>
      <c r="NO378" s="2"/>
      <c r="NP378" s="2"/>
      <c r="NQ378" s="2"/>
      <c r="NR378" s="2"/>
      <c r="NS378" s="2"/>
      <c r="NT378" s="2"/>
      <c r="NU378" s="2"/>
      <c r="NV378" s="2"/>
      <c r="NW378" s="2"/>
      <c r="NX378" s="2"/>
      <c r="NY378" s="2"/>
      <c r="NZ378" s="2"/>
      <c r="OA378" s="2"/>
      <c r="OB378" s="2"/>
      <c r="OC378" s="2"/>
      <c r="OD378" s="2"/>
      <c r="OE378" s="2"/>
      <c r="OF378" s="2"/>
      <c r="OG378" s="2"/>
      <c r="OH378" s="2"/>
      <c r="OI378" s="2"/>
      <c r="OJ378" s="2"/>
      <c r="OK378" s="2"/>
      <c r="OL378" s="2"/>
      <c r="OM378" s="2"/>
      <c r="ON378" s="2"/>
      <c r="OO378" s="2"/>
      <c r="OP378" s="2"/>
      <c r="OQ378" s="2"/>
      <c r="OR378" s="2"/>
      <c r="OS378" s="2"/>
      <c r="OT378" s="2"/>
      <c r="OU378" s="2"/>
      <c r="OV378" s="2"/>
      <c r="OW378" s="2"/>
      <c r="OX378" s="2"/>
      <c r="OY378" s="2"/>
      <c r="OZ378" s="2"/>
      <c r="PA378" s="2"/>
      <c r="PB378" s="2"/>
      <c r="PC378" s="2"/>
      <c r="PD378" s="2"/>
      <c r="PE378" s="2"/>
      <c r="PF378" s="2"/>
      <c r="PG378" s="2"/>
      <c r="PH378" s="2"/>
      <c r="PI378" s="2"/>
      <c r="PJ378" s="2"/>
      <c r="PK378" s="2"/>
      <c r="PL378" s="2"/>
      <c r="PM378" s="2"/>
      <c r="PN378" s="2"/>
      <c r="PO378" s="2"/>
      <c r="PP378" s="2"/>
      <c r="PQ378" s="2"/>
      <c r="PR378" s="2"/>
      <c r="PS378" s="2"/>
      <c r="PT378" s="2"/>
      <c r="PU378" s="2"/>
      <c r="PV378" s="2"/>
      <c r="PW378" s="2"/>
      <c r="PX378" s="2"/>
      <c r="PY378" s="2"/>
      <c r="PZ378" s="2"/>
      <c r="QA378" s="2"/>
      <c r="QB378" s="2"/>
      <c r="QC378" s="2"/>
      <c r="QD378" s="2"/>
      <c r="QE378" s="2"/>
      <c r="QF378" s="2"/>
      <c r="QG378" s="2"/>
      <c r="QH378" s="2"/>
      <c r="QI378" s="2"/>
      <c r="QJ378" s="2"/>
      <c r="QK378" s="2"/>
      <c r="QL378" s="2"/>
      <c r="QM378" s="2"/>
      <c r="QN378" s="2"/>
      <c r="QO378" s="2"/>
      <c r="QP378" s="2"/>
      <c r="QQ378" s="2"/>
      <c r="QR378" s="2"/>
      <c r="QS378" s="2"/>
      <c r="QT378" s="2"/>
      <c r="QU378" s="2"/>
      <c r="QV378" s="2"/>
      <c r="QW378" s="2"/>
      <c r="QX378" s="2"/>
      <c r="QY378" s="2"/>
      <c r="QZ378" s="2"/>
      <c r="RA378" s="2"/>
      <c r="RB378" s="2"/>
      <c r="RC378" s="2"/>
      <c r="RD378" s="2"/>
      <c r="RE378" s="2"/>
      <c r="RF378" s="2"/>
      <c r="RG378" s="2"/>
      <c r="RH378" s="2"/>
      <c r="RI378" s="2"/>
      <c r="RJ378" s="2"/>
      <c r="RK378" s="2"/>
      <c r="RL378" s="2"/>
      <c r="RM378" s="2"/>
      <c r="RN378" s="2"/>
      <c r="RO378" s="2"/>
      <c r="RP378" s="2"/>
      <c r="RQ378" s="2"/>
      <c r="RR378" s="2"/>
      <c r="RS378" s="2"/>
      <c r="RT378" s="2"/>
      <c r="RU378" s="2"/>
      <c r="RV378" s="2"/>
      <c r="RW378" s="2"/>
      <c r="RX378" s="2"/>
      <c r="RY378" s="2"/>
      <c r="RZ378" s="2"/>
      <c r="SA378" s="2"/>
      <c r="SB378" s="2"/>
      <c r="SC378" s="2"/>
      <c r="SD378" s="2"/>
      <c r="SE378" s="2"/>
      <c r="SF378" s="2"/>
      <c r="SG378" s="2"/>
      <c r="SH378" s="2"/>
      <c r="SI378" s="2"/>
      <c r="SJ378" s="2"/>
      <c r="SK378" s="2"/>
      <c r="SL378" s="2"/>
      <c r="SM378" s="2"/>
      <c r="SN378" s="2"/>
      <c r="SO378" s="2"/>
      <c r="SP378" s="2"/>
      <c r="SQ378" s="2"/>
      <c r="SR378" s="2"/>
      <c r="SS378" s="2"/>
      <c r="ST378" s="2"/>
      <c r="SU378" s="2"/>
      <c r="SV378" s="2"/>
      <c r="SW378" s="2"/>
      <c r="SX378" s="2"/>
      <c r="SY378" s="2"/>
      <c r="SZ378" s="2"/>
      <c r="TA378" s="2"/>
      <c r="TB378" s="2"/>
      <c r="TC378" s="2"/>
      <c r="TD378" s="2"/>
      <c r="TE378" s="2"/>
      <c r="TF378" s="2"/>
      <c r="TG378" s="2"/>
      <c r="TH378" s="2"/>
      <c r="TI378" s="2"/>
      <c r="TJ378" s="2"/>
      <c r="TK378" s="2"/>
      <c r="TL378" s="2"/>
      <c r="TM378" s="2"/>
      <c r="TN378" s="2"/>
      <c r="TO378" s="2"/>
      <c r="TP378" s="2"/>
      <c r="TQ378" s="2"/>
      <c r="TR378" s="2"/>
      <c r="TS378" s="2"/>
      <c r="TT378" s="2"/>
      <c r="TU378" s="2"/>
      <c r="TV378" s="2"/>
      <c r="TW378" s="2"/>
      <c r="TX378" s="2"/>
      <c r="TY378" s="2"/>
      <c r="TZ378" s="2"/>
      <c r="UA378" s="2"/>
      <c r="UB378" s="2"/>
      <c r="UC378" s="2"/>
      <c r="UD378" s="2"/>
      <c r="UE378" s="2"/>
      <c r="UF378" s="2"/>
      <c r="UG378" s="2"/>
      <c r="UH378" s="2"/>
      <c r="UI378" s="2"/>
      <c r="UJ378" s="2"/>
      <c r="UK378" s="2"/>
      <c r="UL378" s="2"/>
      <c r="UM378" s="2"/>
      <c r="UN378" s="2"/>
      <c r="UO378" s="2"/>
      <c r="UP378" s="2"/>
      <c r="UQ378" s="2"/>
      <c r="UR378" s="2"/>
      <c r="US378" s="2"/>
      <c r="UT378" s="2"/>
      <c r="UU378" s="2"/>
      <c r="UV378" s="2"/>
      <c r="UW378" s="2"/>
      <c r="UX378" s="2"/>
      <c r="UY378" s="2"/>
      <c r="UZ378" s="2"/>
      <c r="VA378" s="2"/>
      <c r="VB378" s="2"/>
      <c r="VC378" s="2"/>
      <c r="VD378" s="2"/>
      <c r="VE378" s="2"/>
      <c r="VF378" s="2"/>
      <c r="VG378" s="2"/>
      <c r="VH378" s="2"/>
      <c r="VI378" s="2"/>
      <c r="VJ378" s="2"/>
      <c r="VK378" s="2"/>
      <c r="VL378" s="2"/>
      <c r="VM378" s="2"/>
      <c r="VN378" s="2"/>
      <c r="VO378" s="2"/>
      <c r="VP378" s="2"/>
      <c r="VQ378" s="2"/>
      <c r="VR378" s="2"/>
      <c r="VS378" s="2"/>
      <c r="VT378" s="2"/>
      <c r="VU378" s="2"/>
      <c r="VV378" s="2"/>
      <c r="VW378" s="2"/>
      <c r="VX378" s="2"/>
      <c r="VY378" s="2"/>
      <c r="VZ378" s="2"/>
      <c r="WA378" s="2"/>
      <c r="WB378" s="2"/>
      <c r="WC378" s="2"/>
      <c r="WD378" s="2"/>
      <c r="WE378" s="2"/>
      <c r="WF378" s="2"/>
      <c r="WG378" s="2"/>
      <c r="WH378" s="2"/>
      <c r="WI378" s="2"/>
      <c r="WJ378" s="2"/>
      <c r="WK378" s="2"/>
      <c r="WL378" s="2"/>
      <c r="WM378" s="2"/>
      <c r="WN378" s="2"/>
      <c r="WO378" s="2"/>
      <c r="WP378" s="2"/>
      <c r="WQ378" s="2"/>
      <c r="WR378" s="2"/>
      <c r="WS378" s="2"/>
      <c r="WT378" s="2"/>
      <c r="WU378" s="2"/>
      <c r="WV378" s="2"/>
      <c r="WW378" s="2"/>
      <c r="WX378" s="2"/>
      <c r="WY378" s="2"/>
      <c r="WZ378" s="2"/>
      <c r="XA378" s="2"/>
      <c r="XB378" s="2"/>
      <c r="XC378" s="2"/>
      <c r="XD378" s="2"/>
      <c r="XE378" s="2"/>
      <c r="XF378" s="2"/>
      <c r="XG378" s="2"/>
      <c r="XH378" s="2"/>
      <c r="XI378" s="2"/>
      <c r="XJ378" s="2"/>
      <c r="XK378" s="2"/>
      <c r="XL378" s="2"/>
      <c r="XM378" s="2"/>
      <c r="XN378" s="2"/>
      <c r="XO378" s="2"/>
      <c r="XP378" s="2"/>
      <c r="XQ378" s="2"/>
      <c r="XR378" s="2"/>
      <c r="XS378" s="2"/>
      <c r="XT378" s="2"/>
      <c r="XU378" s="2"/>
      <c r="XV378" s="2"/>
      <c r="XW378" s="2"/>
      <c r="XX378" s="2"/>
      <c r="XY378" s="2"/>
      <c r="XZ378" s="2"/>
      <c r="YA378" s="2"/>
      <c r="YB378" s="2"/>
      <c r="YC378" s="2"/>
      <c r="YD378" s="2"/>
      <c r="YE378" s="2"/>
      <c r="YF378" s="2"/>
      <c r="YG378" s="2"/>
      <c r="YH378" s="2"/>
      <c r="YI378" s="2"/>
      <c r="YJ378" s="2"/>
      <c r="YK378" s="2"/>
      <c r="YL378" s="2"/>
      <c r="YM378" s="2"/>
      <c r="YN378" s="2"/>
      <c r="YO378" s="2"/>
      <c r="YP378" s="2"/>
      <c r="YQ378" s="2"/>
      <c r="YR378" s="2"/>
      <c r="YS378" s="2"/>
    </row>
    <row r="379" spans="2:669" ht="23.25" customHeight="1">
      <c r="B379" s="5">
        <v>372</v>
      </c>
      <c r="C379" s="12" t="str">
        <f t="shared" si="79"/>
        <v>7E108</v>
      </c>
      <c r="D379" s="13" t="s">
        <v>16</v>
      </c>
      <c r="E379" s="13">
        <v>195</v>
      </c>
      <c r="F379" s="13" t="s">
        <v>2441</v>
      </c>
      <c r="G379" s="14">
        <v>108</v>
      </c>
      <c r="H379" s="15"/>
      <c r="I379" s="15"/>
      <c r="J379" s="15"/>
      <c r="K379" s="15"/>
      <c r="L379" s="15"/>
      <c r="M379" s="15"/>
      <c r="N379" s="16"/>
      <c r="O379" s="15"/>
      <c r="P379" s="2"/>
      <c r="Q379" s="3">
        <v>372</v>
      </c>
      <c r="R379" s="4" t="str">
        <f t="shared" ca="1" si="80"/>
        <v>ŞAKİR 282</v>
      </c>
      <c r="S379" s="3"/>
      <c r="T379" s="3" t="str">
        <f t="shared" ca="1" si="81"/>
        <v>7A</v>
      </c>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c r="LY379" s="2"/>
      <c r="LZ379" s="2"/>
      <c r="MA379" s="2"/>
      <c r="MB379" s="2"/>
      <c r="MC379" s="2"/>
      <c r="MD379" s="2"/>
      <c r="ME379" s="2"/>
      <c r="MF379" s="2"/>
      <c r="MG379" s="2"/>
      <c r="MH379" s="2"/>
      <c r="MI379" s="2"/>
      <c r="MJ379" s="2"/>
      <c r="MK379" s="2"/>
      <c r="ML379" s="2"/>
      <c r="MM379" s="2"/>
      <c r="MN379" s="2"/>
      <c r="MO379" s="2"/>
      <c r="MP379" s="2"/>
      <c r="MQ379" s="2"/>
      <c r="MR379" s="2"/>
      <c r="MS379" s="2"/>
      <c r="MT379" s="2"/>
      <c r="MU379" s="2"/>
      <c r="MV379" s="2"/>
      <c r="MW379" s="2"/>
      <c r="MX379" s="2"/>
      <c r="MY379" s="2"/>
      <c r="MZ379" s="2"/>
      <c r="NA379" s="2"/>
      <c r="NB379" s="2"/>
      <c r="NC379" s="2"/>
      <c r="ND379" s="2"/>
      <c r="NE379" s="2"/>
      <c r="NF379" s="2"/>
      <c r="NG379" s="2"/>
      <c r="NH379" s="2"/>
      <c r="NI379" s="2"/>
      <c r="NJ379" s="2"/>
      <c r="NK379" s="2"/>
      <c r="NL379" s="2"/>
      <c r="NM379" s="2"/>
      <c r="NN379" s="2"/>
      <c r="NO379" s="2"/>
      <c r="NP379" s="2"/>
      <c r="NQ379" s="2"/>
      <c r="NR379" s="2"/>
      <c r="NS379" s="2"/>
      <c r="NT379" s="2"/>
      <c r="NU379" s="2"/>
      <c r="NV379" s="2"/>
      <c r="NW379" s="2"/>
      <c r="NX379" s="2"/>
      <c r="NY379" s="2"/>
      <c r="NZ379" s="2"/>
      <c r="OA379" s="2"/>
      <c r="OB379" s="2"/>
      <c r="OC379" s="2"/>
      <c r="OD379" s="2"/>
      <c r="OE379" s="2"/>
      <c r="OF379" s="2"/>
      <c r="OG379" s="2"/>
      <c r="OH379" s="2"/>
      <c r="OI379" s="2"/>
      <c r="OJ379" s="2"/>
      <c r="OK379" s="2"/>
      <c r="OL379" s="2"/>
      <c r="OM379" s="2"/>
      <c r="ON379" s="2"/>
      <c r="OO379" s="2"/>
      <c r="OP379" s="2"/>
      <c r="OQ379" s="2"/>
      <c r="OR379" s="2"/>
      <c r="OS379" s="2"/>
      <c r="OT379" s="2"/>
      <c r="OU379" s="2"/>
      <c r="OV379" s="2"/>
      <c r="OW379" s="2"/>
      <c r="OX379" s="2"/>
      <c r="OY379" s="2"/>
      <c r="OZ379" s="2"/>
      <c r="PA379" s="2"/>
      <c r="PB379" s="2"/>
      <c r="PC379" s="2"/>
      <c r="PD379" s="2"/>
      <c r="PE379" s="2"/>
      <c r="PF379" s="2"/>
      <c r="PG379" s="2"/>
      <c r="PH379" s="2"/>
      <c r="PI379" s="2"/>
      <c r="PJ379" s="2"/>
      <c r="PK379" s="2"/>
      <c r="PL379" s="2"/>
      <c r="PM379" s="2"/>
      <c r="PN379" s="2"/>
      <c r="PO379" s="2"/>
      <c r="PP379" s="2"/>
      <c r="PQ379" s="2"/>
      <c r="PR379" s="2"/>
      <c r="PS379" s="2"/>
      <c r="PT379" s="2"/>
      <c r="PU379" s="2"/>
      <c r="PV379" s="2"/>
      <c r="PW379" s="2"/>
      <c r="PX379" s="2"/>
      <c r="PY379" s="2"/>
      <c r="PZ379" s="2"/>
      <c r="QA379" s="2"/>
      <c r="QB379" s="2"/>
      <c r="QC379" s="2"/>
      <c r="QD379" s="2"/>
      <c r="QE379" s="2"/>
      <c r="QF379" s="2"/>
      <c r="QG379" s="2"/>
      <c r="QH379" s="2"/>
      <c r="QI379" s="2"/>
      <c r="QJ379" s="2"/>
      <c r="QK379" s="2"/>
      <c r="QL379" s="2"/>
      <c r="QM379" s="2"/>
      <c r="QN379" s="2"/>
      <c r="QO379" s="2"/>
      <c r="QP379" s="2"/>
      <c r="QQ379" s="2"/>
      <c r="QR379" s="2"/>
      <c r="QS379" s="2"/>
      <c r="QT379" s="2"/>
      <c r="QU379" s="2"/>
      <c r="QV379" s="2"/>
      <c r="QW379" s="2"/>
      <c r="QX379" s="2"/>
      <c r="QY379" s="2"/>
      <c r="QZ379" s="2"/>
      <c r="RA379" s="2"/>
      <c r="RB379" s="2"/>
      <c r="RC379" s="2"/>
      <c r="RD379" s="2"/>
      <c r="RE379" s="2"/>
      <c r="RF379" s="2"/>
      <c r="RG379" s="2"/>
      <c r="RH379" s="2"/>
      <c r="RI379" s="2"/>
      <c r="RJ379" s="2"/>
      <c r="RK379" s="2"/>
      <c r="RL379" s="2"/>
      <c r="RM379" s="2"/>
      <c r="RN379" s="2"/>
      <c r="RO379" s="2"/>
      <c r="RP379" s="2"/>
      <c r="RQ379" s="2"/>
      <c r="RR379" s="2"/>
      <c r="RS379" s="2"/>
      <c r="RT379" s="2"/>
      <c r="RU379" s="2"/>
      <c r="RV379" s="2"/>
      <c r="RW379" s="2"/>
      <c r="RX379" s="2"/>
      <c r="RY379" s="2"/>
      <c r="RZ379" s="2"/>
      <c r="SA379" s="2"/>
      <c r="SB379" s="2"/>
      <c r="SC379" s="2"/>
      <c r="SD379" s="2"/>
      <c r="SE379" s="2"/>
      <c r="SF379" s="2"/>
      <c r="SG379" s="2"/>
      <c r="SH379" s="2"/>
      <c r="SI379" s="2"/>
      <c r="SJ379" s="2"/>
      <c r="SK379" s="2"/>
      <c r="SL379" s="2"/>
      <c r="SM379" s="2"/>
      <c r="SN379" s="2"/>
      <c r="SO379" s="2"/>
      <c r="SP379" s="2"/>
      <c r="SQ379" s="2"/>
      <c r="SR379" s="2"/>
      <c r="SS379" s="2"/>
      <c r="ST379" s="2"/>
      <c r="SU379" s="2"/>
      <c r="SV379" s="2"/>
      <c r="SW379" s="2"/>
      <c r="SX379" s="2"/>
      <c r="SY379" s="2"/>
      <c r="SZ379" s="2"/>
      <c r="TA379" s="2"/>
      <c r="TB379" s="2"/>
      <c r="TC379" s="2"/>
      <c r="TD379" s="2"/>
      <c r="TE379" s="2"/>
      <c r="TF379" s="2"/>
      <c r="TG379" s="2"/>
      <c r="TH379" s="2"/>
      <c r="TI379" s="2"/>
      <c r="TJ379" s="2"/>
      <c r="TK379" s="2"/>
      <c r="TL379" s="2"/>
      <c r="TM379" s="2"/>
      <c r="TN379" s="2"/>
      <c r="TO379" s="2"/>
      <c r="TP379" s="2"/>
      <c r="TQ379" s="2"/>
      <c r="TR379" s="2"/>
      <c r="TS379" s="2"/>
      <c r="TT379" s="2"/>
      <c r="TU379" s="2"/>
      <c r="TV379" s="2"/>
      <c r="TW379" s="2"/>
      <c r="TX379" s="2"/>
      <c r="TY379" s="2"/>
      <c r="TZ379" s="2"/>
      <c r="UA379" s="2"/>
      <c r="UB379" s="2"/>
      <c r="UC379" s="2"/>
      <c r="UD379" s="2"/>
      <c r="UE379" s="2"/>
      <c r="UF379" s="2"/>
      <c r="UG379" s="2"/>
      <c r="UH379" s="2"/>
      <c r="UI379" s="2"/>
      <c r="UJ379" s="2"/>
      <c r="UK379" s="2"/>
      <c r="UL379" s="2"/>
      <c r="UM379" s="2"/>
      <c r="UN379" s="2"/>
      <c r="UO379" s="2"/>
      <c r="UP379" s="2"/>
      <c r="UQ379" s="2"/>
      <c r="UR379" s="2"/>
      <c r="US379" s="2"/>
      <c r="UT379" s="2"/>
      <c r="UU379" s="2"/>
      <c r="UV379" s="2"/>
      <c r="UW379" s="2"/>
      <c r="UX379" s="2"/>
      <c r="UY379" s="2"/>
      <c r="UZ379" s="2"/>
      <c r="VA379" s="2"/>
      <c r="VB379" s="2"/>
      <c r="VC379" s="2"/>
      <c r="VD379" s="2"/>
      <c r="VE379" s="2"/>
      <c r="VF379" s="2"/>
      <c r="VG379" s="2"/>
      <c r="VH379" s="2"/>
      <c r="VI379" s="2"/>
      <c r="VJ379" s="2"/>
      <c r="VK379" s="2"/>
      <c r="VL379" s="2"/>
      <c r="VM379" s="2"/>
      <c r="VN379" s="2"/>
      <c r="VO379" s="2"/>
      <c r="VP379" s="2"/>
      <c r="VQ379" s="2"/>
      <c r="VR379" s="2"/>
      <c r="VS379" s="2"/>
      <c r="VT379" s="2"/>
      <c r="VU379" s="2"/>
      <c r="VV379" s="2"/>
      <c r="VW379" s="2"/>
      <c r="VX379" s="2"/>
      <c r="VY379" s="2"/>
      <c r="VZ379" s="2"/>
      <c r="WA379" s="2"/>
      <c r="WB379" s="2"/>
      <c r="WC379" s="2"/>
      <c r="WD379" s="2"/>
      <c r="WE379" s="2"/>
      <c r="WF379" s="2"/>
      <c r="WG379" s="2"/>
      <c r="WH379" s="2"/>
      <c r="WI379" s="2"/>
      <c r="WJ379" s="2"/>
      <c r="WK379" s="2"/>
      <c r="WL379" s="2"/>
      <c r="WM379" s="2"/>
      <c r="WN379" s="2"/>
      <c r="WO379" s="2"/>
      <c r="WP379" s="2"/>
      <c r="WQ379" s="2"/>
      <c r="WR379" s="2"/>
      <c r="WS379" s="2"/>
      <c r="WT379" s="2"/>
      <c r="WU379" s="2"/>
      <c r="WV379" s="2"/>
      <c r="WW379" s="2"/>
      <c r="WX379" s="2"/>
      <c r="WY379" s="2"/>
      <c r="WZ379" s="2"/>
      <c r="XA379" s="2"/>
      <c r="XB379" s="2"/>
      <c r="XC379" s="2"/>
      <c r="XD379" s="2"/>
      <c r="XE379" s="2"/>
      <c r="XF379" s="2"/>
      <c r="XG379" s="2"/>
      <c r="XH379" s="2"/>
      <c r="XI379" s="2"/>
      <c r="XJ379" s="2"/>
      <c r="XK379" s="2"/>
      <c r="XL379" s="2"/>
      <c r="XM379" s="2"/>
      <c r="XN379" s="2"/>
      <c r="XO379" s="2"/>
      <c r="XP379" s="2"/>
      <c r="XQ379" s="2"/>
      <c r="XR379" s="2"/>
      <c r="XS379" s="2"/>
      <c r="XT379" s="2"/>
      <c r="XU379" s="2"/>
      <c r="XV379" s="2"/>
      <c r="XW379" s="2"/>
      <c r="XX379" s="2"/>
      <c r="XY379" s="2"/>
      <c r="XZ379" s="2"/>
      <c r="YA379" s="2"/>
      <c r="YB379" s="2"/>
      <c r="YC379" s="2"/>
      <c r="YD379" s="2"/>
      <c r="YE379" s="2"/>
      <c r="YF379" s="2"/>
      <c r="YG379" s="2"/>
      <c r="YH379" s="2"/>
      <c r="YI379" s="2"/>
      <c r="YJ379" s="2"/>
      <c r="YK379" s="2"/>
      <c r="YL379" s="2"/>
      <c r="YM379" s="2"/>
      <c r="YN379" s="2"/>
      <c r="YO379" s="2"/>
      <c r="YP379" s="2"/>
      <c r="YQ379" s="2"/>
      <c r="YR379" s="2"/>
      <c r="YS379" s="2"/>
    </row>
    <row r="380" spans="2:669" ht="23.25" customHeight="1">
      <c r="B380" s="5">
        <v>373</v>
      </c>
      <c r="C380" s="12" t="str">
        <f t="shared" si="79"/>
        <v>7E109</v>
      </c>
      <c r="D380" s="13" t="s">
        <v>16</v>
      </c>
      <c r="E380" s="13">
        <v>196</v>
      </c>
      <c r="F380" s="13" t="s">
        <v>2442</v>
      </c>
      <c r="G380" s="14">
        <v>109</v>
      </c>
      <c r="H380" s="15"/>
      <c r="I380" s="15"/>
      <c r="J380" s="15"/>
      <c r="K380" s="15"/>
      <c r="L380" s="15"/>
      <c r="M380" s="15"/>
      <c r="N380" s="16"/>
      <c r="O380" s="15"/>
      <c r="P380" s="2"/>
      <c r="Q380" s="3">
        <v>373</v>
      </c>
      <c r="R380" s="4" t="str">
        <f t="shared" ca="1" si="80"/>
        <v>ŞAKİR 407</v>
      </c>
      <c r="S380" s="3"/>
      <c r="T380" s="3" t="str">
        <f t="shared" ca="1" si="81"/>
        <v>7F</v>
      </c>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c r="LY380" s="2"/>
      <c r="LZ380" s="2"/>
      <c r="MA380" s="2"/>
      <c r="MB380" s="2"/>
      <c r="MC380" s="2"/>
      <c r="MD380" s="2"/>
      <c r="ME380" s="2"/>
      <c r="MF380" s="2"/>
      <c r="MG380" s="2"/>
      <c r="MH380" s="2"/>
      <c r="MI380" s="2"/>
      <c r="MJ380" s="2"/>
      <c r="MK380" s="2"/>
      <c r="ML380" s="2"/>
      <c r="MM380" s="2"/>
      <c r="MN380" s="2"/>
      <c r="MO380" s="2"/>
      <c r="MP380" s="2"/>
      <c r="MQ380" s="2"/>
      <c r="MR380" s="2"/>
      <c r="MS380" s="2"/>
      <c r="MT380" s="2"/>
      <c r="MU380" s="2"/>
      <c r="MV380" s="2"/>
      <c r="MW380" s="2"/>
      <c r="MX380" s="2"/>
      <c r="MY380" s="2"/>
      <c r="MZ380" s="2"/>
      <c r="NA380" s="2"/>
      <c r="NB380" s="2"/>
      <c r="NC380" s="2"/>
      <c r="ND380" s="2"/>
      <c r="NE380" s="2"/>
      <c r="NF380" s="2"/>
      <c r="NG380" s="2"/>
      <c r="NH380" s="2"/>
      <c r="NI380" s="2"/>
      <c r="NJ380" s="2"/>
      <c r="NK380" s="2"/>
      <c r="NL380" s="2"/>
      <c r="NM380" s="2"/>
      <c r="NN380" s="2"/>
      <c r="NO380" s="2"/>
      <c r="NP380" s="2"/>
      <c r="NQ380" s="2"/>
      <c r="NR380" s="2"/>
      <c r="NS380" s="2"/>
      <c r="NT380" s="2"/>
      <c r="NU380" s="2"/>
      <c r="NV380" s="2"/>
      <c r="NW380" s="2"/>
      <c r="NX380" s="2"/>
      <c r="NY380" s="2"/>
      <c r="NZ380" s="2"/>
      <c r="OA380" s="2"/>
      <c r="OB380" s="2"/>
      <c r="OC380" s="2"/>
      <c r="OD380" s="2"/>
      <c r="OE380" s="2"/>
      <c r="OF380" s="2"/>
      <c r="OG380" s="2"/>
      <c r="OH380" s="2"/>
      <c r="OI380" s="2"/>
      <c r="OJ380" s="2"/>
      <c r="OK380" s="2"/>
      <c r="OL380" s="2"/>
      <c r="OM380" s="2"/>
      <c r="ON380" s="2"/>
      <c r="OO380" s="2"/>
      <c r="OP380" s="2"/>
      <c r="OQ380" s="2"/>
      <c r="OR380" s="2"/>
      <c r="OS380" s="2"/>
      <c r="OT380" s="2"/>
      <c r="OU380" s="2"/>
      <c r="OV380" s="2"/>
      <c r="OW380" s="2"/>
      <c r="OX380" s="2"/>
      <c r="OY380" s="2"/>
      <c r="OZ380" s="2"/>
      <c r="PA380" s="2"/>
      <c r="PB380" s="2"/>
      <c r="PC380" s="2"/>
      <c r="PD380" s="2"/>
      <c r="PE380" s="2"/>
      <c r="PF380" s="2"/>
      <c r="PG380" s="2"/>
      <c r="PH380" s="2"/>
      <c r="PI380" s="2"/>
      <c r="PJ380" s="2"/>
      <c r="PK380" s="2"/>
      <c r="PL380" s="2"/>
      <c r="PM380" s="2"/>
      <c r="PN380" s="2"/>
      <c r="PO380" s="2"/>
      <c r="PP380" s="2"/>
      <c r="PQ380" s="2"/>
      <c r="PR380" s="2"/>
      <c r="PS380" s="2"/>
      <c r="PT380" s="2"/>
      <c r="PU380" s="2"/>
      <c r="PV380" s="2"/>
      <c r="PW380" s="2"/>
      <c r="PX380" s="2"/>
      <c r="PY380" s="2"/>
      <c r="PZ380" s="2"/>
      <c r="QA380" s="2"/>
      <c r="QB380" s="2"/>
      <c r="QC380" s="2"/>
      <c r="QD380" s="2"/>
      <c r="QE380" s="2"/>
      <c r="QF380" s="2"/>
      <c r="QG380" s="2"/>
      <c r="QH380" s="2"/>
      <c r="QI380" s="2"/>
      <c r="QJ380" s="2"/>
      <c r="QK380" s="2"/>
      <c r="QL380" s="2"/>
      <c r="QM380" s="2"/>
      <c r="QN380" s="2"/>
      <c r="QO380" s="2"/>
      <c r="QP380" s="2"/>
      <c r="QQ380" s="2"/>
      <c r="QR380" s="2"/>
      <c r="QS380" s="2"/>
      <c r="QT380" s="2"/>
      <c r="QU380" s="2"/>
      <c r="QV380" s="2"/>
      <c r="QW380" s="2"/>
      <c r="QX380" s="2"/>
      <c r="QY380" s="2"/>
      <c r="QZ380" s="2"/>
      <c r="RA380" s="2"/>
      <c r="RB380" s="2"/>
      <c r="RC380" s="2"/>
      <c r="RD380" s="2"/>
      <c r="RE380" s="2"/>
      <c r="RF380" s="2"/>
      <c r="RG380" s="2"/>
      <c r="RH380" s="2"/>
      <c r="RI380" s="2"/>
      <c r="RJ380" s="2"/>
      <c r="RK380" s="2"/>
      <c r="RL380" s="2"/>
      <c r="RM380" s="2"/>
      <c r="RN380" s="2"/>
      <c r="RO380" s="2"/>
      <c r="RP380" s="2"/>
      <c r="RQ380" s="2"/>
      <c r="RR380" s="2"/>
      <c r="RS380" s="2"/>
      <c r="RT380" s="2"/>
      <c r="RU380" s="2"/>
      <c r="RV380" s="2"/>
      <c r="RW380" s="2"/>
      <c r="RX380" s="2"/>
      <c r="RY380" s="2"/>
      <c r="RZ380" s="2"/>
      <c r="SA380" s="2"/>
      <c r="SB380" s="2"/>
      <c r="SC380" s="2"/>
      <c r="SD380" s="2"/>
      <c r="SE380" s="2"/>
      <c r="SF380" s="2"/>
      <c r="SG380" s="2"/>
      <c r="SH380" s="2"/>
      <c r="SI380" s="2"/>
      <c r="SJ380" s="2"/>
      <c r="SK380" s="2"/>
      <c r="SL380" s="2"/>
      <c r="SM380" s="2"/>
      <c r="SN380" s="2"/>
      <c r="SO380" s="2"/>
      <c r="SP380" s="2"/>
      <c r="SQ380" s="2"/>
      <c r="SR380" s="2"/>
      <c r="SS380" s="2"/>
      <c r="ST380" s="2"/>
      <c r="SU380" s="2"/>
      <c r="SV380" s="2"/>
      <c r="SW380" s="2"/>
      <c r="SX380" s="2"/>
      <c r="SY380" s="2"/>
      <c r="SZ380" s="2"/>
      <c r="TA380" s="2"/>
      <c r="TB380" s="2"/>
      <c r="TC380" s="2"/>
      <c r="TD380" s="2"/>
      <c r="TE380" s="2"/>
      <c r="TF380" s="2"/>
      <c r="TG380" s="2"/>
      <c r="TH380" s="2"/>
      <c r="TI380" s="2"/>
      <c r="TJ380" s="2"/>
      <c r="TK380" s="2"/>
      <c r="TL380" s="2"/>
      <c r="TM380" s="2"/>
      <c r="TN380" s="2"/>
      <c r="TO380" s="2"/>
      <c r="TP380" s="2"/>
      <c r="TQ380" s="2"/>
      <c r="TR380" s="2"/>
      <c r="TS380" s="2"/>
      <c r="TT380" s="2"/>
      <c r="TU380" s="2"/>
      <c r="TV380" s="2"/>
      <c r="TW380" s="2"/>
      <c r="TX380" s="2"/>
      <c r="TY380" s="2"/>
      <c r="TZ380" s="2"/>
      <c r="UA380" s="2"/>
      <c r="UB380" s="2"/>
      <c r="UC380" s="2"/>
      <c r="UD380" s="2"/>
      <c r="UE380" s="2"/>
      <c r="UF380" s="2"/>
      <c r="UG380" s="2"/>
      <c r="UH380" s="2"/>
      <c r="UI380" s="2"/>
      <c r="UJ380" s="2"/>
      <c r="UK380" s="2"/>
      <c r="UL380" s="2"/>
      <c r="UM380" s="2"/>
      <c r="UN380" s="2"/>
      <c r="UO380" s="2"/>
      <c r="UP380" s="2"/>
      <c r="UQ380" s="2"/>
      <c r="UR380" s="2"/>
      <c r="US380" s="2"/>
      <c r="UT380" s="2"/>
      <c r="UU380" s="2"/>
      <c r="UV380" s="2"/>
      <c r="UW380" s="2"/>
      <c r="UX380" s="2"/>
      <c r="UY380" s="2"/>
      <c r="UZ380" s="2"/>
      <c r="VA380" s="2"/>
      <c r="VB380" s="2"/>
      <c r="VC380" s="2"/>
      <c r="VD380" s="2"/>
      <c r="VE380" s="2"/>
      <c r="VF380" s="2"/>
      <c r="VG380" s="2"/>
      <c r="VH380" s="2"/>
      <c r="VI380" s="2"/>
      <c r="VJ380" s="2"/>
      <c r="VK380" s="2"/>
      <c r="VL380" s="2"/>
      <c r="VM380" s="2"/>
      <c r="VN380" s="2"/>
      <c r="VO380" s="2"/>
      <c r="VP380" s="2"/>
      <c r="VQ380" s="2"/>
      <c r="VR380" s="2"/>
      <c r="VS380" s="2"/>
      <c r="VT380" s="2"/>
      <c r="VU380" s="2"/>
      <c r="VV380" s="2"/>
      <c r="VW380" s="2"/>
      <c r="VX380" s="2"/>
      <c r="VY380" s="2"/>
      <c r="VZ380" s="2"/>
      <c r="WA380" s="2"/>
      <c r="WB380" s="2"/>
      <c r="WC380" s="2"/>
      <c r="WD380" s="2"/>
      <c r="WE380" s="2"/>
      <c r="WF380" s="2"/>
      <c r="WG380" s="2"/>
      <c r="WH380" s="2"/>
      <c r="WI380" s="2"/>
      <c r="WJ380" s="2"/>
      <c r="WK380" s="2"/>
      <c r="WL380" s="2"/>
      <c r="WM380" s="2"/>
      <c r="WN380" s="2"/>
      <c r="WO380" s="2"/>
      <c r="WP380" s="2"/>
      <c r="WQ380" s="2"/>
      <c r="WR380" s="2"/>
      <c r="WS380" s="2"/>
      <c r="WT380" s="2"/>
      <c r="WU380" s="2"/>
      <c r="WV380" s="2"/>
      <c r="WW380" s="2"/>
      <c r="WX380" s="2"/>
      <c r="WY380" s="2"/>
      <c r="WZ380" s="2"/>
      <c r="XA380" s="2"/>
      <c r="XB380" s="2"/>
      <c r="XC380" s="2"/>
      <c r="XD380" s="2"/>
      <c r="XE380" s="2"/>
      <c r="XF380" s="2"/>
      <c r="XG380" s="2"/>
      <c r="XH380" s="2"/>
      <c r="XI380" s="2"/>
      <c r="XJ380" s="2"/>
      <c r="XK380" s="2"/>
      <c r="XL380" s="2"/>
      <c r="XM380" s="2"/>
      <c r="XN380" s="2"/>
      <c r="XO380" s="2"/>
      <c r="XP380" s="2"/>
      <c r="XQ380" s="2"/>
      <c r="XR380" s="2"/>
      <c r="XS380" s="2"/>
      <c r="XT380" s="2"/>
      <c r="XU380" s="2"/>
      <c r="XV380" s="2"/>
      <c r="XW380" s="2"/>
      <c r="XX380" s="2"/>
      <c r="XY380" s="2"/>
      <c r="XZ380" s="2"/>
      <c r="YA380" s="2"/>
      <c r="YB380" s="2"/>
      <c r="YC380" s="2"/>
      <c r="YD380" s="2"/>
      <c r="YE380" s="2"/>
      <c r="YF380" s="2"/>
      <c r="YG380" s="2"/>
      <c r="YH380" s="2"/>
      <c r="YI380" s="2"/>
      <c r="YJ380" s="2"/>
      <c r="YK380" s="2"/>
      <c r="YL380" s="2"/>
      <c r="YM380" s="2"/>
      <c r="YN380" s="2"/>
      <c r="YO380" s="2"/>
      <c r="YP380" s="2"/>
      <c r="YQ380" s="2"/>
      <c r="YR380" s="2"/>
      <c r="YS380" s="2"/>
    </row>
    <row r="381" spans="2:669" ht="23.25" customHeight="1">
      <c r="B381" s="5">
        <v>374</v>
      </c>
      <c r="C381" s="12" t="str">
        <f t="shared" si="79"/>
        <v>7E110</v>
      </c>
      <c r="D381" s="13" t="s">
        <v>16</v>
      </c>
      <c r="E381" s="13">
        <v>257</v>
      </c>
      <c r="F381" s="13" t="s">
        <v>2443</v>
      </c>
      <c r="G381" s="14">
        <v>110</v>
      </c>
      <c r="H381" s="15"/>
      <c r="I381" s="15"/>
      <c r="J381" s="15"/>
      <c r="K381" s="15"/>
      <c r="L381" s="15"/>
      <c r="M381" s="15"/>
      <c r="N381" s="16"/>
      <c r="O381" s="15"/>
      <c r="P381" s="2"/>
      <c r="Q381" s="3">
        <v>374</v>
      </c>
      <c r="R381" s="4" t="str">
        <f t="shared" ca="1" si="80"/>
        <v>ŞAKİR 13</v>
      </c>
      <c r="S381" s="3"/>
      <c r="T381" s="3" t="str">
        <f t="shared" ca="1" si="81"/>
        <v>5A</v>
      </c>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c r="LY381" s="2"/>
      <c r="LZ381" s="2"/>
      <c r="MA381" s="2"/>
      <c r="MB381" s="2"/>
      <c r="MC381" s="2"/>
      <c r="MD381" s="2"/>
      <c r="ME381" s="2"/>
      <c r="MF381" s="2"/>
      <c r="MG381" s="2"/>
      <c r="MH381" s="2"/>
      <c r="MI381" s="2"/>
      <c r="MJ381" s="2"/>
      <c r="MK381" s="2"/>
      <c r="ML381" s="2"/>
      <c r="MM381" s="2"/>
      <c r="MN381" s="2"/>
      <c r="MO381" s="2"/>
      <c r="MP381" s="2"/>
      <c r="MQ381" s="2"/>
      <c r="MR381" s="2"/>
      <c r="MS381" s="2"/>
      <c r="MT381" s="2"/>
      <c r="MU381" s="2"/>
      <c r="MV381" s="2"/>
      <c r="MW381" s="2"/>
      <c r="MX381" s="2"/>
      <c r="MY381" s="2"/>
      <c r="MZ381" s="2"/>
      <c r="NA381" s="2"/>
      <c r="NB381" s="2"/>
      <c r="NC381" s="2"/>
      <c r="ND381" s="2"/>
      <c r="NE381" s="2"/>
      <c r="NF381" s="2"/>
      <c r="NG381" s="2"/>
      <c r="NH381" s="2"/>
      <c r="NI381" s="2"/>
      <c r="NJ381" s="2"/>
      <c r="NK381" s="2"/>
      <c r="NL381" s="2"/>
      <c r="NM381" s="2"/>
      <c r="NN381" s="2"/>
      <c r="NO381" s="2"/>
      <c r="NP381" s="2"/>
      <c r="NQ381" s="2"/>
      <c r="NR381" s="2"/>
      <c r="NS381" s="2"/>
      <c r="NT381" s="2"/>
      <c r="NU381" s="2"/>
      <c r="NV381" s="2"/>
      <c r="NW381" s="2"/>
      <c r="NX381" s="2"/>
      <c r="NY381" s="2"/>
      <c r="NZ381" s="2"/>
      <c r="OA381" s="2"/>
      <c r="OB381" s="2"/>
      <c r="OC381" s="2"/>
      <c r="OD381" s="2"/>
      <c r="OE381" s="2"/>
      <c r="OF381" s="2"/>
      <c r="OG381" s="2"/>
      <c r="OH381" s="2"/>
      <c r="OI381" s="2"/>
      <c r="OJ381" s="2"/>
      <c r="OK381" s="2"/>
      <c r="OL381" s="2"/>
      <c r="OM381" s="2"/>
      <c r="ON381" s="2"/>
      <c r="OO381" s="2"/>
      <c r="OP381" s="2"/>
      <c r="OQ381" s="2"/>
      <c r="OR381" s="2"/>
      <c r="OS381" s="2"/>
      <c r="OT381" s="2"/>
      <c r="OU381" s="2"/>
      <c r="OV381" s="2"/>
      <c r="OW381" s="2"/>
      <c r="OX381" s="2"/>
      <c r="OY381" s="2"/>
      <c r="OZ381" s="2"/>
      <c r="PA381" s="2"/>
      <c r="PB381" s="2"/>
      <c r="PC381" s="2"/>
      <c r="PD381" s="2"/>
      <c r="PE381" s="2"/>
      <c r="PF381" s="2"/>
      <c r="PG381" s="2"/>
      <c r="PH381" s="2"/>
      <c r="PI381" s="2"/>
      <c r="PJ381" s="2"/>
      <c r="PK381" s="2"/>
      <c r="PL381" s="2"/>
      <c r="PM381" s="2"/>
      <c r="PN381" s="2"/>
      <c r="PO381" s="2"/>
      <c r="PP381" s="2"/>
      <c r="PQ381" s="2"/>
      <c r="PR381" s="2"/>
      <c r="PS381" s="2"/>
      <c r="PT381" s="2"/>
      <c r="PU381" s="2"/>
      <c r="PV381" s="2"/>
      <c r="PW381" s="2"/>
      <c r="PX381" s="2"/>
      <c r="PY381" s="2"/>
      <c r="PZ381" s="2"/>
      <c r="QA381" s="2"/>
      <c r="QB381" s="2"/>
      <c r="QC381" s="2"/>
      <c r="QD381" s="2"/>
      <c r="QE381" s="2"/>
      <c r="QF381" s="2"/>
      <c r="QG381" s="2"/>
      <c r="QH381" s="2"/>
      <c r="QI381" s="2"/>
      <c r="QJ381" s="2"/>
      <c r="QK381" s="2"/>
      <c r="QL381" s="2"/>
      <c r="QM381" s="2"/>
      <c r="QN381" s="2"/>
      <c r="QO381" s="2"/>
      <c r="QP381" s="2"/>
      <c r="QQ381" s="2"/>
      <c r="QR381" s="2"/>
      <c r="QS381" s="2"/>
      <c r="QT381" s="2"/>
      <c r="QU381" s="2"/>
      <c r="QV381" s="2"/>
      <c r="QW381" s="2"/>
      <c r="QX381" s="2"/>
      <c r="QY381" s="2"/>
      <c r="QZ381" s="2"/>
      <c r="RA381" s="2"/>
      <c r="RB381" s="2"/>
      <c r="RC381" s="2"/>
      <c r="RD381" s="2"/>
      <c r="RE381" s="2"/>
      <c r="RF381" s="2"/>
      <c r="RG381" s="2"/>
      <c r="RH381" s="2"/>
      <c r="RI381" s="2"/>
      <c r="RJ381" s="2"/>
      <c r="RK381" s="2"/>
      <c r="RL381" s="2"/>
      <c r="RM381" s="2"/>
      <c r="RN381" s="2"/>
      <c r="RO381" s="2"/>
      <c r="RP381" s="2"/>
      <c r="RQ381" s="2"/>
      <c r="RR381" s="2"/>
      <c r="RS381" s="2"/>
      <c r="RT381" s="2"/>
      <c r="RU381" s="2"/>
      <c r="RV381" s="2"/>
      <c r="RW381" s="2"/>
      <c r="RX381" s="2"/>
      <c r="RY381" s="2"/>
      <c r="RZ381" s="2"/>
      <c r="SA381" s="2"/>
      <c r="SB381" s="2"/>
      <c r="SC381" s="2"/>
      <c r="SD381" s="2"/>
      <c r="SE381" s="2"/>
      <c r="SF381" s="2"/>
      <c r="SG381" s="2"/>
      <c r="SH381" s="2"/>
      <c r="SI381" s="2"/>
      <c r="SJ381" s="2"/>
      <c r="SK381" s="2"/>
      <c r="SL381" s="2"/>
      <c r="SM381" s="2"/>
      <c r="SN381" s="2"/>
      <c r="SO381" s="2"/>
      <c r="SP381" s="2"/>
      <c r="SQ381" s="2"/>
      <c r="SR381" s="2"/>
      <c r="SS381" s="2"/>
      <c r="ST381" s="2"/>
      <c r="SU381" s="2"/>
      <c r="SV381" s="2"/>
      <c r="SW381" s="2"/>
      <c r="SX381" s="2"/>
      <c r="SY381" s="2"/>
      <c r="SZ381" s="2"/>
      <c r="TA381" s="2"/>
      <c r="TB381" s="2"/>
      <c r="TC381" s="2"/>
      <c r="TD381" s="2"/>
      <c r="TE381" s="2"/>
      <c r="TF381" s="2"/>
      <c r="TG381" s="2"/>
      <c r="TH381" s="2"/>
      <c r="TI381" s="2"/>
      <c r="TJ381" s="2"/>
      <c r="TK381" s="2"/>
      <c r="TL381" s="2"/>
      <c r="TM381" s="2"/>
      <c r="TN381" s="2"/>
      <c r="TO381" s="2"/>
      <c r="TP381" s="2"/>
      <c r="TQ381" s="2"/>
      <c r="TR381" s="2"/>
      <c r="TS381" s="2"/>
      <c r="TT381" s="2"/>
      <c r="TU381" s="2"/>
      <c r="TV381" s="2"/>
      <c r="TW381" s="2"/>
      <c r="TX381" s="2"/>
      <c r="TY381" s="2"/>
      <c r="TZ381" s="2"/>
      <c r="UA381" s="2"/>
      <c r="UB381" s="2"/>
      <c r="UC381" s="2"/>
      <c r="UD381" s="2"/>
      <c r="UE381" s="2"/>
      <c r="UF381" s="2"/>
      <c r="UG381" s="2"/>
      <c r="UH381" s="2"/>
      <c r="UI381" s="2"/>
      <c r="UJ381" s="2"/>
      <c r="UK381" s="2"/>
      <c r="UL381" s="2"/>
      <c r="UM381" s="2"/>
      <c r="UN381" s="2"/>
      <c r="UO381" s="2"/>
      <c r="UP381" s="2"/>
      <c r="UQ381" s="2"/>
      <c r="UR381" s="2"/>
      <c r="US381" s="2"/>
      <c r="UT381" s="2"/>
      <c r="UU381" s="2"/>
      <c r="UV381" s="2"/>
      <c r="UW381" s="2"/>
      <c r="UX381" s="2"/>
      <c r="UY381" s="2"/>
      <c r="UZ381" s="2"/>
      <c r="VA381" s="2"/>
      <c r="VB381" s="2"/>
      <c r="VC381" s="2"/>
      <c r="VD381" s="2"/>
      <c r="VE381" s="2"/>
      <c r="VF381" s="2"/>
      <c r="VG381" s="2"/>
      <c r="VH381" s="2"/>
      <c r="VI381" s="2"/>
      <c r="VJ381" s="2"/>
      <c r="VK381" s="2"/>
      <c r="VL381" s="2"/>
      <c r="VM381" s="2"/>
      <c r="VN381" s="2"/>
      <c r="VO381" s="2"/>
      <c r="VP381" s="2"/>
      <c r="VQ381" s="2"/>
      <c r="VR381" s="2"/>
      <c r="VS381" s="2"/>
      <c r="VT381" s="2"/>
      <c r="VU381" s="2"/>
      <c r="VV381" s="2"/>
      <c r="VW381" s="2"/>
      <c r="VX381" s="2"/>
      <c r="VY381" s="2"/>
      <c r="VZ381" s="2"/>
      <c r="WA381" s="2"/>
      <c r="WB381" s="2"/>
      <c r="WC381" s="2"/>
      <c r="WD381" s="2"/>
      <c r="WE381" s="2"/>
      <c r="WF381" s="2"/>
      <c r="WG381" s="2"/>
      <c r="WH381" s="2"/>
      <c r="WI381" s="2"/>
      <c r="WJ381" s="2"/>
      <c r="WK381" s="2"/>
      <c r="WL381" s="2"/>
      <c r="WM381" s="2"/>
      <c r="WN381" s="2"/>
      <c r="WO381" s="2"/>
      <c r="WP381" s="2"/>
      <c r="WQ381" s="2"/>
      <c r="WR381" s="2"/>
      <c r="WS381" s="2"/>
      <c r="WT381" s="2"/>
      <c r="WU381" s="2"/>
      <c r="WV381" s="2"/>
      <c r="WW381" s="2"/>
      <c r="WX381" s="2"/>
      <c r="WY381" s="2"/>
      <c r="WZ381" s="2"/>
      <c r="XA381" s="2"/>
      <c r="XB381" s="2"/>
      <c r="XC381" s="2"/>
      <c r="XD381" s="2"/>
      <c r="XE381" s="2"/>
      <c r="XF381" s="2"/>
      <c r="XG381" s="2"/>
      <c r="XH381" s="2"/>
      <c r="XI381" s="2"/>
      <c r="XJ381" s="2"/>
      <c r="XK381" s="2"/>
      <c r="XL381" s="2"/>
      <c r="XM381" s="2"/>
      <c r="XN381" s="2"/>
      <c r="XO381" s="2"/>
      <c r="XP381" s="2"/>
      <c r="XQ381" s="2"/>
      <c r="XR381" s="2"/>
      <c r="XS381" s="2"/>
      <c r="XT381" s="2"/>
      <c r="XU381" s="2"/>
      <c r="XV381" s="2"/>
      <c r="XW381" s="2"/>
      <c r="XX381" s="2"/>
      <c r="XY381" s="2"/>
      <c r="XZ381" s="2"/>
      <c r="YA381" s="2"/>
      <c r="YB381" s="2"/>
      <c r="YC381" s="2"/>
      <c r="YD381" s="2"/>
      <c r="YE381" s="2"/>
      <c r="YF381" s="2"/>
      <c r="YG381" s="2"/>
      <c r="YH381" s="2"/>
      <c r="YI381" s="2"/>
      <c r="YJ381" s="2"/>
      <c r="YK381" s="2"/>
      <c r="YL381" s="2"/>
      <c r="YM381" s="2"/>
      <c r="YN381" s="2"/>
      <c r="YO381" s="2"/>
      <c r="YP381" s="2"/>
      <c r="YQ381" s="2"/>
      <c r="YR381" s="2"/>
      <c r="YS381" s="2"/>
    </row>
    <row r="382" spans="2:669" ht="23.25" customHeight="1">
      <c r="B382" s="5">
        <v>375</v>
      </c>
      <c r="C382" s="12" t="str">
        <f t="shared" si="79"/>
        <v>7E111</v>
      </c>
      <c r="D382" s="13" t="s">
        <v>16</v>
      </c>
      <c r="E382" s="13">
        <v>269</v>
      </c>
      <c r="F382" s="13" t="s">
        <v>2444</v>
      </c>
      <c r="G382" s="14">
        <v>111</v>
      </c>
      <c r="H382" s="15"/>
      <c r="I382" s="15"/>
      <c r="J382" s="15"/>
      <c r="K382" s="15"/>
      <c r="L382" s="15"/>
      <c r="M382" s="15"/>
      <c r="N382" s="16"/>
      <c r="O382" s="15"/>
      <c r="P382" s="2"/>
      <c r="Q382" s="3">
        <v>375</v>
      </c>
      <c r="R382" s="4" t="str">
        <f t="shared" ca="1" si="80"/>
        <v>ŞAKİR 283</v>
      </c>
      <c r="S382" s="3"/>
      <c r="T382" s="3" t="str">
        <f t="shared" ca="1" si="81"/>
        <v>7A</v>
      </c>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c r="LY382" s="2"/>
      <c r="LZ382" s="2"/>
      <c r="MA382" s="2"/>
      <c r="MB382" s="2"/>
      <c r="MC382" s="2"/>
      <c r="MD382" s="2"/>
      <c r="ME382" s="2"/>
      <c r="MF382" s="2"/>
      <c r="MG382" s="2"/>
      <c r="MH382" s="2"/>
      <c r="MI382" s="2"/>
      <c r="MJ382" s="2"/>
      <c r="MK382" s="2"/>
      <c r="ML382" s="2"/>
      <c r="MM382" s="2"/>
      <c r="MN382" s="2"/>
      <c r="MO382" s="2"/>
      <c r="MP382" s="2"/>
      <c r="MQ382" s="2"/>
      <c r="MR382" s="2"/>
      <c r="MS382" s="2"/>
      <c r="MT382" s="2"/>
      <c r="MU382" s="2"/>
      <c r="MV382" s="2"/>
      <c r="MW382" s="2"/>
      <c r="MX382" s="2"/>
      <c r="MY382" s="2"/>
      <c r="MZ382" s="2"/>
      <c r="NA382" s="2"/>
      <c r="NB382" s="2"/>
      <c r="NC382" s="2"/>
      <c r="ND382" s="2"/>
      <c r="NE382" s="2"/>
      <c r="NF382" s="2"/>
      <c r="NG382" s="2"/>
      <c r="NH382" s="2"/>
      <c r="NI382" s="2"/>
      <c r="NJ382" s="2"/>
      <c r="NK382" s="2"/>
      <c r="NL382" s="2"/>
      <c r="NM382" s="2"/>
      <c r="NN382" s="2"/>
      <c r="NO382" s="2"/>
      <c r="NP382" s="2"/>
      <c r="NQ382" s="2"/>
      <c r="NR382" s="2"/>
      <c r="NS382" s="2"/>
      <c r="NT382" s="2"/>
      <c r="NU382" s="2"/>
      <c r="NV382" s="2"/>
      <c r="NW382" s="2"/>
      <c r="NX382" s="2"/>
      <c r="NY382" s="2"/>
      <c r="NZ382" s="2"/>
      <c r="OA382" s="2"/>
      <c r="OB382" s="2"/>
      <c r="OC382" s="2"/>
      <c r="OD382" s="2"/>
      <c r="OE382" s="2"/>
      <c r="OF382" s="2"/>
      <c r="OG382" s="2"/>
      <c r="OH382" s="2"/>
      <c r="OI382" s="2"/>
      <c r="OJ382" s="2"/>
      <c r="OK382" s="2"/>
      <c r="OL382" s="2"/>
      <c r="OM382" s="2"/>
      <c r="ON382" s="2"/>
      <c r="OO382" s="2"/>
      <c r="OP382" s="2"/>
      <c r="OQ382" s="2"/>
      <c r="OR382" s="2"/>
      <c r="OS382" s="2"/>
      <c r="OT382" s="2"/>
      <c r="OU382" s="2"/>
      <c r="OV382" s="2"/>
      <c r="OW382" s="2"/>
      <c r="OX382" s="2"/>
      <c r="OY382" s="2"/>
      <c r="OZ382" s="2"/>
      <c r="PA382" s="2"/>
      <c r="PB382" s="2"/>
      <c r="PC382" s="2"/>
      <c r="PD382" s="2"/>
      <c r="PE382" s="2"/>
      <c r="PF382" s="2"/>
      <c r="PG382" s="2"/>
      <c r="PH382" s="2"/>
      <c r="PI382" s="2"/>
      <c r="PJ382" s="2"/>
      <c r="PK382" s="2"/>
      <c r="PL382" s="2"/>
      <c r="PM382" s="2"/>
      <c r="PN382" s="2"/>
      <c r="PO382" s="2"/>
      <c r="PP382" s="2"/>
      <c r="PQ382" s="2"/>
      <c r="PR382" s="2"/>
      <c r="PS382" s="2"/>
      <c r="PT382" s="2"/>
      <c r="PU382" s="2"/>
      <c r="PV382" s="2"/>
      <c r="PW382" s="2"/>
      <c r="PX382" s="2"/>
      <c r="PY382" s="2"/>
      <c r="PZ382" s="2"/>
      <c r="QA382" s="2"/>
      <c r="QB382" s="2"/>
      <c r="QC382" s="2"/>
      <c r="QD382" s="2"/>
      <c r="QE382" s="2"/>
      <c r="QF382" s="2"/>
      <c r="QG382" s="2"/>
      <c r="QH382" s="2"/>
      <c r="QI382" s="2"/>
      <c r="QJ382" s="2"/>
      <c r="QK382" s="2"/>
      <c r="QL382" s="2"/>
      <c r="QM382" s="2"/>
      <c r="QN382" s="2"/>
      <c r="QO382" s="2"/>
      <c r="QP382" s="2"/>
      <c r="QQ382" s="2"/>
      <c r="QR382" s="2"/>
      <c r="QS382" s="2"/>
      <c r="QT382" s="2"/>
      <c r="QU382" s="2"/>
      <c r="QV382" s="2"/>
      <c r="QW382" s="2"/>
      <c r="QX382" s="2"/>
      <c r="QY382" s="2"/>
      <c r="QZ382" s="2"/>
      <c r="RA382" s="2"/>
      <c r="RB382" s="2"/>
      <c r="RC382" s="2"/>
      <c r="RD382" s="2"/>
      <c r="RE382" s="2"/>
      <c r="RF382" s="2"/>
      <c r="RG382" s="2"/>
      <c r="RH382" s="2"/>
      <c r="RI382" s="2"/>
      <c r="RJ382" s="2"/>
      <c r="RK382" s="2"/>
      <c r="RL382" s="2"/>
      <c r="RM382" s="2"/>
      <c r="RN382" s="2"/>
      <c r="RO382" s="2"/>
      <c r="RP382" s="2"/>
      <c r="RQ382" s="2"/>
      <c r="RR382" s="2"/>
      <c r="RS382" s="2"/>
      <c r="RT382" s="2"/>
      <c r="RU382" s="2"/>
      <c r="RV382" s="2"/>
      <c r="RW382" s="2"/>
      <c r="RX382" s="2"/>
      <c r="RY382" s="2"/>
      <c r="RZ382" s="2"/>
      <c r="SA382" s="2"/>
      <c r="SB382" s="2"/>
      <c r="SC382" s="2"/>
      <c r="SD382" s="2"/>
      <c r="SE382" s="2"/>
      <c r="SF382" s="2"/>
      <c r="SG382" s="2"/>
      <c r="SH382" s="2"/>
      <c r="SI382" s="2"/>
      <c r="SJ382" s="2"/>
      <c r="SK382" s="2"/>
      <c r="SL382" s="2"/>
      <c r="SM382" s="2"/>
      <c r="SN382" s="2"/>
      <c r="SO382" s="2"/>
      <c r="SP382" s="2"/>
      <c r="SQ382" s="2"/>
      <c r="SR382" s="2"/>
      <c r="SS382" s="2"/>
      <c r="ST382" s="2"/>
      <c r="SU382" s="2"/>
      <c r="SV382" s="2"/>
      <c r="SW382" s="2"/>
      <c r="SX382" s="2"/>
      <c r="SY382" s="2"/>
      <c r="SZ382" s="2"/>
      <c r="TA382" s="2"/>
      <c r="TB382" s="2"/>
      <c r="TC382" s="2"/>
      <c r="TD382" s="2"/>
      <c r="TE382" s="2"/>
      <c r="TF382" s="2"/>
      <c r="TG382" s="2"/>
      <c r="TH382" s="2"/>
      <c r="TI382" s="2"/>
      <c r="TJ382" s="2"/>
      <c r="TK382" s="2"/>
      <c r="TL382" s="2"/>
      <c r="TM382" s="2"/>
      <c r="TN382" s="2"/>
      <c r="TO382" s="2"/>
      <c r="TP382" s="2"/>
      <c r="TQ382" s="2"/>
      <c r="TR382" s="2"/>
      <c r="TS382" s="2"/>
      <c r="TT382" s="2"/>
      <c r="TU382" s="2"/>
      <c r="TV382" s="2"/>
      <c r="TW382" s="2"/>
      <c r="TX382" s="2"/>
      <c r="TY382" s="2"/>
      <c r="TZ382" s="2"/>
      <c r="UA382" s="2"/>
      <c r="UB382" s="2"/>
      <c r="UC382" s="2"/>
      <c r="UD382" s="2"/>
      <c r="UE382" s="2"/>
      <c r="UF382" s="2"/>
      <c r="UG382" s="2"/>
      <c r="UH382" s="2"/>
      <c r="UI382" s="2"/>
      <c r="UJ382" s="2"/>
      <c r="UK382" s="2"/>
      <c r="UL382" s="2"/>
      <c r="UM382" s="2"/>
      <c r="UN382" s="2"/>
      <c r="UO382" s="2"/>
      <c r="UP382" s="2"/>
      <c r="UQ382" s="2"/>
      <c r="UR382" s="2"/>
      <c r="US382" s="2"/>
      <c r="UT382" s="2"/>
      <c r="UU382" s="2"/>
      <c r="UV382" s="2"/>
      <c r="UW382" s="2"/>
      <c r="UX382" s="2"/>
      <c r="UY382" s="2"/>
      <c r="UZ382" s="2"/>
      <c r="VA382" s="2"/>
      <c r="VB382" s="2"/>
      <c r="VC382" s="2"/>
      <c r="VD382" s="2"/>
      <c r="VE382" s="2"/>
      <c r="VF382" s="2"/>
      <c r="VG382" s="2"/>
      <c r="VH382" s="2"/>
      <c r="VI382" s="2"/>
      <c r="VJ382" s="2"/>
      <c r="VK382" s="2"/>
      <c r="VL382" s="2"/>
      <c r="VM382" s="2"/>
      <c r="VN382" s="2"/>
      <c r="VO382" s="2"/>
      <c r="VP382" s="2"/>
      <c r="VQ382" s="2"/>
      <c r="VR382" s="2"/>
      <c r="VS382" s="2"/>
      <c r="VT382" s="2"/>
      <c r="VU382" s="2"/>
      <c r="VV382" s="2"/>
      <c r="VW382" s="2"/>
      <c r="VX382" s="2"/>
      <c r="VY382" s="2"/>
      <c r="VZ382" s="2"/>
      <c r="WA382" s="2"/>
      <c r="WB382" s="2"/>
      <c r="WC382" s="2"/>
      <c r="WD382" s="2"/>
      <c r="WE382" s="2"/>
      <c r="WF382" s="2"/>
      <c r="WG382" s="2"/>
      <c r="WH382" s="2"/>
      <c r="WI382" s="2"/>
      <c r="WJ382" s="2"/>
      <c r="WK382" s="2"/>
      <c r="WL382" s="2"/>
      <c r="WM382" s="2"/>
      <c r="WN382" s="2"/>
      <c r="WO382" s="2"/>
      <c r="WP382" s="2"/>
      <c r="WQ382" s="2"/>
      <c r="WR382" s="2"/>
      <c r="WS382" s="2"/>
      <c r="WT382" s="2"/>
      <c r="WU382" s="2"/>
      <c r="WV382" s="2"/>
      <c r="WW382" s="2"/>
      <c r="WX382" s="2"/>
      <c r="WY382" s="2"/>
      <c r="WZ382" s="2"/>
      <c r="XA382" s="2"/>
      <c r="XB382" s="2"/>
      <c r="XC382" s="2"/>
      <c r="XD382" s="2"/>
      <c r="XE382" s="2"/>
      <c r="XF382" s="2"/>
      <c r="XG382" s="2"/>
      <c r="XH382" s="2"/>
      <c r="XI382" s="2"/>
      <c r="XJ382" s="2"/>
      <c r="XK382" s="2"/>
      <c r="XL382" s="2"/>
      <c r="XM382" s="2"/>
      <c r="XN382" s="2"/>
      <c r="XO382" s="2"/>
      <c r="XP382" s="2"/>
      <c r="XQ382" s="2"/>
      <c r="XR382" s="2"/>
      <c r="XS382" s="2"/>
      <c r="XT382" s="2"/>
      <c r="XU382" s="2"/>
      <c r="XV382" s="2"/>
      <c r="XW382" s="2"/>
      <c r="XX382" s="2"/>
      <c r="XY382" s="2"/>
      <c r="XZ382" s="2"/>
      <c r="YA382" s="2"/>
      <c r="YB382" s="2"/>
      <c r="YC382" s="2"/>
      <c r="YD382" s="2"/>
      <c r="YE382" s="2"/>
      <c r="YF382" s="2"/>
      <c r="YG382" s="2"/>
      <c r="YH382" s="2"/>
      <c r="YI382" s="2"/>
      <c r="YJ382" s="2"/>
      <c r="YK382" s="2"/>
      <c r="YL382" s="2"/>
      <c r="YM382" s="2"/>
      <c r="YN382" s="2"/>
      <c r="YO382" s="2"/>
      <c r="YP382" s="2"/>
      <c r="YQ382" s="2"/>
      <c r="YR382" s="2"/>
      <c r="YS382" s="2"/>
    </row>
    <row r="383" spans="2:669" ht="23.25" customHeight="1">
      <c r="B383" s="5">
        <v>376</v>
      </c>
      <c r="C383" s="12" t="str">
        <f t="shared" si="79"/>
        <v>7E112</v>
      </c>
      <c r="D383" s="13" t="s">
        <v>16</v>
      </c>
      <c r="E383" s="13">
        <v>277</v>
      </c>
      <c r="F383" s="13" t="s">
        <v>2445</v>
      </c>
      <c r="G383" s="14">
        <v>112</v>
      </c>
      <c r="H383" s="15"/>
      <c r="I383" s="15"/>
      <c r="J383" s="15"/>
      <c r="K383" s="15"/>
      <c r="L383" s="15"/>
      <c r="M383" s="15"/>
      <c r="N383" s="16"/>
      <c r="O383" s="15"/>
      <c r="P383" s="2"/>
      <c r="Q383" s="3">
        <v>376</v>
      </c>
      <c r="R383" s="4" t="str">
        <f t="shared" ca="1" si="80"/>
        <v>ŞAKİR 382</v>
      </c>
      <c r="S383" s="3"/>
      <c r="T383" s="3" t="str">
        <f t="shared" ca="1" si="81"/>
        <v>7E</v>
      </c>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c r="LY383" s="2"/>
      <c r="LZ383" s="2"/>
      <c r="MA383" s="2"/>
      <c r="MB383" s="2"/>
      <c r="MC383" s="2"/>
      <c r="MD383" s="2"/>
      <c r="ME383" s="2"/>
      <c r="MF383" s="2"/>
      <c r="MG383" s="2"/>
      <c r="MH383" s="2"/>
      <c r="MI383" s="2"/>
      <c r="MJ383" s="2"/>
      <c r="MK383" s="2"/>
      <c r="ML383" s="2"/>
      <c r="MM383" s="2"/>
      <c r="MN383" s="2"/>
      <c r="MO383" s="2"/>
      <c r="MP383" s="2"/>
      <c r="MQ383" s="2"/>
      <c r="MR383" s="2"/>
      <c r="MS383" s="2"/>
      <c r="MT383" s="2"/>
      <c r="MU383" s="2"/>
      <c r="MV383" s="2"/>
      <c r="MW383" s="2"/>
      <c r="MX383" s="2"/>
      <c r="MY383" s="2"/>
      <c r="MZ383" s="2"/>
      <c r="NA383" s="2"/>
      <c r="NB383" s="2"/>
      <c r="NC383" s="2"/>
      <c r="ND383" s="2"/>
      <c r="NE383" s="2"/>
      <c r="NF383" s="2"/>
      <c r="NG383" s="2"/>
      <c r="NH383" s="2"/>
      <c r="NI383" s="2"/>
      <c r="NJ383" s="2"/>
      <c r="NK383" s="2"/>
      <c r="NL383" s="2"/>
      <c r="NM383" s="2"/>
      <c r="NN383" s="2"/>
      <c r="NO383" s="2"/>
      <c r="NP383" s="2"/>
      <c r="NQ383" s="2"/>
      <c r="NR383" s="2"/>
      <c r="NS383" s="2"/>
      <c r="NT383" s="2"/>
      <c r="NU383" s="2"/>
      <c r="NV383" s="2"/>
      <c r="NW383" s="2"/>
      <c r="NX383" s="2"/>
      <c r="NY383" s="2"/>
      <c r="NZ383" s="2"/>
      <c r="OA383" s="2"/>
      <c r="OB383" s="2"/>
      <c r="OC383" s="2"/>
      <c r="OD383" s="2"/>
      <c r="OE383" s="2"/>
      <c r="OF383" s="2"/>
      <c r="OG383" s="2"/>
      <c r="OH383" s="2"/>
      <c r="OI383" s="2"/>
      <c r="OJ383" s="2"/>
      <c r="OK383" s="2"/>
      <c r="OL383" s="2"/>
      <c r="OM383" s="2"/>
      <c r="ON383" s="2"/>
      <c r="OO383" s="2"/>
      <c r="OP383" s="2"/>
      <c r="OQ383" s="2"/>
      <c r="OR383" s="2"/>
      <c r="OS383" s="2"/>
      <c r="OT383" s="2"/>
      <c r="OU383" s="2"/>
      <c r="OV383" s="2"/>
      <c r="OW383" s="2"/>
      <c r="OX383" s="2"/>
      <c r="OY383" s="2"/>
      <c r="OZ383" s="2"/>
      <c r="PA383" s="2"/>
      <c r="PB383" s="2"/>
      <c r="PC383" s="2"/>
      <c r="PD383" s="2"/>
      <c r="PE383" s="2"/>
      <c r="PF383" s="2"/>
      <c r="PG383" s="2"/>
      <c r="PH383" s="2"/>
      <c r="PI383" s="2"/>
      <c r="PJ383" s="2"/>
      <c r="PK383" s="2"/>
      <c r="PL383" s="2"/>
      <c r="PM383" s="2"/>
      <c r="PN383" s="2"/>
      <c r="PO383" s="2"/>
      <c r="PP383" s="2"/>
      <c r="PQ383" s="2"/>
      <c r="PR383" s="2"/>
      <c r="PS383" s="2"/>
      <c r="PT383" s="2"/>
      <c r="PU383" s="2"/>
      <c r="PV383" s="2"/>
      <c r="PW383" s="2"/>
      <c r="PX383" s="2"/>
      <c r="PY383" s="2"/>
      <c r="PZ383" s="2"/>
      <c r="QA383" s="2"/>
      <c r="QB383" s="2"/>
      <c r="QC383" s="2"/>
      <c r="QD383" s="2"/>
      <c r="QE383" s="2"/>
      <c r="QF383" s="2"/>
      <c r="QG383" s="2"/>
      <c r="QH383" s="2"/>
      <c r="QI383" s="2"/>
      <c r="QJ383" s="2"/>
      <c r="QK383" s="2"/>
      <c r="QL383" s="2"/>
      <c r="QM383" s="2"/>
      <c r="QN383" s="2"/>
      <c r="QO383" s="2"/>
      <c r="QP383" s="2"/>
      <c r="QQ383" s="2"/>
      <c r="QR383" s="2"/>
      <c r="QS383" s="2"/>
      <c r="QT383" s="2"/>
      <c r="QU383" s="2"/>
      <c r="QV383" s="2"/>
      <c r="QW383" s="2"/>
      <c r="QX383" s="2"/>
      <c r="QY383" s="2"/>
      <c r="QZ383" s="2"/>
      <c r="RA383" s="2"/>
      <c r="RB383" s="2"/>
      <c r="RC383" s="2"/>
      <c r="RD383" s="2"/>
      <c r="RE383" s="2"/>
      <c r="RF383" s="2"/>
      <c r="RG383" s="2"/>
      <c r="RH383" s="2"/>
      <c r="RI383" s="2"/>
      <c r="RJ383" s="2"/>
      <c r="RK383" s="2"/>
      <c r="RL383" s="2"/>
      <c r="RM383" s="2"/>
      <c r="RN383" s="2"/>
      <c r="RO383" s="2"/>
      <c r="RP383" s="2"/>
      <c r="RQ383" s="2"/>
      <c r="RR383" s="2"/>
      <c r="RS383" s="2"/>
      <c r="RT383" s="2"/>
      <c r="RU383" s="2"/>
      <c r="RV383" s="2"/>
      <c r="RW383" s="2"/>
      <c r="RX383" s="2"/>
      <c r="RY383" s="2"/>
      <c r="RZ383" s="2"/>
      <c r="SA383" s="2"/>
      <c r="SB383" s="2"/>
      <c r="SC383" s="2"/>
      <c r="SD383" s="2"/>
      <c r="SE383" s="2"/>
      <c r="SF383" s="2"/>
      <c r="SG383" s="2"/>
      <c r="SH383" s="2"/>
      <c r="SI383" s="2"/>
      <c r="SJ383" s="2"/>
      <c r="SK383" s="2"/>
      <c r="SL383" s="2"/>
      <c r="SM383" s="2"/>
      <c r="SN383" s="2"/>
      <c r="SO383" s="2"/>
      <c r="SP383" s="2"/>
      <c r="SQ383" s="2"/>
      <c r="SR383" s="2"/>
      <c r="SS383" s="2"/>
      <c r="ST383" s="2"/>
      <c r="SU383" s="2"/>
      <c r="SV383" s="2"/>
      <c r="SW383" s="2"/>
      <c r="SX383" s="2"/>
      <c r="SY383" s="2"/>
      <c r="SZ383" s="2"/>
      <c r="TA383" s="2"/>
      <c r="TB383" s="2"/>
      <c r="TC383" s="2"/>
      <c r="TD383" s="2"/>
      <c r="TE383" s="2"/>
      <c r="TF383" s="2"/>
      <c r="TG383" s="2"/>
      <c r="TH383" s="2"/>
      <c r="TI383" s="2"/>
      <c r="TJ383" s="2"/>
      <c r="TK383" s="2"/>
      <c r="TL383" s="2"/>
      <c r="TM383" s="2"/>
      <c r="TN383" s="2"/>
      <c r="TO383" s="2"/>
      <c r="TP383" s="2"/>
      <c r="TQ383" s="2"/>
      <c r="TR383" s="2"/>
      <c r="TS383" s="2"/>
      <c r="TT383" s="2"/>
      <c r="TU383" s="2"/>
      <c r="TV383" s="2"/>
      <c r="TW383" s="2"/>
      <c r="TX383" s="2"/>
      <c r="TY383" s="2"/>
      <c r="TZ383" s="2"/>
      <c r="UA383" s="2"/>
      <c r="UB383" s="2"/>
      <c r="UC383" s="2"/>
      <c r="UD383" s="2"/>
      <c r="UE383" s="2"/>
      <c r="UF383" s="2"/>
      <c r="UG383" s="2"/>
      <c r="UH383" s="2"/>
      <c r="UI383" s="2"/>
      <c r="UJ383" s="2"/>
      <c r="UK383" s="2"/>
      <c r="UL383" s="2"/>
      <c r="UM383" s="2"/>
      <c r="UN383" s="2"/>
      <c r="UO383" s="2"/>
      <c r="UP383" s="2"/>
      <c r="UQ383" s="2"/>
      <c r="UR383" s="2"/>
      <c r="US383" s="2"/>
      <c r="UT383" s="2"/>
      <c r="UU383" s="2"/>
      <c r="UV383" s="2"/>
      <c r="UW383" s="2"/>
      <c r="UX383" s="2"/>
      <c r="UY383" s="2"/>
      <c r="UZ383" s="2"/>
      <c r="VA383" s="2"/>
      <c r="VB383" s="2"/>
      <c r="VC383" s="2"/>
      <c r="VD383" s="2"/>
      <c r="VE383" s="2"/>
      <c r="VF383" s="2"/>
      <c r="VG383" s="2"/>
      <c r="VH383" s="2"/>
      <c r="VI383" s="2"/>
      <c r="VJ383" s="2"/>
      <c r="VK383" s="2"/>
      <c r="VL383" s="2"/>
      <c r="VM383" s="2"/>
      <c r="VN383" s="2"/>
      <c r="VO383" s="2"/>
      <c r="VP383" s="2"/>
      <c r="VQ383" s="2"/>
      <c r="VR383" s="2"/>
      <c r="VS383" s="2"/>
      <c r="VT383" s="2"/>
      <c r="VU383" s="2"/>
      <c r="VV383" s="2"/>
      <c r="VW383" s="2"/>
      <c r="VX383" s="2"/>
      <c r="VY383" s="2"/>
      <c r="VZ383" s="2"/>
      <c r="WA383" s="2"/>
      <c r="WB383" s="2"/>
      <c r="WC383" s="2"/>
      <c r="WD383" s="2"/>
      <c r="WE383" s="2"/>
      <c r="WF383" s="2"/>
      <c r="WG383" s="2"/>
      <c r="WH383" s="2"/>
      <c r="WI383" s="2"/>
      <c r="WJ383" s="2"/>
      <c r="WK383" s="2"/>
      <c r="WL383" s="2"/>
      <c r="WM383" s="2"/>
      <c r="WN383" s="2"/>
      <c r="WO383" s="2"/>
      <c r="WP383" s="2"/>
      <c r="WQ383" s="2"/>
      <c r="WR383" s="2"/>
      <c r="WS383" s="2"/>
      <c r="WT383" s="2"/>
      <c r="WU383" s="2"/>
      <c r="WV383" s="2"/>
      <c r="WW383" s="2"/>
      <c r="WX383" s="2"/>
      <c r="WY383" s="2"/>
      <c r="WZ383" s="2"/>
      <c r="XA383" s="2"/>
      <c r="XB383" s="2"/>
      <c r="XC383" s="2"/>
      <c r="XD383" s="2"/>
      <c r="XE383" s="2"/>
      <c r="XF383" s="2"/>
      <c r="XG383" s="2"/>
      <c r="XH383" s="2"/>
      <c r="XI383" s="2"/>
      <c r="XJ383" s="2"/>
      <c r="XK383" s="2"/>
      <c r="XL383" s="2"/>
      <c r="XM383" s="2"/>
      <c r="XN383" s="2"/>
      <c r="XO383" s="2"/>
      <c r="XP383" s="2"/>
      <c r="XQ383" s="2"/>
      <c r="XR383" s="2"/>
      <c r="XS383" s="2"/>
      <c r="XT383" s="2"/>
      <c r="XU383" s="2"/>
      <c r="XV383" s="2"/>
      <c r="XW383" s="2"/>
      <c r="XX383" s="2"/>
      <c r="XY383" s="2"/>
      <c r="XZ383" s="2"/>
      <c r="YA383" s="2"/>
      <c r="YB383" s="2"/>
      <c r="YC383" s="2"/>
      <c r="YD383" s="2"/>
      <c r="YE383" s="2"/>
      <c r="YF383" s="2"/>
      <c r="YG383" s="2"/>
      <c r="YH383" s="2"/>
      <c r="YI383" s="2"/>
      <c r="YJ383" s="2"/>
      <c r="YK383" s="2"/>
      <c r="YL383" s="2"/>
      <c r="YM383" s="2"/>
      <c r="YN383" s="2"/>
      <c r="YO383" s="2"/>
      <c r="YP383" s="2"/>
      <c r="YQ383" s="2"/>
      <c r="YR383" s="2"/>
      <c r="YS383" s="2"/>
    </row>
    <row r="384" spans="2:669" ht="23.25" customHeight="1">
      <c r="B384" s="5">
        <v>377</v>
      </c>
      <c r="C384" s="12" t="str">
        <f t="shared" si="79"/>
        <v>7E113</v>
      </c>
      <c r="D384" s="13" t="s">
        <v>16</v>
      </c>
      <c r="E384" s="13">
        <v>293</v>
      </c>
      <c r="F384" s="13" t="s">
        <v>2446</v>
      </c>
      <c r="G384" s="14">
        <v>113</v>
      </c>
      <c r="H384" s="15"/>
      <c r="I384" s="15"/>
      <c r="J384" s="15"/>
      <c r="K384" s="15"/>
      <c r="L384" s="15"/>
      <c r="M384" s="15"/>
      <c r="N384" s="16"/>
      <c r="O384" s="15"/>
      <c r="P384" s="2"/>
      <c r="Q384" s="3">
        <v>377</v>
      </c>
      <c r="R384" s="4" t="str">
        <f t="shared" ca="1" si="80"/>
        <v>ŞAKİR 480</v>
      </c>
      <c r="S384" s="3"/>
      <c r="T384" s="3" t="str">
        <f t="shared" ca="1" si="81"/>
        <v>8C</v>
      </c>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c r="LY384" s="2"/>
      <c r="LZ384" s="2"/>
      <c r="MA384" s="2"/>
      <c r="MB384" s="2"/>
      <c r="MC384" s="2"/>
      <c r="MD384" s="2"/>
      <c r="ME384" s="2"/>
      <c r="MF384" s="2"/>
      <c r="MG384" s="2"/>
      <c r="MH384" s="2"/>
      <c r="MI384" s="2"/>
      <c r="MJ384" s="2"/>
      <c r="MK384" s="2"/>
      <c r="ML384" s="2"/>
      <c r="MM384" s="2"/>
      <c r="MN384" s="2"/>
      <c r="MO384" s="2"/>
      <c r="MP384" s="2"/>
      <c r="MQ384" s="2"/>
      <c r="MR384" s="2"/>
      <c r="MS384" s="2"/>
      <c r="MT384" s="2"/>
      <c r="MU384" s="2"/>
      <c r="MV384" s="2"/>
      <c r="MW384" s="2"/>
      <c r="MX384" s="2"/>
      <c r="MY384" s="2"/>
      <c r="MZ384" s="2"/>
      <c r="NA384" s="2"/>
      <c r="NB384" s="2"/>
      <c r="NC384" s="2"/>
      <c r="ND384" s="2"/>
      <c r="NE384" s="2"/>
      <c r="NF384" s="2"/>
      <c r="NG384" s="2"/>
      <c r="NH384" s="2"/>
      <c r="NI384" s="2"/>
      <c r="NJ384" s="2"/>
      <c r="NK384" s="2"/>
      <c r="NL384" s="2"/>
      <c r="NM384" s="2"/>
      <c r="NN384" s="2"/>
      <c r="NO384" s="2"/>
      <c r="NP384" s="2"/>
      <c r="NQ384" s="2"/>
      <c r="NR384" s="2"/>
      <c r="NS384" s="2"/>
      <c r="NT384" s="2"/>
      <c r="NU384" s="2"/>
      <c r="NV384" s="2"/>
      <c r="NW384" s="2"/>
      <c r="NX384" s="2"/>
      <c r="NY384" s="2"/>
      <c r="NZ384" s="2"/>
      <c r="OA384" s="2"/>
      <c r="OB384" s="2"/>
      <c r="OC384" s="2"/>
      <c r="OD384" s="2"/>
      <c r="OE384" s="2"/>
      <c r="OF384" s="2"/>
      <c r="OG384" s="2"/>
      <c r="OH384" s="2"/>
      <c r="OI384" s="2"/>
      <c r="OJ384" s="2"/>
      <c r="OK384" s="2"/>
      <c r="OL384" s="2"/>
      <c r="OM384" s="2"/>
      <c r="ON384" s="2"/>
      <c r="OO384" s="2"/>
      <c r="OP384" s="2"/>
      <c r="OQ384" s="2"/>
      <c r="OR384" s="2"/>
      <c r="OS384" s="2"/>
      <c r="OT384" s="2"/>
      <c r="OU384" s="2"/>
      <c r="OV384" s="2"/>
      <c r="OW384" s="2"/>
      <c r="OX384" s="2"/>
      <c r="OY384" s="2"/>
      <c r="OZ384" s="2"/>
      <c r="PA384" s="2"/>
      <c r="PB384" s="2"/>
      <c r="PC384" s="2"/>
      <c r="PD384" s="2"/>
      <c r="PE384" s="2"/>
      <c r="PF384" s="2"/>
      <c r="PG384" s="2"/>
      <c r="PH384" s="2"/>
      <c r="PI384" s="2"/>
      <c r="PJ384" s="2"/>
      <c r="PK384" s="2"/>
      <c r="PL384" s="2"/>
      <c r="PM384" s="2"/>
      <c r="PN384" s="2"/>
      <c r="PO384" s="2"/>
      <c r="PP384" s="2"/>
      <c r="PQ384" s="2"/>
      <c r="PR384" s="2"/>
      <c r="PS384" s="2"/>
      <c r="PT384" s="2"/>
      <c r="PU384" s="2"/>
      <c r="PV384" s="2"/>
      <c r="PW384" s="2"/>
      <c r="PX384" s="2"/>
      <c r="PY384" s="2"/>
      <c r="PZ384" s="2"/>
      <c r="QA384" s="2"/>
      <c r="QB384" s="2"/>
      <c r="QC384" s="2"/>
      <c r="QD384" s="2"/>
      <c r="QE384" s="2"/>
      <c r="QF384" s="2"/>
      <c r="QG384" s="2"/>
      <c r="QH384" s="2"/>
      <c r="QI384" s="2"/>
      <c r="QJ384" s="2"/>
      <c r="QK384" s="2"/>
      <c r="QL384" s="2"/>
      <c r="QM384" s="2"/>
      <c r="QN384" s="2"/>
      <c r="QO384" s="2"/>
      <c r="QP384" s="2"/>
      <c r="QQ384" s="2"/>
      <c r="QR384" s="2"/>
      <c r="QS384" s="2"/>
      <c r="QT384" s="2"/>
      <c r="QU384" s="2"/>
      <c r="QV384" s="2"/>
      <c r="QW384" s="2"/>
      <c r="QX384" s="2"/>
      <c r="QY384" s="2"/>
      <c r="QZ384" s="2"/>
      <c r="RA384" s="2"/>
      <c r="RB384" s="2"/>
      <c r="RC384" s="2"/>
      <c r="RD384" s="2"/>
      <c r="RE384" s="2"/>
      <c r="RF384" s="2"/>
      <c r="RG384" s="2"/>
      <c r="RH384" s="2"/>
      <c r="RI384" s="2"/>
      <c r="RJ384" s="2"/>
      <c r="RK384" s="2"/>
      <c r="RL384" s="2"/>
      <c r="RM384" s="2"/>
      <c r="RN384" s="2"/>
      <c r="RO384" s="2"/>
      <c r="RP384" s="2"/>
      <c r="RQ384" s="2"/>
      <c r="RR384" s="2"/>
      <c r="RS384" s="2"/>
      <c r="RT384" s="2"/>
      <c r="RU384" s="2"/>
      <c r="RV384" s="2"/>
      <c r="RW384" s="2"/>
      <c r="RX384" s="2"/>
      <c r="RY384" s="2"/>
      <c r="RZ384" s="2"/>
      <c r="SA384" s="2"/>
      <c r="SB384" s="2"/>
      <c r="SC384" s="2"/>
      <c r="SD384" s="2"/>
      <c r="SE384" s="2"/>
      <c r="SF384" s="2"/>
      <c r="SG384" s="2"/>
      <c r="SH384" s="2"/>
      <c r="SI384" s="2"/>
      <c r="SJ384" s="2"/>
      <c r="SK384" s="2"/>
      <c r="SL384" s="2"/>
      <c r="SM384" s="2"/>
      <c r="SN384" s="2"/>
      <c r="SO384" s="2"/>
      <c r="SP384" s="2"/>
      <c r="SQ384" s="2"/>
      <c r="SR384" s="2"/>
      <c r="SS384" s="2"/>
      <c r="ST384" s="2"/>
      <c r="SU384" s="2"/>
      <c r="SV384" s="2"/>
      <c r="SW384" s="2"/>
      <c r="SX384" s="2"/>
      <c r="SY384" s="2"/>
      <c r="SZ384" s="2"/>
      <c r="TA384" s="2"/>
      <c r="TB384" s="2"/>
      <c r="TC384" s="2"/>
      <c r="TD384" s="2"/>
      <c r="TE384" s="2"/>
      <c r="TF384" s="2"/>
      <c r="TG384" s="2"/>
      <c r="TH384" s="2"/>
      <c r="TI384" s="2"/>
      <c r="TJ384" s="2"/>
      <c r="TK384" s="2"/>
      <c r="TL384" s="2"/>
      <c r="TM384" s="2"/>
      <c r="TN384" s="2"/>
      <c r="TO384" s="2"/>
      <c r="TP384" s="2"/>
      <c r="TQ384" s="2"/>
      <c r="TR384" s="2"/>
      <c r="TS384" s="2"/>
      <c r="TT384" s="2"/>
      <c r="TU384" s="2"/>
      <c r="TV384" s="2"/>
      <c r="TW384" s="2"/>
      <c r="TX384" s="2"/>
      <c r="TY384" s="2"/>
      <c r="TZ384" s="2"/>
      <c r="UA384" s="2"/>
      <c r="UB384" s="2"/>
      <c r="UC384" s="2"/>
      <c r="UD384" s="2"/>
      <c r="UE384" s="2"/>
      <c r="UF384" s="2"/>
      <c r="UG384" s="2"/>
      <c r="UH384" s="2"/>
      <c r="UI384" s="2"/>
      <c r="UJ384" s="2"/>
      <c r="UK384" s="2"/>
      <c r="UL384" s="2"/>
      <c r="UM384" s="2"/>
      <c r="UN384" s="2"/>
      <c r="UO384" s="2"/>
      <c r="UP384" s="2"/>
      <c r="UQ384" s="2"/>
      <c r="UR384" s="2"/>
      <c r="US384" s="2"/>
      <c r="UT384" s="2"/>
      <c r="UU384" s="2"/>
      <c r="UV384" s="2"/>
      <c r="UW384" s="2"/>
      <c r="UX384" s="2"/>
      <c r="UY384" s="2"/>
      <c r="UZ384" s="2"/>
      <c r="VA384" s="2"/>
      <c r="VB384" s="2"/>
      <c r="VC384" s="2"/>
      <c r="VD384" s="2"/>
      <c r="VE384" s="2"/>
      <c r="VF384" s="2"/>
      <c r="VG384" s="2"/>
      <c r="VH384" s="2"/>
      <c r="VI384" s="2"/>
      <c r="VJ384" s="2"/>
      <c r="VK384" s="2"/>
      <c r="VL384" s="2"/>
      <c r="VM384" s="2"/>
      <c r="VN384" s="2"/>
      <c r="VO384" s="2"/>
      <c r="VP384" s="2"/>
      <c r="VQ384" s="2"/>
      <c r="VR384" s="2"/>
      <c r="VS384" s="2"/>
      <c r="VT384" s="2"/>
      <c r="VU384" s="2"/>
      <c r="VV384" s="2"/>
      <c r="VW384" s="2"/>
      <c r="VX384" s="2"/>
      <c r="VY384" s="2"/>
      <c r="VZ384" s="2"/>
      <c r="WA384" s="2"/>
      <c r="WB384" s="2"/>
      <c r="WC384" s="2"/>
      <c r="WD384" s="2"/>
      <c r="WE384" s="2"/>
      <c r="WF384" s="2"/>
      <c r="WG384" s="2"/>
      <c r="WH384" s="2"/>
      <c r="WI384" s="2"/>
      <c r="WJ384" s="2"/>
      <c r="WK384" s="2"/>
      <c r="WL384" s="2"/>
      <c r="WM384" s="2"/>
      <c r="WN384" s="2"/>
      <c r="WO384" s="2"/>
      <c r="WP384" s="2"/>
      <c r="WQ384" s="2"/>
      <c r="WR384" s="2"/>
      <c r="WS384" s="2"/>
      <c r="WT384" s="2"/>
      <c r="WU384" s="2"/>
      <c r="WV384" s="2"/>
      <c r="WW384" s="2"/>
      <c r="WX384" s="2"/>
      <c r="WY384" s="2"/>
      <c r="WZ384" s="2"/>
      <c r="XA384" s="2"/>
      <c r="XB384" s="2"/>
      <c r="XC384" s="2"/>
      <c r="XD384" s="2"/>
      <c r="XE384" s="2"/>
      <c r="XF384" s="2"/>
      <c r="XG384" s="2"/>
      <c r="XH384" s="2"/>
      <c r="XI384" s="2"/>
      <c r="XJ384" s="2"/>
      <c r="XK384" s="2"/>
      <c r="XL384" s="2"/>
      <c r="XM384" s="2"/>
      <c r="XN384" s="2"/>
      <c r="XO384" s="2"/>
      <c r="XP384" s="2"/>
      <c r="XQ384" s="2"/>
      <c r="XR384" s="2"/>
      <c r="XS384" s="2"/>
      <c r="XT384" s="2"/>
      <c r="XU384" s="2"/>
      <c r="XV384" s="2"/>
      <c r="XW384" s="2"/>
      <c r="XX384" s="2"/>
      <c r="XY384" s="2"/>
      <c r="XZ384" s="2"/>
      <c r="YA384" s="2"/>
      <c r="YB384" s="2"/>
      <c r="YC384" s="2"/>
      <c r="YD384" s="2"/>
      <c r="YE384" s="2"/>
      <c r="YF384" s="2"/>
      <c r="YG384" s="2"/>
      <c r="YH384" s="2"/>
      <c r="YI384" s="2"/>
      <c r="YJ384" s="2"/>
      <c r="YK384" s="2"/>
      <c r="YL384" s="2"/>
      <c r="YM384" s="2"/>
      <c r="YN384" s="2"/>
      <c r="YO384" s="2"/>
      <c r="YP384" s="2"/>
      <c r="YQ384" s="2"/>
      <c r="YR384" s="2"/>
      <c r="YS384" s="2"/>
    </row>
    <row r="385" spans="2:669" ht="23.25" customHeight="1">
      <c r="B385" s="5">
        <v>378</v>
      </c>
      <c r="C385" s="12" t="str">
        <f t="shared" si="79"/>
        <v>7E114</v>
      </c>
      <c r="D385" s="13" t="s">
        <v>16</v>
      </c>
      <c r="E385" s="13">
        <v>304</v>
      </c>
      <c r="F385" s="13" t="s">
        <v>2447</v>
      </c>
      <c r="G385" s="14">
        <v>114</v>
      </c>
      <c r="H385" s="15"/>
      <c r="I385" s="15"/>
      <c r="J385" s="15"/>
      <c r="K385" s="15"/>
      <c r="L385" s="15"/>
      <c r="M385" s="15"/>
      <c r="N385" s="16"/>
      <c r="O385" s="15"/>
      <c r="P385" s="2"/>
      <c r="Q385" s="3">
        <v>378</v>
      </c>
      <c r="R385" s="4" t="str">
        <f t="shared" ca="1" si="80"/>
        <v>ŞAKİR 284</v>
      </c>
      <c r="S385" s="3"/>
      <c r="T385" s="3" t="str">
        <f t="shared" ca="1" si="81"/>
        <v>7A</v>
      </c>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c r="LY385" s="2"/>
      <c r="LZ385" s="2"/>
      <c r="MA385" s="2"/>
      <c r="MB385" s="2"/>
      <c r="MC385" s="2"/>
      <c r="MD385" s="2"/>
      <c r="ME385" s="2"/>
      <c r="MF385" s="2"/>
      <c r="MG385" s="2"/>
      <c r="MH385" s="2"/>
      <c r="MI385" s="2"/>
      <c r="MJ385" s="2"/>
      <c r="MK385" s="2"/>
      <c r="ML385" s="2"/>
      <c r="MM385" s="2"/>
      <c r="MN385" s="2"/>
      <c r="MO385" s="2"/>
      <c r="MP385" s="2"/>
      <c r="MQ385" s="2"/>
      <c r="MR385" s="2"/>
      <c r="MS385" s="2"/>
      <c r="MT385" s="2"/>
      <c r="MU385" s="2"/>
      <c r="MV385" s="2"/>
      <c r="MW385" s="2"/>
      <c r="MX385" s="2"/>
      <c r="MY385" s="2"/>
      <c r="MZ385" s="2"/>
      <c r="NA385" s="2"/>
      <c r="NB385" s="2"/>
      <c r="NC385" s="2"/>
      <c r="ND385" s="2"/>
      <c r="NE385" s="2"/>
      <c r="NF385" s="2"/>
      <c r="NG385" s="2"/>
      <c r="NH385" s="2"/>
      <c r="NI385" s="2"/>
      <c r="NJ385" s="2"/>
      <c r="NK385" s="2"/>
      <c r="NL385" s="2"/>
      <c r="NM385" s="2"/>
      <c r="NN385" s="2"/>
      <c r="NO385" s="2"/>
      <c r="NP385" s="2"/>
      <c r="NQ385" s="2"/>
      <c r="NR385" s="2"/>
      <c r="NS385" s="2"/>
      <c r="NT385" s="2"/>
      <c r="NU385" s="2"/>
      <c r="NV385" s="2"/>
      <c r="NW385" s="2"/>
      <c r="NX385" s="2"/>
      <c r="NY385" s="2"/>
      <c r="NZ385" s="2"/>
      <c r="OA385" s="2"/>
      <c r="OB385" s="2"/>
      <c r="OC385" s="2"/>
      <c r="OD385" s="2"/>
      <c r="OE385" s="2"/>
      <c r="OF385" s="2"/>
      <c r="OG385" s="2"/>
      <c r="OH385" s="2"/>
      <c r="OI385" s="2"/>
      <c r="OJ385" s="2"/>
      <c r="OK385" s="2"/>
      <c r="OL385" s="2"/>
      <c r="OM385" s="2"/>
      <c r="ON385" s="2"/>
      <c r="OO385" s="2"/>
      <c r="OP385" s="2"/>
      <c r="OQ385" s="2"/>
      <c r="OR385" s="2"/>
      <c r="OS385" s="2"/>
      <c r="OT385" s="2"/>
      <c r="OU385" s="2"/>
      <c r="OV385" s="2"/>
      <c r="OW385" s="2"/>
      <c r="OX385" s="2"/>
      <c r="OY385" s="2"/>
      <c r="OZ385" s="2"/>
      <c r="PA385" s="2"/>
      <c r="PB385" s="2"/>
      <c r="PC385" s="2"/>
      <c r="PD385" s="2"/>
      <c r="PE385" s="2"/>
      <c r="PF385" s="2"/>
      <c r="PG385" s="2"/>
      <c r="PH385" s="2"/>
      <c r="PI385" s="2"/>
      <c r="PJ385" s="2"/>
      <c r="PK385" s="2"/>
      <c r="PL385" s="2"/>
      <c r="PM385" s="2"/>
      <c r="PN385" s="2"/>
      <c r="PO385" s="2"/>
      <c r="PP385" s="2"/>
      <c r="PQ385" s="2"/>
      <c r="PR385" s="2"/>
      <c r="PS385" s="2"/>
      <c r="PT385" s="2"/>
      <c r="PU385" s="2"/>
      <c r="PV385" s="2"/>
      <c r="PW385" s="2"/>
      <c r="PX385" s="2"/>
      <c r="PY385" s="2"/>
      <c r="PZ385" s="2"/>
      <c r="QA385" s="2"/>
      <c r="QB385" s="2"/>
      <c r="QC385" s="2"/>
      <c r="QD385" s="2"/>
      <c r="QE385" s="2"/>
      <c r="QF385" s="2"/>
      <c r="QG385" s="2"/>
      <c r="QH385" s="2"/>
      <c r="QI385" s="2"/>
      <c r="QJ385" s="2"/>
      <c r="QK385" s="2"/>
      <c r="QL385" s="2"/>
      <c r="QM385" s="2"/>
      <c r="QN385" s="2"/>
      <c r="QO385" s="2"/>
      <c r="QP385" s="2"/>
      <c r="QQ385" s="2"/>
      <c r="QR385" s="2"/>
      <c r="QS385" s="2"/>
      <c r="QT385" s="2"/>
      <c r="QU385" s="2"/>
      <c r="QV385" s="2"/>
      <c r="QW385" s="2"/>
      <c r="QX385" s="2"/>
      <c r="QY385" s="2"/>
      <c r="QZ385" s="2"/>
      <c r="RA385" s="2"/>
      <c r="RB385" s="2"/>
      <c r="RC385" s="2"/>
      <c r="RD385" s="2"/>
      <c r="RE385" s="2"/>
      <c r="RF385" s="2"/>
      <c r="RG385" s="2"/>
      <c r="RH385" s="2"/>
      <c r="RI385" s="2"/>
      <c r="RJ385" s="2"/>
      <c r="RK385" s="2"/>
      <c r="RL385" s="2"/>
      <c r="RM385" s="2"/>
      <c r="RN385" s="2"/>
      <c r="RO385" s="2"/>
      <c r="RP385" s="2"/>
      <c r="RQ385" s="2"/>
      <c r="RR385" s="2"/>
      <c r="RS385" s="2"/>
      <c r="RT385" s="2"/>
      <c r="RU385" s="2"/>
      <c r="RV385" s="2"/>
      <c r="RW385" s="2"/>
      <c r="RX385" s="2"/>
      <c r="RY385" s="2"/>
      <c r="RZ385" s="2"/>
      <c r="SA385" s="2"/>
      <c r="SB385" s="2"/>
      <c r="SC385" s="2"/>
      <c r="SD385" s="2"/>
      <c r="SE385" s="2"/>
      <c r="SF385" s="2"/>
      <c r="SG385" s="2"/>
      <c r="SH385" s="2"/>
      <c r="SI385" s="2"/>
      <c r="SJ385" s="2"/>
      <c r="SK385" s="2"/>
      <c r="SL385" s="2"/>
      <c r="SM385" s="2"/>
      <c r="SN385" s="2"/>
      <c r="SO385" s="2"/>
      <c r="SP385" s="2"/>
      <c r="SQ385" s="2"/>
      <c r="SR385" s="2"/>
      <c r="SS385" s="2"/>
      <c r="ST385" s="2"/>
      <c r="SU385" s="2"/>
      <c r="SV385" s="2"/>
      <c r="SW385" s="2"/>
      <c r="SX385" s="2"/>
      <c r="SY385" s="2"/>
      <c r="SZ385" s="2"/>
      <c r="TA385" s="2"/>
      <c r="TB385" s="2"/>
      <c r="TC385" s="2"/>
      <c r="TD385" s="2"/>
      <c r="TE385" s="2"/>
      <c r="TF385" s="2"/>
      <c r="TG385" s="2"/>
      <c r="TH385" s="2"/>
      <c r="TI385" s="2"/>
      <c r="TJ385" s="2"/>
      <c r="TK385" s="2"/>
      <c r="TL385" s="2"/>
      <c r="TM385" s="2"/>
      <c r="TN385" s="2"/>
      <c r="TO385" s="2"/>
      <c r="TP385" s="2"/>
      <c r="TQ385" s="2"/>
      <c r="TR385" s="2"/>
      <c r="TS385" s="2"/>
      <c r="TT385" s="2"/>
      <c r="TU385" s="2"/>
      <c r="TV385" s="2"/>
      <c r="TW385" s="2"/>
      <c r="TX385" s="2"/>
      <c r="TY385" s="2"/>
      <c r="TZ385" s="2"/>
      <c r="UA385" s="2"/>
      <c r="UB385" s="2"/>
      <c r="UC385" s="2"/>
      <c r="UD385" s="2"/>
      <c r="UE385" s="2"/>
      <c r="UF385" s="2"/>
      <c r="UG385" s="2"/>
      <c r="UH385" s="2"/>
      <c r="UI385" s="2"/>
      <c r="UJ385" s="2"/>
      <c r="UK385" s="2"/>
      <c r="UL385" s="2"/>
      <c r="UM385" s="2"/>
      <c r="UN385" s="2"/>
      <c r="UO385" s="2"/>
      <c r="UP385" s="2"/>
      <c r="UQ385" s="2"/>
      <c r="UR385" s="2"/>
      <c r="US385" s="2"/>
      <c r="UT385" s="2"/>
      <c r="UU385" s="2"/>
      <c r="UV385" s="2"/>
      <c r="UW385" s="2"/>
      <c r="UX385" s="2"/>
      <c r="UY385" s="2"/>
      <c r="UZ385" s="2"/>
      <c r="VA385" s="2"/>
      <c r="VB385" s="2"/>
      <c r="VC385" s="2"/>
      <c r="VD385" s="2"/>
      <c r="VE385" s="2"/>
      <c r="VF385" s="2"/>
      <c r="VG385" s="2"/>
      <c r="VH385" s="2"/>
      <c r="VI385" s="2"/>
      <c r="VJ385" s="2"/>
      <c r="VK385" s="2"/>
      <c r="VL385" s="2"/>
      <c r="VM385" s="2"/>
      <c r="VN385" s="2"/>
      <c r="VO385" s="2"/>
      <c r="VP385" s="2"/>
      <c r="VQ385" s="2"/>
      <c r="VR385" s="2"/>
      <c r="VS385" s="2"/>
      <c r="VT385" s="2"/>
      <c r="VU385" s="2"/>
      <c r="VV385" s="2"/>
      <c r="VW385" s="2"/>
      <c r="VX385" s="2"/>
      <c r="VY385" s="2"/>
      <c r="VZ385" s="2"/>
      <c r="WA385" s="2"/>
      <c r="WB385" s="2"/>
      <c r="WC385" s="2"/>
      <c r="WD385" s="2"/>
      <c r="WE385" s="2"/>
      <c r="WF385" s="2"/>
      <c r="WG385" s="2"/>
      <c r="WH385" s="2"/>
      <c r="WI385" s="2"/>
      <c r="WJ385" s="2"/>
      <c r="WK385" s="2"/>
      <c r="WL385" s="2"/>
      <c r="WM385" s="2"/>
      <c r="WN385" s="2"/>
      <c r="WO385" s="2"/>
      <c r="WP385" s="2"/>
      <c r="WQ385" s="2"/>
      <c r="WR385" s="2"/>
      <c r="WS385" s="2"/>
      <c r="WT385" s="2"/>
      <c r="WU385" s="2"/>
      <c r="WV385" s="2"/>
      <c r="WW385" s="2"/>
      <c r="WX385" s="2"/>
      <c r="WY385" s="2"/>
      <c r="WZ385" s="2"/>
      <c r="XA385" s="2"/>
      <c r="XB385" s="2"/>
      <c r="XC385" s="2"/>
      <c r="XD385" s="2"/>
      <c r="XE385" s="2"/>
      <c r="XF385" s="2"/>
      <c r="XG385" s="2"/>
      <c r="XH385" s="2"/>
      <c r="XI385" s="2"/>
      <c r="XJ385" s="2"/>
      <c r="XK385" s="2"/>
      <c r="XL385" s="2"/>
      <c r="XM385" s="2"/>
      <c r="XN385" s="2"/>
      <c r="XO385" s="2"/>
      <c r="XP385" s="2"/>
      <c r="XQ385" s="2"/>
      <c r="XR385" s="2"/>
      <c r="XS385" s="2"/>
      <c r="XT385" s="2"/>
      <c r="XU385" s="2"/>
      <c r="XV385" s="2"/>
      <c r="XW385" s="2"/>
      <c r="XX385" s="2"/>
      <c r="XY385" s="2"/>
      <c r="XZ385" s="2"/>
      <c r="YA385" s="2"/>
      <c r="YB385" s="2"/>
      <c r="YC385" s="2"/>
      <c r="YD385" s="2"/>
      <c r="YE385" s="2"/>
      <c r="YF385" s="2"/>
      <c r="YG385" s="2"/>
      <c r="YH385" s="2"/>
      <c r="YI385" s="2"/>
      <c r="YJ385" s="2"/>
      <c r="YK385" s="2"/>
      <c r="YL385" s="2"/>
      <c r="YM385" s="2"/>
      <c r="YN385" s="2"/>
      <c r="YO385" s="2"/>
      <c r="YP385" s="2"/>
      <c r="YQ385" s="2"/>
      <c r="YR385" s="2"/>
      <c r="YS385" s="2"/>
    </row>
    <row r="386" spans="2:669" ht="23.25" customHeight="1">
      <c r="B386" s="5">
        <v>379</v>
      </c>
      <c r="C386" s="12" t="str">
        <f t="shared" si="79"/>
        <v>7E115</v>
      </c>
      <c r="D386" s="13" t="s">
        <v>16</v>
      </c>
      <c r="E386" s="13">
        <v>315</v>
      </c>
      <c r="F386" s="13" t="s">
        <v>2448</v>
      </c>
      <c r="G386" s="14">
        <v>115</v>
      </c>
      <c r="H386" s="15"/>
      <c r="I386" s="15"/>
      <c r="J386" s="15"/>
      <c r="K386" s="15"/>
      <c r="L386" s="15"/>
      <c r="M386" s="15"/>
      <c r="N386" s="16"/>
      <c r="O386" s="15"/>
      <c r="P386" s="2"/>
      <c r="Q386" s="3">
        <v>379</v>
      </c>
      <c r="R386" s="4" t="str">
        <f t="shared" ca="1" si="80"/>
        <v>ŞAKİR 112</v>
      </c>
      <c r="S386" s="3"/>
      <c r="T386" s="3" t="str">
        <f t="shared" ca="1" si="81"/>
        <v>5E</v>
      </c>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c r="LY386" s="2"/>
      <c r="LZ386" s="2"/>
      <c r="MA386" s="2"/>
      <c r="MB386" s="2"/>
      <c r="MC386" s="2"/>
      <c r="MD386" s="2"/>
      <c r="ME386" s="2"/>
      <c r="MF386" s="2"/>
      <c r="MG386" s="2"/>
      <c r="MH386" s="2"/>
      <c r="MI386" s="2"/>
      <c r="MJ386" s="2"/>
      <c r="MK386" s="2"/>
      <c r="ML386" s="2"/>
      <c r="MM386" s="2"/>
      <c r="MN386" s="2"/>
      <c r="MO386" s="2"/>
      <c r="MP386" s="2"/>
      <c r="MQ386" s="2"/>
      <c r="MR386" s="2"/>
      <c r="MS386" s="2"/>
      <c r="MT386" s="2"/>
      <c r="MU386" s="2"/>
      <c r="MV386" s="2"/>
      <c r="MW386" s="2"/>
      <c r="MX386" s="2"/>
      <c r="MY386" s="2"/>
      <c r="MZ386" s="2"/>
      <c r="NA386" s="2"/>
      <c r="NB386" s="2"/>
      <c r="NC386" s="2"/>
      <c r="ND386" s="2"/>
      <c r="NE386" s="2"/>
      <c r="NF386" s="2"/>
      <c r="NG386" s="2"/>
      <c r="NH386" s="2"/>
      <c r="NI386" s="2"/>
      <c r="NJ386" s="2"/>
      <c r="NK386" s="2"/>
      <c r="NL386" s="2"/>
      <c r="NM386" s="2"/>
      <c r="NN386" s="2"/>
      <c r="NO386" s="2"/>
      <c r="NP386" s="2"/>
      <c r="NQ386" s="2"/>
      <c r="NR386" s="2"/>
      <c r="NS386" s="2"/>
      <c r="NT386" s="2"/>
      <c r="NU386" s="2"/>
      <c r="NV386" s="2"/>
      <c r="NW386" s="2"/>
      <c r="NX386" s="2"/>
      <c r="NY386" s="2"/>
      <c r="NZ386" s="2"/>
      <c r="OA386" s="2"/>
      <c r="OB386" s="2"/>
      <c r="OC386" s="2"/>
      <c r="OD386" s="2"/>
      <c r="OE386" s="2"/>
      <c r="OF386" s="2"/>
      <c r="OG386" s="2"/>
      <c r="OH386" s="2"/>
      <c r="OI386" s="2"/>
      <c r="OJ386" s="2"/>
      <c r="OK386" s="2"/>
      <c r="OL386" s="2"/>
      <c r="OM386" s="2"/>
      <c r="ON386" s="2"/>
      <c r="OO386" s="2"/>
      <c r="OP386" s="2"/>
      <c r="OQ386" s="2"/>
      <c r="OR386" s="2"/>
      <c r="OS386" s="2"/>
      <c r="OT386" s="2"/>
      <c r="OU386" s="2"/>
      <c r="OV386" s="2"/>
      <c r="OW386" s="2"/>
      <c r="OX386" s="2"/>
      <c r="OY386" s="2"/>
      <c r="OZ386" s="2"/>
      <c r="PA386" s="2"/>
      <c r="PB386" s="2"/>
      <c r="PC386" s="2"/>
      <c r="PD386" s="2"/>
      <c r="PE386" s="2"/>
      <c r="PF386" s="2"/>
      <c r="PG386" s="2"/>
      <c r="PH386" s="2"/>
      <c r="PI386" s="2"/>
      <c r="PJ386" s="2"/>
      <c r="PK386" s="2"/>
      <c r="PL386" s="2"/>
      <c r="PM386" s="2"/>
      <c r="PN386" s="2"/>
      <c r="PO386" s="2"/>
      <c r="PP386" s="2"/>
      <c r="PQ386" s="2"/>
      <c r="PR386" s="2"/>
      <c r="PS386" s="2"/>
      <c r="PT386" s="2"/>
      <c r="PU386" s="2"/>
      <c r="PV386" s="2"/>
      <c r="PW386" s="2"/>
      <c r="PX386" s="2"/>
      <c r="PY386" s="2"/>
      <c r="PZ386" s="2"/>
      <c r="QA386" s="2"/>
      <c r="QB386" s="2"/>
      <c r="QC386" s="2"/>
      <c r="QD386" s="2"/>
      <c r="QE386" s="2"/>
      <c r="QF386" s="2"/>
      <c r="QG386" s="2"/>
      <c r="QH386" s="2"/>
      <c r="QI386" s="2"/>
      <c r="QJ386" s="2"/>
      <c r="QK386" s="2"/>
      <c r="QL386" s="2"/>
      <c r="QM386" s="2"/>
      <c r="QN386" s="2"/>
      <c r="QO386" s="2"/>
      <c r="QP386" s="2"/>
      <c r="QQ386" s="2"/>
      <c r="QR386" s="2"/>
      <c r="QS386" s="2"/>
      <c r="QT386" s="2"/>
      <c r="QU386" s="2"/>
      <c r="QV386" s="2"/>
      <c r="QW386" s="2"/>
      <c r="QX386" s="2"/>
      <c r="QY386" s="2"/>
      <c r="QZ386" s="2"/>
      <c r="RA386" s="2"/>
      <c r="RB386" s="2"/>
      <c r="RC386" s="2"/>
      <c r="RD386" s="2"/>
      <c r="RE386" s="2"/>
      <c r="RF386" s="2"/>
      <c r="RG386" s="2"/>
      <c r="RH386" s="2"/>
      <c r="RI386" s="2"/>
      <c r="RJ386" s="2"/>
      <c r="RK386" s="2"/>
      <c r="RL386" s="2"/>
      <c r="RM386" s="2"/>
      <c r="RN386" s="2"/>
      <c r="RO386" s="2"/>
      <c r="RP386" s="2"/>
      <c r="RQ386" s="2"/>
      <c r="RR386" s="2"/>
      <c r="RS386" s="2"/>
      <c r="RT386" s="2"/>
      <c r="RU386" s="2"/>
      <c r="RV386" s="2"/>
      <c r="RW386" s="2"/>
      <c r="RX386" s="2"/>
      <c r="RY386" s="2"/>
      <c r="RZ386" s="2"/>
      <c r="SA386" s="2"/>
      <c r="SB386" s="2"/>
      <c r="SC386" s="2"/>
      <c r="SD386" s="2"/>
      <c r="SE386" s="2"/>
      <c r="SF386" s="2"/>
      <c r="SG386" s="2"/>
      <c r="SH386" s="2"/>
      <c r="SI386" s="2"/>
      <c r="SJ386" s="2"/>
      <c r="SK386" s="2"/>
      <c r="SL386" s="2"/>
      <c r="SM386" s="2"/>
      <c r="SN386" s="2"/>
      <c r="SO386" s="2"/>
      <c r="SP386" s="2"/>
      <c r="SQ386" s="2"/>
      <c r="SR386" s="2"/>
      <c r="SS386" s="2"/>
      <c r="ST386" s="2"/>
      <c r="SU386" s="2"/>
      <c r="SV386" s="2"/>
      <c r="SW386" s="2"/>
      <c r="SX386" s="2"/>
      <c r="SY386" s="2"/>
      <c r="SZ386" s="2"/>
      <c r="TA386" s="2"/>
      <c r="TB386" s="2"/>
      <c r="TC386" s="2"/>
      <c r="TD386" s="2"/>
      <c r="TE386" s="2"/>
      <c r="TF386" s="2"/>
      <c r="TG386" s="2"/>
      <c r="TH386" s="2"/>
      <c r="TI386" s="2"/>
      <c r="TJ386" s="2"/>
      <c r="TK386" s="2"/>
      <c r="TL386" s="2"/>
      <c r="TM386" s="2"/>
      <c r="TN386" s="2"/>
      <c r="TO386" s="2"/>
      <c r="TP386" s="2"/>
      <c r="TQ386" s="2"/>
      <c r="TR386" s="2"/>
      <c r="TS386" s="2"/>
      <c r="TT386" s="2"/>
      <c r="TU386" s="2"/>
      <c r="TV386" s="2"/>
      <c r="TW386" s="2"/>
      <c r="TX386" s="2"/>
      <c r="TY386" s="2"/>
      <c r="TZ386" s="2"/>
      <c r="UA386" s="2"/>
      <c r="UB386" s="2"/>
      <c r="UC386" s="2"/>
      <c r="UD386" s="2"/>
      <c r="UE386" s="2"/>
      <c r="UF386" s="2"/>
      <c r="UG386" s="2"/>
      <c r="UH386" s="2"/>
      <c r="UI386" s="2"/>
      <c r="UJ386" s="2"/>
      <c r="UK386" s="2"/>
      <c r="UL386" s="2"/>
      <c r="UM386" s="2"/>
      <c r="UN386" s="2"/>
      <c r="UO386" s="2"/>
      <c r="UP386" s="2"/>
      <c r="UQ386" s="2"/>
      <c r="UR386" s="2"/>
      <c r="US386" s="2"/>
      <c r="UT386" s="2"/>
      <c r="UU386" s="2"/>
      <c r="UV386" s="2"/>
      <c r="UW386" s="2"/>
      <c r="UX386" s="2"/>
      <c r="UY386" s="2"/>
      <c r="UZ386" s="2"/>
      <c r="VA386" s="2"/>
      <c r="VB386" s="2"/>
      <c r="VC386" s="2"/>
      <c r="VD386" s="2"/>
      <c r="VE386" s="2"/>
      <c r="VF386" s="2"/>
      <c r="VG386" s="2"/>
      <c r="VH386" s="2"/>
      <c r="VI386" s="2"/>
      <c r="VJ386" s="2"/>
      <c r="VK386" s="2"/>
      <c r="VL386" s="2"/>
      <c r="VM386" s="2"/>
      <c r="VN386" s="2"/>
      <c r="VO386" s="2"/>
      <c r="VP386" s="2"/>
      <c r="VQ386" s="2"/>
      <c r="VR386" s="2"/>
      <c r="VS386" s="2"/>
      <c r="VT386" s="2"/>
      <c r="VU386" s="2"/>
      <c r="VV386" s="2"/>
      <c r="VW386" s="2"/>
      <c r="VX386" s="2"/>
      <c r="VY386" s="2"/>
      <c r="VZ386" s="2"/>
      <c r="WA386" s="2"/>
      <c r="WB386" s="2"/>
      <c r="WC386" s="2"/>
      <c r="WD386" s="2"/>
      <c r="WE386" s="2"/>
      <c r="WF386" s="2"/>
      <c r="WG386" s="2"/>
      <c r="WH386" s="2"/>
      <c r="WI386" s="2"/>
      <c r="WJ386" s="2"/>
      <c r="WK386" s="2"/>
      <c r="WL386" s="2"/>
      <c r="WM386" s="2"/>
      <c r="WN386" s="2"/>
      <c r="WO386" s="2"/>
      <c r="WP386" s="2"/>
      <c r="WQ386" s="2"/>
      <c r="WR386" s="2"/>
      <c r="WS386" s="2"/>
      <c r="WT386" s="2"/>
      <c r="WU386" s="2"/>
      <c r="WV386" s="2"/>
      <c r="WW386" s="2"/>
      <c r="WX386" s="2"/>
      <c r="WY386" s="2"/>
      <c r="WZ386" s="2"/>
      <c r="XA386" s="2"/>
      <c r="XB386" s="2"/>
      <c r="XC386" s="2"/>
      <c r="XD386" s="2"/>
      <c r="XE386" s="2"/>
      <c r="XF386" s="2"/>
      <c r="XG386" s="2"/>
      <c r="XH386" s="2"/>
      <c r="XI386" s="2"/>
      <c r="XJ386" s="2"/>
      <c r="XK386" s="2"/>
      <c r="XL386" s="2"/>
      <c r="XM386" s="2"/>
      <c r="XN386" s="2"/>
      <c r="XO386" s="2"/>
      <c r="XP386" s="2"/>
      <c r="XQ386" s="2"/>
      <c r="XR386" s="2"/>
      <c r="XS386" s="2"/>
      <c r="XT386" s="2"/>
      <c r="XU386" s="2"/>
      <c r="XV386" s="2"/>
      <c r="XW386" s="2"/>
      <c r="XX386" s="2"/>
      <c r="XY386" s="2"/>
      <c r="XZ386" s="2"/>
      <c r="YA386" s="2"/>
      <c r="YB386" s="2"/>
      <c r="YC386" s="2"/>
      <c r="YD386" s="2"/>
      <c r="YE386" s="2"/>
      <c r="YF386" s="2"/>
      <c r="YG386" s="2"/>
      <c r="YH386" s="2"/>
      <c r="YI386" s="2"/>
      <c r="YJ386" s="2"/>
      <c r="YK386" s="2"/>
      <c r="YL386" s="2"/>
      <c r="YM386" s="2"/>
      <c r="YN386" s="2"/>
      <c r="YO386" s="2"/>
      <c r="YP386" s="2"/>
      <c r="YQ386" s="2"/>
      <c r="YR386" s="2"/>
      <c r="YS386" s="2"/>
    </row>
    <row r="387" spans="2:669" ht="23.25" customHeight="1">
      <c r="B387" s="5">
        <v>380</v>
      </c>
      <c r="C387" s="12" t="str">
        <f t="shared" si="79"/>
        <v>7E116</v>
      </c>
      <c r="D387" s="13" t="s">
        <v>16</v>
      </c>
      <c r="E387" s="13">
        <v>316</v>
      </c>
      <c r="F387" s="13" t="s">
        <v>2449</v>
      </c>
      <c r="G387" s="14">
        <v>116</v>
      </c>
      <c r="H387" s="15"/>
      <c r="I387" s="15"/>
      <c r="J387" s="15"/>
      <c r="K387" s="15"/>
      <c r="L387" s="15"/>
      <c r="M387" s="15"/>
      <c r="N387" s="16"/>
      <c r="O387" s="15"/>
      <c r="P387" s="2"/>
      <c r="Q387" s="3">
        <v>380</v>
      </c>
      <c r="R387" s="4" t="str">
        <f t="shared" ca="1" si="80"/>
        <v>ŞAKİR 408</v>
      </c>
      <c r="S387" s="3"/>
      <c r="T387" s="3" t="str">
        <f t="shared" ca="1" si="81"/>
        <v>7F</v>
      </c>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c r="LY387" s="2"/>
      <c r="LZ387" s="2"/>
      <c r="MA387" s="2"/>
      <c r="MB387" s="2"/>
      <c r="MC387" s="2"/>
      <c r="MD387" s="2"/>
      <c r="ME387" s="2"/>
      <c r="MF387" s="2"/>
      <c r="MG387" s="2"/>
      <c r="MH387" s="2"/>
      <c r="MI387" s="2"/>
      <c r="MJ387" s="2"/>
      <c r="MK387" s="2"/>
      <c r="ML387" s="2"/>
      <c r="MM387" s="2"/>
      <c r="MN387" s="2"/>
      <c r="MO387" s="2"/>
      <c r="MP387" s="2"/>
      <c r="MQ387" s="2"/>
      <c r="MR387" s="2"/>
      <c r="MS387" s="2"/>
      <c r="MT387" s="2"/>
      <c r="MU387" s="2"/>
      <c r="MV387" s="2"/>
      <c r="MW387" s="2"/>
      <c r="MX387" s="2"/>
      <c r="MY387" s="2"/>
      <c r="MZ387" s="2"/>
      <c r="NA387" s="2"/>
      <c r="NB387" s="2"/>
      <c r="NC387" s="2"/>
      <c r="ND387" s="2"/>
      <c r="NE387" s="2"/>
      <c r="NF387" s="2"/>
      <c r="NG387" s="2"/>
      <c r="NH387" s="2"/>
      <c r="NI387" s="2"/>
      <c r="NJ387" s="2"/>
      <c r="NK387" s="2"/>
      <c r="NL387" s="2"/>
      <c r="NM387" s="2"/>
      <c r="NN387" s="2"/>
      <c r="NO387" s="2"/>
      <c r="NP387" s="2"/>
      <c r="NQ387" s="2"/>
      <c r="NR387" s="2"/>
      <c r="NS387" s="2"/>
      <c r="NT387" s="2"/>
      <c r="NU387" s="2"/>
      <c r="NV387" s="2"/>
      <c r="NW387" s="2"/>
      <c r="NX387" s="2"/>
      <c r="NY387" s="2"/>
      <c r="NZ387" s="2"/>
      <c r="OA387" s="2"/>
      <c r="OB387" s="2"/>
      <c r="OC387" s="2"/>
      <c r="OD387" s="2"/>
      <c r="OE387" s="2"/>
      <c r="OF387" s="2"/>
      <c r="OG387" s="2"/>
      <c r="OH387" s="2"/>
      <c r="OI387" s="2"/>
      <c r="OJ387" s="2"/>
      <c r="OK387" s="2"/>
      <c r="OL387" s="2"/>
      <c r="OM387" s="2"/>
      <c r="ON387" s="2"/>
      <c r="OO387" s="2"/>
      <c r="OP387" s="2"/>
      <c r="OQ387" s="2"/>
      <c r="OR387" s="2"/>
      <c r="OS387" s="2"/>
      <c r="OT387" s="2"/>
      <c r="OU387" s="2"/>
      <c r="OV387" s="2"/>
      <c r="OW387" s="2"/>
      <c r="OX387" s="2"/>
      <c r="OY387" s="2"/>
      <c r="OZ387" s="2"/>
      <c r="PA387" s="2"/>
      <c r="PB387" s="2"/>
      <c r="PC387" s="2"/>
      <c r="PD387" s="2"/>
      <c r="PE387" s="2"/>
      <c r="PF387" s="2"/>
      <c r="PG387" s="2"/>
      <c r="PH387" s="2"/>
      <c r="PI387" s="2"/>
      <c r="PJ387" s="2"/>
      <c r="PK387" s="2"/>
      <c r="PL387" s="2"/>
      <c r="PM387" s="2"/>
      <c r="PN387" s="2"/>
      <c r="PO387" s="2"/>
      <c r="PP387" s="2"/>
      <c r="PQ387" s="2"/>
      <c r="PR387" s="2"/>
      <c r="PS387" s="2"/>
      <c r="PT387" s="2"/>
      <c r="PU387" s="2"/>
      <c r="PV387" s="2"/>
      <c r="PW387" s="2"/>
      <c r="PX387" s="2"/>
      <c r="PY387" s="2"/>
      <c r="PZ387" s="2"/>
      <c r="QA387" s="2"/>
      <c r="QB387" s="2"/>
      <c r="QC387" s="2"/>
      <c r="QD387" s="2"/>
      <c r="QE387" s="2"/>
      <c r="QF387" s="2"/>
      <c r="QG387" s="2"/>
      <c r="QH387" s="2"/>
      <c r="QI387" s="2"/>
      <c r="QJ387" s="2"/>
      <c r="QK387" s="2"/>
      <c r="QL387" s="2"/>
      <c r="QM387" s="2"/>
      <c r="QN387" s="2"/>
      <c r="QO387" s="2"/>
      <c r="QP387" s="2"/>
      <c r="QQ387" s="2"/>
      <c r="QR387" s="2"/>
      <c r="QS387" s="2"/>
      <c r="QT387" s="2"/>
      <c r="QU387" s="2"/>
      <c r="QV387" s="2"/>
      <c r="QW387" s="2"/>
      <c r="QX387" s="2"/>
      <c r="QY387" s="2"/>
      <c r="QZ387" s="2"/>
      <c r="RA387" s="2"/>
      <c r="RB387" s="2"/>
      <c r="RC387" s="2"/>
      <c r="RD387" s="2"/>
      <c r="RE387" s="2"/>
      <c r="RF387" s="2"/>
      <c r="RG387" s="2"/>
      <c r="RH387" s="2"/>
      <c r="RI387" s="2"/>
      <c r="RJ387" s="2"/>
      <c r="RK387" s="2"/>
      <c r="RL387" s="2"/>
      <c r="RM387" s="2"/>
      <c r="RN387" s="2"/>
      <c r="RO387" s="2"/>
      <c r="RP387" s="2"/>
      <c r="RQ387" s="2"/>
      <c r="RR387" s="2"/>
      <c r="RS387" s="2"/>
      <c r="RT387" s="2"/>
      <c r="RU387" s="2"/>
      <c r="RV387" s="2"/>
      <c r="RW387" s="2"/>
      <c r="RX387" s="2"/>
      <c r="RY387" s="2"/>
      <c r="RZ387" s="2"/>
      <c r="SA387" s="2"/>
      <c r="SB387" s="2"/>
      <c r="SC387" s="2"/>
      <c r="SD387" s="2"/>
      <c r="SE387" s="2"/>
      <c r="SF387" s="2"/>
      <c r="SG387" s="2"/>
      <c r="SH387" s="2"/>
      <c r="SI387" s="2"/>
      <c r="SJ387" s="2"/>
      <c r="SK387" s="2"/>
      <c r="SL387" s="2"/>
      <c r="SM387" s="2"/>
      <c r="SN387" s="2"/>
      <c r="SO387" s="2"/>
      <c r="SP387" s="2"/>
      <c r="SQ387" s="2"/>
      <c r="SR387" s="2"/>
      <c r="SS387" s="2"/>
      <c r="ST387" s="2"/>
      <c r="SU387" s="2"/>
      <c r="SV387" s="2"/>
      <c r="SW387" s="2"/>
      <c r="SX387" s="2"/>
      <c r="SY387" s="2"/>
      <c r="SZ387" s="2"/>
      <c r="TA387" s="2"/>
      <c r="TB387" s="2"/>
      <c r="TC387" s="2"/>
      <c r="TD387" s="2"/>
      <c r="TE387" s="2"/>
      <c r="TF387" s="2"/>
      <c r="TG387" s="2"/>
      <c r="TH387" s="2"/>
      <c r="TI387" s="2"/>
      <c r="TJ387" s="2"/>
      <c r="TK387" s="2"/>
      <c r="TL387" s="2"/>
      <c r="TM387" s="2"/>
      <c r="TN387" s="2"/>
      <c r="TO387" s="2"/>
      <c r="TP387" s="2"/>
      <c r="TQ387" s="2"/>
      <c r="TR387" s="2"/>
      <c r="TS387" s="2"/>
      <c r="TT387" s="2"/>
      <c r="TU387" s="2"/>
      <c r="TV387" s="2"/>
      <c r="TW387" s="2"/>
      <c r="TX387" s="2"/>
      <c r="TY387" s="2"/>
      <c r="TZ387" s="2"/>
      <c r="UA387" s="2"/>
      <c r="UB387" s="2"/>
      <c r="UC387" s="2"/>
      <c r="UD387" s="2"/>
      <c r="UE387" s="2"/>
      <c r="UF387" s="2"/>
      <c r="UG387" s="2"/>
      <c r="UH387" s="2"/>
      <c r="UI387" s="2"/>
      <c r="UJ387" s="2"/>
      <c r="UK387" s="2"/>
      <c r="UL387" s="2"/>
      <c r="UM387" s="2"/>
      <c r="UN387" s="2"/>
      <c r="UO387" s="2"/>
      <c r="UP387" s="2"/>
      <c r="UQ387" s="2"/>
      <c r="UR387" s="2"/>
      <c r="US387" s="2"/>
      <c r="UT387" s="2"/>
      <c r="UU387" s="2"/>
      <c r="UV387" s="2"/>
      <c r="UW387" s="2"/>
      <c r="UX387" s="2"/>
      <c r="UY387" s="2"/>
      <c r="UZ387" s="2"/>
      <c r="VA387" s="2"/>
      <c r="VB387" s="2"/>
      <c r="VC387" s="2"/>
      <c r="VD387" s="2"/>
      <c r="VE387" s="2"/>
      <c r="VF387" s="2"/>
      <c r="VG387" s="2"/>
      <c r="VH387" s="2"/>
      <c r="VI387" s="2"/>
      <c r="VJ387" s="2"/>
      <c r="VK387" s="2"/>
      <c r="VL387" s="2"/>
      <c r="VM387" s="2"/>
      <c r="VN387" s="2"/>
      <c r="VO387" s="2"/>
      <c r="VP387" s="2"/>
      <c r="VQ387" s="2"/>
      <c r="VR387" s="2"/>
      <c r="VS387" s="2"/>
      <c r="VT387" s="2"/>
      <c r="VU387" s="2"/>
      <c r="VV387" s="2"/>
      <c r="VW387" s="2"/>
      <c r="VX387" s="2"/>
      <c r="VY387" s="2"/>
      <c r="VZ387" s="2"/>
      <c r="WA387" s="2"/>
      <c r="WB387" s="2"/>
      <c r="WC387" s="2"/>
      <c r="WD387" s="2"/>
      <c r="WE387" s="2"/>
      <c r="WF387" s="2"/>
      <c r="WG387" s="2"/>
      <c r="WH387" s="2"/>
      <c r="WI387" s="2"/>
      <c r="WJ387" s="2"/>
      <c r="WK387" s="2"/>
      <c r="WL387" s="2"/>
      <c r="WM387" s="2"/>
      <c r="WN387" s="2"/>
      <c r="WO387" s="2"/>
      <c r="WP387" s="2"/>
      <c r="WQ387" s="2"/>
      <c r="WR387" s="2"/>
      <c r="WS387" s="2"/>
      <c r="WT387" s="2"/>
      <c r="WU387" s="2"/>
      <c r="WV387" s="2"/>
      <c r="WW387" s="2"/>
      <c r="WX387" s="2"/>
      <c r="WY387" s="2"/>
      <c r="WZ387" s="2"/>
      <c r="XA387" s="2"/>
      <c r="XB387" s="2"/>
      <c r="XC387" s="2"/>
      <c r="XD387" s="2"/>
      <c r="XE387" s="2"/>
      <c r="XF387" s="2"/>
      <c r="XG387" s="2"/>
      <c r="XH387" s="2"/>
      <c r="XI387" s="2"/>
      <c r="XJ387" s="2"/>
      <c r="XK387" s="2"/>
      <c r="XL387" s="2"/>
      <c r="XM387" s="2"/>
      <c r="XN387" s="2"/>
      <c r="XO387" s="2"/>
      <c r="XP387" s="2"/>
      <c r="XQ387" s="2"/>
      <c r="XR387" s="2"/>
      <c r="XS387" s="2"/>
      <c r="XT387" s="2"/>
      <c r="XU387" s="2"/>
      <c r="XV387" s="2"/>
      <c r="XW387" s="2"/>
      <c r="XX387" s="2"/>
      <c r="XY387" s="2"/>
      <c r="XZ387" s="2"/>
      <c r="YA387" s="2"/>
      <c r="YB387" s="2"/>
      <c r="YC387" s="2"/>
      <c r="YD387" s="2"/>
      <c r="YE387" s="2"/>
      <c r="YF387" s="2"/>
      <c r="YG387" s="2"/>
      <c r="YH387" s="2"/>
      <c r="YI387" s="2"/>
      <c r="YJ387" s="2"/>
      <c r="YK387" s="2"/>
      <c r="YL387" s="2"/>
      <c r="YM387" s="2"/>
      <c r="YN387" s="2"/>
      <c r="YO387" s="2"/>
      <c r="YP387" s="2"/>
      <c r="YQ387" s="2"/>
      <c r="YR387" s="2"/>
      <c r="YS387" s="2"/>
    </row>
    <row r="388" spans="2:669" ht="23.25" customHeight="1">
      <c r="B388" s="5">
        <v>381</v>
      </c>
      <c r="C388" s="12" t="str">
        <f t="shared" si="79"/>
        <v>7E117</v>
      </c>
      <c r="D388" s="13" t="s">
        <v>16</v>
      </c>
      <c r="E388" s="13">
        <v>341</v>
      </c>
      <c r="F388" s="13" t="s">
        <v>2450</v>
      </c>
      <c r="G388" s="14">
        <v>117</v>
      </c>
      <c r="H388" s="15"/>
      <c r="I388" s="15"/>
      <c r="J388" s="15"/>
      <c r="K388" s="15"/>
      <c r="L388" s="15"/>
      <c r="M388" s="15"/>
      <c r="N388" s="16"/>
      <c r="O388" s="15"/>
      <c r="P388" s="2"/>
      <c r="Q388" s="3">
        <v>381</v>
      </c>
      <c r="R388" s="4" t="str">
        <f t="shared" ca="1" si="80"/>
        <v>ŞAKİR 285</v>
      </c>
      <c r="S388" s="3"/>
      <c r="T388" s="3" t="str">
        <f t="shared" ca="1" si="81"/>
        <v>7A</v>
      </c>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c r="LY388" s="2"/>
      <c r="LZ388" s="2"/>
      <c r="MA388" s="2"/>
      <c r="MB388" s="2"/>
      <c r="MC388" s="2"/>
      <c r="MD388" s="2"/>
      <c r="ME388" s="2"/>
      <c r="MF388" s="2"/>
      <c r="MG388" s="2"/>
      <c r="MH388" s="2"/>
      <c r="MI388" s="2"/>
      <c r="MJ388" s="2"/>
      <c r="MK388" s="2"/>
      <c r="ML388" s="2"/>
      <c r="MM388" s="2"/>
      <c r="MN388" s="2"/>
      <c r="MO388" s="2"/>
      <c r="MP388" s="2"/>
      <c r="MQ388" s="2"/>
      <c r="MR388" s="2"/>
      <c r="MS388" s="2"/>
      <c r="MT388" s="2"/>
      <c r="MU388" s="2"/>
      <c r="MV388" s="2"/>
      <c r="MW388" s="2"/>
      <c r="MX388" s="2"/>
      <c r="MY388" s="2"/>
      <c r="MZ388" s="2"/>
      <c r="NA388" s="2"/>
      <c r="NB388" s="2"/>
      <c r="NC388" s="2"/>
      <c r="ND388" s="2"/>
      <c r="NE388" s="2"/>
      <c r="NF388" s="2"/>
      <c r="NG388" s="2"/>
      <c r="NH388" s="2"/>
      <c r="NI388" s="2"/>
      <c r="NJ388" s="2"/>
      <c r="NK388" s="2"/>
      <c r="NL388" s="2"/>
      <c r="NM388" s="2"/>
      <c r="NN388" s="2"/>
      <c r="NO388" s="2"/>
      <c r="NP388" s="2"/>
      <c r="NQ388" s="2"/>
      <c r="NR388" s="2"/>
      <c r="NS388" s="2"/>
      <c r="NT388" s="2"/>
      <c r="NU388" s="2"/>
      <c r="NV388" s="2"/>
      <c r="NW388" s="2"/>
      <c r="NX388" s="2"/>
      <c r="NY388" s="2"/>
      <c r="NZ388" s="2"/>
      <c r="OA388" s="2"/>
      <c r="OB388" s="2"/>
      <c r="OC388" s="2"/>
      <c r="OD388" s="2"/>
      <c r="OE388" s="2"/>
      <c r="OF388" s="2"/>
      <c r="OG388" s="2"/>
      <c r="OH388" s="2"/>
      <c r="OI388" s="2"/>
      <c r="OJ388" s="2"/>
      <c r="OK388" s="2"/>
      <c r="OL388" s="2"/>
      <c r="OM388" s="2"/>
      <c r="ON388" s="2"/>
      <c r="OO388" s="2"/>
      <c r="OP388" s="2"/>
      <c r="OQ388" s="2"/>
      <c r="OR388" s="2"/>
      <c r="OS388" s="2"/>
      <c r="OT388" s="2"/>
      <c r="OU388" s="2"/>
      <c r="OV388" s="2"/>
      <c r="OW388" s="2"/>
      <c r="OX388" s="2"/>
      <c r="OY388" s="2"/>
      <c r="OZ388" s="2"/>
      <c r="PA388" s="2"/>
      <c r="PB388" s="2"/>
      <c r="PC388" s="2"/>
      <c r="PD388" s="2"/>
      <c r="PE388" s="2"/>
      <c r="PF388" s="2"/>
      <c r="PG388" s="2"/>
      <c r="PH388" s="2"/>
      <c r="PI388" s="2"/>
      <c r="PJ388" s="2"/>
      <c r="PK388" s="2"/>
      <c r="PL388" s="2"/>
      <c r="PM388" s="2"/>
      <c r="PN388" s="2"/>
      <c r="PO388" s="2"/>
      <c r="PP388" s="2"/>
      <c r="PQ388" s="2"/>
      <c r="PR388" s="2"/>
      <c r="PS388" s="2"/>
      <c r="PT388" s="2"/>
      <c r="PU388" s="2"/>
      <c r="PV388" s="2"/>
      <c r="PW388" s="2"/>
      <c r="PX388" s="2"/>
      <c r="PY388" s="2"/>
      <c r="PZ388" s="2"/>
      <c r="QA388" s="2"/>
      <c r="QB388" s="2"/>
      <c r="QC388" s="2"/>
      <c r="QD388" s="2"/>
      <c r="QE388" s="2"/>
      <c r="QF388" s="2"/>
      <c r="QG388" s="2"/>
      <c r="QH388" s="2"/>
      <c r="QI388" s="2"/>
      <c r="QJ388" s="2"/>
      <c r="QK388" s="2"/>
      <c r="QL388" s="2"/>
      <c r="QM388" s="2"/>
      <c r="QN388" s="2"/>
      <c r="QO388" s="2"/>
      <c r="QP388" s="2"/>
      <c r="QQ388" s="2"/>
      <c r="QR388" s="2"/>
      <c r="QS388" s="2"/>
      <c r="QT388" s="2"/>
      <c r="QU388" s="2"/>
      <c r="QV388" s="2"/>
      <c r="QW388" s="2"/>
      <c r="QX388" s="2"/>
      <c r="QY388" s="2"/>
      <c r="QZ388" s="2"/>
      <c r="RA388" s="2"/>
      <c r="RB388" s="2"/>
      <c r="RC388" s="2"/>
      <c r="RD388" s="2"/>
      <c r="RE388" s="2"/>
      <c r="RF388" s="2"/>
      <c r="RG388" s="2"/>
      <c r="RH388" s="2"/>
      <c r="RI388" s="2"/>
      <c r="RJ388" s="2"/>
      <c r="RK388" s="2"/>
      <c r="RL388" s="2"/>
      <c r="RM388" s="2"/>
      <c r="RN388" s="2"/>
      <c r="RO388" s="2"/>
      <c r="RP388" s="2"/>
      <c r="RQ388" s="2"/>
      <c r="RR388" s="2"/>
      <c r="RS388" s="2"/>
      <c r="RT388" s="2"/>
      <c r="RU388" s="2"/>
      <c r="RV388" s="2"/>
      <c r="RW388" s="2"/>
      <c r="RX388" s="2"/>
      <c r="RY388" s="2"/>
      <c r="RZ388" s="2"/>
      <c r="SA388" s="2"/>
      <c r="SB388" s="2"/>
      <c r="SC388" s="2"/>
      <c r="SD388" s="2"/>
      <c r="SE388" s="2"/>
      <c r="SF388" s="2"/>
      <c r="SG388" s="2"/>
      <c r="SH388" s="2"/>
      <c r="SI388" s="2"/>
      <c r="SJ388" s="2"/>
      <c r="SK388" s="2"/>
      <c r="SL388" s="2"/>
      <c r="SM388" s="2"/>
      <c r="SN388" s="2"/>
      <c r="SO388" s="2"/>
      <c r="SP388" s="2"/>
      <c r="SQ388" s="2"/>
      <c r="SR388" s="2"/>
      <c r="SS388" s="2"/>
      <c r="ST388" s="2"/>
      <c r="SU388" s="2"/>
      <c r="SV388" s="2"/>
      <c r="SW388" s="2"/>
      <c r="SX388" s="2"/>
      <c r="SY388" s="2"/>
      <c r="SZ388" s="2"/>
      <c r="TA388" s="2"/>
      <c r="TB388" s="2"/>
      <c r="TC388" s="2"/>
      <c r="TD388" s="2"/>
      <c r="TE388" s="2"/>
      <c r="TF388" s="2"/>
      <c r="TG388" s="2"/>
      <c r="TH388" s="2"/>
      <c r="TI388" s="2"/>
      <c r="TJ388" s="2"/>
      <c r="TK388" s="2"/>
      <c r="TL388" s="2"/>
      <c r="TM388" s="2"/>
      <c r="TN388" s="2"/>
      <c r="TO388" s="2"/>
      <c r="TP388" s="2"/>
      <c r="TQ388" s="2"/>
      <c r="TR388" s="2"/>
      <c r="TS388" s="2"/>
      <c r="TT388" s="2"/>
      <c r="TU388" s="2"/>
      <c r="TV388" s="2"/>
      <c r="TW388" s="2"/>
      <c r="TX388" s="2"/>
      <c r="TY388" s="2"/>
      <c r="TZ388" s="2"/>
      <c r="UA388" s="2"/>
      <c r="UB388" s="2"/>
      <c r="UC388" s="2"/>
      <c r="UD388" s="2"/>
      <c r="UE388" s="2"/>
      <c r="UF388" s="2"/>
      <c r="UG388" s="2"/>
      <c r="UH388" s="2"/>
      <c r="UI388" s="2"/>
      <c r="UJ388" s="2"/>
      <c r="UK388" s="2"/>
      <c r="UL388" s="2"/>
      <c r="UM388" s="2"/>
      <c r="UN388" s="2"/>
      <c r="UO388" s="2"/>
      <c r="UP388" s="2"/>
      <c r="UQ388" s="2"/>
      <c r="UR388" s="2"/>
      <c r="US388" s="2"/>
      <c r="UT388" s="2"/>
      <c r="UU388" s="2"/>
      <c r="UV388" s="2"/>
      <c r="UW388" s="2"/>
      <c r="UX388" s="2"/>
      <c r="UY388" s="2"/>
      <c r="UZ388" s="2"/>
      <c r="VA388" s="2"/>
      <c r="VB388" s="2"/>
      <c r="VC388" s="2"/>
      <c r="VD388" s="2"/>
      <c r="VE388" s="2"/>
      <c r="VF388" s="2"/>
      <c r="VG388" s="2"/>
      <c r="VH388" s="2"/>
      <c r="VI388" s="2"/>
      <c r="VJ388" s="2"/>
      <c r="VK388" s="2"/>
      <c r="VL388" s="2"/>
      <c r="VM388" s="2"/>
      <c r="VN388" s="2"/>
      <c r="VO388" s="2"/>
      <c r="VP388" s="2"/>
      <c r="VQ388" s="2"/>
      <c r="VR388" s="2"/>
      <c r="VS388" s="2"/>
      <c r="VT388" s="2"/>
      <c r="VU388" s="2"/>
      <c r="VV388" s="2"/>
      <c r="VW388" s="2"/>
      <c r="VX388" s="2"/>
      <c r="VY388" s="2"/>
      <c r="VZ388" s="2"/>
      <c r="WA388" s="2"/>
      <c r="WB388" s="2"/>
      <c r="WC388" s="2"/>
      <c r="WD388" s="2"/>
      <c r="WE388" s="2"/>
      <c r="WF388" s="2"/>
      <c r="WG388" s="2"/>
      <c r="WH388" s="2"/>
      <c r="WI388" s="2"/>
      <c r="WJ388" s="2"/>
      <c r="WK388" s="2"/>
      <c r="WL388" s="2"/>
      <c r="WM388" s="2"/>
      <c r="WN388" s="2"/>
      <c r="WO388" s="2"/>
      <c r="WP388" s="2"/>
      <c r="WQ388" s="2"/>
      <c r="WR388" s="2"/>
      <c r="WS388" s="2"/>
      <c r="WT388" s="2"/>
      <c r="WU388" s="2"/>
      <c r="WV388" s="2"/>
      <c r="WW388" s="2"/>
      <c r="WX388" s="2"/>
      <c r="WY388" s="2"/>
      <c r="WZ388" s="2"/>
      <c r="XA388" s="2"/>
      <c r="XB388" s="2"/>
      <c r="XC388" s="2"/>
      <c r="XD388" s="2"/>
      <c r="XE388" s="2"/>
      <c r="XF388" s="2"/>
      <c r="XG388" s="2"/>
      <c r="XH388" s="2"/>
      <c r="XI388" s="2"/>
      <c r="XJ388" s="2"/>
      <c r="XK388" s="2"/>
      <c r="XL388" s="2"/>
      <c r="XM388" s="2"/>
      <c r="XN388" s="2"/>
      <c r="XO388" s="2"/>
      <c r="XP388" s="2"/>
      <c r="XQ388" s="2"/>
      <c r="XR388" s="2"/>
      <c r="XS388" s="2"/>
      <c r="XT388" s="2"/>
      <c r="XU388" s="2"/>
      <c r="XV388" s="2"/>
      <c r="XW388" s="2"/>
      <c r="XX388" s="2"/>
      <c r="XY388" s="2"/>
      <c r="XZ388" s="2"/>
      <c r="YA388" s="2"/>
      <c r="YB388" s="2"/>
      <c r="YC388" s="2"/>
      <c r="YD388" s="2"/>
      <c r="YE388" s="2"/>
      <c r="YF388" s="2"/>
      <c r="YG388" s="2"/>
      <c r="YH388" s="2"/>
      <c r="YI388" s="2"/>
      <c r="YJ388" s="2"/>
      <c r="YK388" s="2"/>
      <c r="YL388" s="2"/>
      <c r="YM388" s="2"/>
      <c r="YN388" s="2"/>
      <c r="YO388" s="2"/>
      <c r="YP388" s="2"/>
      <c r="YQ388" s="2"/>
      <c r="YR388" s="2"/>
      <c r="YS388" s="2"/>
    </row>
    <row r="389" spans="2:669" ht="23.25" customHeight="1">
      <c r="B389" s="5">
        <v>382</v>
      </c>
      <c r="C389" s="12" t="str">
        <f t="shared" si="79"/>
        <v>7E118</v>
      </c>
      <c r="D389" s="13" t="s">
        <v>16</v>
      </c>
      <c r="E389" s="13">
        <v>376</v>
      </c>
      <c r="F389" s="13" t="s">
        <v>2451</v>
      </c>
      <c r="G389" s="14">
        <v>118</v>
      </c>
      <c r="H389" s="15"/>
      <c r="I389" s="15"/>
      <c r="J389" s="15"/>
      <c r="K389" s="15"/>
      <c r="L389" s="15"/>
      <c r="M389" s="15"/>
      <c r="N389" s="16"/>
      <c r="O389" s="15"/>
      <c r="P389" s="2"/>
      <c r="Q389" s="3">
        <v>382</v>
      </c>
      <c r="R389" s="4" t="str">
        <f t="shared" ca="1" si="80"/>
        <v>ŞAKİR 359</v>
      </c>
      <c r="S389" s="3"/>
      <c r="T389" s="3" t="str">
        <f t="shared" ca="1" si="81"/>
        <v>7D</v>
      </c>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c r="LY389" s="2"/>
      <c r="LZ389" s="2"/>
      <c r="MA389" s="2"/>
      <c r="MB389" s="2"/>
      <c r="MC389" s="2"/>
      <c r="MD389" s="2"/>
      <c r="ME389" s="2"/>
      <c r="MF389" s="2"/>
      <c r="MG389" s="2"/>
      <c r="MH389" s="2"/>
      <c r="MI389" s="2"/>
      <c r="MJ389" s="2"/>
      <c r="MK389" s="2"/>
      <c r="ML389" s="2"/>
      <c r="MM389" s="2"/>
      <c r="MN389" s="2"/>
      <c r="MO389" s="2"/>
      <c r="MP389" s="2"/>
      <c r="MQ389" s="2"/>
      <c r="MR389" s="2"/>
      <c r="MS389" s="2"/>
      <c r="MT389" s="2"/>
      <c r="MU389" s="2"/>
      <c r="MV389" s="2"/>
      <c r="MW389" s="2"/>
      <c r="MX389" s="2"/>
      <c r="MY389" s="2"/>
      <c r="MZ389" s="2"/>
      <c r="NA389" s="2"/>
      <c r="NB389" s="2"/>
      <c r="NC389" s="2"/>
      <c r="ND389" s="2"/>
      <c r="NE389" s="2"/>
      <c r="NF389" s="2"/>
      <c r="NG389" s="2"/>
      <c r="NH389" s="2"/>
      <c r="NI389" s="2"/>
      <c r="NJ389" s="2"/>
      <c r="NK389" s="2"/>
      <c r="NL389" s="2"/>
      <c r="NM389" s="2"/>
      <c r="NN389" s="2"/>
      <c r="NO389" s="2"/>
      <c r="NP389" s="2"/>
      <c r="NQ389" s="2"/>
      <c r="NR389" s="2"/>
      <c r="NS389" s="2"/>
      <c r="NT389" s="2"/>
      <c r="NU389" s="2"/>
      <c r="NV389" s="2"/>
      <c r="NW389" s="2"/>
      <c r="NX389" s="2"/>
      <c r="NY389" s="2"/>
      <c r="NZ389" s="2"/>
      <c r="OA389" s="2"/>
      <c r="OB389" s="2"/>
      <c r="OC389" s="2"/>
      <c r="OD389" s="2"/>
      <c r="OE389" s="2"/>
      <c r="OF389" s="2"/>
      <c r="OG389" s="2"/>
      <c r="OH389" s="2"/>
      <c r="OI389" s="2"/>
      <c r="OJ389" s="2"/>
      <c r="OK389" s="2"/>
      <c r="OL389" s="2"/>
      <c r="OM389" s="2"/>
      <c r="ON389" s="2"/>
      <c r="OO389" s="2"/>
      <c r="OP389" s="2"/>
      <c r="OQ389" s="2"/>
      <c r="OR389" s="2"/>
      <c r="OS389" s="2"/>
      <c r="OT389" s="2"/>
      <c r="OU389" s="2"/>
      <c r="OV389" s="2"/>
      <c r="OW389" s="2"/>
      <c r="OX389" s="2"/>
      <c r="OY389" s="2"/>
      <c r="OZ389" s="2"/>
      <c r="PA389" s="2"/>
      <c r="PB389" s="2"/>
      <c r="PC389" s="2"/>
      <c r="PD389" s="2"/>
      <c r="PE389" s="2"/>
      <c r="PF389" s="2"/>
      <c r="PG389" s="2"/>
      <c r="PH389" s="2"/>
      <c r="PI389" s="2"/>
      <c r="PJ389" s="2"/>
      <c r="PK389" s="2"/>
      <c r="PL389" s="2"/>
      <c r="PM389" s="2"/>
      <c r="PN389" s="2"/>
      <c r="PO389" s="2"/>
      <c r="PP389" s="2"/>
      <c r="PQ389" s="2"/>
      <c r="PR389" s="2"/>
      <c r="PS389" s="2"/>
      <c r="PT389" s="2"/>
      <c r="PU389" s="2"/>
      <c r="PV389" s="2"/>
      <c r="PW389" s="2"/>
      <c r="PX389" s="2"/>
      <c r="PY389" s="2"/>
      <c r="PZ389" s="2"/>
      <c r="QA389" s="2"/>
      <c r="QB389" s="2"/>
      <c r="QC389" s="2"/>
      <c r="QD389" s="2"/>
      <c r="QE389" s="2"/>
      <c r="QF389" s="2"/>
      <c r="QG389" s="2"/>
      <c r="QH389" s="2"/>
      <c r="QI389" s="2"/>
      <c r="QJ389" s="2"/>
      <c r="QK389" s="2"/>
      <c r="QL389" s="2"/>
      <c r="QM389" s="2"/>
      <c r="QN389" s="2"/>
      <c r="QO389" s="2"/>
      <c r="QP389" s="2"/>
      <c r="QQ389" s="2"/>
      <c r="QR389" s="2"/>
      <c r="QS389" s="2"/>
      <c r="QT389" s="2"/>
      <c r="QU389" s="2"/>
      <c r="QV389" s="2"/>
      <c r="QW389" s="2"/>
      <c r="QX389" s="2"/>
      <c r="QY389" s="2"/>
      <c r="QZ389" s="2"/>
      <c r="RA389" s="2"/>
      <c r="RB389" s="2"/>
      <c r="RC389" s="2"/>
      <c r="RD389" s="2"/>
      <c r="RE389" s="2"/>
      <c r="RF389" s="2"/>
      <c r="RG389" s="2"/>
      <c r="RH389" s="2"/>
      <c r="RI389" s="2"/>
      <c r="RJ389" s="2"/>
      <c r="RK389" s="2"/>
      <c r="RL389" s="2"/>
      <c r="RM389" s="2"/>
      <c r="RN389" s="2"/>
      <c r="RO389" s="2"/>
      <c r="RP389" s="2"/>
      <c r="RQ389" s="2"/>
      <c r="RR389" s="2"/>
      <c r="RS389" s="2"/>
      <c r="RT389" s="2"/>
      <c r="RU389" s="2"/>
      <c r="RV389" s="2"/>
      <c r="RW389" s="2"/>
      <c r="RX389" s="2"/>
      <c r="RY389" s="2"/>
      <c r="RZ389" s="2"/>
      <c r="SA389" s="2"/>
      <c r="SB389" s="2"/>
      <c r="SC389" s="2"/>
      <c r="SD389" s="2"/>
      <c r="SE389" s="2"/>
      <c r="SF389" s="2"/>
      <c r="SG389" s="2"/>
      <c r="SH389" s="2"/>
      <c r="SI389" s="2"/>
      <c r="SJ389" s="2"/>
      <c r="SK389" s="2"/>
      <c r="SL389" s="2"/>
      <c r="SM389" s="2"/>
      <c r="SN389" s="2"/>
      <c r="SO389" s="2"/>
      <c r="SP389" s="2"/>
      <c r="SQ389" s="2"/>
      <c r="SR389" s="2"/>
      <c r="SS389" s="2"/>
      <c r="ST389" s="2"/>
      <c r="SU389" s="2"/>
      <c r="SV389" s="2"/>
      <c r="SW389" s="2"/>
      <c r="SX389" s="2"/>
      <c r="SY389" s="2"/>
      <c r="SZ389" s="2"/>
      <c r="TA389" s="2"/>
      <c r="TB389" s="2"/>
      <c r="TC389" s="2"/>
      <c r="TD389" s="2"/>
      <c r="TE389" s="2"/>
      <c r="TF389" s="2"/>
      <c r="TG389" s="2"/>
      <c r="TH389" s="2"/>
      <c r="TI389" s="2"/>
      <c r="TJ389" s="2"/>
      <c r="TK389" s="2"/>
      <c r="TL389" s="2"/>
      <c r="TM389" s="2"/>
      <c r="TN389" s="2"/>
      <c r="TO389" s="2"/>
      <c r="TP389" s="2"/>
      <c r="TQ389" s="2"/>
      <c r="TR389" s="2"/>
      <c r="TS389" s="2"/>
      <c r="TT389" s="2"/>
      <c r="TU389" s="2"/>
      <c r="TV389" s="2"/>
      <c r="TW389" s="2"/>
      <c r="TX389" s="2"/>
      <c r="TY389" s="2"/>
      <c r="TZ389" s="2"/>
      <c r="UA389" s="2"/>
      <c r="UB389" s="2"/>
      <c r="UC389" s="2"/>
      <c r="UD389" s="2"/>
      <c r="UE389" s="2"/>
      <c r="UF389" s="2"/>
      <c r="UG389" s="2"/>
      <c r="UH389" s="2"/>
      <c r="UI389" s="2"/>
      <c r="UJ389" s="2"/>
      <c r="UK389" s="2"/>
      <c r="UL389" s="2"/>
      <c r="UM389" s="2"/>
      <c r="UN389" s="2"/>
      <c r="UO389" s="2"/>
      <c r="UP389" s="2"/>
      <c r="UQ389" s="2"/>
      <c r="UR389" s="2"/>
      <c r="US389" s="2"/>
      <c r="UT389" s="2"/>
      <c r="UU389" s="2"/>
      <c r="UV389" s="2"/>
      <c r="UW389" s="2"/>
      <c r="UX389" s="2"/>
      <c r="UY389" s="2"/>
      <c r="UZ389" s="2"/>
      <c r="VA389" s="2"/>
      <c r="VB389" s="2"/>
      <c r="VC389" s="2"/>
      <c r="VD389" s="2"/>
      <c r="VE389" s="2"/>
      <c r="VF389" s="2"/>
      <c r="VG389" s="2"/>
      <c r="VH389" s="2"/>
      <c r="VI389" s="2"/>
      <c r="VJ389" s="2"/>
      <c r="VK389" s="2"/>
      <c r="VL389" s="2"/>
      <c r="VM389" s="2"/>
      <c r="VN389" s="2"/>
      <c r="VO389" s="2"/>
      <c r="VP389" s="2"/>
      <c r="VQ389" s="2"/>
      <c r="VR389" s="2"/>
      <c r="VS389" s="2"/>
      <c r="VT389" s="2"/>
      <c r="VU389" s="2"/>
      <c r="VV389" s="2"/>
      <c r="VW389" s="2"/>
      <c r="VX389" s="2"/>
      <c r="VY389" s="2"/>
      <c r="VZ389" s="2"/>
      <c r="WA389" s="2"/>
      <c r="WB389" s="2"/>
      <c r="WC389" s="2"/>
      <c r="WD389" s="2"/>
      <c r="WE389" s="2"/>
      <c r="WF389" s="2"/>
      <c r="WG389" s="2"/>
      <c r="WH389" s="2"/>
      <c r="WI389" s="2"/>
      <c r="WJ389" s="2"/>
      <c r="WK389" s="2"/>
      <c r="WL389" s="2"/>
      <c r="WM389" s="2"/>
      <c r="WN389" s="2"/>
      <c r="WO389" s="2"/>
      <c r="WP389" s="2"/>
      <c r="WQ389" s="2"/>
      <c r="WR389" s="2"/>
      <c r="WS389" s="2"/>
      <c r="WT389" s="2"/>
      <c r="WU389" s="2"/>
      <c r="WV389" s="2"/>
      <c r="WW389" s="2"/>
      <c r="WX389" s="2"/>
      <c r="WY389" s="2"/>
      <c r="WZ389" s="2"/>
      <c r="XA389" s="2"/>
      <c r="XB389" s="2"/>
      <c r="XC389" s="2"/>
      <c r="XD389" s="2"/>
      <c r="XE389" s="2"/>
      <c r="XF389" s="2"/>
      <c r="XG389" s="2"/>
      <c r="XH389" s="2"/>
      <c r="XI389" s="2"/>
      <c r="XJ389" s="2"/>
      <c r="XK389" s="2"/>
      <c r="XL389" s="2"/>
      <c r="XM389" s="2"/>
      <c r="XN389" s="2"/>
      <c r="XO389" s="2"/>
      <c r="XP389" s="2"/>
      <c r="XQ389" s="2"/>
      <c r="XR389" s="2"/>
      <c r="XS389" s="2"/>
      <c r="XT389" s="2"/>
      <c r="XU389" s="2"/>
      <c r="XV389" s="2"/>
      <c r="XW389" s="2"/>
      <c r="XX389" s="2"/>
      <c r="XY389" s="2"/>
      <c r="XZ389" s="2"/>
      <c r="YA389" s="2"/>
      <c r="YB389" s="2"/>
      <c r="YC389" s="2"/>
      <c r="YD389" s="2"/>
      <c r="YE389" s="2"/>
      <c r="YF389" s="2"/>
      <c r="YG389" s="2"/>
      <c r="YH389" s="2"/>
      <c r="YI389" s="2"/>
      <c r="YJ389" s="2"/>
      <c r="YK389" s="2"/>
      <c r="YL389" s="2"/>
      <c r="YM389" s="2"/>
      <c r="YN389" s="2"/>
      <c r="YO389" s="2"/>
      <c r="YP389" s="2"/>
      <c r="YQ389" s="2"/>
      <c r="YR389" s="2"/>
      <c r="YS389" s="2"/>
    </row>
    <row r="390" spans="2:669" ht="23.25" customHeight="1">
      <c r="B390" s="5">
        <v>383</v>
      </c>
      <c r="C390" s="12" t="str">
        <f t="shared" si="79"/>
        <v>7E119</v>
      </c>
      <c r="D390" s="13" t="s">
        <v>16</v>
      </c>
      <c r="E390" s="13">
        <v>385</v>
      </c>
      <c r="F390" s="13" t="s">
        <v>2452</v>
      </c>
      <c r="G390" s="14">
        <v>119</v>
      </c>
      <c r="H390" s="15"/>
      <c r="I390" s="15"/>
      <c r="J390" s="15"/>
      <c r="K390" s="15"/>
      <c r="L390" s="15"/>
      <c r="M390" s="15"/>
      <c r="N390" s="16"/>
      <c r="O390" s="15"/>
      <c r="P390" s="2"/>
      <c r="Q390" s="3">
        <v>383</v>
      </c>
      <c r="R390" s="4" t="str">
        <f t="shared" ca="1" si="80"/>
        <v>ŞAKİR 337</v>
      </c>
      <c r="S390" s="3"/>
      <c r="T390" s="3" t="str">
        <f t="shared" ca="1" si="81"/>
        <v>7C</v>
      </c>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c r="LY390" s="2"/>
      <c r="LZ390" s="2"/>
      <c r="MA390" s="2"/>
      <c r="MB390" s="2"/>
      <c r="MC390" s="2"/>
      <c r="MD390" s="2"/>
      <c r="ME390" s="2"/>
      <c r="MF390" s="2"/>
      <c r="MG390" s="2"/>
      <c r="MH390" s="2"/>
      <c r="MI390" s="2"/>
      <c r="MJ390" s="2"/>
      <c r="MK390" s="2"/>
      <c r="ML390" s="2"/>
      <c r="MM390" s="2"/>
      <c r="MN390" s="2"/>
      <c r="MO390" s="2"/>
      <c r="MP390" s="2"/>
      <c r="MQ390" s="2"/>
      <c r="MR390" s="2"/>
      <c r="MS390" s="2"/>
      <c r="MT390" s="2"/>
      <c r="MU390" s="2"/>
      <c r="MV390" s="2"/>
      <c r="MW390" s="2"/>
      <c r="MX390" s="2"/>
      <c r="MY390" s="2"/>
      <c r="MZ390" s="2"/>
      <c r="NA390" s="2"/>
      <c r="NB390" s="2"/>
      <c r="NC390" s="2"/>
      <c r="ND390" s="2"/>
      <c r="NE390" s="2"/>
      <c r="NF390" s="2"/>
      <c r="NG390" s="2"/>
      <c r="NH390" s="2"/>
      <c r="NI390" s="2"/>
      <c r="NJ390" s="2"/>
      <c r="NK390" s="2"/>
      <c r="NL390" s="2"/>
      <c r="NM390" s="2"/>
      <c r="NN390" s="2"/>
      <c r="NO390" s="2"/>
      <c r="NP390" s="2"/>
      <c r="NQ390" s="2"/>
      <c r="NR390" s="2"/>
      <c r="NS390" s="2"/>
      <c r="NT390" s="2"/>
      <c r="NU390" s="2"/>
      <c r="NV390" s="2"/>
      <c r="NW390" s="2"/>
      <c r="NX390" s="2"/>
      <c r="NY390" s="2"/>
      <c r="NZ390" s="2"/>
      <c r="OA390" s="2"/>
      <c r="OB390" s="2"/>
      <c r="OC390" s="2"/>
      <c r="OD390" s="2"/>
      <c r="OE390" s="2"/>
      <c r="OF390" s="2"/>
      <c r="OG390" s="2"/>
      <c r="OH390" s="2"/>
      <c r="OI390" s="2"/>
      <c r="OJ390" s="2"/>
      <c r="OK390" s="2"/>
      <c r="OL390" s="2"/>
      <c r="OM390" s="2"/>
      <c r="ON390" s="2"/>
      <c r="OO390" s="2"/>
      <c r="OP390" s="2"/>
      <c r="OQ390" s="2"/>
      <c r="OR390" s="2"/>
      <c r="OS390" s="2"/>
      <c r="OT390" s="2"/>
      <c r="OU390" s="2"/>
      <c r="OV390" s="2"/>
      <c r="OW390" s="2"/>
      <c r="OX390" s="2"/>
      <c r="OY390" s="2"/>
      <c r="OZ390" s="2"/>
      <c r="PA390" s="2"/>
      <c r="PB390" s="2"/>
      <c r="PC390" s="2"/>
      <c r="PD390" s="2"/>
      <c r="PE390" s="2"/>
      <c r="PF390" s="2"/>
      <c r="PG390" s="2"/>
      <c r="PH390" s="2"/>
      <c r="PI390" s="2"/>
      <c r="PJ390" s="2"/>
      <c r="PK390" s="2"/>
      <c r="PL390" s="2"/>
      <c r="PM390" s="2"/>
      <c r="PN390" s="2"/>
      <c r="PO390" s="2"/>
      <c r="PP390" s="2"/>
      <c r="PQ390" s="2"/>
      <c r="PR390" s="2"/>
      <c r="PS390" s="2"/>
      <c r="PT390" s="2"/>
      <c r="PU390" s="2"/>
      <c r="PV390" s="2"/>
      <c r="PW390" s="2"/>
      <c r="PX390" s="2"/>
      <c r="PY390" s="2"/>
      <c r="PZ390" s="2"/>
      <c r="QA390" s="2"/>
      <c r="QB390" s="2"/>
      <c r="QC390" s="2"/>
      <c r="QD390" s="2"/>
      <c r="QE390" s="2"/>
      <c r="QF390" s="2"/>
      <c r="QG390" s="2"/>
      <c r="QH390" s="2"/>
      <c r="QI390" s="2"/>
      <c r="QJ390" s="2"/>
      <c r="QK390" s="2"/>
      <c r="QL390" s="2"/>
      <c r="QM390" s="2"/>
      <c r="QN390" s="2"/>
      <c r="QO390" s="2"/>
      <c r="QP390" s="2"/>
      <c r="QQ390" s="2"/>
      <c r="QR390" s="2"/>
      <c r="QS390" s="2"/>
      <c r="QT390" s="2"/>
      <c r="QU390" s="2"/>
      <c r="QV390" s="2"/>
      <c r="QW390" s="2"/>
      <c r="QX390" s="2"/>
      <c r="QY390" s="2"/>
      <c r="QZ390" s="2"/>
      <c r="RA390" s="2"/>
      <c r="RB390" s="2"/>
      <c r="RC390" s="2"/>
      <c r="RD390" s="2"/>
      <c r="RE390" s="2"/>
      <c r="RF390" s="2"/>
      <c r="RG390" s="2"/>
      <c r="RH390" s="2"/>
      <c r="RI390" s="2"/>
      <c r="RJ390" s="2"/>
      <c r="RK390" s="2"/>
      <c r="RL390" s="2"/>
      <c r="RM390" s="2"/>
      <c r="RN390" s="2"/>
      <c r="RO390" s="2"/>
      <c r="RP390" s="2"/>
      <c r="RQ390" s="2"/>
      <c r="RR390" s="2"/>
      <c r="RS390" s="2"/>
      <c r="RT390" s="2"/>
      <c r="RU390" s="2"/>
      <c r="RV390" s="2"/>
      <c r="RW390" s="2"/>
      <c r="RX390" s="2"/>
      <c r="RY390" s="2"/>
      <c r="RZ390" s="2"/>
      <c r="SA390" s="2"/>
      <c r="SB390" s="2"/>
      <c r="SC390" s="2"/>
      <c r="SD390" s="2"/>
      <c r="SE390" s="2"/>
      <c r="SF390" s="2"/>
      <c r="SG390" s="2"/>
      <c r="SH390" s="2"/>
      <c r="SI390" s="2"/>
      <c r="SJ390" s="2"/>
      <c r="SK390" s="2"/>
      <c r="SL390" s="2"/>
      <c r="SM390" s="2"/>
      <c r="SN390" s="2"/>
      <c r="SO390" s="2"/>
      <c r="SP390" s="2"/>
      <c r="SQ390" s="2"/>
      <c r="SR390" s="2"/>
      <c r="SS390" s="2"/>
      <c r="ST390" s="2"/>
      <c r="SU390" s="2"/>
      <c r="SV390" s="2"/>
      <c r="SW390" s="2"/>
      <c r="SX390" s="2"/>
      <c r="SY390" s="2"/>
      <c r="SZ390" s="2"/>
      <c r="TA390" s="2"/>
      <c r="TB390" s="2"/>
      <c r="TC390" s="2"/>
      <c r="TD390" s="2"/>
      <c r="TE390" s="2"/>
      <c r="TF390" s="2"/>
      <c r="TG390" s="2"/>
      <c r="TH390" s="2"/>
      <c r="TI390" s="2"/>
      <c r="TJ390" s="2"/>
      <c r="TK390" s="2"/>
      <c r="TL390" s="2"/>
      <c r="TM390" s="2"/>
      <c r="TN390" s="2"/>
      <c r="TO390" s="2"/>
      <c r="TP390" s="2"/>
      <c r="TQ390" s="2"/>
      <c r="TR390" s="2"/>
      <c r="TS390" s="2"/>
      <c r="TT390" s="2"/>
      <c r="TU390" s="2"/>
      <c r="TV390" s="2"/>
      <c r="TW390" s="2"/>
      <c r="TX390" s="2"/>
      <c r="TY390" s="2"/>
      <c r="TZ390" s="2"/>
      <c r="UA390" s="2"/>
      <c r="UB390" s="2"/>
      <c r="UC390" s="2"/>
      <c r="UD390" s="2"/>
      <c r="UE390" s="2"/>
      <c r="UF390" s="2"/>
      <c r="UG390" s="2"/>
      <c r="UH390" s="2"/>
      <c r="UI390" s="2"/>
      <c r="UJ390" s="2"/>
      <c r="UK390" s="2"/>
      <c r="UL390" s="2"/>
      <c r="UM390" s="2"/>
      <c r="UN390" s="2"/>
      <c r="UO390" s="2"/>
      <c r="UP390" s="2"/>
      <c r="UQ390" s="2"/>
      <c r="UR390" s="2"/>
      <c r="US390" s="2"/>
      <c r="UT390" s="2"/>
      <c r="UU390" s="2"/>
      <c r="UV390" s="2"/>
      <c r="UW390" s="2"/>
      <c r="UX390" s="2"/>
      <c r="UY390" s="2"/>
      <c r="UZ390" s="2"/>
      <c r="VA390" s="2"/>
      <c r="VB390" s="2"/>
      <c r="VC390" s="2"/>
      <c r="VD390" s="2"/>
      <c r="VE390" s="2"/>
      <c r="VF390" s="2"/>
      <c r="VG390" s="2"/>
      <c r="VH390" s="2"/>
      <c r="VI390" s="2"/>
      <c r="VJ390" s="2"/>
      <c r="VK390" s="2"/>
      <c r="VL390" s="2"/>
      <c r="VM390" s="2"/>
      <c r="VN390" s="2"/>
      <c r="VO390" s="2"/>
      <c r="VP390" s="2"/>
      <c r="VQ390" s="2"/>
      <c r="VR390" s="2"/>
      <c r="VS390" s="2"/>
      <c r="VT390" s="2"/>
      <c r="VU390" s="2"/>
      <c r="VV390" s="2"/>
      <c r="VW390" s="2"/>
      <c r="VX390" s="2"/>
      <c r="VY390" s="2"/>
      <c r="VZ390" s="2"/>
      <c r="WA390" s="2"/>
      <c r="WB390" s="2"/>
      <c r="WC390" s="2"/>
      <c r="WD390" s="2"/>
      <c r="WE390" s="2"/>
      <c r="WF390" s="2"/>
      <c r="WG390" s="2"/>
      <c r="WH390" s="2"/>
      <c r="WI390" s="2"/>
      <c r="WJ390" s="2"/>
      <c r="WK390" s="2"/>
      <c r="WL390" s="2"/>
      <c r="WM390" s="2"/>
      <c r="WN390" s="2"/>
      <c r="WO390" s="2"/>
      <c r="WP390" s="2"/>
      <c r="WQ390" s="2"/>
      <c r="WR390" s="2"/>
      <c r="WS390" s="2"/>
      <c r="WT390" s="2"/>
      <c r="WU390" s="2"/>
      <c r="WV390" s="2"/>
      <c r="WW390" s="2"/>
      <c r="WX390" s="2"/>
      <c r="WY390" s="2"/>
      <c r="WZ390" s="2"/>
      <c r="XA390" s="2"/>
      <c r="XB390" s="2"/>
      <c r="XC390" s="2"/>
      <c r="XD390" s="2"/>
      <c r="XE390" s="2"/>
      <c r="XF390" s="2"/>
      <c r="XG390" s="2"/>
      <c r="XH390" s="2"/>
      <c r="XI390" s="2"/>
      <c r="XJ390" s="2"/>
      <c r="XK390" s="2"/>
      <c r="XL390" s="2"/>
      <c r="XM390" s="2"/>
      <c r="XN390" s="2"/>
      <c r="XO390" s="2"/>
      <c r="XP390" s="2"/>
      <c r="XQ390" s="2"/>
      <c r="XR390" s="2"/>
      <c r="XS390" s="2"/>
      <c r="XT390" s="2"/>
      <c r="XU390" s="2"/>
      <c r="XV390" s="2"/>
      <c r="XW390" s="2"/>
      <c r="XX390" s="2"/>
      <c r="XY390" s="2"/>
      <c r="XZ390" s="2"/>
      <c r="YA390" s="2"/>
      <c r="YB390" s="2"/>
      <c r="YC390" s="2"/>
      <c r="YD390" s="2"/>
      <c r="YE390" s="2"/>
      <c r="YF390" s="2"/>
      <c r="YG390" s="2"/>
      <c r="YH390" s="2"/>
      <c r="YI390" s="2"/>
      <c r="YJ390" s="2"/>
      <c r="YK390" s="2"/>
      <c r="YL390" s="2"/>
      <c r="YM390" s="2"/>
      <c r="YN390" s="2"/>
      <c r="YO390" s="2"/>
      <c r="YP390" s="2"/>
      <c r="YQ390" s="2"/>
      <c r="YR390" s="2"/>
      <c r="YS390" s="2"/>
    </row>
    <row r="391" spans="2:669" ht="23.25" customHeight="1">
      <c r="B391" s="5">
        <v>384</v>
      </c>
      <c r="C391" s="12" t="str">
        <f t="shared" si="79"/>
        <v>7E120</v>
      </c>
      <c r="D391" s="13" t="s">
        <v>16</v>
      </c>
      <c r="E391" s="13">
        <v>386</v>
      </c>
      <c r="F391" s="13" t="s">
        <v>2453</v>
      </c>
      <c r="G391" s="14">
        <v>120</v>
      </c>
      <c r="H391" s="15"/>
      <c r="I391" s="15"/>
      <c r="J391" s="15"/>
      <c r="K391" s="15"/>
      <c r="L391" s="15"/>
      <c r="M391" s="15"/>
      <c r="N391" s="16"/>
      <c r="O391" s="15"/>
      <c r="P391" s="2"/>
      <c r="Q391" s="3">
        <v>384</v>
      </c>
      <c r="R391" s="4" t="str">
        <f t="shared" ca="1" si="80"/>
        <v>ŞAKİR 14</v>
      </c>
      <c r="S391" s="3"/>
      <c r="T391" s="3" t="str">
        <f t="shared" ca="1" si="81"/>
        <v>5A</v>
      </c>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c r="LY391" s="2"/>
      <c r="LZ391" s="2"/>
      <c r="MA391" s="2"/>
      <c r="MB391" s="2"/>
      <c r="MC391" s="2"/>
      <c r="MD391" s="2"/>
      <c r="ME391" s="2"/>
      <c r="MF391" s="2"/>
      <c r="MG391" s="2"/>
      <c r="MH391" s="2"/>
      <c r="MI391" s="2"/>
      <c r="MJ391" s="2"/>
      <c r="MK391" s="2"/>
      <c r="ML391" s="2"/>
      <c r="MM391" s="2"/>
      <c r="MN391" s="2"/>
      <c r="MO391" s="2"/>
      <c r="MP391" s="2"/>
      <c r="MQ391" s="2"/>
      <c r="MR391" s="2"/>
      <c r="MS391" s="2"/>
      <c r="MT391" s="2"/>
      <c r="MU391" s="2"/>
      <c r="MV391" s="2"/>
      <c r="MW391" s="2"/>
      <c r="MX391" s="2"/>
      <c r="MY391" s="2"/>
      <c r="MZ391" s="2"/>
      <c r="NA391" s="2"/>
      <c r="NB391" s="2"/>
      <c r="NC391" s="2"/>
      <c r="ND391" s="2"/>
      <c r="NE391" s="2"/>
      <c r="NF391" s="2"/>
      <c r="NG391" s="2"/>
      <c r="NH391" s="2"/>
      <c r="NI391" s="2"/>
      <c r="NJ391" s="2"/>
      <c r="NK391" s="2"/>
      <c r="NL391" s="2"/>
      <c r="NM391" s="2"/>
      <c r="NN391" s="2"/>
      <c r="NO391" s="2"/>
      <c r="NP391" s="2"/>
      <c r="NQ391" s="2"/>
      <c r="NR391" s="2"/>
      <c r="NS391" s="2"/>
      <c r="NT391" s="2"/>
      <c r="NU391" s="2"/>
      <c r="NV391" s="2"/>
      <c r="NW391" s="2"/>
      <c r="NX391" s="2"/>
      <c r="NY391" s="2"/>
      <c r="NZ391" s="2"/>
      <c r="OA391" s="2"/>
      <c r="OB391" s="2"/>
      <c r="OC391" s="2"/>
      <c r="OD391" s="2"/>
      <c r="OE391" s="2"/>
      <c r="OF391" s="2"/>
      <c r="OG391" s="2"/>
      <c r="OH391" s="2"/>
      <c r="OI391" s="2"/>
      <c r="OJ391" s="2"/>
      <c r="OK391" s="2"/>
      <c r="OL391" s="2"/>
      <c r="OM391" s="2"/>
      <c r="ON391" s="2"/>
      <c r="OO391" s="2"/>
      <c r="OP391" s="2"/>
      <c r="OQ391" s="2"/>
      <c r="OR391" s="2"/>
      <c r="OS391" s="2"/>
      <c r="OT391" s="2"/>
      <c r="OU391" s="2"/>
      <c r="OV391" s="2"/>
      <c r="OW391" s="2"/>
      <c r="OX391" s="2"/>
      <c r="OY391" s="2"/>
      <c r="OZ391" s="2"/>
      <c r="PA391" s="2"/>
      <c r="PB391" s="2"/>
      <c r="PC391" s="2"/>
      <c r="PD391" s="2"/>
      <c r="PE391" s="2"/>
      <c r="PF391" s="2"/>
      <c r="PG391" s="2"/>
      <c r="PH391" s="2"/>
      <c r="PI391" s="2"/>
      <c r="PJ391" s="2"/>
      <c r="PK391" s="2"/>
      <c r="PL391" s="2"/>
      <c r="PM391" s="2"/>
      <c r="PN391" s="2"/>
      <c r="PO391" s="2"/>
      <c r="PP391" s="2"/>
      <c r="PQ391" s="2"/>
      <c r="PR391" s="2"/>
      <c r="PS391" s="2"/>
      <c r="PT391" s="2"/>
      <c r="PU391" s="2"/>
      <c r="PV391" s="2"/>
      <c r="PW391" s="2"/>
      <c r="PX391" s="2"/>
      <c r="PY391" s="2"/>
      <c r="PZ391" s="2"/>
      <c r="QA391" s="2"/>
      <c r="QB391" s="2"/>
      <c r="QC391" s="2"/>
      <c r="QD391" s="2"/>
      <c r="QE391" s="2"/>
      <c r="QF391" s="2"/>
      <c r="QG391" s="2"/>
      <c r="QH391" s="2"/>
      <c r="QI391" s="2"/>
      <c r="QJ391" s="2"/>
      <c r="QK391" s="2"/>
      <c r="QL391" s="2"/>
      <c r="QM391" s="2"/>
      <c r="QN391" s="2"/>
      <c r="QO391" s="2"/>
      <c r="QP391" s="2"/>
      <c r="QQ391" s="2"/>
      <c r="QR391" s="2"/>
      <c r="QS391" s="2"/>
      <c r="QT391" s="2"/>
      <c r="QU391" s="2"/>
      <c r="QV391" s="2"/>
      <c r="QW391" s="2"/>
      <c r="QX391" s="2"/>
      <c r="QY391" s="2"/>
      <c r="QZ391" s="2"/>
      <c r="RA391" s="2"/>
      <c r="RB391" s="2"/>
      <c r="RC391" s="2"/>
      <c r="RD391" s="2"/>
      <c r="RE391" s="2"/>
      <c r="RF391" s="2"/>
      <c r="RG391" s="2"/>
      <c r="RH391" s="2"/>
      <c r="RI391" s="2"/>
      <c r="RJ391" s="2"/>
      <c r="RK391" s="2"/>
      <c r="RL391" s="2"/>
      <c r="RM391" s="2"/>
      <c r="RN391" s="2"/>
      <c r="RO391" s="2"/>
      <c r="RP391" s="2"/>
      <c r="RQ391" s="2"/>
      <c r="RR391" s="2"/>
      <c r="RS391" s="2"/>
      <c r="RT391" s="2"/>
      <c r="RU391" s="2"/>
      <c r="RV391" s="2"/>
      <c r="RW391" s="2"/>
      <c r="RX391" s="2"/>
      <c r="RY391" s="2"/>
      <c r="RZ391" s="2"/>
      <c r="SA391" s="2"/>
      <c r="SB391" s="2"/>
      <c r="SC391" s="2"/>
      <c r="SD391" s="2"/>
      <c r="SE391" s="2"/>
      <c r="SF391" s="2"/>
      <c r="SG391" s="2"/>
      <c r="SH391" s="2"/>
      <c r="SI391" s="2"/>
      <c r="SJ391" s="2"/>
      <c r="SK391" s="2"/>
      <c r="SL391" s="2"/>
      <c r="SM391" s="2"/>
      <c r="SN391" s="2"/>
      <c r="SO391" s="2"/>
      <c r="SP391" s="2"/>
      <c r="SQ391" s="2"/>
      <c r="SR391" s="2"/>
      <c r="SS391" s="2"/>
      <c r="ST391" s="2"/>
      <c r="SU391" s="2"/>
      <c r="SV391" s="2"/>
      <c r="SW391" s="2"/>
      <c r="SX391" s="2"/>
      <c r="SY391" s="2"/>
      <c r="SZ391" s="2"/>
      <c r="TA391" s="2"/>
      <c r="TB391" s="2"/>
      <c r="TC391" s="2"/>
      <c r="TD391" s="2"/>
      <c r="TE391" s="2"/>
      <c r="TF391" s="2"/>
      <c r="TG391" s="2"/>
      <c r="TH391" s="2"/>
      <c r="TI391" s="2"/>
      <c r="TJ391" s="2"/>
      <c r="TK391" s="2"/>
      <c r="TL391" s="2"/>
      <c r="TM391" s="2"/>
      <c r="TN391" s="2"/>
      <c r="TO391" s="2"/>
      <c r="TP391" s="2"/>
      <c r="TQ391" s="2"/>
      <c r="TR391" s="2"/>
      <c r="TS391" s="2"/>
      <c r="TT391" s="2"/>
      <c r="TU391" s="2"/>
      <c r="TV391" s="2"/>
      <c r="TW391" s="2"/>
      <c r="TX391" s="2"/>
      <c r="TY391" s="2"/>
      <c r="TZ391" s="2"/>
      <c r="UA391" s="2"/>
      <c r="UB391" s="2"/>
      <c r="UC391" s="2"/>
      <c r="UD391" s="2"/>
      <c r="UE391" s="2"/>
      <c r="UF391" s="2"/>
      <c r="UG391" s="2"/>
      <c r="UH391" s="2"/>
      <c r="UI391" s="2"/>
      <c r="UJ391" s="2"/>
      <c r="UK391" s="2"/>
      <c r="UL391" s="2"/>
      <c r="UM391" s="2"/>
      <c r="UN391" s="2"/>
      <c r="UO391" s="2"/>
      <c r="UP391" s="2"/>
      <c r="UQ391" s="2"/>
      <c r="UR391" s="2"/>
      <c r="US391" s="2"/>
      <c r="UT391" s="2"/>
      <c r="UU391" s="2"/>
      <c r="UV391" s="2"/>
      <c r="UW391" s="2"/>
      <c r="UX391" s="2"/>
      <c r="UY391" s="2"/>
      <c r="UZ391" s="2"/>
      <c r="VA391" s="2"/>
      <c r="VB391" s="2"/>
      <c r="VC391" s="2"/>
      <c r="VD391" s="2"/>
      <c r="VE391" s="2"/>
      <c r="VF391" s="2"/>
      <c r="VG391" s="2"/>
      <c r="VH391" s="2"/>
      <c r="VI391" s="2"/>
      <c r="VJ391" s="2"/>
      <c r="VK391" s="2"/>
      <c r="VL391" s="2"/>
      <c r="VM391" s="2"/>
      <c r="VN391" s="2"/>
      <c r="VO391" s="2"/>
      <c r="VP391" s="2"/>
      <c r="VQ391" s="2"/>
      <c r="VR391" s="2"/>
      <c r="VS391" s="2"/>
      <c r="VT391" s="2"/>
      <c r="VU391" s="2"/>
      <c r="VV391" s="2"/>
      <c r="VW391" s="2"/>
      <c r="VX391" s="2"/>
      <c r="VY391" s="2"/>
      <c r="VZ391" s="2"/>
      <c r="WA391" s="2"/>
      <c r="WB391" s="2"/>
      <c r="WC391" s="2"/>
      <c r="WD391" s="2"/>
      <c r="WE391" s="2"/>
      <c r="WF391" s="2"/>
      <c r="WG391" s="2"/>
      <c r="WH391" s="2"/>
      <c r="WI391" s="2"/>
      <c r="WJ391" s="2"/>
      <c r="WK391" s="2"/>
      <c r="WL391" s="2"/>
      <c r="WM391" s="2"/>
      <c r="WN391" s="2"/>
      <c r="WO391" s="2"/>
      <c r="WP391" s="2"/>
      <c r="WQ391" s="2"/>
      <c r="WR391" s="2"/>
      <c r="WS391" s="2"/>
      <c r="WT391" s="2"/>
      <c r="WU391" s="2"/>
      <c r="WV391" s="2"/>
      <c r="WW391" s="2"/>
      <c r="WX391" s="2"/>
      <c r="WY391" s="2"/>
      <c r="WZ391" s="2"/>
      <c r="XA391" s="2"/>
      <c r="XB391" s="2"/>
      <c r="XC391" s="2"/>
      <c r="XD391" s="2"/>
      <c r="XE391" s="2"/>
      <c r="XF391" s="2"/>
      <c r="XG391" s="2"/>
      <c r="XH391" s="2"/>
      <c r="XI391" s="2"/>
      <c r="XJ391" s="2"/>
      <c r="XK391" s="2"/>
      <c r="XL391" s="2"/>
      <c r="XM391" s="2"/>
      <c r="XN391" s="2"/>
      <c r="XO391" s="2"/>
      <c r="XP391" s="2"/>
      <c r="XQ391" s="2"/>
      <c r="XR391" s="2"/>
      <c r="XS391" s="2"/>
      <c r="XT391" s="2"/>
      <c r="XU391" s="2"/>
      <c r="XV391" s="2"/>
      <c r="XW391" s="2"/>
      <c r="XX391" s="2"/>
      <c r="XY391" s="2"/>
      <c r="XZ391" s="2"/>
      <c r="YA391" s="2"/>
      <c r="YB391" s="2"/>
      <c r="YC391" s="2"/>
      <c r="YD391" s="2"/>
      <c r="YE391" s="2"/>
      <c r="YF391" s="2"/>
      <c r="YG391" s="2"/>
      <c r="YH391" s="2"/>
      <c r="YI391" s="2"/>
      <c r="YJ391" s="2"/>
      <c r="YK391" s="2"/>
      <c r="YL391" s="2"/>
      <c r="YM391" s="2"/>
      <c r="YN391" s="2"/>
      <c r="YO391" s="2"/>
      <c r="YP391" s="2"/>
      <c r="YQ391" s="2"/>
      <c r="YR391" s="2"/>
      <c r="YS391" s="2"/>
    </row>
    <row r="392" spans="2:669" ht="23.25" customHeight="1">
      <c r="B392" s="5">
        <v>385</v>
      </c>
      <c r="C392" s="12" t="str">
        <f t="shared" ref="C392:C455" si="82">D392&amp;G392</f>
        <v>7E121</v>
      </c>
      <c r="D392" s="13" t="s">
        <v>16</v>
      </c>
      <c r="E392" s="13">
        <v>415</v>
      </c>
      <c r="F392" s="13" t="s">
        <v>2454</v>
      </c>
      <c r="G392" s="14">
        <v>121</v>
      </c>
      <c r="H392" s="15"/>
      <c r="I392" s="15"/>
      <c r="J392" s="15"/>
      <c r="K392" s="15"/>
      <c r="L392" s="15"/>
      <c r="M392" s="15"/>
      <c r="N392" s="16"/>
      <c r="O392" s="15"/>
      <c r="P392" s="2"/>
      <c r="Q392" s="3">
        <v>385</v>
      </c>
      <c r="R392" s="4" t="str">
        <f t="shared" ca="1" si="80"/>
        <v>ŞAKİR 383</v>
      </c>
      <c r="S392" s="3"/>
      <c r="T392" s="3" t="str">
        <f t="shared" ca="1" si="81"/>
        <v>7E</v>
      </c>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c r="LY392" s="2"/>
      <c r="LZ392" s="2"/>
      <c r="MA392" s="2"/>
      <c r="MB392" s="2"/>
      <c r="MC392" s="2"/>
      <c r="MD392" s="2"/>
      <c r="ME392" s="2"/>
      <c r="MF392" s="2"/>
      <c r="MG392" s="2"/>
      <c r="MH392" s="2"/>
      <c r="MI392" s="2"/>
      <c r="MJ392" s="2"/>
      <c r="MK392" s="2"/>
      <c r="ML392" s="2"/>
      <c r="MM392" s="2"/>
      <c r="MN392" s="2"/>
      <c r="MO392" s="2"/>
      <c r="MP392" s="2"/>
      <c r="MQ392" s="2"/>
      <c r="MR392" s="2"/>
      <c r="MS392" s="2"/>
      <c r="MT392" s="2"/>
      <c r="MU392" s="2"/>
      <c r="MV392" s="2"/>
      <c r="MW392" s="2"/>
      <c r="MX392" s="2"/>
      <c r="MY392" s="2"/>
      <c r="MZ392" s="2"/>
      <c r="NA392" s="2"/>
      <c r="NB392" s="2"/>
      <c r="NC392" s="2"/>
      <c r="ND392" s="2"/>
      <c r="NE392" s="2"/>
      <c r="NF392" s="2"/>
      <c r="NG392" s="2"/>
      <c r="NH392" s="2"/>
      <c r="NI392" s="2"/>
      <c r="NJ392" s="2"/>
      <c r="NK392" s="2"/>
      <c r="NL392" s="2"/>
      <c r="NM392" s="2"/>
      <c r="NN392" s="2"/>
      <c r="NO392" s="2"/>
      <c r="NP392" s="2"/>
      <c r="NQ392" s="2"/>
      <c r="NR392" s="2"/>
      <c r="NS392" s="2"/>
      <c r="NT392" s="2"/>
      <c r="NU392" s="2"/>
      <c r="NV392" s="2"/>
      <c r="NW392" s="2"/>
      <c r="NX392" s="2"/>
      <c r="NY392" s="2"/>
      <c r="NZ392" s="2"/>
      <c r="OA392" s="2"/>
      <c r="OB392" s="2"/>
      <c r="OC392" s="2"/>
      <c r="OD392" s="2"/>
      <c r="OE392" s="2"/>
      <c r="OF392" s="2"/>
      <c r="OG392" s="2"/>
      <c r="OH392" s="2"/>
      <c r="OI392" s="2"/>
      <c r="OJ392" s="2"/>
      <c r="OK392" s="2"/>
      <c r="OL392" s="2"/>
      <c r="OM392" s="2"/>
      <c r="ON392" s="2"/>
      <c r="OO392" s="2"/>
      <c r="OP392" s="2"/>
      <c r="OQ392" s="2"/>
      <c r="OR392" s="2"/>
      <c r="OS392" s="2"/>
      <c r="OT392" s="2"/>
      <c r="OU392" s="2"/>
      <c r="OV392" s="2"/>
      <c r="OW392" s="2"/>
      <c r="OX392" s="2"/>
      <c r="OY392" s="2"/>
      <c r="OZ392" s="2"/>
      <c r="PA392" s="2"/>
      <c r="PB392" s="2"/>
      <c r="PC392" s="2"/>
      <c r="PD392" s="2"/>
      <c r="PE392" s="2"/>
      <c r="PF392" s="2"/>
      <c r="PG392" s="2"/>
      <c r="PH392" s="2"/>
      <c r="PI392" s="2"/>
      <c r="PJ392" s="2"/>
      <c r="PK392" s="2"/>
      <c r="PL392" s="2"/>
      <c r="PM392" s="2"/>
      <c r="PN392" s="2"/>
      <c r="PO392" s="2"/>
      <c r="PP392" s="2"/>
      <c r="PQ392" s="2"/>
      <c r="PR392" s="2"/>
      <c r="PS392" s="2"/>
      <c r="PT392" s="2"/>
      <c r="PU392" s="2"/>
      <c r="PV392" s="2"/>
      <c r="PW392" s="2"/>
      <c r="PX392" s="2"/>
      <c r="PY392" s="2"/>
      <c r="PZ392" s="2"/>
      <c r="QA392" s="2"/>
      <c r="QB392" s="2"/>
      <c r="QC392" s="2"/>
      <c r="QD392" s="2"/>
      <c r="QE392" s="2"/>
      <c r="QF392" s="2"/>
      <c r="QG392" s="2"/>
      <c r="QH392" s="2"/>
      <c r="QI392" s="2"/>
      <c r="QJ392" s="2"/>
      <c r="QK392" s="2"/>
      <c r="QL392" s="2"/>
      <c r="QM392" s="2"/>
      <c r="QN392" s="2"/>
      <c r="QO392" s="2"/>
      <c r="QP392" s="2"/>
      <c r="QQ392" s="2"/>
      <c r="QR392" s="2"/>
      <c r="QS392" s="2"/>
      <c r="QT392" s="2"/>
      <c r="QU392" s="2"/>
      <c r="QV392" s="2"/>
      <c r="QW392" s="2"/>
      <c r="QX392" s="2"/>
      <c r="QY392" s="2"/>
      <c r="QZ392" s="2"/>
      <c r="RA392" s="2"/>
      <c r="RB392" s="2"/>
      <c r="RC392" s="2"/>
      <c r="RD392" s="2"/>
      <c r="RE392" s="2"/>
      <c r="RF392" s="2"/>
      <c r="RG392" s="2"/>
      <c r="RH392" s="2"/>
      <c r="RI392" s="2"/>
      <c r="RJ392" s="2"/>
      <c r="RK392" s="2"/>
      <c r="RL392" s="2"/>
      <c r="RM392" s="2"/>
      <c r="RN392" s="2"/>
      <c r="RO392" s="2"/>
      <c r="RP392" s="2"/>
      <c r="RQ392" s="2"/>
      <c r="RR392" s="2"/>
      <c r="RS392" s="2"/>
      <c r="RT392" s="2"/>
      <c r="RU392" s="2"/>
      <c r="RV392" s="2"/>
      <c r="RW392" s="2"/>
      <c r="RX392" s="2"/>
      <c r="RY392" s="2"/>
      <c r="RZ392" s="2"/>
      <c r="SA392" s="2"/>
      <c r="SB392" s="2"/>
      <c r="SC392" s="2"/>
      <c r="SD392" s="2"/>
      <c r="SE392" s="2"/>
      <c r="SF392" s="2"/>
      <c r="SG392" s="2"/>
      <c r="SH392" s="2"/>
      <c r="SI392" s="2"/>
      <c r="SJ392" s="2"/>
      <c r="SK392" s="2"/>
      <c r="SL392" s="2"/>
      <c r="SM392" s="2"/>
      <c r="SN392" s="2"/>
      <c r="SO392" s="2"/>
      <c r="SP392" s="2"/>
      <c r="SQ392" s="2"/>
      <c r="SR392" s="2"/>
      <c r="SS392" s="2"/>
      <c r="ST392" s="2"/>
      <c r="SU392" s="2"/>
      <c r="SV392" s="2"/>
      <c r="SW392" s="2"/>
      <c r="SX392" s="2"/>
      <c r="SY392" s="2"/>
      <c r="SZ392" s="2"/>
      <c r="TA392" s="2"/>
      <c r="TB392" s="2"/>
      <c r="TC392" s="2"/>
      <c r="TD392" s="2"/>
      <c r="TE392" s="2"/>
      <c r="TF392" s="2"/>
      <c r="TG392" s="2"/>
      <c r="TH392" s="2"/>
      <c r="TI392" s="2"/>
      <c r="TJ392" s="2"/>
      <c r="TK392" s="2"/>
      <c r="TL392" s="2"/>
      <c r="TM392" s="2"/>
      <c r="TN392" s="2"/>
      <c r="TO392" s="2"/>
      <c r="TP392" s="2"/>
      <c r="TQ392" s="2"/>
      <c r="TR392" s="2"/>
      <c r="TS392" s="2"/>
      <c r="TT392" s="2"/>
      <c r="TU392" s="2"/>
      <c r="TV392" s="2"/>
      <c r="TW392" s="2"/>
      <c r="TX392" s="2"/>
      <c r="TY392" s="2"/>
      <c r="TZ392" s="2"/>
      <c r="UA392" s="2"/>
      <c r="UB392" s="2"/>
      <c r="UC392" s="2"/>
      <c r="UD392" s="2"/>
      <c r="UE392" s="2"/>
      <c r="UF392" s="2"/>
      <c r="UG392" s="2"/>
      <c r="UH392" s="2"/>
      <c r="UI392" s="2"/>
      <c r="UJ392" s="2"/>
      <c r="UK392" s="2"/>
      <c r="UL392" s="2"/>
      <c r="UM392" s="2"/>
      <c r="UN392" s="2"/>
      <c r="UO392" s="2"/>
      <c r="UP392" s="2"/>
      <c r="UQ392" s="2"/>
      <c r="UR392" s="2"/>
      <c r="US392" s="2"/>
      <c r="UT392" s="2"/>
      <c r="UU392" s="2"/>
      <c r="UV392" s="2"/>
      <c r="UW392" s="2"/>
      <c r="UX392" s="2"/>
      <c r="UY392" s="2"/>
      <c r="UZ392" s="2"/>
      <c r="VA392" s="2"/>
      <c r="VB392" s="2"/>
      <c r="VC392" s="2"/>
      <c r="VD392" s="2"/>
      <c r="VE392" s="2"/>
      <c r="VF392" s="2"/>
      <c r="VG392" s="2"/>
      <c r="VH392" s="2"/>
      <c r="VI392" s="2"/>
      <c r="VJ392" s="2"/>
      <c r="VK392" s="2"/>
      <c r="VL392" s="2"/>
      <c r="VM392" s="2"/>
      <c r="VN392" s="2"/>
      <c r="VO392" s="2"/>
      <c r="VP392" s="2"/>
      <c r="VQ392" s="2"/>
      <c r="VR392" s="2"/>
      <c r="VS392" s="2"/>
      <c r="VT392" s="2"/>
      <c r="VU392" s="2"/>
      <c r="VV392" s="2"/>
      <c r="VW392" s="2"/>
      <c r="VX392" s="2"/>
      <c r="VY392" s="2"/>
      <c r="VZ392" s="2"/>
      <c r="WA392" s="2"/>
      <c r="WB392" s="2"/>
      <c r="WC392" s="2"/>
      <c r="WD392" s="2"/>
      <c r="WE392" s="2"/>
      <c r="WF392" s="2"/>
      <c r="WG392" s="2"/>
      <c r="WH392" s="2"/>
      <c r="WI392" s="2"/>
      <c r="WJ392" s="2"/>
      <c r="WK392" s="2"/>
      <c r="WL392" s="2"/>
      <c r="WM392" s="2"/>
      <c r="WN392" s="2"/>
      <c r="WO392" s="2"/>
      <c r="WP392" s="2"/>
      <c r="WQ392" s="2"/>
      <c r="WR392" s="2"/>
      <c r="WS392" s="2"/>
      <c r="WT392" s="2"/>
      <c r="WU392" s="2"/>
      <c r="WV392" s="2"/>
      <c r="WW392" s="2"/>
      <c r="WX392" s="2"/>
      <c r="WY392" s="2"/>
      <c r="WZ392" s="2"/>
      <c r="XA392" s="2"/>
      <c r="XB392" s="2"/>
      <c r="XC392" s="2"/>
      <c r="XD392" s="2"/>
      <c r="XE392" s="2"/>
      <c r="XF392" s="2"/>
      <c r="XG392" s="2"/>
      <c r="XH392" s="2"/>
      <c r="XI392" s="2"/>
      <c r="XJ392" s="2"/>
      <c r="XK392" s="2"/>
      <c r="XL392" s="2"/>
      <c r="XM392" s="2"/>
      <c r="XN392" s="2"/>
      <c r="XO392" s="2"/>
      <c r="XP392" s="2"/>
      <c r="XQ392" s="2"/>
      <c r="XR392" s="2"/>
      <c r="XS392" s="2"/>
      <c r="XT392" s="2"/>
      <c r="XU392" s="2"/>
      <c r="XV392" s="2"/>
      <c r="XW392" s="2"/>
      <c r="XX392" s="2"/>
      <c r="XY392" s="2"/>
      <c r="XZ392" s="2"/>
      <c r="YA392" s="2"/>
      <c r="YB392" s="2"/>
      <c r="YC392" s="2"/>
      <c r="YD392" s="2"/>
      <c r="YE392" s="2"/>
      <c r="YF392" s="2"/>
      <c r="YG392" s="2"/>
      <c r="YH392" s="2"/>
      <c r="YI392" s="2"/>
      <c r="YJ392" s="2"/>
      <c r="YK392" s="2"/>
      <c r="YL392" s="2"/>
      <c r="YM392" s="2"/>
      <c r="YN392" s="2"/>
      <c r="YO392" s="2"/>
      <c r="YP392" s="2"/>
      <c r="YQ392" s="2"/>
      <c r="YR392" s="2"/>
      <c r="YS392" s="2"/>
    </row>
    <row r="393" spans="2:669" ht="23.25" customHeight="1">
      <c r="B393" s="5">
        <v>386</v>
      </c>
      <c r="C393" s="12" t="str">
        <f t="shared" si="82"/>
        <v>7E122</v>
      </c>
      <c r="D393" s="13" t="s">
        <v>16</v>
      </c>
      <c r="E393" s="13">
        <v>478</v>
      </c>
      <c r="F393" s="13" t="s">
        <v>2455</v>
      </c>
      <c r="G393" s="14">
        <v>122</v>
      </c>
      <c r="H393" s="15"/>
      <c r="I393" s="15"/>
      <c r="J393" s="15"/>
      <c r="K393" s="15"/>
      <c r="L393" s="15"/>
      <c r="M393" s="15"/>
      <c r="N393" s="16"/>
      <c r="O393" s="15"/>
      <c r="P393" s="2"/>
      <c r="Q393" s="3">
        <v>386</v>
      </c>
      <c r="R393" s="4" t="str">
        <f t="shared" ref="R393:R456" ca="1" si="83">OFFSET($E$7,MATCH(Q393,$E$8:$E$1007,0),1)</f>
        <v>ŞAKİR 384</v>
      </c>
      <c r="S393" s="3"/>
      <c r="T393" s="3" t="str">
        <f t="shared" ref="T393:T456" ca="1" si="84">OFFSET($E$7,MATCH(Q393,$E$8:$E$1007,0),-1)</f>
        <v>7E</v>
      </c>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c r="LY393" s="2"/>
      <c r="LZ393" s="2"/>
      <c r="MA393" s="2"/>
      <c r="MB393" s="2"/>
      <c r="MC393" s="2"/>
      <c r="MD393" s="2"/>
      <c r="ME393" s="2"/>
      <c r="MF393" s="2"/>
      <c r="MG393" s="2"/>
      <c r="MH393" s="2"/>
      <c r="MI393" s="2"/>
      <c r="MJ393" s="2"/>
      <c r="MK393" s="2"/>
      <c r="ML393" s="2"/>
      <c r="MM393" s="2"/>
      <c r="MN393" s="2"/>
      <c r="MO393" s="2"/>
      <c r="MP393" s="2"/>
      <c r="MQ393" s="2"/>
      <c r="MR393" s="2"/>
      <c r="MS393" s="2"/>
      <c r="MT393" s="2"/>
      <c r="MU393" s="2"/>
      <c r="MV393" s="2"/>
      <c r="MW393" s="2"/>
      <c r="MX393" s="2"/>
      <c r="MY393" s="2"/>
      <c r="MZ393" s="2"/>
      <c r="NA393" s="2"/>
      <c r="NB393" s="2"/>
      <c r="NC393" s="2"/>
      <c r="ND393" s="2"/>
      <c r="NE393" s="2"/>
      <c r="NF393" s="2"/>
      <c r="NG393" s="2"/>
      <c r="NH393" s="2"/>
      <c r="NI393" s="2"/>
      <c r="NJ393" s="2"/>
      <c r="NK393" s="2"/>
      <c r="NL393" s="2"/>
      <c r="NM393" s="2"/>
      <c r="NN393" s="2"/>
      <c r="NO393" s="2"/>
      <c r="NP393" s="2"/>
      <c r="NQ393" s="2"/>
      <c r="NR393" s="2"/>
      <c r="NS393" s="2"/>
      <c r="NT393" s="2"/>
      <c r="NU393" s="2"/>
      <c r="NV393" s="2"/>
      <c r="NW393" s="2"/>
      <c r="NX393" s="2"/>
      <c r="NY393" s="2"/>
      <c r="NZ393" s="2"/>
      <c r="OA393" s="2"/>
      <c r="OB393" s="2"/>
      <c r="OC393" s="2"/>
      <c r="OD393" s="2"/>
      <c r="OE393" s="2"/>
      <c r="OF393" s="2"/>
      <c r="OG393" s="2"/>
      <c r="OH393" s="2"/>
      <c r="OI393" s="2"/>
      <c r="OJ393" s="2"/>
      <c r="OK393" s="2"/>
      <c r="OL393" s="2"/>
      <c r="OM393" s="2"/>
      <c r="ON393" s="2"/>
      <c r="OO393" s="2"/>
      <c r="OP393" s="2"/>
      <c r="OQ393" s="2"/>
      <c r="OR393" s="2"/>
      <c r="OS393" s="2"/>
      <c r="OT393" s="2"/>
      <c r="OU393" s="2"/>
      <c r="OV393" s="2"/>
      <c r="OW393" s="2"/>
      <c r="OX393" s="2"/>
      <c r="OY393" s="2"/>
      <c r="OZ393" s="2"/>
      <c r="PA393" s="2"/>
      <c r="PB393" s="2"/>
      <c r="PC393" s="2"/>
      <c r="PD393" s="2"/>
      <c r="PE393" s="2"/>
      <c r="PF393" s="2"/>
      <c r="PG393" s="2"/>
      <c r="PH393" s="2"/>
      <c r="PI393" s="2"/>
      <c r="PJ393" s="2"/>
      <c r="PK393" s="2"/>
      <c r="PL393" s="2"/>
      <c r="PM393" s="2"/>
      <c r="PN393" s="2"/>
      <c r="PO393" s="2"/>
      <c r="PP393" s="2"/>
      <c r="PQ393" s="2"/>
      <c r="PR393" s="2"/>
      <c r="PS393" s="2"/>
      <c r="PT393" s="2"/>
      <c r="PU393" s="2"/>
      <c r="PV393" s="2"/>
      <c r="PW393" s="2"/>
      <c r="PX393" s="2"/>
      <c r="PY393" s="2"/>
      <c r="PZ393" s="2"/>
      <c r="QA393" s="2"/>
      <c r="QB393" s="2"/>
      <c r="QC393" s="2"/>
      <c r="QD393" s="2"/>
      <c r="QE393" s="2"/>
      <c r="QF393" s="2"/>
      <c r="QG393" s="2"/>
      <c r="QH393" s="2"/>
      <c r="QI393" s="2"/>
      <c r="QJ393" s="2"/>
      <c r="QK393" s="2"/>
      <c r="QL393" s="2"/>
      <c r="QM393" s="2"/>
      <c r="QN393" s="2"/>
      <c r="QO393" s="2"/>
      <c r="QP393" s="2"/>
      <c r="QQ393" s="2"/>
      <c r="QR393" s="2"/>
      <c r="QS393" s="2"/>
      <c r="QT393" s="2"/>
      <c r="QU393" s="2"/>
      <c r="QV393" s="2"/>
      <c r="QW393" s="2"/>
      <c r="QX393" s="2"/>
      <c r="QY393" s="2"/>
      <c r="QZ393" s="2"/>
      <c r="RA393" s="2"/>
      <c r="RB393" s="2"/>
      <c r="RC393" s="2"/>
      <c r="RD393" s="2"/>
      <c r="RE393" s="2"/>
      <c r="RF393" s="2"/>
      <c r="RG393" s="2"/>
      <c r="RH393" s="2"/>
      <c r="RI393" s="2"/>
      <c r="RJ393" s="2"/>
      <c r="RK393" s="2"/>
      <c r="RL393" s="2"/>
      <c r="RM393" s="2"/>
      <c r="RN393" s="2"/>
      <c r="RO393" s="2"/>
      <c r="RP393" s="2"/>
      <c r="RQ393" s="2"/>
      <c r="RR393" s="2"/>
      <c r="RS393" s="2"/>
      <c r="RT393" s="2"/>
      <c r="RU393" s="2"/>
      <c r="RV393" s="2"/>
      <c r="RW393" s="2"/>
      <c r="RX393" s="2"/>
      <c r="RY393" s="2"/>
      <c r="RZ393" s="2"/>
      <c r="SA393" s="2"/>
      <c r="SB393" s="2"/>
      <c r="SC393" s="2"/>
      <c r="SD393" s="2"/>
      <c r="SE393" s="2"/>
      <c r="SF393" s="2"/>
      <c r="SG393" s="2"/>
      <c r="SH393" s="2"/>
      <c r="SI393" s="2"/>
      <c r="SJ393" s="2"/>
      <c r="SK393" s="2"/>
      <c r="SL393" s="2"/>
      <c r="SM393" s="2"/>
      <c r="SN393" s="2"/>
      <c r="SO393" s="2"/>
      <c r="SP393" s="2"/>
      <c r="SQ393" s="2"/>
      <c r="SR393" s="2"/>
      <c r="SS393" s="2"/>
      <c r="ST393" s="2"/>
      <c r="SU393" s="2"/>
      <c r="SV393" s="2"/>
      <c r="SW393" s="2"/>
      <c r="SX393" s="2"/>
      <c r="SY393" s="2"/>
      <c r="SZ393" s="2"/>
      <c r="TA393" s="2"/>
      <c r="TB393" s="2"/>
      <c r="TC393" s="2"/>
      <c r="TD393" s="2"/>
      <c r="TE393" s="2"/>
      <c r="TF393" s="2"/>
      <c r="TG393" s="2"/>
      <c r="TH393" s="2"/>
      <c r="TI393" s="2"/>
      <c r="TJ393" s="2"/>
      <c r="TK393" s="2"/>
      <c r="TL393" s="2"/>
      <c r="TM393" s="2"/>
      <c r="TN393" s="2"/>
      <c r="TO393" s="2"/>
      <c r="TP393" s="2"/>
      <c r="TQ393" s="2"/>
      <c r="TR393" s="2"/>
      <c r="TS393" s="2"/>
      <c r="TT393" s="2"/>
      <c r="TU393" s="2"/>
      <c r="TV393" s="2"/>
      <c r="TW393" s="2"/>
      <c r="TX393" s="2"/>
      <c r="TY393" s="2"/>
      <c r="TZ393" s="2"/>
      <c r="UA393" s="2"/>
      <c r="UB393" s="2"/>
      <c r="UC393" s="2"/>
      <c r="UD393" s="2"/>
      <c r="UE393" s="2"/>
      <c r="UF393" s="2"/>
      <c r="UG393" s="2"/>
      <c r="UH393" s="2"/>
      <c r="UI393" s="2"/>
      <c r="UJ393" s="2"/>
      <c r="UK393" s="2"/>
      <c r="UL393" s="2"/>
      <c r="UM393" s="2"/>
      <c r="UN393" s="2"/>
      <c r="UO393" s="2"/>
      <c r="UP393" s="2"/>
      <c r="UQ393" s="2"/>
      <c r="UR393" s="2"/>
      <c r="US393" s="2"/>
      <c r="UT393" s="2"/>
      <c r="UU393" s="2"/>
      <c r="UV393" s="2"/>
      <c r="UW393" s="2"/>
      <c r="UX393" s="2"/>
      <c r="UY393" s="2"/>
      <c r="UZ393" s="2"/>
      <c r="VA393" s="2"/>
      <c r="VB393" s="2"/>
      <c r="VC393" s="2"/>
      <c r="VD393" s="2"/>
      <c r="VE393" s="2"/>
      <c r="VF393" s="2"/>
      <c r="VG393" s="2"/>
      <c r="VH393" s="2"/>
      <c r="VI393" s="2"/>
      <c r="VJ393" s="2"/>
      <c r="VK393" s="2"/>
      <c r="VL393" s="2"/>
      <c r="VM393" s="2"/>
      <c r="VN393" s="2"/>
      <c r="VO393" s="2"/>
      <c r="VP393" s="2"/>
      <c r="VQ393" s="2"/>
      <c r="VR393" s="2"/>
      <c r="VS393" s="2"/>
      <c r="VT393" s="2"/>
      <c r="VU393" s="2"/>
      <c r="VV393" s="2"/>
      <c r="VW393" s="2"/>
      <c r="VX393" s="2"/>
      <c r="VY393" s="2"/>
      <c r="VZ393" s="2"/>
      <c r="WA393" s="2"/>
      <c r="WB393" s="2"/>
      <c r="WC393" s="2"/>
      <c r="WD393" s="2"/>
      <c r="WE393" s="2"/>
      <c r="WF393" s="2"/>
      <c r="WG393" s="2"/>
      <c r="WH393" s="2"/>
      <c r="WI393" s="2"/>
      <c r="WJ393" s="2"/>
      <c r="WK393" s="2"/>
      <c r="WL393" s="2"/>
      <c r="WM393" s="2"/>
      <c r="WN393" s="2"/>
      <c r="WO393" s="2"/>
      <c r="WP393" s="2"/>
      <c r="WQ393" s="2"/>
      <c r="WR393" s="2"/>
      <c r="WS393" s="2"/>
      <c r="WT393" s="2"/>
      <c r="WU393" s="2"/>
      <c r="WV393" s="2"/>
      <c r="WW393" s="2"/>
      <c r="WX393" s="2"/>
      <c r="WY393" s="2"/>
      <c r="WZ393" s="2"/>
      <c r="XA393" s="2"/>
      <c r="XB393" s="2"/>
      <c r="XC393" s="2"/>
      <c r="XD393" s="2"/>
      <c r="XE393" s="2"/>
      <c r="XF393" s="2"/>
      <c r="XG393" s="2"/>
      <c r="XH393" s="2"/>
      <c r="XI393" s="2"/>
      <c r="XJ393" s="2"/>
      <c r="XK393" s="2"/>
      <c r="XL393" s="2"/>
      <c r="XM393" s="2"/>
      <c r="XN393" s="2"/>
      <c r="XO393" s="2"/>
      <c r="XP393" s="2"/>
      <c r="XQ393" s="2"/>
      <c r="XR393" s="2"/>
      <c r="XS393" s="2"/>
      <c r="XT393" s="2"/>
      <c r="XU393" s="2"/>
      <c r="XV393" s="2"/>
      <c r="XW393" s="2"/>
      <c r="XX393" s="2"/>
      <c r="XY393" s="2"/>
      <c r="XZ393" s="2"/>
      <c r="YA393" s="2"/>
      <c r="YB393" s="2"/>
      <c r="YC393" s="2"/>
      <c r="YD393" s="2"/>
      <c r="YE393" s="2"/>
      <c r="YF393" s="2"/>
      <c r="YG393" s="2"/>
      <c r="YH393" s="2"/>
      <c r="YI393" s="2"/>
      <c r="YJ393" s="2"/>
      <c r="YK393" s="2"/>
      <c r="YL393" s="2"/>
      <c r="YM393" s="2"/>
      <c r="YN393" s="2"/>
      <c r="YO393" s="2"/>
      <c r="YP393" s="2"/>
      <c r="YQ393" s="2"/>
      <c r="YR393" s="2"/>
      <c r="YS393" s="2"/>
    </row>
    <row r="394" spans="2:669" ht="23.25" customHeight="1">
      <c r="B394" s="5">
        <v>387</v>
      </c>
      <c r="C394" s="12" t="str">
        <f t="shared" si="82"/>
        <v>7E123</v>
      </c>
      <c r="D394" s="13" t="s">
        <v>16</v>
      </c>
      <c r="E394" s="13">
        <v>490</v>
      </c>
      <c r="F394" s="13" t="s">
        <v>2456</v>
      </c>
      <c r="G394" s="14">
        <v>123</v>
      </c>
      <c r="H394" s="15"/>
      <c r="I394" s="15"/>
      <c r="J394" s="15"/>
      <c r="K394" s="15"/>
      <c r="L394" s="15"/>
      <c r="M394" s="15"/>
      <c r="N394" s="16"/>
      <c r="O394" s="15"/>
      <c r="P394" s="2"/>
      <c r="Q394" s="3">
        <v>387</v>
      </c>
      <c r="R394" s="4" t="str">
        <f t="shared" ca="1" si="83"/>
        <v>ŞAKİR 66</v>
      </c>
      <c r="S394" s="3"/>
      <c r="T394" s="3" t="str">
        <f t="shared" ca="1" si="84"/>
        <v>5C</v>
      </c>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c r="LY394" s="2"/>
      <c r="LZ394" s="2"/>
      <c r="MA394" s="2"/>
      <c r="MB394" s="2"/>
      <c r="MC394" s="2"/>
      <c r="MD394" s="2"/>
      <c r="ME394" s="2"/>
      <c r="MF394" s="2"/>
      <c r="MG394" s="2"/>
      <c r="MH394" s="2"/>
      <c r="MI394" s="2"/>
      <c r="MJ394" s="2"/>
      <c r="MK394" s="2"/>
      <c r="ML394" s="2"/>
      <c r="MM394" s="2"/>
      <c r="MN394" s="2"/>
      <c r="MO394" s="2"/>
      <c r="MP394" s="2"/>
      <c r="MQ394" s="2"/>
      <c r="MR394" s="2"/>
      <c r="MS394" s="2"/>
      <c r="MT394" s="2"/>
      <c r="MU394" s="2"/>
      <c r="MV394" s="2"/>
      <c r="MW394" s="2"/>
      <c r="MX394" s="2"/>
      <c r="MY394" s="2"/>
      <c r="MZ394" s="2"/>
      <c r="NA394" s="2"/>
      <c r="NB394" s="2"/>
      <c r="NC394" s="2"/>
      <c r="ND394" s="2"/>
      <c r="NE394" s="2"/>
      <c r="NF394" s="2"/>
      <c r="NG394" s="2"/>
      <c r="NH394" s="2"/>
      <c r="NI394" s="2"/>
      <c r="NJ394" s="2"/>
      <c r="NK394" s="2"/>
      <c r="NL394" s="2"/>
      <c r="NM394" s="2"/>
      <c r="NN394" s="2"/>
      <c r="NO394" s="2"/>
      <c r="NP394" s="2"/>
      <c r="NQ394" s="2"/>
      <c r="NR394" s="2"/>
      <c r="NS394" s="2"/>
      <c r="NT394" s="2"/>
      <c r="NU394" s="2"/>
      <c r="NV394" s="2"/>
      <c r="NW394" s="2"/>
      <c r="NX394" s="2"/>
      <c r="NY394" s="2"/>
      <c r="NZ394" s="2"/>
      <c r="OA394" s="2"/>
      <c r="OB394" s="2"/>
      <c r="OC394" s="2"/>
      <c r="OD394" s="2"/>
      <c r="OE394" s="2"/>
      <c r="OF394" s="2"/>
      <c r="OG394" s="2"/>
      <c r="OH394" s="2"/>
      <c r="OI394" s="2"/>
      <c r="OJ394" s="2"/>
      <c r="OK394" s="2"/>
      <c r="OL394" s="2"/>
      <c r="OM394" s="2"/>
      <c r="ON394" s="2"/>
      <c r="OO394" s="2"/>
      <c r="OP394" s="2"/>
      <c r="OQ394" s="2"/>
      <c r="OR394" s="2"/>
      <c r="OS394" s="2"/>
      <c r="OT394" s="2"/>
      <c r="OU394" s="2"/>
      <c r="OV394" s="2"/>
      <c r="OW394" s="2"/>
      <c r="OX394" s="2"/>
      <c r="OY394" s="2"/>
      <c r="OZ394" s="2"/>
      <c r="PA394" s="2"/>
      <c r="PB394" s="2"/>
      <c r="PC394" s="2"/>
      <c r="PD394" s="2"/>
      <c r="PE394" s="2"/>
      <c r="PF394" s="2"/>
      <c r="PG394" s="2"/>
      <c r="PH394" s="2"/>
      <c r="PI394" s="2"/>
      <c r="PJ394" s="2"/>
      <c r="PK394" s="2"/>
      <c r="PL394" s="2"/>
      <c r="PM394" s="2"/>
      <c r="PN394" s="2"/>
      <c r="PO394" s="2"/>
      <c r="PP394" s="2"/>
      <c r="PQ394" s="2"/>
      <c r="PR394" s="2"/>
      <c r="PS394" s="2"/>
      <c r="PT394" s="2"/>
      <c r="PU394" s="2"/>
      <c r="PV394" s="2"/>
      <c r="PW394" s="2"/>
      <c r="PX394" s="2"/>
      <c r="PY394" s="2"/>
      <c r="PZ394" s="2"/>
      <c r="QA394" s="2"/>
      <c r="QB394" s="2"/>
      <c r="QC394" s="2"/>
      <c r="QD394" s="2"/>
      <c r="QE394" s="2"/>
      <c r="QF394" s="2"/>
      <c r="QG394" s="2"/>
      <c r="QH394" s="2"/>
      <c r="QI394" s="2"/>
      <c r="QJ394" s="2"/>
      <c r="QK394" s="2"/>
      <c r="QL394" s="2"/>
      <c r="QM394" s="2"/>
      <c r="QN394" s="2"/>
      <c r="QO394" s="2"/>
      <c r="QP394" s="2"/>
      <c r="QQ394" s="2"/>
      <c r="QR394" s="2"/>
      <c r="QS394" s="2"/>
      <c r="QT394" s="2"/>
      <c r="QU394" s="2"/>
      <c r="QV394" s="2"/>
      <c r="QW394" s="2"/>
      <c r="QX394" s="2"/>
      <c r="QY394" s="2"/>
      <c r="QZ394" s="2"/>
      <c r="RA394" s="2"/>
      <c r="RB394" s="2"/>
      <c r="RC394" s="2"/>
      <c r="RD394" s="2"/>
      <c r="RE394" s="2"/>
      <c r="RF394" s="2"/>
      <c r="RG394" s="2"/>
      <c r="RH394" s="2"/>
      <c r="RI394" s="2"/>
      <c r="RJ394" s="2"/>
      <c r="RK394" s="2"/>
      <c r="RL394" s="2"/>
      <c r="RM394" s="2"/>
      <c r="RN394" s="2"/>
      <c r="RO394" s="2"/>
      <c r="RP394" s="2"/>
      <c r="RQ394" s="2"/>
      <c r="RR394" s="2"/>
      <c r="RS394" s="2"/>
      <c r="RT394" s="2"/>
      <c r="RU394" s="2"/>
      <c r="RV394" s="2"/>
      <c r="RW394" s="2"/>
      <c r="RX394" s="2"/>
      <c r="RY394" s="2"/>
      <c r="RZ394" s="2"/>
      <c r="SA394" s="2"/>
      <c r="SB394" s="2"/>
      <c r="SC394" s="2"/>
      <c r="SD394" s="2"/>
      <c r="SE394" s="2"/>
      <c r="SF394" s="2"/>
      <c r="SG394" s="2"/>
      <c r="SH394" s="2"/>
      <c r="SI394" s="2"/>
      <c r="SJ394" s="2"/>
      <c r="SK394" s="2"/>
      <c r="SL394" s="2"/>
      <c r="SM394" s="2"/>
      <c r="SN394" s="2"/>
      <c r="SO394" s="2"/>
      <c r="SP394" s="2"/>
      <c r="SQ394" s="2"/>
      <c r="SR394" s="2"/>
      <c r="SS394" s="2"/>
      <c r="ST394" s="2"/>
      <c r="SU394" s="2"/>
      <c r="SV394" s="2"/>
      <c r="SW394" s="2"/>
      <c r="SX394" s="2"/>
      <c r="SY394" s="2"/>
      <c r="SZ394" s="2"/>
      <c r="TA394" s="2"/>
      <c r="TB394" s="2"/>
      <c r="TC394" s="2"/>
      <c r="TD394" s="2"/>
      <c r="TE394" s="2"/>
      <c r="TF394" s="2"/>
      <c r="TG394" s="2"/>
      <c r="TH394" s="2"/>
      <c r="TI394" s="2"/>
      <c r="TJ394" s="2"/>
      <c r="TK394" s="2"/>
      <c r="TL394" s="2"/>
      <c r="TM394" s="2"/>
      <c r="TN394" s="2"/>
      <c r="TO394" s="2"/>
      <c r="TP394" s="2"/>
      <c r="TQ394" s="2"/>
      <c r="TR394" s="2"/>
      <c r="TS394" s="2"/>
      <c r="TT394" s="2"/>
      <c r="TU394" s="2"/>
      <c r="TV394" s="2"/>
      <c r="TW394" s="2"/>
      <c r="TX394" s="2"/>
      <c r="TY394" s="2"/>
      <c r="TZ394" s="2"/>
      <c r="UA394" s="2"/>
      <c r="UB394" s="2"/>
      <c r="UC394" s="2"/>
      <c r="UD394" s="2"/>
      <c r="UE394" s="2"/>
      <c r="UF394" s="2"/>
      <c r="UG394" s="2"/>
      <c r="UH394" s="2"/>
      <c r="UI394" s="2"/>
      <c r="UJ394" s="2"/>
      <c r="UK394" s="2"/>
      <c r="UL394" s="2"/>
      <c r="UM394" s="2"/>
      <c r="UN394" s="2"/>
      <c r="UO394" s="2"/>
      <c r="UP394" s="2"/>
      <c r="UQ394" s="2"/>
      <c r="UR394" s="2"/>
      <c r="US394" s="2"/>
      <c r="UT394" s="2"/>
      <c r="UU394" s="2"/>
      <c r="UV394" s="2"/>
      <c r="UW394" s="2"/>
      <c r="UX394" s="2"/>
      <c r="UY394" s="2"/>
      <c r="UZ394" s="2"/>
      <c r="VA394" s="2"/>
      <c r="VB394" s="2"/>
      <c r="VC394" s="2"/>
      <c r="VD394" s="2"/>
      <c r="VE394" s="2"/>
      <c r="VF394" s="2"/>
      <c r="VG394" s="2"/>
      <c r="VH394" s="2"/>
      <c r="VI394" s="2"/>
      <c r="VJ394" s="2"/>
      <c r="VK394" s="2"/>
      <c r="VL394" s="2"/>
      <c r="VM394" s="2"/>
      <c r="VN394" s="2"/>
      <c r="VO394" s="2"/>
      <c r="VP394" s="2"/>
      <c r="VQ394" s="2"/>
      <c r="VR394" s="2"/>
      <c r="VS394" s="2"/>
      <c r="VT394" s="2"/>
      <c r="VU394" s="2"/>
      <c r="VV394" s="2"/>
      <c r="VW394" s="2"/>
      <c r="VX394" s="2"/>
      <c r="VY394" s="2"/>
      <c r="VZ394" s="2"/>
      <c r="WA394" s="2"/>
      <c r="WB394" s="2"/>
      <c r="WC394" s="2"/>
      <c r="WD394" s="2"/>
      <c r="WE394" s="2"/>
      <c r="WF394" s="2"/>
      <c r="WG394" s="2"/>
      <c r="WH394" s="2"/>
      <c r="WI394" s="2"/>
      <c r="WJ394" s="2"/>
      <c r="WK394" s="2"/>
      <c r="WL394" s="2"/>
      <c r="WM394" s="2"/>
      <c r="WN394" s="2"/>
      <c r="WO394" s="2"/>
      <c r="WP394" s="2"/>
      <c r="WQ394" s="2"/>
      <c r="WR394" s="2"/>
      <c r="WS394" s="2"/>
      <c r="WT394" s="2"/>
      <c r="WU394" s="2"/>
      <c r="WV394" s="2"/>
      <c r="WW394" s="2"/>
      <c r="WX394" s="2"/>
      <c r="WY394" s="2"/>
      <c r="WZ394" s="2"/>
      <c r="XA394" s="2"/>
      <c r="XB394" s="2"/>
      <c r="XC394" s="2"/>
      <c r="XD394" s="2"/>
      <c r="XE394" s="2"/>
      <c r="XF394" s="2"/>
      <c r="XG394" s="2"/>
      <c r="XH394" s="2"/>
      <c r="XI394" s="2"/>
      <c r="XJ394" s="2"/>
      <c r="XK394" s="2"/>
      <c r="XL394" s="2"/>
      <c r="XM394" s="2"/>
      <c r="XN394" s="2"/>
      <c r="XO394" s="2"/>
      <c r="XP394" s="2"/>
      <c r="XQ394" s="2"/>
      <c r="XR394" s="2"/>
      <c r="XS394" s="2"/>
      <c r="XT394" s="2"/>
      <c r="XU394" s="2"/>
      <c r="XV394" s="2"/>
      <c r="XW394" s="2"/>
      <c r="XX394" s="2"/>
      <c r="XY394" s="2"/>
      <c r="XZ394" s="2"/>
      <c r="YA394" s="2"/>
      <c r="YB394" s="2"/>
      <c r="YC394" s="2"/>
      <c r="YD394" s="2"/>
      <c r="YE394" s="2"/>
      <c r="YF394" s="2"/>
      <c r="YG394" s="2"/>
      <c r="YH394" s="2"/>
      <c r="YI394" s="2"/>
      <c r="YJ394" s="2"/>
      <c r="YK394" s="2"/>
      <c r="YL394" s="2"/>
      <c r="YM394" s="2"/>
      <c r="YN394" s="2"/>
      <c r="YO394" s="2"/>
      <c r="YP394" s="2"/>
      <c r="YQ394" s="2"/>
      <c r="YR394" s="2"/>
      <c r="YS394" s="2"/>
    </row>
    <row r="395" spans="2:669" ht="23.25" customHeight="1">
      <c r="B395" s="5">
        <v>388</v>
      </c>
      <c r="C395" s="12" t="str">
        <f t="shared" si="82"/>
        <v>7E124</v>
      </c>
      <c r="D395" s="13" t="s">
        <v>16</v>
      </c>
      <c r="E395" s="13">
        <v>536</v>
      </c>
      <c r="F395" s="13" t="s">
        <v>2457</v>
      </c>
      <c r="G395" s="14">
        <v>124</v>
      </c>
      <c r="H395" s="15"/>
      <c r="I395" s="15"/>
      <c r="J395" s="15"/>
      <c r="K395" s="15"/>
      <c r="L395" s="15"/>
      <c r="M395" s="15"/>
      <c r="N395" s="16"/>
      <c r="O395" s="15"/>
      <c r="P395" s="2"/>
      <c r="Q395" s="3">
        <v>388</v>
      </c>
      <c r="R395" s="4" t="str">
        <f t="shared" ca="1" si="83"/>
        <v>ŞAKİR 516</v>
      </c>
      <c r="S395" s="3"/>
      <c r="T395" s="3" t="str">
        <f t="shared" ca="1" si="84"/>
        <v>8D</v>
      </c>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c r="LY395" s="2"/>
      <c r="LZ395" s="2"/>
      <c r="MA395" s="2"/>
      <c r="MB395" s="2"/>
      <c r="MC395" s="2"/>
      <c r="MD395" s="2"/>
      <c r="ME395" s="2"/>
      <c r="MF395" s="2"/>
      <c r="MG395" s="2"/>
      <c r="MH395" s="2"/>
      <c r="MI395" s="2"/>
      <c r="MJ395" s="2"/>
      <c r="MK395" s="2"/>
      <c r="ML395" s="2"/>
      <c r="MM395" s="2"/>
      <c r="MN395" s="2"/>
      <c r="MO395" s="2"/>
      <c r="MP395" s="2"/>
      <c r="MQ395" s="2"/>
      <c r="MR395" s="2"/>
      <c r="MS395" s="2"/>
      <c r="MT395" s="2"/>
      <c r="MU395" s="2"/>
      <c r="MV395" s="2"/>
      <c r="MW395" s="2"/>
      <c r="MX395" s="2"/>
      <c r="MY395" s="2"/>
      <c r="MZ395" s="2"/>
      <c r="NA395" s="2"/>
      <c r="NB395" s="2"/>
      <c r="NC395" s="2"/>
      <c r="ND395" s="2"/>
      <c r="NE395" s="2"/>
      <c r="NF395" s="2"/>
      <c r="NG395" s="2"/>
      <c r="NH395" s="2"/>
      <c r="NI395" s="2"/>
      <c r="NJ395" s="2"/>
      <c r="NK395" s="2"/>
      <c r="NL395" s="2"/>
      <c r="NM395" s="2"/>
      <c r="NN395" s="2"/>
      <c r="NO395" s="2"/>
      <c r="NP395" s="2"/>
      <c r="NQ395" s="2"/>
      <c r="NR395" s="2"/>
      <c r="NS395" s="2"/>
      <c r="NT395" s="2"/>
      <c r="NU395" s="2"/>
      <c r="NV395" s="2"/>
      <c r="NW395" s="2"/>
      <c r="NX395" s="2"/>
      <c r="NY395" s="2"/>
      <c r="NZ395" s="2"/>
      <c r="OA395" s="2"/>
      <c r="OB395" s="2"/>
      <c r="OC395" s="2"/>
      <c r="OD395" s="2"/>
      <c r="OE395" s="2"/>
      <c r="OF395" s="2"/>
      <c r="OG395" s="2"/>
      <c r="OH395" s="2"/>
      <c r="OI395" s="2"/>
      <c r="OJ395" s="2"/>
      <c r="OK395" s="2"/>
      <c r="OL395" s="2"/>
      <c r="OM395" s="2"/>
      <c r="ON395" s="2"/>
      <c r="OO395" s="2"/>
      <c r="OP395" s="2"/>
      <c r="OQ395" s="2"/>
      <c r="OR395" s="2"/>
      <c r="OS395" s="2"/>
      <c r="OT395" s="2"/>
      <c r="OU395" s="2"/>
      <c r="OV395" s="2"/>
      <c r="OW395" s="2"/>
      <c r="OX395" s="2"/>
      <c r="OY395" s="2"/>
      <c r="OZ395" s="2"/>
      <c r="PA395" s="2"/>
      <c r="PB395" s="2"/>
      <c r="PC395" s="2"/>
      <c r="PD395" s="2"/>
      <c r="PE395" s="2"/>
      <c r="PF395" s="2"/>
      <c r="PG395" s="2"/>
      <c r="PH395" s="2"/>
      <c r="PI395" s="2"/>
      <c r="PJ395" s="2"/>
      <c r="PK395" s="2"/>
      <c r="PL395" s="2"/>
      <c r="PM395" s="2"/>
      <c r="PN395" s="2"/>
      <c r="PO395" s="2"/>
      <c r="PP395" s="2"/>
      <c r="PQ395" s="2"/>
      <c r="PR395" s="2"/>
      <c r="PS395" s="2"/>
      <c r="PT395" s="2"/>
      <c r="PU395" s="2"/>
      <c r="PV395" s="2"/>
      <c r="PW395" s="2"/>
      <c r="PX395" s="2"/>
      <c r="PY395" s="2"/>
      <c r="PZ395" s="2"/>
      <c r="QA395" s="2"/>
      <c r="QB395" s="2"/>
      <c r="QC395" s="2"/>
      <c r="QD395" s="2"/>
      <c r="QE395" s="2"/>
      <c r="QF395" s="2"/>
      <c r="QG395" s="2"/>
      <c r="QH395" s="2"/>
      <c r="QI395" s="2"/>
      <c r="QJ395" s="2"/>
      <c r="QK395" s="2"/>
      <c r="QL395" s="2"/>
      <c r="QM395" s="2"/>
      <c r="QN395" s="2"/>
      <c r="QO395" s="2"/>
      <c r="QP395" s="2"/>
      <c r="QQ395" s="2"/>
      <c r="QR395" s="2"/>
      <c r="QS395" s="2"/>
      <c r="QT395" s="2"/>
      <c r="QU395" s="2"/>
      <c r="QV395" s="2"/>
      <c r="QW395" s="2"/>
      <c r="QX395" s="2"/>
      <c r="QY395" s="2"/>
      <c r="QZ395" s="2"/>
      <c r="RA395" s="2"/>
      <c r="RB395" s="2"/>
      <c r="RC395" s="2"/>
      <c r="RD395" s="2"/>
      <c r="RE395" s="2"/>
      <c r="RF395" s="2"/>
      <c r="RG395" s="2"/>
      <c r="RH395" s="2"/>
      <c r="RI395" s="2"/>
      <c r="RJ395" s="2"/>
      <c r="RK395" s="2"/>
      <c r="RL395" s="2"/>
      <c r="RM395" s="2"/>
      <c r="RN395" s="2"/>
      <c r="RO395" s="2"/>
      <c r="RP395" s="2"/>
      <c r="RQ395" s="2"/>
      <c r="RR395" s="2"/>
      <c r="RS395" s="2"/>
      <c r="RT395" s="2"/>
      <c r="RU395" s="2"/>
      <c r="RV395" s="2"/>
      <c r="RW395" s="2"/>
      <c r="RX395" s="2"/>
      <c r="RY395" s="2"/>
      <c r="RZ395" s="2"/>
      <c r="SA395" s="2"/>
      <c r="SB395" s="2"/>
      <c r="SC395" s="2"/>
      <c r="SD395" s="2"/>
      <c r="SE395" s="2"/>
      <c r="SF395" s="2"/>
      <c r="SG395" s="2"/>
      <c r="SH395" s="2"/>
      <c r="SI395" s="2"/>
      <c r="SJ395" s="2"/>
      <c r="SK395" s="2"/>
      <c r="SL395" s="2"/>
      <c r="SM395" s="2"/>
      <c r="SN395" s="2"/>
      <c r="SO395" s="2"/>
      <c r="SP395" s="2"/>
      <c r="SQ395" s="2"/>
      <c r="SR395" s="2"/>
      <c r="SS395" s="2"/>
      <c r="ST395" s="2"/>
      <c r="SU395" s="2"/>
      <c r="SV395" s="2"/>
      <c r="SW395" s="2"/>
      <c r="SX395" s="2"/>
      <c r="SY395" s="2"/>
      <c r="SZ395" s="2"/>
      <c r="TA395" s="2"/>
      <c r="TB395" s="2"/>
      <c r="TC395" s="2"/>
      <c r="TD395" s="2"/>
      <c r="TE395" s="2"/>
      <c r="TF395" s="2"/>
      <c r="TG395" s="2"/>
      <c r="TH395" s="2"/>
      <c r="TI395" s="2"/>
      <c r="TJ395" s="2"/>
      <c r="TK395" s="2"/>
      <c r="TL395" s="2"/>
      <c r="TM395" s="2"/>
      <c r="TN395" s="2"/>
      <c r="TO395" s="2"/>
      <c r="TP395" s="2"/>
      <c r="TQ395" s="2"/>
      <c r="TR395" s="2"/>
      <c r="TS395" s="2"/>
      <c r="TT395" s="2"/>
      <c r="TU395" s="2"/>
      <c r="TV395" s="2"/>
      <c r="TW395" s="2"/>
      <c r="TX395" s="2"/>
      <c r="TY395" s="2"/>
      <c r="TZ395" s="2"/>
      <c r="UA395" s="2"/>
      <c r="UB395" s="2"/>
      <c r="UC395" s="2"/>
      <c r="UD395" s="2"/>
      <c r="UE395" s="2"/>
      <c r="UF395" s="2"/>
      <c r="UG395" s="2"/>
      <c r="UH395" s="2"/>
      <c r="UI395" s="2"/>
      <c r="UJ395" s="2"/>
      <c r="UK395" s="2"/>
      <c r="UL395" s="2"/>
      <c r="UM395" s="2"/>
      <c r="UN395" s="2"/>
      <c r="UO395" s="2"/>
      <c r="UP395" s="2"/>
      <c r="UQ395" s="2"/>
      <c r="UR395" s="2"/>
      <c r="US395" s="2"/>
      <c r="UT395" s="2"/>
      <c r="UU395" s="2"/>
      <c r="UV395" s="2"/>
      <c r="UW395" s="2"/>
      <c r="UX395" s="2"/>
      <c r="UY395" s="2"/>
      <c r="UZ395" s="2"/>
      <c r="VA395" s="2"/>
      <c r="VB395" s="2"/>
      <c r="VC395" s="2"/>
      <c r="VD395" s="2"/>
      <c r="VE395" s="2"/>
      <c r="VF395" s="2"/>
      <c r="VG395" s="2"/>
      <c r="VH395" s="2"/>
      <c r="VI395" s="2"/>
      <c r="VJ395" s="2"/>
      <c r="VK395" s="2"/>
      <c r="VL395" s="2"/>
      <c r="VM395" s="2"/>
      <c r="VN395" s="2"/>
      <c r="VO395" s="2"/>
      <c r="VP395" s="2"/>
      <c r="VQ395" s="2"/>
      <c r="VR395" s="2"/>
      <c r="VS395" s="2"/>
      <c r="VT395" s="2"/>
      <c r="VU395" s="2"/>
      <c r="VV395" s="2"/>
      <c r="VW395" s="2"/>
      <c r="VX395" s="2"/>
      <c r="VY395" s="2"/>
      <c r="VZ395" s="2"/>
      <c r="WA395" s="2"/>
      <c r="WB395" s="2"/>
      <c r="WC395" s="2"/>
      <c r="WD395" s="2"/>
      <c r="WE395" s="2"/>
      <c r="WF395" s="2"/>
      <c r="WG395" s="2"/>
      <c r="WH395" s="2"/>
      <c r="WI395" s="2"/>
      <c r="WJ395" s="2"/>
      <c r="WK395" s="2"/>
      <c r="WL395" s="2"/>
      <c r="WM395" s="2"/>
      <c r="WN395" s="2"/>
      <c r="WO395" s="2"/>
      <c r="WP395" s="2"/>
      <c r="WQ395" s="2"/>
      <c r="WR395" s="2"/>
      <c r="WS395" s="2"/>
      <c r="WT395" s="2"/>
      <c r="WU395" s="2"/>
      <c r="WV395" s="2"/>
      <c r="WW395" s="2"/>
      <c r="WX395" s="2"/>
      <c r="WY395" s="2"/>
      <c r="WZ395" s="2"/>
      <c r="XA395" s="2"/>
      <c r="XB395" s="2"/>
      <c r="XC395" s="2"/>
      <c r="XD395" s="2"/>
      <c r="XE395" s="2"/>
      <c r="XF395" s="2"/>
      <c r="XG395" s="2"/>
      <c r="XH395" s="2"/>
      <c r="XI395" s="2"/>
      <c r="XJ395" s="2"/>
      <c r="XK395" s="2"/>
      <c r="XL395" s="2"/>
      <c r="XM395" s="2"/>
      <c r="XN395" s="2"/>
      <c r="XO395" s="2"/>
      <c r="XP395" s="2"/>
      <c r="XQ395" s="2"/>
      <c r="XR395" s="2"/>
      <c r="XS395" s="2"/>
      <c r="XT395" s="2"/>
      <c r="XU395" s="2"/>
      <c r="XV395" s="2"/>
      <c r="XW395" s="2"/>
      <c r="XX395" s="2"/>
      <c r="XY395" s="2"/>
      <c r="XZ395" s="2"/>
      <c r="YA395" s="2"/>
      <c r="YB395" s="2"/>
      <c r="YC395" s="2"/>
      <c r="YD395" s="2"/>
      <c r="YE395" s="2"/>
      <c r="YF395" s="2"/>
      <c r="YG395" s="2"/>
      <c r="YH395" s="2"/>
      <c r="YI395" s="2"/>
      <c r="YJ395" s="2"/>
      <c r="YK395" s="2"/>
      <c r="YL395" s="2"/>
      <c r="YM395" s="2"/>
      <c r="YN395" s="2"/>
      <c r="YO395" s="2"/>
      <c r="YP395" s="2"/>
      <c r="YQ395" s="2"/>
      <c r="YR395" s="2"/>
      <c r="YS395" s="2"/>
    </row>
    <row r="396" spans="2:669" ht="23.25" customHeight="1">
      <c r="B396" s="5">
        <v>389</v>
      </c>
      <c r="C396" s="12" t="str">
        <f t="shared" si="82"/>
        <v>7E125</v>
      </c>
      <c r="D396" s="13" t="s">
        <v>16</v>
      </c>
      <c r="E396" s="13">
        <v>746</v>
      </c>
      <c r="F396" s="13" t="s">
        <v>2458</v>
      </c>
      <c r="G396" s="14">
        <v>125</v>
      </c>
      <c r="H396" s="15"/>
      <c r="I396" s="15"/>
      <c r="J396" s="15"/>
      <c r="K396" s="15"/>
      <c r="L396" s="15"/>
      <c r="M396" s="15"/>
      <c r="N396" s="16"/>
      <c r="O396" s="15"/>
      <c r="P396" s="2"/>
      <c r="Q396" s="3">
        <v>389</v>
      </c>
      <c r="R396" s="4" t="str">
        <f t="shared" ca="1" si="83"/>
        <v>ŞAKİR 244</v>
      </c>
      <c r="S396" s="3"/>
      <c r="T396" s="3" t="str">
        <f t="shared" ca="1" si="84"/>
        <v>6F</v>
      </c>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c r="LY396" s="2"/>
      <c r="LZ396" s="2"/>
      <c r="MA396" s="2"/>
      <c r="MB396" s="2"/>
      <c r="MC396" s="2"/>
      <c r="MD396" s="2"/>
      <c r="ME396" s="2"/>
      <c r="MF396" s="2"/>
      <c r="MG396" s="2"/>
      <c r="MH396" s="2"/>
      <c r="MI396" s="2"/>
      <c r="MJ396" s="2"/>
      <c r="MK396" s="2"/>
      <c r="ML396" s="2"/>
      <c r="MM396" s="2"/>
      <c r="MN396" s="2"/>
      <c r="MO396" s="2"/>
      <c r="MP396" s="2"/>
      <c r="MQ396" s="2"/>
      <c r="MR396" s="2"/>
      <c r="MS396" s="2"/>
      <c r="MT396" s="2"/>
      <c r="MU396" s="2"/>
      <c r="MV396" s="2"/>
      <c r="MW396" s="2"/>
      <c r="MX396" s="2"/>
      <c r="MY396" s="2"/>
      <c r="MZ396" s="2"/>
      <c r="NA396" s="2"/>
      <c r="NB396" s="2"/>
      <c r="NC396" s="2"/>
      <c r="ND396" s="2"/>
      <c r="NE396" s="2"/>
      <c r="NF396" s="2"/>
      <c r="NG396" s="2"/>
      <c r="NH396" s="2"/>
      <c r="NI396" s="2"/>
      <c r="NJ396" s="2"/>
      <c r="NK396" s="2"/>
      <c r="NL396" s="2"/>
      <c r="NM396" s="2"/>
      <c r="NN396" s="2"/>
      <c r="NO396" s="2"/>
      <c r="NP396" s="2"/>
      <c r="NQ396" s="2"/>
      <c r="NR396" s="2"/>
      <c r="NS396" s="2"/>
      <c r="NT396" s="2"/>
      <c r="NU396" s="2"/>
      <c r="NV396" s="2"/>
      <c r="NW396" s="2"/>
      <c r="NX396" s="2"/>
      <c r="NY396" s="2"/>
      <c r="NZ396" s="2"/>
      <c r="OA396" s="2"/>
      <c r="OB396" s="2"/>
      <c r="OC396" s="2"/>
      <c r="OD396" s="2"/>
      <c r="OE396" s="2"/>
      <c r="OF396" s="2"/>
      <c r="OG396" s="2"/>
      <c r="OH396" s="2"/>
      <c r="OI396" s="2"/>
      <c r="OJ396" s="2"/>
      <c r="OK396" s="2"/>
      <c r="OL396" s="2"/>
      <c r="OM396" s="2"/>
      <c r="ON396" s="2"/>
      <c r="OO396" s="2"/>
      <c r="OP396" s="2"/>
      <c r="OQ396" s="2"/>
      <c r="OR396" s="2"/>
      <c r="OS396" s="2"/>
      <c r="OT396" s="2"/>
      <c r="OU396" s="2"/>
      <c r="OV396" s="2"/>
      <c r="OW396" s="2"/>
      <c r="OX396" s="2"/>
      <c r="OY396" s="2"/>
      <c r="OZ396" s="2"/>
      <c r="PA396" s="2"/>
      <c r="PB396" s="2"/>
      <c r="PC396" s="2"/>
      <c r="PD396" s="2"/>
      <c r="PE396" s="2"/>
      <c r="PF396" s="2"/>
      <c r="PG396" s="2"/>
      <c r="PH396" s="2"/>
      <c r="PI396" s="2"/>
      <c r="PJ396" s="2"/>
      <c r="PK396" s="2"/>
      <c r="PL396" s="2"/>
      <c r="PM396" s="2"/>
      <c r="PN396" s="2"/>
      <c r="PO396" s="2"/>
      <c r="PP396" s="2"/>
      <c r="PQ396" s="2"/>
      <c r="PR396" s="2"/>
      <c r="PS396" s="2"/>
      <c r="PT396" s="2"/>
      <c r="PU396" s="2"/>
      <c r="PV396" s="2"/>
      <c r="PW396" s="2"/>
      <c r="PX396" s="2"/>
      <c r="PY396" s="2"/>
      <c r="PZ396" s="2"/>
      <c r="QA396" s="2"/>
      <c r="QB396" s="2"/>
      <c r="QC396" s="2"/>
      <c r="QD396" s="2"/>
      <c r="QE396" s="2"/>
      <c r="QF396" s="2"/>
      <c r="QG396" s="2"/>
      <c r="QH396" s="2"/>
      <c r="QI396" s="2"/>
      <c r="QJ396" s="2"/>
      <c r="QK396" s="2"/>
      <c r="QL396" s="2"/>
      <c r="QM396" s="2"/>
      <c r="QN396" s="2"/>
      <c r="QO396" s="2"/>
      <c r="QP396" s="2"/>
      <c r="QQ396" s="2"/>
      <c r="QR396" s="2"/>
      <c r="QS396" s="2"/>
      <c r="QT396" s="2"/>
      <c r="QU396" s="2"/>
      <c r="QV396" s="2"/>
      <c r="QW396" s="2"/>
      <c r="QX396" s="2"/>
      <c r="QY396" s="2"/>
      <c r="QZ396" s="2"/>
      <c r="RA396" s="2"/>
      <c r="RB396" s="2"/>
      <c r="RC396" s="2"/>
      <c r="RD396" s="2"/>
      <c r="RE396" s="2"/>
      <c r="RF396" s="2"/>
      <c r="RG396" s="2"/>
      <c r="RH396" s="2"/>
      <c r="RI396" s="2"/>
      <c r="RJ396" s="2"/>
      <c r="RK396" s="2"/>
      <c r="RL396" s="2"/>
      <c r="RM396" s="2"/>
      <c r="RN396" s="2"/>
      <c r="RO396" s="2"/>
      <c r="RP396" s="2"/>
      <c r="RQ396" s="2"/>
      <c r="RR396" s="2"/>
      <c r="RS396" s="2"/>
      <c r="RT396" s="2"/>
      <c r="RU396" s="2"/>
      <c r="RV396" s="2"/>
      <c r="RW396" s="2"/>
      <c r="RX396" s="2"/>
      <c r="RY396" s="2"/>
      <c r="RZ396" s="2"/>
      <c r="SA396" s="2"/>
      <c r="SB396" s="2"/>
      <c r="SC396" s="2"/>
      <c r="SD396" s="2"/>
      <c r="SE396" s="2"/>
      <c r="SF396" s="2"/>
      <c r="SG396" s="2"/>
      <c r="SH396" s="2"/>
      <c r="SI396" s="2"/>
      <c r="SJ396" s="2"/>
      <c r="SK396" s="2"/>
      <c r="SL396" s="2"/>
      <c r="SM396" s="2"/>
      <c r="SN396" s="2"/>
      <c r="SO396" s="2"/>
      <c r="SP396" s="2"/>
      <c r="SQ396" s="2"/>
      <c r="SR396" s="2"/>
      <c r="SS396" s="2"/>
      <c r="ST396" s="2"/>
      <c r="SU396" s="2"/>
      <c r="SV396" s="2"/>
      <c r="SW396" s="2"/>
      <c r="SX396" s="2"/>
      <c r="SY396" s="2"/>
      <c r="SZ396" s="2"/>
      <c r="TA396" s="2"/>
      <c r="TB396" s="2"/>
      <c r="TC396" s="2"/>
      <c r="TD396" s="2"/>
      <c r="TE396" s="2"/>
      <c r="TF396" s="2"/>
      <c r="TG396" s="2"/>
      <c r="TH396" s="2"/>
      <c r="TI396" s="2"/>
      <c r="TJ396" s="2"/>
      <c r="TK396" s="2"/>
      <c r="TL396" s="2"/>
      <c r="TM396" s="2"/>
      <c r="TN396" s="2"/>
      <c r="TO396" s="2"/>
      <c r="TP396" s="2"/>
      <c r="TQ396" s="2"/>
      <c r="TR396" s="2"/>
      <c r="TS396" s="2"/>
      <c r="TT396" s="2"/>
      <c r="TU396" s="2"/>
      <c r="TV396" s="2"/>
      <c r="TW396" s="2"/>
      <c r="TX396" s="2"/>
      <c r="TY396" s="2"/>
      <c r="TZ396" s="2"/>
      <c r="UA396" s="2"/>
      <c r="UB396" s="2"/>
      <c r="UC396" s="2"/>
      <c r="UD396" s="2"/>
      <c r="UE396" s="2"/>
      <c r="UF396" s="2"/>
      <c r="UG396" s="2"/>
      <c r="UH396" s="2"/>
      <c r="UI396" s="2"/>
      <c r="UJ396" s="2"/>
      <c r="UK396" s="2"/>
      <c r="UL396" s="2"/>
      <c r="UM396" s="2"/>
      <c r="UN396" s="2"/>
      <c r="UO396" s="2"/>
      <c r="UP396" s="2"/>
      <c r="UQ396" s="2"/>
      <c r="UR396" s="2"/>
      <c r="US396" s="2"/>
      <c r="UT396" s="2"/>
      <c r="UU396" s="2"/>
      <c r="UV396" s="2"/>
      <c r="UW396" s="2"/>
      <c r="UX396" s="2"/>
      <c r="UY396" s="2"/>
      <c r="UZ396" s="2"/>
      <c r="VA396" s="2"/>
      <c r="VB396" s="2"/>
      <c r="VC396" s="2"/>
      <c r="VD396" s="2"/>
      <c r="VE396" s="2"/>
      <c r="VF396" s="2"/>
      <c r="VG396" s="2"/>
      <c r="VH396" s="2"/>
      <c r="VI396" s="2"/>
      <c r="VJ396" s="2"/>
      <c r="VK396" s="2"/>
      <c r="VL396" s="2"/>
      <c r="VM396" s="2"/>
      <c r="VN396" s="2"/>
      <c r="VO396" s="2"/>
      <c r="VP396" s="2"/>
      <c r="VQ396" s="2"/>
      <c r="VR396" s="2"/>
      <c r="VS396" s="2"/>
      <c r="VT396" s="2"/>
      <c r="VU396" s="2"/>
      <c r="VV396" s="2"/>
      <c r="VW396" s="2"/>
      <c r="VX396" s="2"/>
      <c r="VY396" s="2"/>
      <c r="VZ396" s="2"/>
      <c r="WA396" s="2"/>
      <c r="WB396" s="2"/>
      <c r="WC396" s="2"/>
      <c r="WD396" s="2"/>
      <c r="WE396" s="2"/>
      <c r="WF396" s="2"/>
      <c r="WG396" s="2"/>
      <c r="WH396" s="2"/>
      <c r="WI396" s="2"/>
      <c r="WJ396" s="2"/>
      <c r="WK396" s="2"/>
      <c r="WL396" s="2"/>
      <c r="WM396" s="2"/>
      <c r="WN396" s="2"/>
      <c r="WO396" s="2"/>
      <c r="WP396" s="2"/>
      <c r="WQ396" s="2"/>
      <c r="WR396" s="2"/>
      <c r="WS396" s="2"/>
      <c r="WT396" s="2"/>
      <c r="WU396" s="2"/>
      <c r="WV396" s="2"/>
      <c r="WW396" s="2"/>
      <c r="WX396" s="2"/>
      <c r="WY396" s="2"/>
      <c r="WZ396" s="2"/>
      <c r="XA396" s="2"/>
      <c r="XB396" s="2"/>
      <c r="XC396" s="2"/>
      <c r="XD396" s="2"/>
      <c r="XE396" s="2"/>
      <c r="XF396" s="2"/>
      <c r="XG396" s="2"/>
      <c r="XH396" s="2"/>
      <c r="XI396" s="2"/>
      <c r="XJ396" s="2"/>
      <c r="XK396" s="2"/>
      <c r="XL396" s="2"/>
      <c r="XM396" s="2"/>
      <c r="XN396" s="2"/>
      <c r="XO396" s="2"/>
      <c r="XP396" s="2"/>
      <c r="XQ396" s="2"/>
      <c r="XR396" s="2"/>
      <c r="XS396" s="2"/>
      <c r="XT396" s="2"/>
      <c r="XU396" s="2"/>
      <c r="XV396" s="2"/>
      <c r="XW396" s="2"/>
      <c r="XX396" s="2"/>
      <c r="XY396" s="2"/>
      <c r="XZ396" s="2"/>
      <c r="YA396" s="2"/>
      <c r="YB396" s="2"/>
      <c r="YC396" s="2"/>
      <c r="YD396" s="2"/>
      <c r="YE396" s="2"/>
      <c r="YF396" s="2"/>
      <c r="YG396" s="2"/>
      <c r="YH396" s="2"/>
      <c r="YI396" s="2"/>
      <c r="YJ396" s="2"/>
      <c r="YK396" s="2"/>
      <c r="YL396" s="2"/>
      <c r="YM396" s="2"/>
      <c r="YN396" s="2"/>
      <c r="YO396" s="2"/>
      <c r="YP396" s="2"/>
      <c r="YQ396" s="2"/>
      <c r="YR396" s="2"/>
      <c r="YS396" s="2"/>
    </row>
    <row r="397" spans="2:669" ht="23.25" customHeight="1">
      <c r="B397" s="5">
        <v>390</v>
      </c>
      <c r="C397" s="12" t="str">
        <f t="shared" si="82"/>
        <v>7F101</v>
      </c>
      <c r="D397" s="13" t="s">
        <v>51</v>
      </c>
      <c r="E397" s="13">
        <v>19</v>
      </c>
      <c r="F397" s="13" t="s">
        <v>2459</v>
      </c>
      <c r="G397" s="14">
        <v>101</v>
      </c>
      <c r="H397" s="15"/>
      <c r="I397" s="15"/>
      <c r="J397" s="15"/>
      <c r="K397" s="15"/>
      <c r="L397" s="15"/>
      <c r="M397" s="15"/>
      <c r="N397" s="16"/>
      <c r="O397" s="15"/>
      <c r="P397" s="2"/>
      <c r="Q397" s="3">
        <v>390</v>
      </c>
      <c r="R397" s="4" t="str">
        <f t="shared" ca="1" si="83"/>
        <v>ŞAKİR 338</v>
      </c>
      <c r="S397" s="3"/>
      <c r="T397" s="3" t="str">
        <f t="shared" ca="1" si="84"/>
        <v>7C</v>
      </c>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c r="LY397" s="2"/>
      <c r="LZ397" s="2"/>
      <c r="MA397" s="2"/>
      <c r="MB397" s="2"/>
      <c r="MC397" s="2"/>
      <c r="MD397" s="2"/>
      <c r="ME397" s="2"/>
      <c r="MF397" s="2"/>
      <c r="MG397" s="2"/>
      <c r="MH397" s="2"/>
      <c r="MI397" s="2"/>
      <c r="MJ397" s="2"/>
      <c r="MK397" s="2"/>
      <c r="ML397" s="2"/>
      <c r="MM397" s="2"/>
      <c r="MN397" s="2"/>
      <c r="MO397" s="2"/>
      <c r="MP397" s="2"/>
      <c r="MQ397" s="2"/>
      <c r="MR397" s="2"/>
      <c r="MS397" s="2"/>
      <c r="MT397" s="2"/>
      <c r="MU397" s="2"/>
      <c r="MV397" s="2"/>
      <c r="MW397" s="2"/>
      <c r="MX397" s="2"/>
      <c r="MY397" s="2"/>
      <c r="MZ397" s="2"/>
      <c r="NA397" s="2"/>
      <c r="NB397" s="2"/>
      <c r="NC397" s="2"/>
      <c r="ND397" s="2"/>
      <c r="NE397" s="2"/>
      <c r="NF397" s="2"/>
      <c r="NG397" s="2"/>
      <c r="NH397" s="2"/>
      <c r="NI397" s="2"/>
      <c r="NJ397" s="2"/>
      <c r="NK397" s="2"/>
      <c r="NL397" s="2"/>
      <c r="NM397" s="2"/>
      <c r="NN397" s="2"/>
      <c r="NO397" s="2"/>
      <c r="NP397" s="2"/>
      <c r="NQ397" s="2"/>
      <c r="NR397" s="2"/>
      <c r="NS397" s="2"/>
      <c r="NT397" s="2"/>
      <c r="NU397" s="2"/>
      <c r="NV397" s="2"/>
      <c r="NW397" s="2"/>
      <c r="NX397" s="2"/>
      <c r="NY397" s="2"/>
      <c r="NZ397" s="2"/>
      <c r="OA397" s="2"/>
      <c r="OB397" s="2"/>
      <c r="OC397" s="2"/>
      <c r="OD397" s="2"/>
      <c r="OE397" s="2"/>
      <c r="OF397" s="2"/>
      <c r="OG397" s="2"/>
      <c r="OH397" s="2"/>
      <c r="OI397" s="2"/>
      <c r="OJ397" s="2"/>
      <c r="OK397" s="2"/>
      <c r="OL397" s="2"/>
      <c r="OM397" s="2"/>
      <c r="ON397" s="2"/>
      <c r="OO397" s="2"/>
      <c r="OP397" s="2"/>
      <c r="OQ397" s="2"/>
      <c r="OR397" s="2"/>
      <c r="OS397" s="2"/>
      <c r="OT397" s="2"/>
      <c r="OU397" s="2"/>
      <c r="OV397" s="2"/>
      <c r="OW397" s="2"/>
      <c r="OX397" s="2"/>
      <c r="OY397" s="2"/>
      <c r="OZ397" s="2"/>
      <c r="PA397" s="2"/>
      <c r="PB397" s="2"/>
      <c r="PC397" s="2"/>
      <c r="PD397" s="2"/>
      <c r="PE397" s="2"/>
      <c r="PF397" s="2"/>
      <c r="PG397" s="2"/>
      <c r="PH397" s="2"/>
      <c r="PI397" s="2"/>
      <c r="PJ397" s="2"/>
      <c r="PK397" s="2"/>
      <c r="PL397" s="2"/>
      <c r="PM397" s="2"/>
      <c r="PN397" s="2"/>
      <c r="PO397" s="2"/>
      <c r="PP397" s="2"/>
      <c r="PQ397" s="2"/>
      <c r="PR397" s="2"/>
      <c r="PS397" s="2"/>
      <c r="PT397" s="2"/>
      <c r="PU397" s="2"/>
      <c r="PV397" s="2"/>
      <c r="PW397" s="2"/>
      <c r="PX397" s="2"/>
      <c r="PY397" s="2"/>
      <c r="PZ397" s="2"/>
      <c r="QA397" s="2"/>
      <c r="QB397" s="2"/>
      <c r="QC397" s="2"/>
      <c r="QD397" s="2"/>
      <c r="QE397" s="2"/>
      <c r="QF397" s="2"/>
      <c r="QG397" s="2"/>
      <c r="QH397" s="2"/>
      <c r="QI397" s="2"/>
      <c r="QJ397" s="2"/>
      <c r="QK397" s="2"/>
      <c r="QL397" s="2"/>
      <c r="QM397" s="2"/>
      <c r="QN397" s="2"/>
      <c r="QO397" s="2"/>
      <c r="QP397" s="2"/>
      <c r="QQ397" s="2"/>
      <c r="QR397" s="2"/>
      <c r="QS397" s="2"/>
      <c r="QT397" s="2"/>
      <c r="QU397" s="2"/>
      <c r="QV397" s="2"/>
      <c r="QW397" s="2"/>
      <c r="QX397" s="2"/>
      <c r="QY397" s="2"/>
      <c r="QZ397" s="2"/>
      <c r="RA397" s="2"/>
      <c r="RB397" s="2"/>
      <c r="RC397" s="2"/>
      <c r="RD397" s="2"/>
      <c r="RE397" s="2"/>
      <c r="RF397" s="2"/>
      <c r="RG397" s="2"/>
      <c r="RH397" s="2"/>
      <c r="RI397" s="2"/>
      <c r="RJ397" s="2"/>
      <c r="RK397" s="2"/>
      <c r="RL397" s="2"/>
      <c r="RM397" s="2"/>
      <c r="RN397" s="2"/>
      <c r="RO397" s="2"/>
      <c r="RP397" s="2"/>
      <c r="RQ397" s="2"/>
      <c r="RR397" s="2"/>
      <c r="RS397" s="2"/>
      <c r="RT397" s="2"/>
      <c r="RU397" s="2"/>
      <c r="RV397" s="2"/>
      <c r="RW397" s="2"/>
      <c r="RX397" s="2"/>
      <c r="RY397" s="2"/>
      <c r="RZ397" s="2"/>
      <c r="SA397" s="2"/>
      <c r="SB397" s="2"/>
      <c r="SC397" s="2"/>
      <c r="SD397" s="2"/>
      <c r="SE397" s="2"/>
      <c r="SF397" s="2"/>
      <c r="SG397" s="2"/>
      <c r="SH397" s="2"/>
      <c r="SI397" s="2"/>
      <c r="SJ397" s="2"/>
      <c r="SK397" s="2"/>
      <c r="SL397" s="2"/>
      <c r="SM397" s="2"/>
      <c r="SN397" s="2"/>
      <c r="SO397" s="2"/>
      <c r="SP397" s="2"/>
      <c r="SQ397" s="2"/>
      <c r="SR397" s="2"/>
      <c r="SS397" s="2"/>
      <c r="ST397" s="2"/>
      <c r="SU397" s="2"/>
      <c r="SV397" s="2"/>
      <c r="SW397" s="2"/>
      <c r="SX397" s="2"/>
      <c r="SY397" s="2"/>
      <c r="SZ397" s="2"/>
      <c r="TA397" s="2"/>
      <c r="TB397" s="2"/>
      <c r="TC397" s="2"/>
      <c r="TD397" s="2"/>
      <c r="TE397" s="2"/>
      <c r="TF397" s="2"/>
      <c r="TG397" s="2"/>
      <c r="TH397" s="2"/>
      <c r="TI397" s="2"/>
      <c r="TJ397" s="2"/>
      <c r="TK397" s="2"/>
      <c r="TL397" s="2"/>
      <c r="TM397" s="2"/>
      <c r="TN397" s="2"/>
      <c r="TO397" s="2"/>
      <c r="TP397" s="2"/>
      <c r="TQ397" s="2"/>
      <c r="TR397" s="2"/>
      <c r="TS397" s="2"/>
      <c r="TT397" s="2"/>
      <c r="TU397" s="2"/>
      <c r="TV397" s="2"/>
      <c r="TW397" s="2"/>
      <c r="TX397" s="2"/>
      <c r="TY397" s="2"/>
      <c r="TZ397" s="2"/>
      <c r="UA397" s="2"/>
      <c r="UB397" s="2"/>
      <c r="UC397" s="2"/>
      <c r="UD397" s="2"/>
      <c r="UE397" s="2"/>
      <c r="UF397" s="2"/>
      <c r="UG397" s="2"/>
      <c r="UH397" s="2"/>
      <c r="UI397" s="2"/>
      <c r="UJ397" s="2"/>
      <c r="UK397" s="2"/>
      <c r="UL397" s="2"/>
      <c r="UM397" s="2"/>
      <c r="UN397" s="2"/>
      <c r="UO397" s="2"/>
      <c r="UP397" s="2"/>
      <c r="UQ397" s="2"/>
      <c r="UR397" s="2"/>
      <c r="US397" s="2"/>
      <c r="UT397" s="2"/>
      <c r="UU397" s="2"/>
      <c r="UV397" s="2"/>
      <c r="UW397" s="2"/>
      <c r="UX397" s="2"/>
      <c r="UY397" s="2"/>
      <c r="UZ397" s="2"/>
      <c r="VA397" s="2"/>
      <c r="VB397" s="2"/>
      <c r="VC397" s="2"/>
      <c r="VD397" s="2"/>
      <c r="VE397" s="2"/>
      <c r="VF397" s="2"/>
      <c r="VG397" s="2"/>
      <c r="VH397" s="2"/>
      <c r="VI397" s="2"/>
      <c r="VJ397" s="2"/>
      <c r="VK397" s="2"/>
      <c r="VL397" s="2"/>
      <c r="VM397" s="2"/>
      <c r="VN397" s="2"/>
      <c r="VO397" s="2"/>
      <c r="VP397" s="2"/>
      <c r="VQ397" s="2"/>
      <c r="VR397" s="2"/>
      <c r="VS397" s="2"/>
      <c r="VT397" s="2"/>
      <c r="VU397" s="2"/>
      <c r="VV397" s="2"/>
      <c r="VW397" s="2"/>
      <c r="VX397" s="2"/>
      <c r="VY397" s="2"/>
      <c r="VZ397" s="2"/>
      <c r="WA397" s="2"/>
      <c r="WB397" s="2"/>
      <c r="WC397" s="2"/>
      <c r="WD397" s="2"/>
      <c r="WE397" s="2"/>
      <c r="WF397" s="2"/>
      <c r="WG397" s="2"/>
      <c r="WH397" s="2"/>
      <c r="WI397" s="2"/>
      <c r="WJ397" s="2"/>
      <c r="WK397" s="2"/>
      <c r="WL397" s="2"/>
      <c r="WM397" s="2"/>
      <c r="WN397" s="2"/>
      <c r="WO397" s="2"/>
      <c r="WP397" s="2"/>
      <c r="WQ397" s="2"/>
      <c r="WR397" s="2"/>
      <c r="WS397" s="2"/>
      <c r="WT397" s="2"/>
      <c r="WU397" s="2"/>
      <c r="WV397" s="2"/>
      <c r="WW397" s="2"/>
      <c r="WX397" s="2"/>
      <c r="WY397" s="2"/>
      <c r="WZ397" s="2"/>
      <c r="XA397" s="2"/>
      <c r="XB397" s="2"/>
      <c r="XC397" s="2"/>
      <c r="XD397" s="2"/>
      <c r="XE397" s="2"/>
      <c r="XF397" s="2"/>
      <c r="XG397" s="2"/>
      <c r="XH397" s="2"/>
      <c r="XI397" s="2"/>
      <c r="XJ397" s="2"/>
      <c r="XK397" s="2"/>
      <c r="XL397" s="2"/>
      <c r="XM397" s="2"/>
      <c r="XN397" s="2"/>
      <c r="XO397" s="2"/>
      <c r="XP397" s="2"/>
      <c r="XQ397" s="2"/>
      <c r="XR397" s="2"/>
      <c r="XS397" s="2"/>
      <c r="XT397" s="2"/>
      <c r="XU397" s="2"/>
      <c r="XV397" s="2"/>
      <c r="XW397" s="2"/>
      <c r="XX397" s="2"/>
      <c r="XY397" s="2"/>
      <c r="XZ397" s="2"/>
      <c r="YA397" s="2"/>
      <c r="YB397" s="2"/>
      <c r="YC397" s="2"/>
      <c r="YD397" s="2"/>
      <c r="YE397" s="2"/>
      <c r="YF397" s="2"/>
      <c r="YG397" s="2"/>
      <c r="YH397" s="2"/>
      <c r="YI397" s="2"/>
      <c r="YJ397" s="2"/>
      <c r="YK397" s="2"/>
      <c r="YL397" s="2"/>
      <c r="YM397" s="2"/>
      <c r="YN397" s="2"/>
      <c r="YO397" s="2"/>
      <c r="YP397" s="2"/>
      <c r="YQ397" s="2"/>
      <c r="YR397" s="2"/>
      <c r="YS397" s="2"/>
    </row>
    <row r="398" spans="2:669" ht="23.25" customHeight="1">
      <c r="B398" s="5">
        <v>391</v>
      </c>
      <c r="C398" s="12" t="str">
        <f t="shared" si="82"/>
        <v>7F102</v>
      </c>
      <c r="D398" s="13" t="s">
        <v>51</v>
      </c>
      <c r="E398" s="13">
        <v>44</v>
      </c>
      <c r="F398" s="13" t="s">
        <v>2460</v>
      </c>
      <c r="G398" s="14">
        <v>102</v>
      </c>
      <c r="H398" s="15"/>
      <c r="I398" s="15"/>
      <c r="J398" s="15"/>
      <c r="K398" s="15"/>
      <c r="L398" s="15"/>
      <c r="M398" s="15"/>
      <c r="N398" s="16"/>
      <c r="O398" s="15"/>
      <c r="P398" s="2"/>
      <c r="Q398" s="3">
        <v>391</v>
      </c>
      <c r="R398" s="4" t="str">
        <f t="shared" ca="1" si="83"/>
        <v>ŞAKİR 40</v>
      </c>
      <c r="S398" s="3"/>
      <c r="T398" s="3" t="str">
        <f t="shared" ca="1" si="84"/>
        <v>5B</v>
      </c>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c r="LY398" s="2"/>
      <c r="LZ398" s="2"/>
      <c r="MA398" s="2"/>
      <c r="MB398" s="2"/>
      <c r="MC398" s="2"/>
      <c r="MD398" s="2"/>
      <c r="ME398" s="2"/>
      <c r="MF398" s="2"/>
      <c r="MG398" s="2"/>
      <c r="MH398" s="2"/>
      <c r="MI398" s="2"/>
      <c r="MJ398" s="2"/>
      <c r="MK398" s="2"/>
      <c r="ML398" s="2"/>
      <c r="MM398" s="2"/>
      <c r="MN398" s="2"/>
      <c r="MO398" s="2"/>
      <c r="MP398" s="2"/>
      <c r="MQ398" s="2"/>
      <c r="MR398" s="2"/>
      <c r="MS398" s="2"/>
      <c r="MT398" s="2"/>
      <c r="MU398" s="2"/>
      <c r="MV398" s="2"/>
      <c r="MW398" s="2"/>
      <c r="MX398" s="2"/>
      <c r="MY398" s="2"/>
      <c r="MZ398" s="2"/>
      <c r="NA398" s="2"/>
      <c r="NB398" s="2"/>
      <c r="NC398" s="2"/>
      <c r="ND398" s="2"/>
      <c r="NE398" s="2"/>
      <c r="NF398" s="2"/>
      <c r="NG398" s="2"/>
      <c r="NH398" s="2"/>
      <c r="NI398" s="2"/>
      <c r="NJ398" s="2"/>
      <c r="NK398" s="2"/>
      <c r="NL398" s="2"/>
      <c r="NM398" s="2"/>
      <c r="NN398" s="2"/>
      <c r="NO398" s="2"/>
      <c r="NP398" s="2"/>
      <c r="NQ398" s="2"/>
      <c r="NR398" s="2"/>
      <c r="NS398" s="2"/>
      <c r="NT398" s="2"/>
      <c r="NU398" s="2"/>
      <c r="NV398" s="2"/>
      <c r="NW398" s="2"/>
      <c r="NX398" s="2"/>
      <c r="NY398" s="2"/>
      <c r="NZ398" s="2"/>
      <c r="OA398" s="2"/>
      <c r="OB398" s="2"/>
      <c r="OC398" s="2"/>
      <c r="OD398" s="2"/>
      <c r="OE398" s="2"/>
      <c r="OF398" s="2"/>
      <c r="OG398" s="2"/>
      <c r="OH398" s="2"/>
      <c r="OI398" s="2"/>
      <c r="OJ398" s="2"/>
      <c r="OK398" s="2"/>
      <c r="OL398" s="2"/>
      <c r="OM398" s="2"/>
      <c r="ON398" s="2"/>
      <c r="OO398" s="2"/>
      <c r="OP398" s="2"/>
      <c r="OQ398" s="2"/>
      <c r="OR398" s="2"/>
      <c r="OS398" s="2"/>
      <c r="OT398" s="2"/>
      <c r="OU398" s="2"/>
      <c r="OV398" s="2"/>
      <c r="OW398" s="2"/>
      <c r="OX398" s="2"/>
      <c r="OY398" s="2"/>
      <c r="OZ398" s="2"/>
      <c r="PA398" s="2"/>
      <c r="PB398" s="2"/>
      <c r="PC398" s="2"/>
      <c r="PD398" s="2"/>
      <c r="PE398" s="2"/>
      <c r="PF398" s="2"/>
      <c r="PG398" s="2"/>
      <c r="PH398" s="2"/>
      <c r="PI398" s="2"/>
      <c r="PJ398" s="2"/>
      <c r="PK398" s="2"/>
      <c r="PL398" s="2"/>
      <c r="PM398" s="2"/>
      <c r="PN398" s="2"/>
      <c r="PO398" s="2"/>
      <c r="PP398" s="2"/>
      <c r="PQ398" s="2"/>
      <c r="PR398" s="2"/>
      <c r="PS398" s="2"/>
      <c r="PT398" s="2"/>
      <c r="PU398" s="2"/>
      <c r="PV398" s="2"/>
      <c r="PW398" s="2"/>
      <c r="PX398" s="2"/>
      <c r="PY398" s="2"/>
      <c r="PZ398" s="2"/>
      <c r="QA398" s="2"/>
      <c r="QB398" s="2"/>
      <c r="QC398" s="2"/>
      <c r="QD398" s="2"/>
      <c r="QE398" s="2"/>
      <c r="QF398" s="2"/>
      <c r="QG398" s="2"/>
      <c r="QH398" s="2"/>
      <c r="QI398" s="2"/>
      <c r="QJ398" s="2"/>
      <c r="QK398" s="2"/>
      <c r="QL398" s="2"/>
      <c r="QM398" s="2"/>
      <c r="QN398" s="2"/>
      <c r="QO398" s="2"/>
      <c r="QP398" s="2"/>
      <c r="QQ398" s="2"/>
      <c r="QR398" s="2"/>
      <c r="QS398" s="2"/>
      <c r="QT398" s="2"/>
      <c r="QU398" s="2"/>
      <c r="QV398" s="2"/>
      <c r="QW398" s="2"/>
      <c r="QX398" s="2"/>
      <c r="QY398" s="2"/>
      <c r="QZ398" s="2"/>
      <c r="RA398" s="2"/>
      <c r="RB398" s="2"/>
      <c r="RC398" s="2"/>
      <c r="RD398" s="2"/>
      <c r="RE398" s="2"/>
      <c r="RF398" s="2"/>
      <c r="RG398" s="2"/>
      <c r="RH398" s="2"/>
      <c r="RI398" s="2"/>
      <c r="RJ398" s="2"/>
      <c r="RK398" s="2"/>
      <c r="RL398" s="2"/>
      <c r="RM398" s="2"/>
      <c r="RN398" s="2"/>
      <c r="RO398" s="2"/>
      <c r="RP398" s="2"/>
      <c r="RQ398" s="2"/>
      <c r="RR398" s="2"/>
      <c r="RS398" s="2"/>
      <c r="RT398" s="2"/>
      <c r="RU398" s="2"/>
      <c r="RV398" s="2"/>
      <c r="RW398" s="2"/>
      <c r="RX398" s="2"/>
      <c r="RY398" s="2"/>
      <c r="RZ398" s="2"/>
      <c r="SA398" s="2"/>
      <c r="SB398" s="2"/>
      <c r="SC398" s="2"/>
      <c r="SD398" s="2"/>
      <c r="SE398" s="2"/>
      <c r="SF398" s="2"/>
      <c r="SG398" s="2"/>
      <c r="SH398" s="2"/>
      <c r="SI398" s="2"/>
      <c r="SJ398" s="2"/>
      <c r="SK398" s="2"/>
      <c r="SL398" s="2"/>
      <c r="SM398" s="2"/>
      <c r="SN398" s="2"/>
      <c r="SO398" s="2"/>
      <c r="SP398" s="2"/>
      <c r="SQ398" s="2"/>
      <c r="SR398" s="2"/>
      <c r="SS398" s="2"/>
      <c r="ST398" s="2"/>
      <c r="SU398" s="2"/>
      <c r="SV398" s="2"/>
      <c r="SW398" s="2"/>
      <c r="SX398" s="2"/>
      <c r="SY398" s="2"/>
      <c r="SZ398" s="2"/>
      <c r="TA398" s="2"/>
      <c r="TB398" s="2"/>
      <c r="TC398" s="2"/>
      <c r="TD398" s="2"/>
      <c r="TE398" s="2"/>
      <c r="TF398" s="2"/>
      <c r="TG398" s="2"/>
      <c r="TH398" s="2"/>
      <c r="TI398" s="2"/>
      <c r="TJ398" s="2"/>
      <c r="TK398" s="2"/>
      <c r="TL398" s="2"/>
      <c r="TM398" s="2"/>
      <c r="TN398" s="2"/>
      <c r="TO398" s="2"/>
      <c r="TP398" s="2"/>
      <c r="TQ398" s="2"/>
      <c r="TR398" s="2"/>
      <c r="TS398" s="2"/>
      <c r="TT398" s="2"/>
      <c r="TU398" s="2"/>
      <c r="TV398" s="2"/>
      <c r="TW398" s="2"/>
      <c r="TX398" s="2"/>
      <c r="TY398" s="2"/>
      <c r="TZ398" s="2"/>
      <c r="UA398" s="2"/>
      <c r="UB398" s="2"/>
      <c r="UC398" s="2"/>
      <c r="UD398" s="2"/>
      <c r="UE398" s="2"/>
      <c r="UF398" s="2"/>
      <c r="UG398" s="2"/>
      <c r="UH398" s="2"/>
      <c r="UI398" s="2"/>
      <c r="UJ398" s="2"/>
      <c r="UK398" s="2"/>
      <c r="UL398" s="2"/>
      <c r="UM398" s="2"/>
      <c r="UN398" s="2"/>
      <c r="UO398" s="2"/>
      <c r="UP398" s="2"/>
      <c r="UQ398" s="2"/>
      <c r="UR398" s="2"/>
      <c r="US398" s="2"/>
      <c r="UT398" s="2"/>
      <c r="UU398" s="2"/>
      <c r="UV398" s="2"/>
      <c r="UW398" s="2"/>
      <c r="UX398" s="2"/>
      <c r="UY398" s="2"/>
      <c r="UZ398" s="2"/>
      <c r="VA398" s="2"/>
      <c r="VB398" s="2"/>
      <c r="VC398" s="2"/>
      <c r="VD398" s="2"/>
      <c r="VE398" s="2"/>
      <c r="VF398" s="2"/>
      <c r="VG398" s="2"/>
      <c r="VH398" s="2"/>
      <c r="VI398" s="2"/>
      <c r="VJ398" s="2"/>
      <c r="VK398" s="2"/>
      <c r="VL398" s="2"/>
      <c r="VM398" s="2"/>
      <c r="VN398" s="2"/>
      <c r="VO398" s="2"/>
      <c r="VP398" s="2"/>
      <c r="VQ398" s="2"/>
      <c r="VR398" s="2"/>
      <c r="VS398" s="2"/>
      <c r="VT398" s="2"/>
      <c r="VU398" s="2"/>
      <c r="VV398" s="2"/>
      <c r="VW398" s="2"/>
      <c r="VX398" s="2"/>
      <c r="VY398" s="2"/>
      <c r="VZ398" s="2"/>
      <c r="WA398" s="2"/>
      <c r="WB398" s="2"/>
      <c r="WC398" s="2"/>
      <c r="WD398" s="2"/>
      <c r="WE398" s="2"/>
      <c r="WF398" s="2"/>
      <c r="WG398" s="2"/>
      <c r="WH398" s="2"/>
      <c r="WI398" s="2"/>
      <c r="WJ398" s="2"/>
      <c r="WK398" s="2"/>
      <c r="WL398" s="2"/>
      <c r="WM398" s="2"/>
      <c r="WN398" s="2"/>
      <c r="WO398" s="2"/>
      <c r="WP398" s="2"/>
      <c r="WQ398" s="2"/>
      <c r="WR398" s="2"/>
      <c r="WS398" s="2"/>
      <c r="WT398" s="2"/>
      <c r="WU398" s="2"/>
      <c r="WV398" s="2"/>
      <c r="WW398" s="2"/>
      <c r="WX398" s="2"/>
      <c r="WY398" s="2"/>
      <c r="WZ398" s="2"/>
      <c r="XA398" s="2"/>
      <c r="XB398" s="2"/>
      <c r="XC398" s="2"/>
      <c r="XD398" s="2"/>
      <c r="XE398" s="2"/>
      <c r="XF398" s="2"/>
      <c r="XG398" s="2"/>
      <c r="XH398" s="2"/>
      <c r="XI398" s="2"/>
      <c r="XJ398" s="2"/>
      <c r="XK398" s="2"/>
      <c r="XL398" s="2"/>
      <c r="XM398" s="2"/>
      <c r="XN398" s="2"/>
      <c r="XO398" s="2"/>
      <c r="XP398" s="2"/>
      <c r="XQ398" s="2"/>
      <c r="XR398" s="2"/>
      <c r="XS398" s="2"/>
      <c r="XT398" s="2"/>
      <c r="XU398" s="2"/>
      <c r="XV398" s="2"/>
      <c r="XW398" s="2"/>
      <c r="XX398" s="2"/>
      <c r="XY398" s="2"/>
      <c r="XZ398" s="2"/>
      <c r="YA398" s="2"/>
      <c r="YB398" s="2"/>
      <c r="YC398" s="2"/>
      <c r="YD398" s="2"/>
      <c r="YE398" s="2"/>
      <c r="YF398" s="2"/>
      <c r="YG398" s="2"/>
      <c r="YH398" s="2"/>
      <c r="YI398" s="2"/>
      <c r="YJ398" s="2"/>
      <c r="YK398" s="2"/>
      <c r="YL398" s="2"/>
      <c r="YM398" s="2"/>
      <c r="YN398" s="2"/>
      <c r="YO398" s="2"/>
      <c r="YP398" s="2"/>
      <c r="YQ398" s="2"/>
      <c r="YR398" s="2"/>
      <c r="YS398" s="2"/>
    </row>
    <row r="399" spans="2:669" ht="23.25" customHeight="1">
      <c r="B399" s="5">
        <v>392</v>
      </c>
      <c r="C399" s="12" t="str">
        <f t="shared" si="82"/>
        <v>7F103</v>
      </c>
      <c r="D399" s="13" t="s">
        <v>51</v>
      </c>
      <c r="E399" s="13">
        <v>67</v>
      </c>
      <c r="F399" s="13" t="s">
        <v>2461</v>
      </c>
      <c r="G399" s="14">
        <v>103</v>
      </c>
      <c r="H399" s="15"/>
      <c r="I399" s="15"/>
      <c r="J399" s="15"/>
      <c r="K399" s="15"/>
      <c r="L399" s="15"/>
      <c r="M399" s="15"/>
      <c r="N399" s="16"/>
      <c r="O399" s="15"/>
      <c r="P399" s="2"/>
      <c r="Q399" s="3">
        <v>392</v>
      </c>
      <c r="R399" s="4" t="str">
        <f t="shared" ca="1" si="83"/>
        <v>ŞAKİR 360</v>
      </c>
      <c r="S399" s="3"/>
      <c r="T399" s="3" t="str">
        <f t="shared" ca="1" si="84"/>
        <v>7D</v>
      </c>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c r="LY399" s="2"/>
      <c r="LZ399" s="2"/>
      <c r="MA399" s="2"/>
      <c r="MB399" s="2"/>
      <c r="MC399" s="2"/>
      <c r="MD399" s="2"/>
      <c r="ME399" s="2"/>
      <c r="MF399" s="2"/>
      <c r="MG399" s="2"/>
      <c r="MH399" s="2"/>
      <c r="MI399" s="2"/>
      <c r="MJ399" s="2"/>
      <c r="MK399" s="2"/>
      <c r="ML399" s="2"/>
      <c r="MM399" s="2"/>
      <c r="MN399" s="2"/>
      <c r="MO399" s="2"/>
      <c r="MP399" s="2"/>
      <c r="MQ399" s="2"/>
      <c r="MR399" s="2"/>
      <c r="MS399" s="2"/>
      <c r="MT399" s="2"/>
      <c r="MU399" s="2"/>
      <c r="MV399" s="2"/>
      <c r="MW399" s="2"/>
      <c r="MX399" s="2"/>
      <c r="MY399" s="2"/>
      <c r="MZ399" s="2"/>
      <c r="NA399" s="2"/>
      <c r="NB399" s="2"/>
      <c r="NC399" s="2"/>
      <c r="ND399" s="2"/>
      <c r="NE399" s="2"/>
      <c r="NF399" s="2"/>
      <c r="NG399" s="2"/>
      <c r="NH399" s="2"/>
      <c r="NI399" s="2"/>
      <c r="NJ399" s="2"/>
      <c r="NK399" s="2"/>
      <c r="NL399" s="2"/>
      <c r="NM399" s="2"/>
      <c r="NN399" s="2"/>
      <c r="NO399" s="2"/>
      <c r="NP399" s="2"/>
      <c r="NQ399" s="2"/>
      <c r="NR399" s="2"/>
      <c r="NS399" s="2"/>
      <c r="NT399" s="2"/>
      <c r="NU399" s="2"/>
      <c r="NV399" s="2"/>
      <c r="NW399" s="2"/>
      <c r="NX399" s="2"/>
      <c r="NY399" s="2"/>
      <c r="NZ399" s="2"/>
      <c r="OA399" s="2"/>
      <c r="OB399" s="2"/>
      <c r="OC399" s="2"/>
      <c r="OD399" s="2"/>
      <c r="OE399" s="2"/>
      <c r="OF399" s="2"/>
      <c r="OG399" s="2"/>
      <c r="OH399" s="2"/>
      <c r="OI399" s="2"/>
      <c r="OJ399" s="2"/>
      <c r="OK399" s="2"/>
      <c r="OL399" s="2"/>
      <c r="OM399" s="2"/>
      <c r="ON399" s="2"/>
      <c r="OO399" s="2"/>
      <c r="OP399" s="2"/>
      <c r="OQ399" s="2"/>
      <c r="OR399" s="2"/>
      <c r="OS399" s="2"/>
      <c r="OT399" s="2"/>
      <c r="OU399" s="2"/>
      <c r="OV399" s="2"/>
      <c r="OW399" s="2"/>
      <c r="OX399" s="2"/>
      <c r="OY399" s="2"/>
      <c r="OZ399" s="2"/>
      <c r="PA399" s="2"/>
      <c r="PB399" s="2"/>
      <c r="PC399" s="2"/>
      <c r="PD399" s="2"/>
      <c r="PE399" s="2"/>
      <c r="PF399" s="2"/>
      <c r="PG399" s="2"/>
      <c r="PH399" s="2"/>
      <c r="PI399" s="2"/>
      <c r="PJ399" s="2"/>
      <c r="PK399" s="2"/>
      <c r="PL399" s="2"/>
      <c r="PM399" s="2"/>
      <c r="PN399" s="2"/>
      <c r="PO399" s="2"/>
      <c r="PP399" s="2"/>
      <c r="PQ399" s="2"/>
      <c r="PR399" s="2"/>
      <c r="PS399" s="2"/>
      <c r="PT399" s="2"/>
      <c r="PU399" s="2"/>
      <c r="PV399" s="2"/>
      <c r="PW399" s="2"/>
      <c r="PX399" s="2"/>
      <c r="PY399" s="2"/>
      <c r="PZ399" s="2"/>
      <c r="QA399" s="2"/>
      <c r="QB399" s="2"/>
      <c r="QC399" s="2"/>
      <c r="QD399" s="2"/>
      <c r="QE399" s="2"/>
      <c r="QF399" s="2"/>
      <c r="QG399" s="2"/>
      <c r="QH399" s="2"/>
      <c r="QI399" s="2"/>
      <c r="QJ399" s="2"/>
      <c r="QK399" s="2"/>
      <c r="QL399" s="2"/>
      <c r="QM399" s="2"/>
      <c r="QN399" s="2"/>
      <c r="QO399" s="2"/>
      <c r="QP399" s="2"/>
      <c r="QQ399" s="2"/>
      <c r="QR399" s="2"/>
      <c r="QS399" s="2"/>
      <c r="QT399" s="2"/>
      <c r="QU399" s="2"/>
      <c r="QV399" s="2"/>
      <c r="QW399" s="2"/>
      <c r="QX399" s="2"/>
      <c r="QY399" s="2"/>
      <c r="QZ399" s="2"/>
      <c r="RA399" s="2"/>
      <c r="RB399" s="2"/>
      <c r="RC399" s="2"/>
      <c r="RD399" s="2"/>
      <c r="RE399" s="2"/>
      <c r="RF399" s="2"/>
      <c r="RG399" s="2"/>
      <c r="RH399" s="2"/>
      <c r="RI399" s="2"/>
      <c r="RJ399" s="2"/>
      <c r="RK399" s="2"/>
      <c r="RL399" s="2"/>
      <c r="RM399" s="2"/>
      <c r="RN399" s="2"/>
      <c r="RO399" s="2"/>
      <c r="RP399" s="2"/>
      <c r="RQ399" s="2"/>
      <c r="RR399" s="2"/>
      <c r="RS399" s="2"/>
      <c r="RT399" s="2"/>
      <c r="RU399" s="2"/>
      <c r="RV399" s="2"/>
      <c r="RW399" s="2"/>
      <c r="RX399" s="2"/>
      <c r="RY399" s="2"/>
      <c r="RZ399" s="2"/>
      <c r="SA399" s="2"/>
      <c r="SB399" s="2"/>
      <c r="SC399" s="2"/>
      <c r="SD399" s="2"/>
      <c r="SE399" s="2"/>
      <c r="SF399" s="2"/>
      <c r="SG399" s="2"/>
      <c r="SH399" s="2"/>
      <c r="SI399" s="2"/>
      <c r="SJ399" s="2"/>
      <c r="SK399" s="2"/>
      <c r="SL399" s="2"/>
      <c r="SM399" s="2"/>
      <c r="SN399" s="2"/>
      <c r="SO399" s="2"/>
      <c r="SP399" s="2"/>
      <c r="SQ399" s="2"/>
      <c r="SR399" s="2"/>
      <c r="SS399" s="2"/>
      <c r="ST399" s="2"/>
      <c r="SU399" s="2"/>
      <c r="SV399" s="2"/>
      <c r="SW399" s="2"/>
      <c r="SX399" s="2"/>
      <c r="SY399" s="2"/>
      <c r="SZ399" s="2"/>
      <c r="TA399" s="2"/>
      <c r="TB399" s="2"/>
      <c r="TC399" s="2"/>
      <c r="TD399" s="2"/>
      <c r="TE399" s="2"/>
      <c r="TF399" s="2"/>
      <c r="TG399" s="2"/>
      <c r="TH399" s="2"/>
      <c r="TI399" s="2"/>
      <c r="TJ399" s="2"/>
      <c r="TK399" s="2"/>
      <c r="TL399" s="2"/>
      <c r="TM399" s="2"/>
      <c r="TN399" s="2"/>
      <c r="TO399" s="2"/>
      <c r="TP399" s="2"/>
      <c r="TQ399" s="2"/>
      <c r="TR399" s="2"/>
      <c r="TS399" s="2"/>
      <c r="TT399" s="2"/>
      <c r="TU399" s="2"/>
      <c r="TV399" s="2"/>
      <c r="TW399" s="2"/>
      <c r="TX399" s="2"/>
      <c r="TY399" s="2"/>
      <c r="TZ399" s="2"/>
      <c r="UA399" s="2"/>
      <c r="UB399" s="2"/>
      <c r="UC399" s="2"/>
      <c r="UD399" s="2"/>
      <c r="UE399" s="2"/>
      <c r="UF399" s="2"/>
      <c r="UG399" s="2"/>
      <c r="UH399" s="2"/>
      <c r="UI399" s="2"/>
      <c r="UJ399" s="2"/>
      <c r="UK399" s="2"/>
      <c r="UL399" s="2"/>
      <c r="UM399" s="2"/>
      <c r="UN399" s="2"/>
      <c r="UO399" s="2"/>
      <c r="UP399" s="2"/>
      <c r="UQ399" s="2"/>
      <c r="UR399" s="2"/>
      <c r="US399" s="2"/>
      <c r="UT399" s="2"/>
      <c r="UU399" s="2"/>
      <c r="UV399" s="2"/>
      <c r="UW399" s="2"/>
      <c r="UX399" s="2"/>
      <c r="UY399" s="2"/>
      <c r="UZ399" s="2"/>
      <c r="VA399" s="2"/>
      <c r="VB399" s="2"/>
      <c r="VC399" s="2"/>
      <c r="VD399" s="2"/>
      <c r="VE399" s="2"/>
      <c r="VF399" s="2"/>
      <c r="VG399" s="2"/>
      <c r="VH399" s="2"/>
      <c r="VI399" s="2"/>
      <c r="VJ399" s="2"/>
      <c r="VK399" s="2"/>
      <c r="VL399" s="2"/>
      <c r="VM399" s="2"/>
      <c r="VN399" s="2"/>
      <c r="VO399" s="2"/>
      <c r="VP399" s="2"/>
      <c r="VQ399" s="2"/>
      <c r="VR399" s="2"/>
      <c r="VS399" s="2"/>
      <c r="VT399" s="2"/>
      <c r="VU399" s="2"/>
      <c r="VV399" s="2"/>
      <c r="VW399" s="2"/>
      <c r="VX399" s="2"/>
      <c r="VY399" s="2"/>
      <c r="VZ399" s="2"/>
      <c r="WA399" s="2"/>
      <c r="WB399" s="2"/>
      <c r="WC399" s="2"/>
      <c r="WD399" s="2"/>
      <c r="WE399" s="2"/>
      <c r="WF399" s="2"/>
      <c r="WG399" s="2"/>
      <c r="WH399" s="2"/>
      <c r="WI399" s="2"/>
      <c r="WJ399" s="2"/>
      <c r="WK399" s="2"/>
      <c r="WL399" s="2"/>
      <c r="WM399" s="2"/>
      <c r="WN399" s="2"/>
      <c r="WO399" s="2"/>
      <c r="WP399" s="2"/>
      <c r="WQ399" s="2"/>
      <c r="WR399" s="2"/>
      <c r="WS399" s="2"/>
      <c r="WT399" s="2"/>
      <c r="WU399" s="2"/>
      <c r="WV399" s="2"/>
      <c r="WW399" s="2"/>
      <c r="WX399" s="2"/>
      <c r="WY399" s="2"/>
      <c r="WZ399" s="2"/>
      <c r="XA399" s="2"/>
      <c r="XB399" s="2"/>
      <c r="XC399" s="2"/>
      <c r="XD399" s="2"/>
      <c r="XE399" s="2"/>
      <c r="XF399" s="2"/>
      <c r="XG399" s="2"/>
      <c r="XH399" s="2"/>
      <c r="XI399" s="2"/>
      <c r="XJ399" s="2"/>
      <c r="XK399" s="2"/>
      <c r="XL399" s="2"/>
      <c r="XM399" s="2"/>
      <c r="XN399" s="2"/>
      <c r="XO399" s="2"/>
      <c r="XP399" s="2"/>
      <c r="XQ399" s="2"/>
      <c r="XR399" s="2"/>
      <c r="XS399" s="2"/>
      <c r="XT399" s="2"/>
      <c r="XU399" s="2"/>
      <c r="XV399" s="2"/>
      <c r="XW399" s="2"/>
      <c r="XX399" s="2"/>
      <c r="XY399" s="2"/>
      <c r="XZ399" s="2"/>
      <c r="YA399" s="2"/>
      <c r="YB399" s="2"/>
      <c r="YC399" s="2"/>
      <c r="YD399" s="2"/>
      <c r="YE399" s="2"/>
      <c r="YF399" s="2"/>
      <c r="YG399" s="2"/>
      <c r="YH399" s="2"/>
      <c r="YI399" s="2"/>
      <c r="YJ399" s="2"/>
      <c r="YK399" s="2"/>
      <c r="YL399" s="2"/>
      <c r="YM399" s="2"/>
      <c r="YN399" s="2"/>
      <c r="YO399" s="2"/>
      <c r="YP399" s="2"/>
      <c r="YQ399" s="2"/>
      <c r="YR399" s="2"/>
      <c r="YS399" s="2"/>
    </row>
    <row r="400" spans="2:669" ht="23.25" customHeight="1">
      <c r="B400" s="5">
        <v>393</v>
      </c>
      <c r="C400" s="12" t="str">
        <f t="shared" si="82"/>
        <v>7F104</v>
      </c>
      <c r="D400" s="13" t="s">
        <v>51</v>
      </c>
      <c r="E400" s="13">
        <v>160</v>
      </c>
      <c r="F400" s="13" t="s">
        <v>2462</v>
      </c>
      <c r="G400" s="14">
        <v>104</v>
      </c>
      <c r="H400" s="15"/>
      <c r="I400" s="15"/>
      <c r="J400" s="15"/>
      <c r="K400" s="15"/>
      <c r="L400" s="15"/>
      <c r="M400" s="15"/>
      <c r="N400" s="16"/>
      <c r="O400" s="15"/>
      <c r="P400" s="2"/>
      <c r="Q400" s="3">
        <v>393</v>
      </c>
      <c r="R400" s="4" t="str">
        <f t="shared" ca="1" si="83"/>
        <v>ŞAKİR 245</v>
      </c>
      <c r="S400" s="3"/>
      <c r="T400" s="3" t="str">
        <f t="shared" ca="1" si="84"/>
        <v>6F</v>
      </c>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c r="LY400" s="2"/>
      <c r="LZ400" s="2"/>
      <c r="MA400" s="2"/>
      <c r="MB400" s="2"/>
      <c r="MC400" s="2"/>
      <c r="MD400" s="2"/>
      <c r="ME400" s="2"/>
      <c r="MF400" s="2"/>
      <c r="MG400" s="2"/>
      <c r="MH400" s="2"/>
      <c r="MI400" s="2"/>
      <c r="MJ400" s="2"/>
      <c r="MK400" s="2"/>
      <c r="ML400" s="2"/>
      <c r="MM400" s="2"/>
      <c r="MN400" s="2"/>
      <c r="MO400" s="2"/>
      <c r="MP400" s="2"/>
      <c r="MQ400" s="2"/>
      <c r="MR400" s="2"/>
      <c r="MS400" s="2"/>
      <c r="MT400" s="2"/>
      <c r="MU400" s="2"/>
      <c r="MV400" s="2"/>
      <c r="MW400" s="2"/>
      <c r="MX400" s="2"/>
      <c r="MY400" s="2"/>
      <c r="MZ400" s="2"/>
      <c r="NA400" s="2"/>
      <c r="NB400" s="2"/>
      <c r="NC400" s="2"/>
      <c r="ND400" s="2"/>
      <c r="NE400" s="2"/>
      <c r="NF400" s="2"/>
      <c r="NG400" s="2"/>
      <c r="NH400" s="2"/>
      <c r="NI400" s="2"/>
      <c r="NJ400" s="2"/>
      <c r="NK400" s="2"/>
      <c r="NL400" s="2"/>
      <c r="NM400" s="2"/>
      <c r="NN400" s="2"/>
      <c r="NO400" s="2"/>
      <c r="NP400" s="2"/>
      <c r="NQ400" s="2"/>
      <c r="NR400" s="2"/>
      <c r="NS400" s="2"/>
      <c r="NT400" s="2"/>
      <c r="NU400" s="2"/>
      <c r="NV400" s="2"/>
      <c r="NW400" s="2"/>
      <c r="NX400" s="2"/>
      <c r="NY400" s="2"/>
      <c r="NZ400" s="2"/>
      <c r="OA400" s="2"/>
      <c r="OB400" s="2"/>
      <c r="OC400" s="2"/>
      <c r="OD400" s="2"/>
      <c r="OE400" s="2"/>
      <c r="OF400" s="2"/>
      <c r="OG400" s="2"/>
      <c r="OH400" s="2"/>
      <c r="OI400" s="2"/>
      <c r="OJ400" s="2"/>
      <c r="OK400" s="2"/>
      <c r="OL400" s="2"/>
      <c r="OM400" s="2"/>
      <c r="ON400" s="2"/>
      <c r="OO400" s="2"/>
      <c r="OP400" s="2"/>
      <c r="OQ400" s="2"/>
      <c r="OR400" s="2"/>
      <c r="OS400" s="2"/>
      <c r="OT400" s="2"/>
      <c r="OU400" s="2"/>
      <c r="OV400" s="2"/>
      <c r="OW400" s="2"/>
      <c r="OX400" s="2"/>
      <c r="OY400" s="2"/>
      <c r="OZ400" s="2"/>
      <c r="PA400" s="2"/>
      <c r="PB400" s="2"/>
      <c r="PC400" s="2"/>
      <c r="PD400" s="2"/>
      <c r="PE400" s="2"/>
      <c r="PF400" s="2"/>
      <c r="PG400" s="2"/>
      <c r="PH400" s="2"/>
      <c r="PI400" s="2"/>
      <c r="PJ400" s="2"/>
      <c r="PK400" s="2"/>
      <c r="PL400" s="2"/>
      <c r="PM400" s="2"/>
      <c r="PN400" s="2"/>
      <c r="PO400" s="2"/>
      <c r="PP400" s="2"/>
      <c r="PQ400" s="2"/>
      <c r="PR400" s="2"/>
      <c r="PS400" s="2"/>
      <c r="PT400" s="2"/>
      <c r="PU400" s="2"/>
      <c r="PV400" s="2"/>
      <c r="PW400" s="2"/>
      <c r="PX400" s="2"/>
      <c r="PY400" s="2"/>
      <c r="PZ400" s="2"/>
      <c r="QA400" s="2"/>
      <c r="QB400" s="2"/>
      <c r="QC400" s="2"/>
      <c r="QD400" s="2"/>
      <c r="QE400" s="2"/>
      <c r="QF400" s="2"/>
      <c r="QG400" s="2"/>
      <c r="QH400" s="2"/>
      <c r="QI400" s="2"/>
      <c r="QJ400" s="2"/>
      <c r="QK400" s="2"/>
      <c r="QL400" s="2"/>
      <c r="QM400" s="2"/>
      <c r="QN400" s="2"/>
      <c r="QO400" s="2"/>
      <c r="QP400" s="2"/>
      <c r="QQ400" s="2"/>
      <c r="QR400" s="2"/>
      <c r="QS400" s="2"/>
      <c r="QT400" s="2"/>
      <c r="QU400" s="2"/>
      <c r="QV400" s="2"/>
      <c r="QW400" s="2"/>
      <c r="QX400" s="2"/>
      <c r="QY400" s="2"/>
      <c r="QZ400" s="2"/>
      <c r="RA400" s="2"/>
      <c r="RB400" s="2"/>
      <c r="RC400" s="2"/>
      <c r="RD400" s="2"/>
      <c r="RE400" s="2"/>
      <c r="RF400" s="2"/>
      <c r="RG400" s="2"/>
      <c r="RH400" s="2"/>
      <c r="RI400" s="2"/>
      <c r="RJ400" s="2"/>
      <c r="RK400" s="2"/>
      <c r="RL400" s="2"/>
      <c r="RM400" s="2"/>
      <c r="RN400" s="2"/>
      <c r="RO400" s="2"/>
      <c r="RP400" s="2"/>
      <c r="RQ400" s="2"/>
      <c r="RR400" s="2"/>
      <c r="RS400" s="2"/>
      <c r="RT400" s="2"/>
      <c r="RU400" s="2"/>
      <c r="RV400" s="2"/>
      <c r="RW400" s="2"/>
      <c r="RX400" s="2"/>
      <c r="RY400" s="2"/>
      <c r="RZ400" s="2"/>
      <c r="SA400" s="2"/>
      <c r="SB400" s="2"/>
      <c r="SC400" s="2"/>
      <c r="SD400" s="2"/>
      <c r="SE400" s="2"/>
      <c r="SF400" s="2"/>
      <c r="SG400" s="2"/>
      <c r="SH400" s="2"/>
      <c r="SI400" s="2"/>
      <c r="SJ400" s="2"/>
      <c r="SK400" s="2"/>
      <c r="SL400" s="2"/>
      <c r="SM400" s="2"/>
      <c r="SN400" s="2"/>
      <c r="SO400" s="2"/>
      <c r="SP400" s="2"/>
      <c r="SQ400" s="2"/>
      <c r="SR400" s="2"/>
      <c r="SS400" s="2"/>
      <c r="ST400" s="2"/>
      <c r="SU400" s="2"/>
      <c r="SV400" s="2"/>
      <c r="SW400" s="2"/>
      <c r="SX400" s="2"/>
      <c r="SY400" s="2"/>
      <c r="SZ400" s="2"/>
      <c r="TA400" s="2"/>
      <c r="TB400" s="2"/>
      <c r="TC400" s="2"/>
      <c r="TD400" s="2"/>
      <c r="TE400" s="2"/>
      <c r="TF400" s="2"/>
      <c r="TG400" s="2"/>
      <c r="TH400" s="2"/>
      <c r="TI400" s="2"/>
      <c r="TJ400" s="2"/>
      <c r="TK400" s="2"/>
      <c r="TL400" s="2"/>
      <c r="TM400" s="2"/>
      <c r="TN400" s="2"/>
      <c r="TO400" s="2"/>
      <c r="TP400" s="2"/>
      <c r="TQ400" s="2"/>
      <c r="TR400" s="2"/>
      <c r="TS400" s="2"/>
      <c r="TT400" s="2"/>
      <c r="TU400" s="2"/>
      <c r="TV400" s="2"/>
      <c r="TW400" s="2"/>
      <c r="TX400" s="2"/>
      <c r="TY400" s="2"/>
      <c r="TZ400" s="2"/>
      <c r="UA400" s="2"/>
      <c r="UB400" s="2"/>
      <c r="UC400" s="2"/>
      <c r="UD400" s="2"/>
      <c r="UE400" s="2"/>
      <c r="UF400" s="2"/>
      <c r="UG400" s="2"/>
      <c r="UH400" s="2"/>
      <c r="UI400" s="2"/>
      <c r="UJ400" s="2"/>
      <c r="UK400" s="2"/>
      <c r="UL400" s="2"/>
      <c r="UM400" s="2"/>
      <c r="UN400" s="2"/>
      <c r="UO400" s="2"/>
      <c r="UP400" s="2"/>
      <c r="UQ400" s="2"/>
      <c r="UR400" s="2"/>
      <c r="US400" s="2"/>
      <c r="UT400" s="2"/>
      <c r="UU400" s="2"/>
      <c r="UV400" s="2"/>
      <c r="UW400" s="2"/>
      <c r="UX400" s="2"/>
      <c r="UY400" s="2"/>
      <c r="UZ400" s="2"/>
      <c r="VA400" s="2"/>
      <c r="VB400" s="2"/>
      <c r="VC400" s="2"/>
      <c r="VD400" s="2"/>
      <c r="VE400" s="2"/>
      <c r="VF400" s="2"/>
      <c r="VG400" s="2"/>
      <c r="VH400" s="2"/>
      <c r="VI400" s="2"/>
      <c r="VJ400" s="2"/>
      <c r="VK400" s="2"/>
      <c r="VL400" s="2"/>
      <c r="VM400" s="2"/>
      <c r="VN400" s="2"/>
      <c r="VO400" s="2"/>
      <c r="VP400" s="2"/>
      <c r="VQ400" s="2"/>
      <c r="VR400" s="2"/>
      <c r="VS400" s="2"/>
      <c r="VT400" s="2"/>
      <c r="VU400" s="2"/>
      <c r="VV400" s="2"/>
      <c r="VW400" s="2"/>
      <c r="VX400" s="2"/>
      <c r="VY400" s="2"/>
      <c r="VZ400" s="2"/>
      <c r="WA400" s="2"/>
      <c r="WB400" s="2"/>
      <c r="WC400" s="2"/>
      <c r="WD400" s="2"/>
      <c r="WE400" s="2"/>
      <c r="WF400" s="2"/>
      <c r="WG400" s="2"/>
      <c r="WH400" s="2"/>
      <c r="WI400" s="2"/>
      <c r="WJ400" s="2"/>
      <c r="WK400" s="2"/>
      <c r="WL400" s="2"/>
      <c r="WM400" s="2"/>
      <c r="WN400" s="2"/>
      <c r="WO400" s="2"/>
      <c r="WP400" s="2"/>
      <c r="WQ400" s="2"/>
      <c r="WR400" s="2"/>
      <c r="WS400" s="2"/>
      <c r="WT400" s="2"/>
      <c r="WU400" s="2"/>
      <c r="WV400" s="2"/>
      <c r="WW400" s="2"/>
      <c r="WX400" s="2"/>
      <c r="WY400" s="2"/>
      <c r="WZ400" s="2"/>
      <c r="XA400" s="2"/>
      <c r="XB400" s="2"/>
      <c r="XC400" s="2"/>
      <c r="XD400" s="2"/>
      <c r="XE400" s="2"/>
      <c r="XF400" s="2"/>
      <c r="XG400" s="2"/>
      <c r="XH400" s="2"/>
      <c r="XI400" s="2"/>
      <c r="XJ400" s="2"/>
      <c r="XK400" s="2"/>
      <c r="XL400" s="2"/>
      <c r="XM400" s="2"/>
      <c r="XN400" s="2"/>
      <c r="XO400" s="2"/>
      <c r="XP400" s="2"/>
      <c r="XQ400" s="2"/>
      <c r="XR400" s="2"/>
      <c r="XS400" s="2"/>
      <c r="XT400" s="2"/>
      <c r="XU400" s="2"/>
      <c r="XV400" s="2"/>
      <c r="XW400" s="2"/>
      <c r="XX400" s="2"/>
      <c r="XY400" s="2"/>
      <c r="XZ400" s="2"/>
      <c r="YA400" s="2"/>
      <c r="YB400" s="2"/>
      <c r="YC400" s="2"/>
      <c r="YD400" s="2"/>
      <c r="YE400" s="2"/>
      <c r="YF400" s="2"/>
      <c r="YG400" s="2"/>
      <c r="YH400" s="2"/>
      <c r="YI400" s="2"/>
      <c r="YJ400" s="2"/>
      <c r="YK400" s="2"/>
      <c r="YL400" s="2"/>
      <c r="YM400" s="2"/>
      <c r="YN400" s="2"/>
      <c r="YO400" s="2"/>
      <c r="YP400" s="2"/>
      <c r="YQ400" s="2"/>
      <c r="YR400" s="2"/>
      <c r="YS400" s="2"/>
    </row>
    <row r="401" spans="2:669" ht="23.25" customHeight="1">
      <c r="B401" s="5">
        <v>394</v>
      </c>
      <c r="C401" s="12" t="str">
        <f t="shared" si="82"/>
        <v>7F105</v>
      </c>
      <c r="D401" s="13" t="s">
        <v>51</v>
      </c>
      <c r="E401" s="13">
        <v>169</v>
      </c>
      <c r="F401" s="13" t="s">
        <v>2463</v>
      </c>
      <c r="G401" s="14">
        <v>105</v>
      </c>
      <c r="H401" s="15"/>
      <c r="I401" s="15"/>
      <c r="J401" s="15"/>
      <c r="K401" s="15"/>
      <c r="L401" s="15"/>
      <c r="M401" s="15"/>
      <c r="N401" s="16"/>
      <c r="O401" s="15"/>
      <c r="P401" s="2"/>
      <c r="Q401" s="3">
        <v>394</v>
      </c>
      <c r="R401" s="4" t="str">
        <f t="shared" ca="1" si="83"/>
        <v>ŞAKİR 246</v>
      </c>
      <c r="S401" s="3"/>
      <c r="T401" s="3" t="str">
        <f t="shared" ca="1" si="84"/>
        <v>6F</v>
      </c>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c r="LY401" s="2"/>
      <c r="LZ401" s="2"/>
      <c r="MA401" s="2"/>
      <c r="MB401" s="2"/>
      <c r="MC401" s="2"/>
      <c r="MD401" s="2"/>
      <c r="ME401" s="2"/>
      <c r="MF401" s="2"/>
      <c r="MG401" s="2"/>
      <c r="MH401" s="2"/>
      <c r="MI401" s="2"/>
      <c r="MJ401" s="2"/>
      <c r="MK401" s="2"/>
      <c r="ML401" s="2"/>
      <c r="MM401" s="2"/>
      <c r="MN401" s="2"/>
      <c r="MO401" s="2"/>
      <c r="MP401" s="2"/>
      <c r="MQ401" s="2"/>
      <c r="MR401" s="2"/>
      <c r="MS401" s="2"/>
      <c r="MT401" s="2"/>
      <c r="MU401" s="2"/>
      <c r="MV401" s="2"/>
      <c r="MW401" s="2"/>
      <c r="MX401" s="2"/>
      <c r="MY401" s="2"/>
      <c r="MZ401" s="2"/>
      <c r="NA401" s="2"/>
      <c r="NB401" s="2"/>
      <c r="NC401" s="2"/>
      <c r="ND401" s="2"/>
      <c r="NE401" s="2"/>
      <c r="NF401" s="2"/>
      <c r="NG401" s="2"/>
      <c r="NH401" s="2"/>
      <c r="NI401" s="2"/>
      <c r="NJ401" s="2"/>
      <c r="NK401" s="2"/>
      <c r="NL401" s="2"/>
      <c r="NM401" s="2"/>
      <c r="NN401" s="2"/>
      <c r="NO401" s="2"/>
      <c r="NP401" s="2"/>
      <c r="NQ401" s="2"/>
      <c r="NR401" s="2"/>
      <c r="NS401" s="2"/>
      <c r="NT401" s="2"/>
      <c r="NU401" s="2"/>
      <c r="NV401" s="2"/>
      <c r="NW401" s="2"/>
      <c r="NX401" s="2"/>
      <c r="NY401" s="2"/>
      <c r="NZ401" s="2"/>
      <c r="OA401" s="2"/>
      <c r="OB401" s="2"/>
      <c r="OC401" s="2"/>
      <c r="OD401" s="2"/>
      <c r="OE401" s="2"/>
      <c r="OF401" s="2"/>
      <c r="OG401" s="2"/>
      <c r="OH401" s="2"/>
      <c r="OI401" s="2"/>
      <c r="OJ401" s="2"/>
      <c r="OK401" s="2"/>
      <c r="OL401" s="2"/>
      <c r="OM401" s="2"/>
      <c r="ON401" s="2"/>
      <c r="OO401" s="2"/>
      <c r="OP401" s="2"/>
      <c r="OQ401" s="2"/>
      <c r="OR401" s="2"/>
      <c r="OS401" s="2"/>
      <c r="OT401" s="2"/>
      <c r="OU401" s="2"/>
      <c r="OV401" s="2"/>
      <c r="OW401" s="2"/>
      <c r="OX401" s="2"/>
      <c r="OY401" s="2"/>
      <c r="OZ401" s="2"/>
      <c r="PA401" s="2"/>
      <c r="PB401" s="2"/>
      <c r="PC401" s="2"/>
      <c r="PD401" s="2"/>
      <c r="PE401" s="2"/>
      <c r="PF401" s="2"/>
      <c r="PG401" s="2"/>
      <c r="PH401" s="2"/>
      <c r="PI401" s="2"/>
      <c r="PJ401" s="2"/>
      <c r="PK401" s="2"/>
      <c r="PL401" s="2"/>
      <c r="PM401" s="2"/>
      <c r="PN401" s="2"/>
      <c r="PO401" s="2"/>
      <c r="PP401" s="2"/>
      <c r="PQ401" s="2"/>
      <c r="PR401" s="2"/>
      <c r="PS401" s="2"/>
      <c r="PT401" s="2"/>
      <c r="PU401" s="2"/>
      <c r="PV401" s="2"/>
      <c r="PW401" s="2"/>
      <c r="PX401" s="2"/>
      <c r="PY401" s="2"/>
      <c r="PZ401" s="2"/>
      <c r="QA401" s="2"/>
      <c r="QB401" s="2"/>
      <c r="QC401" s="2"/>
      <c r="QD401" s="2"/>
      <c r="QE401" s="2"/>
      <c r="QF401" s="2"/>
      <c r="QG401" s="2"/>
      <c r="QH401" s="2"/>
      <c r="QI401" s="2"/>
      <c r="QJ401" s="2"/>
      <c r="QK401" s="2"/>
      <c r="QL401" s="2"/>
      <c r="QM401" s="2"/>
      <c r="QN401" s="2"/>
      <c r="QO401" s="2"/>
      <c r="QP401" s="2"/>
      <c r="QQ401" s="2"/>
      <c r="QR401" s="2"/>
      <c r="QS401" s="2"/>
      <c r="QT401" s="2"/>
      <c r="QU401" s="2"/>
      <c r="QV401" s="2"/>
      <c r="QW401" s="2"/>
      <c r="QX401" s="2"/>
      <c r="QY401" s="2"/>
      <c r="QZ401" s="2"/>
      <c r="RA401" s="2"/>
      <c r="RB401" s="2"/>
      <c r="RC401" s="2"/>
      <c r="RD401" s="2"/>
      <c r="RE401" s="2"/>
      <c r="RF401" s="2"/>
      <c r="RG401" s="2"/>
      <c r="RH401" s="2"/>
      <c r="RI401" s="2"/>
      <c r="RJ401" s="2"/>
      <c r="RK401" s="2"/>
      <c r="RL401" s="2"/>
      <c r="RM401" s="2"/>
      <c r="RN401" s="2"/>
      <c r="RO401" s="2"/>
      <c r="RP401" s="2"/>
      <c r="RQ401" s="2"/>
      <c r="RR401" s="2"/>
      <c r="RS401" s="2"/>
      <c r="RT401" s="2"/>
      <c r="RU401" s="2"/>
      <c r="RV401" s="2"/>
      <c r="RW401" s="2"/>
      <c r="RX401" s="2"/>
      <c r="RY401" s="2"/>
      <c r="RZ401" s="2"/>
      <c r="SA401" s="2"/>
      <c r="SB401" s="2"/>
      <c r="SC401" s="2"/>
      <c r="SD401" s="2"/>
      <c r="SE401" s="2"/>
      <c r="SF401" s="2"/>
      <c r="SG401" s="2"/>
      <c r="SH401" s="2"/>
      <c r="SI401" s="2"/>
      <c r="SJ401" s="2"/>
      <c r="SK401" s="2"/>
      <c r="SL401" s="2"/>
      <c r="SM401" s="2"/>
      <c r="SN401" s="2"/>
      <c r="SO401" s="2"/>
      <c r="SP401" s="2"/>
      <c r="SQ401" s="2"/>
      <c r="SR401" s="2"/>
      <c r="SS401" s="2"/>
      <c r="ST401" s="2"/>
      <c r="SU401" s="2"/>
      <c r="SV401" s="2"/>
      <c r="SW401" s="2"/>
      <c r="SX401" s="2"/>
      <c r="SY401" s="2"/>
      <c r="SZ401" s="2"/>
      <c r="TA401" s="2"/>
      <c r="TB401" s="2"/>
      <c r="TC401" s="2"/>
      <c r="TD401" s="2"/>
      <c r="TE401" s="2"/>
      <c r="TF401" s="2"/>
      <c r="TG401" s="2"/>
      <c r="TH401" s="2"/>
      <c r="TI401" s="2"/>
      <c r="TJ401" s="2"/>
      <c r="TK401" s="2"/>
      <c r="TL401" s="2"/>
      <c r="TM401" s="2"/>
      <c r="TN401" s="2"/>
      <c r="TO401" s="2"/>
      <c r="TP401" s="2"/>
      <c r="TQ401" s="2"/>
      <c r="TR401" s="2"/>
      <c r="TS401" s="2"/>
      <c r="TT401" s="2"/>
      <c r="TU401" s="2"/>
      <c r="TV401" s="2"/>
      <c r="TW401" s="2"/>
      <c r="TX401" s="2"/>
      <c r="TY401" s="2"/>
      <c r="TZ401" s="2"/>
      <c r="UA401" s="2"/>
      <c r="UB401" s="2"/>
      <c r="UC401" s="2"/>
      <c r="UD401" s="2"/>
      <c r="UE401" s="2"/>
      <c r="UF401" s="2"/>
      <c r="UG401" s="2"/>
      <c r="UH401" s="2"/>
      <c r="UI401" s="2"/>
      <c r="UJ401" s="2"/>
      <c r="UK401" s="2"/>
      <c r="UL401" s="2"/>
      <c r="UM401" s="2"/>
      <c r="UN401" s="2"/>
      <c r="UO401" s="2"/>
      <c r="UP401" s="2"/>
      <c r="UQ401" s="2"/>
      <c r="UR401" s="2"/>
      <c r="US401" s="2"/>
      <c r="UT401" s="2"/>
      <c r="UU401" s="2"/>
      <c r="UV401" s="2"/>
      <c r="UW401" s="2"/>
      <c r="UX401" s="2"/>
      <c r="UY401" s="2"/>
      <c r="UZ401" s="2"/>
      <c r="VA401" s="2"/>
      <c r="VB401" s="2"/>
      <c r="VC401" s="2"/>
      <c r="VD401" s="2"/>
      <c r="VE401" s="2"/>
      <c r="VF401" s="2"/>
      <c r="VG401" s="2"/>
      <c r="VH401" s="2"/>
      <c r="VI401" s="2"/>
      <c r="VJ401" s="2"/>
      <c r="VK401" s="2"/>
      <c r="VL401" s="2"/>
      <c r="VM401" s="2"/>
      <c r="VN401" s="2"/>
      <c r="VO401" s="2"/>
      <c r="VP401" s="2"/>
      <c r="VQ401" s="2"/>
      <c r="VR401" s="2"/>
      <c r="VS401" s="2"/>
      <c r="VT401" s="2"/>
      <c r="VU401" s="2"/>
      <c r="VV401" s="2"/>
      <c r="VW401" s="2"/>
      <c r="VX401" s="2"/>
      <c r="VY401" s="2"/>
      <c r="VZ401" s="2"/>
      <c r="WA401" s="2"/>
      <c r="WB401" s="2"/>
      <c r="WC401" s="2"/>
      <c r="WD401" s="2"/>
      <c r="WE401" s="2"/>
      <c r="WF401" s="2"/>
      <c r="WG401" s="2"/>
      <c r="WH401" s="2"/>
      <c r="WI401" s="2"/>
      <c r="WJ401" s="2"/>
      <c r="WK401" s="2"/>
      <c r="WL401" s="2"/>
      <c r="WM401" s="2"/>
      <c r="WN401" s="2"/>
      <c r="WO401" s="2"/>
      <c r="WP401" s="2"/>
      <c r="WQ401" s="2"/>
      <c r="WR401" s="2"/>
      <c r="WS401" s="2"/>
      <c r="WT401" s="2"/>
      <c r="WU401" s="2"/>
      <c r="WV401" s="2"/>
      <c r="WW401" s="2"/>
      <c r="WX401" s="2"/>
      <c r="WY401" s="2"/>
      <c r="WZ401" s="2"/>
      <c r="XA401" s="2"/>
      <c r="XB401" s="2"/>
      <c r="XC401" s="2"/>
      <c r="XD401" s="2"/>
      <c r="XE401" s="2"/>
      <c r="XF401" s="2"/>
      <c r="XG401" s="2"/>
      <c r="XH401" s="2"/>
      <c r="XI401" s="2"/>
      <c r="XJ401" s="2"/>
      <c r="XK401" s="2"/>
      <c r="XL401" s="2"/>
      <c r="XM401" s="2"/>
      <c r="XN401" s="2"/>
      <c r="XO401" s="2"/>
      <c r="XP401" s="2"/>
      <c r="XQ401" s="2"/>
      <c r="XR401" s="2"/>
      <c r="XS401" s="2"/>
      <c r="XT401" s="2"/>
      <c r="XU401" s="2"/>
      <c r="XV401" s="2"/>
      <c r="XW401" s="2"/>
      <c r="XX401" s="2"/>
      <c r="XY401" s="2"/>
      <c r="XZ401" s="2"/>
      <c r="YA401" s="2"/>
      <c r="YB401" s="2"/>
      <c r="YC401" s="2"/>
      <c r="YD401" s="2"/>
      <c r="YE401" s="2"/>
      <c r="YF401" s="2"/>
      <c r="YG401" s="2"/>
      <c r="YH401" s="2"/>
      <c r="YI401" s="2"/>
      <c r="YJ401" s="2"/>
      <c r="YK401" s="2"/>
      <c r="YL401" s="2"/>
      <c r="YM401" s="2"/>
      <c r="YN401" s="2"/>
      <c r="YO401" s="2"/>
      <c r="YP401" s="2"/>
      <c r="YQ401" s="2"/>
      <c r="YR401" s="2"/>
      <c r="YS401" s="2"/>
    </row>
    <row r="402" spans="2:669" ht="23.25" customHeight="1">
      <c r="B402" s="5">
        <v>395</v>
      </c>
      <c r="C402" s="12" t="str">
        <f t="shared" si="82"/>
        <v>7F106</v>
      </c>
      <c r="D402" s="13" t="s">
        <v>51</v>
      </c>
      <c r="E402" s="13">
        <v>198</v>
      </c>
      <c r="F402" s="13" t="s">
        <v>2464</v>
      </c>
      <c r="G402" s="14">
        <v>106</v>
      </c>
      <c r="H402" s="15"/>
      <c r="I402" s="15"/>
      <c r="J402" s="15"/>
      <c r="K402" s="15"/>
      <c r="L402" s="15"/>
      <c r="M402" s="15"/>
      <c r="N402" s="16"/>
      <c r="O402" s="15"/>
      <c r="P402" s="2"/>
      <c r="Q402" s="3">
        <v>395</v>
      </c>
      <c r="R402" s="4" t="str">
        <f t="shared" ca="1" si="83"/>
        <v>ŞAKİR 184</v>
      </c>
      <c r="S402" s="3"/>
      <c r="T402" s="3" t="str">
        <f t="shared" ca="1" si="84"/>
        <v>6C</v>
      </c>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c r="LY402" s="2"/>
      <c r="LZ402" s="2"/>
      <c r="MA402" s="2"/>
      <c r="MB402" s="2"/>
      <c r="MC402" s="2"/>
      <c r="MD402" s="2"/>
      <c r="ME402" s="2"/>
      <c r="MF402" s="2"/>
      <c r="MG402" s="2"/>
      <c r="MH402" s="2"/>
      <c r="MI402" s="2"/>
      <c r="MJ402" s="2"/>
      <c r="MK402" s="2"/>
      <c r="ML402" s="2"/>
      <c r="MM402" s="2"/>
      <c r="MN402" s="2"/>
      <c r="MO402" s="2"/>
      <c r="MP402" s="2"/>
      <c r="MQ402" s="2"/>
      <c r="MR402" s="2"/>
      <c r="MS402" s="2"/>
      <c r="MT402" s="2"/>
      <c r="MU402" s="2"/>
      <c r="MV402" s="2"/>
      <c r="MW402" s="2"/>
      <c r="MX402" s="2"/>
      <c r="MY402" s="2"/>
      <c r="MZ402" s="2"/>
      <c r="NA402" s="2"/>
      <c r="NB402" s="2"/>
      <c r="NC402" s="2"/>
      <c r="ND402" s="2"/>
      <c r="NE402" s="2"/>
      <c r="NF402" s="2"/>
      <c r="NG402" s="2"/>
      <c r="NH402" s="2"/>
      <c r="NI402" s="2"/>
      <c r="NJ402" s="2"/>
      <c r="NK402" s="2"/>
      <c r="NL402" s="2"/>
      <c r="NM402" s="2"/>
      <c r="NN402" s="2"/>
      <c r="NO402" s="2"/>
      <c r="NP402" s="2"/>
      <c r="NQ402" s="2"/>
      <c r="NR402" s="2"/>
      <c r="NS402" s="2"/>
      <c r="NT402" s="2"/>
      <c r="NU402" s="2"/>
      <c r="NV402" s="2"/>
      <c r="NW402" s="2"/>
      <c r="NX402" s="2"/>
      <c r="NY402" s="2"/>
      <c r="NZ402" s="2"/>
      <c r="OA402" s="2"/>
      <c r="OB402" s="2"/>
      <c r="OC402" s="2"/>
      <c r="OD402" s="2"/>
      <c r="OE402" s="2"/>
      <c r="OF402" s="2"/>
      <c r="OG402" s="2"/>
      <c r="OH402" s="2"/>
      <c r="OI402" s="2"/>
      <c r="OJ402" s="2"/>
      <c r="OK402" s="2"/>
      <c r="OL402" s="2"/>
      <c r="OM402" s="2"/>
      <c r="ON402" s="2"/>
      <c r="OO402" s="2"/>
      <c r="OP402" s="2"/>
      <c r="OQ402" s="2"/>
      <c r="OR402" s="2"/>
      <c r="OS402" s="2"/>
      <c r="OT402" s="2"/>
      <c r="OU402" s="2"/>
      <c r="OV402" s="2"/>
      <c r="OW402" s="2"/>
      <c r="OX402" s="2"/>
      <c r="OY402" s="2"/>
      <c r="OZ402" s="2"/>
      <c r="PA402" s="2"/>
      <c r="PB402" s="2"/>
      <c r="PC402" s="2"/>
      <c r="PD402" s="2"/>
      <c r="PE402" s="2"/>
      <c r="PF402" s="2"/>
      <c r="PG402" s="2"/>
      <c r="PH402" s="2"/>
      <c r="PI402" s="2"/>
      <c r="PJ402" s="2"/>
      <c r="PK402" s="2"/>
      <c r="PL402" s="2"/>
      <c r="PM402" s="2"/>
      <c r="PN402" s="2"/>
      <c r="PO402" s="2"/>
      <c r="PP402" s="2"/>
      <c r="PQ402" s="2"/>
      <c r="PR402" s="2"/>
      <c r="PS402" s="2"/>
      <c r="PT402" s="2"/>
      <c r="PU402" s="2"/>
      <c r="PV402" s="2"/>
      <c r="PW402" s="2"/>
      <c r="PX402" s="2"/>
      <c r="PY402" s="2"/>
      <c r="PZ402" s="2"/>
      <c r="QA402" s="2"/>
      <c r="QB402" s="2"/>
      <c r="QC402" s="2"/>
      <c r="QD402" s="2"/>
      <c r="QE402" s="2"/>
      <c r="QF402" s="2"/>
      <c r="QG402" s="2"/>
      <c r="QH402" s="2"/>
      <c r="QI402" s="2"/>
      <c r="QJ402" s="2"/>
      <c r="QK402" s="2"/>
      <c r="QL402" s="2"/>
      <c r="QM402" s="2"/>
      <c r="QN402" s="2"/>
      <c r="QO402" s="2"/>
      <c r="QP402" s="2"/>
      <c r="QQ402" s="2"/>
      <c r="QR402" s="2"/>
      <c r="QS402" s="2"/>
      <c r="QT402" s="2"/>
      <c r="QU402" s="2"/>
      <c r="QV402" s="2"/>
      <c r="QW402" s="2"/>
      <c r="QX402" s="2"/>
      <c r="QY402" s="2"/>
      <c r="QZ402" s="2"/>
      <c r="RA402" s="2"/>
      <c r="RB402" s="2"/>
      <c r="RC402" s="2"/>
      <c r="RD402" s="2"/>
      <c r="RE402" s="2"/>
      <c r="RF402" s="2"/>
      <c r="RG402" s="2"/>
      <c r="RH402" s="2"/>
      <c r="RI402" s="2"/>
      <c r="RJ402" s="2"/>
      <c r="RK402" s="2"/>
      <c r="RL402" s="2"/>
      <c r="RM402" s="2"/>
      <c r="RN402" s="2"/>
      <c r="RO402" s="2"/>
      <c r="RP402" s="2"/>
      <c r="RQ402" s="2"/>
      <c r="RR402" s="2"/>
      <c r="RS402" s="2"/>
      <c r="RT402" s="2"/>
      <c r="RU402" s="2"/>
      <c r="RV402" s="2"/>
      <c r="RW402" s="2"/>
      <c r="RX402" s="2"/>
      <c r="RY402" s="2"/>
      <c r="RZ402" s="2"/>
      <c r="SA402" s="2"/>
      <c r="SB402" s="2"/>
      <c r="SC402" s="2"/>
      <c r="SD402" s="2"/>
      <c r="SE402" s="2"/>
      <c r="SF402" s="2"/>
      <c r="SG402" s="2"/>
      <c r="SH402" s="2"/>
      <c r="SI402" s="2"/>
      <c r="SJ402" s="2"/>
      <c r="SK402" s="2"/>
      <c r="SL402" s="2"/>
      <c r="SM402" s="2"/>
      <c r="SN402" s="2"/>
      <c r="SO402" s="2"/>
      <c r="SP402" s="2"/>
      <c r="SQ402" s="2"/>
      <c r="SR402" s="2"/>
      <c r="SS402" s="2"/>
      <c r="ST402" s="2"/>
      <c r="SU402" s="2"/>
      <c r="SV402" s="2"/>
      <c r="SW402" s="2"/>
      <c r="SX402" s="2"/>
      <c r="SY402" s="2"/>
      <c r="SZ402" s="2"/>
      <c r="TA402" s="2"/>
      <c r="TB402" s="2"/>
      <c r="TC402" s="2"/>
      <c r="TD402" s="2"/>
      <c r="TE402" s="2"/>
      <c r="TF402" s="2"/>
      <c r="TG402" s="2"/>
      <c r="TH402" s="2"/>
      <c r="TI402" s="2"/>
      <c r="TJ402" s="2"/>
      <c r="TK402" s="2"/>
      <c r="TL402" s="2"/>
      <c r="TM402" s="2"/>
      <c r="TN402" s="2"/>
      <c r="TO402" s="2"/>
      <c r="TP402" s="2"/>
      <c r="TQ402" s="2"/>
      <c r="TR402" s="2"/>
      <c r="TS402" s="2"/>
      <c r="TT402" s="2"/>
      <c r="TU402" s="2"/>
      <c r="TV402" s="2"/>
      <c r="TW402" s="2"/>
      <c r="TX402" s="2"/>
      <c r="TY402" s="2"/>
      <c r="TZ402" s="2"/>
      <c r="UA402" s="2"/>
      <c r="UB402" s="2"/>
      <c r="UC402" s="2"/>
      <c r="UD402" s="2"/>
      <c r="UE402" s="2"/>
      <c r="UF402" s="2"/>
      <c r="UG402" s="2"/>
      <c r="UH402" s="2"/>
      <c r="UI402" s="2"/>
      <c r="UJ402" s="2"/>
      <c r="UK402" s="2"/>
      <c r="UL402" s="2"/>
      <c r="UM402" s="2"/>
      <c r="UN402" s="2"/>
      <c r="UO402" s="2"/>
      <c r="UP402" s="2"/>
      <c r="UQ402" s="2"/>
      <c r="UR402" s="2"/>
      <c r="US402" s="2"/>
      <c r="UT402" s="2"/>
      <c r="UU402" s="2"/>
      <c r="UV402" s="2"/>
      <c r="UW402" s="2"/>
      <c r="UX402" s="2"/>
      <c r="UY402" s="2"/>
      <c r="UZ402" s="2"/>
      <c r="VA402" s="2"/>
      <c r="VB402" s="2"/>
      <c r="VC402" s="2"/>
      <c r="VD402" s="2"/>
      <c r="VE402" s="2"/>
      <c r="VF402" s="2"/>
      <c r="VG402" s="2"/>
      <c r="VH402" s="2"/>
      <c r="VI402" s="2"/>
      <c r="VJ402" s="2"/>
      <c r="VK402" s="2"/>
      <c r="VL402" s="2"/>
      <c r="VM402" s="2"/>
      <c r="VN402" s="2"/>
      <c r="VO402" s="2"/>
      <c r="VP402" s="2"/>
      <c r="VQ402" s="2"/>
      <c r="VR402" s="2"/>
      <c r="VS402" s="2"/>
      <c r="VT402" s="2"/>
      <c r="VU402" s="2"/>
      <c r="VV402" s="2"/>
      <c r="VW402" s="2"/>
      <c r="VX402" s="2"/>
      <c r="VY402" s="2"/>
      <c r="VZ402" s="2"/>
      <c r="WA402" s="2"/>
      <c r="WB402" s="2"/>
      <c r="WC402" s="2"/>
      <c r="WD402" s="2"/>
      <c r="WE402" s="2"/>
      <c r="WF402" s="2"/>
      <c r="WG402" s="2"/>
      <c r="WH402" s="2"/>
      <c r="WI402" s="2"/>
      <c r="WJ402" s="2"/>
      <c r="WK402" s="2"/>
      <c r="WL402" s="2"/>
      <c r="WM402" s="2"/>
      <c r="WN402" s="2"/>
      <c r="WO402" s="2"/>
      <c r="WP402" s="2"/>
      <c r="WQ402" s="2"/>
      <c r="WR402" s="2"/>
      <c r="WS402" s="2"/>
      <c r="WT402" s="2"/>
      <c r="WU402" s="2"/>
      <c r="WV402" s="2"/>
      <c r="WW402" s="2"/>
      <c r="WX402" s="2"/>
      <c r="WY402" s="2"/>
      <c r="WZ402" s="2"/>
      <c r="XA402" s="2"/>
      <c r="XB402" s="2"/>
      <c r="XC402" s="2"/>
      <c r="XD402" s="2"/>
      <c r="XE402" s="2"/>
      <c r="XF402" s="2"/>
      <c r="XG402" s="2"/>
      <c r="XH402" s="2"/>
      <c r="XI402" s="2"/>
      <c r="XJ402" s="2"/>
      <c r="XK402" s="2"/>
      <c r="XL402" s="2"/>
      <c r="XM402" s="2"/>
      <c r="XN402" s="2"/>
      <c r="XO402" s="2"/>
      <c r="XP402" s="2"/>
      <c r="XQ402" s="2"/>
      <c r="XR402" s="2"/>
      <c r="XS402" s="2"/>
      <c r="XT402" s="2"/>
      <c r="XU402" s="2"/>
      <c r="XV402" s="2"/>
      <c r="XW402" s="2"/>
      <c r="XX402" s="2"/>
      <c r="XY402" s="2"/>
      <c r="XZ402" s="2"/>
      <c r="YA402" s="2"/>
      <c r="YB402" s="2"/>
      <c r="YC402" s="2"/>
      <c r="YD402" s="2"/>
      <c r="YE402" s="2"/>
      <c r="YF402" s="2"/>
      <c r="YG402" s="2"/>
      <c r="YH402" s="2"/>
      <c r="YI402" s="2"/>
      <c r="YJ402" s="2"/>
      <c r="YK402" s="2"/>
      <c r="YL402" s="2"/>
      <c r="YM402" s="2"/>
      <c r="YN402" s="2"/>
      <c r="YO402" s="2"/>
      <c r="YP402" s="2"/>
      <c r="YQ402" s="2"/>
      <c r="YR402" s="2"/>
      <c r="YS402" s="2"/>
    </row>
    <row r="403" spans="2:669" ht="23.25" customHeight="1">
      <c r="B403" s="5">
        <v>396</v>
      </c>
      <c r="C403" s="12" t="str">
        <f t="shared" si="82"/>
        <v>7F107</v>
      </c>
      <c r="D403" s="13" t="s">
        <v>51</v>
      </c>
      <c r="E403" s="13">
        <v>204</v>
      </c>
      <c r="F403" s="13" t="s">
        <v>2465</v>
      </c>
      <c r="G403" s="14">
        <v>107</v>
      </c>
      <c r="H403" s="15"/>
      <c r="I403" s="15"/>
      <c r="J403" s="15"/>
      <c r="K403" s="15"/>
      <c r="L403" s="15"/>
      <c r="M403" s="15"/>
      <c r="N403" s="16"/>
      <c r="O403" s="15"/>
      <c r="P403" s="2"/>
      <c r="Q403" s="3">
        <v>396</v>
      </c>
      <c r="R403" s="4" t="str">
        <f t="shared" ca="1" si="83"/>
        <v>ŞAKİR 339</v>
      </c>
      <c r="S403" s="3"/>
      <c r="T403" s="3" t="str">
        <f t="shared" ca="1" si="84"/>
        <v>7C</v>
      </c>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c r="LY403" s="2"/>
      <c r="LZ403" s="2"/>
      <c r="MA403" s="2"/>
      <c r="MB403" s="2"/>
      <c r="MC403" s="2"/>
      <c r="MD403" s="2"/>
      <c r="ME403" s="2"/>
      <c r="MF403" s="2"/>
      <c r="MG403" s="2"/>
      <c r="MH403" s="2"/>
      <c r="MI403" s="2"/>
      <c r="MJ403" s="2"/>
      <c r="MK403" s="2"/>
      <c r="ML403" s="2"/>
      <c r="MM403" s="2"/>
      <c r="MN403" s="2"/>
      <c r="MO403" s="2"/>
      <c r="MP403" s="2"/>
      <c r="MQ403" s="2"/>
      <c r="MR403" s="2"/>
      <c r="MS403" s="2"/>
      <c r="MT403" s="2"/>
      <c r="MU403" s="2"/>
      <c r="MV403" s="2"/>
      <c r="MW403" s="2"/>
      <c r="MX403" s="2"/>
      <c r="MY403" s="2"/>
      <c r="MZ403" s="2"/>
      <c r="NA403" s="2"/>
      <c r="NB403" s="2"/>
      <c r="NC403" s="2"/>
      <c r="ND403" s="2"/>
      <c r="NE403" s="2"/>
      <c r="NF403" s="2"/>
      <c r="NG403" s="2"/>
      <c r="NH403" s="2"/>
      <c r="NI403" s="2"/>
      <c r="NJ403" s="2"/>
      <c r="NK403" s="2"/>
      <c r="NL403" s="2"/>
      <c r="NM403" s="2"/>
      <c r="NN403" s="2"/>
      <c r="NO403" s="2"/>
      <c r="NP403" s="2"/>
      <c r="NQ403" s="2"/>
      <c r="NR403" s="2"/>
      <c r="NS403" s="2"/>
      <c r="NT403" s="2"/>
      <c r="NU403" s="2"/>
      <c r="NV403" s="2"/>
      <c r="NW403" s="2"/>
      <c r="NX403" s="2"/>
      <c r="NY403" s="2"/>
      <c r="NZ403" s="2"/>
      <c r="OA403" s="2"/>
      <c r="OB403" s="2"/>
      <c r="OC403" s="2"/>
      <c r="OD403" s="2"/>
      <c r="OE403" s="2"/>
      <c r="OF403" s="2"/>
      <c r="OG403" s="2"/>
      <c r="OH403" s="2"/>
      <c r="OI403" s="2"/>
      <c r="OJ403" s="2"/>
      <c r="OK403" s="2"/>
      <c r="OL403" s="2"/>
      <c r="OM403" s="2"/>
      <c r="ON403" s="2"/>
      <c r="OO403" s="2"/>
      <c r="OP403" s="2"/>
      <c r="OQ403" s="2"/>
      <c r="OR403" s="2"/>
      <c r="OS403" s="2"/>
      <c r="OT403" s="2"/>
      <c r="OU403" s="2"/>
      <c r="OV403" s="2"/>
      <c r="OW403" s="2"/>
      <c r="OX403" s="2"/>
      <c r="OY403" s="2"/>
      <c r="OZ403" s="2"/>
      <c r="PA403" s="2"/>
      <c r="PB403" s="2"/>
      <c r="PC403" s="2"/>
      <c r="PD403" s="2"/>
      <c r="PE403" s="2"/>
      <c r="PF403" s="2"/>
      <c r="PG403" s="2"/>
      <c r="PH403" s="2"/>
      <c r="PI403" s="2"/>
      <c r="PJ403" s="2"/>
      <c r="PK403" s="2"/>
      <c r="PL403" s="2"/>
      <c r="PM403" s="2"/>
      <c r="PN403" s="2"/>
      <c r="PO403" s="2"/>
      <c r="PP403" s="2"/>
      <c r="PQ403" s="2"/>
      <c r="PR403" s="2"/>
      <c r="PS403" s="2"/>
      <c r="PT403" s="2"/>
      <c r="PU403" s="2"/>
      <c r="PV403" s="2"/>
      <c r="PW403" s="2"/>
      <c r="PX403" s="2"/>
      <c r="PY403" s="2"/>
      <c r="PZ403" s="2"/>
      <c r="QA403" s="2"/>
      <c r="QB403" s="2"/>
      <c r="QC403" s="2"/>
      <c r="QD403" s="2"/>
      <c r="QE403" s="2"/>
      <c r="QF403" s="2"/>
      <c r="QG403" s="2"/>
      <c r="QH403" s="2"/>
      <c r="QI403" s="2"/>
      <c r="QJ403" s="2"/>
      <c r="QK403" s="2"/>
      <c r="QL403" s="2"/>
      <c r="QM403" s="2"/>
      <c r="QN403" s="2"/>
      <c r="QO403" s="2"/>
      <c r="QP403" s="2"/>
      <c r="QQ403" s="2"/>
      <c r="QR403" s="2"/>
      <c r="QS403" s="2"/>
      <c r="QT403" s="2"/>
      <c r="QU403" s="2"/>
      <c r="QV403" s="2"/>
      <c r="QW403" s="2"/>
      <c r="QX403" s="2"/>
      <c r="QY403" s="2"/>
      <c r="QZ403" s="2"/>
      <c r="RA403" s="2"/>
      <c r="RB403" s="2"/>
      <c r="RC403" s="2"/>
      <c r="RD403" s="2"/>
      <c r="RE403" s="2"/>
      <c r="RF403" s="2"/>
      <c r="RG403" s="2"/>
      <c r="RH403" s="2"/>
      <c r="RI403" s="2"/>
      <c r="RJ403" s="2"/>
      <c r="RK403" s="2"/>
      <c r="RL403" s="2"/>
      <c r="RM403" s="2"/>
      <c r="RN403" s="2"/>
      <c r="RO403" s="2"/>
      <c r="RP403" s="2"/>
      <c r="RQ403" s="2"/>
      <c r="RR403" s="2"/>
      <c r="RS403" s="2"/>
      <c r="RT403" s="2"/>
      <c r="RU403" s="2"/>
      <c r="RV403" s="2"/>
      <c r="RW403" s="2"/>
      <c r="RX403" s="2"/>
      <c r="RY403" s="2"/>
      <c r="RZ403" s="2"/>
      <c r="SA403" s="2"/>
      <c r="SB403" s="2"/>
      <c r="SC403" s="2"/>
      <c r="SD403" s="2"/>
      <c r="SE403" s="2"/>
      <c r="SF403" s="2"/>
      <c r="SG403" s="2"/>
      <c r="SH403" s="2"/>
      <c r="SI403" s="2"/>
      <c r="SJ403" s="2"/>
      <c r="SK403" s="2"/>
      <c r="SL403" s="2"/>
      <c r="SM403" s="2"/>
      <c r="SN403" s="2"/>
      <c r="SO403" s="2"/>
      <c r="SP403" s="2"/>
      <c r="SQ403" s="2"/>
      <c r="SR403" s="2"/>
      <c r="SS403" s="2"/>
      <c r="ST403" s="2"/>
      <c r="SU403" s="2"/>
      <c r="SV403" s="2"/>
      <c r="SW403" s="2"/>
      <c r="SX403" s="2"/>
      <c r="SY403" s="2"/>
      <c r="SZ403" s="2"/>
      <c r="TA403" s="2"/>
      <c r="TB403" s="2"/>
      <c r="TC403" s="2"/>
      <c r="TD403" s="2"/>
      <c r="TE403" s="2"/>
      <c r="TF403" s="2"/>
      <c r="TG403" s="2"/>
      <c r="TH403" s="2"/>
      <c r="TI403" s="2"/>
      <c r="TJ403" s="2"/>
      <c r="TK403" s="2"/>
      <c r="TL403" s="2"/>
      <c r="TM403" s="2"/>
      <c r="TN403" s="2"/>
      <c r="TO403" s="2"/>
      <c r="TP403" s="2"/>
      <c r="TQ403" s="2"/>
      <c r="TR403" s="2"/>
      <c r="TS403" s="2"/>
      <c r="TT403" s="2"/>
      <c r="TU403" s="2"/>
      <c r="TV403" s="2"/>
      <c r="TW403" s="2"/>
      <c r="TX403" s="2"/>
      <c r="TY403" s="2"/>
      <c r="TZ403" s="2"/>
      <c r="UA403" s="2"/>
      <c r="UB403" s="2"/>
      <c r="UC403" s="2"/>
      <c r="UD403" s="2"/>
      <c r="UE403" s="2"/>
      <c r="UF403" s="2"/>
      <c r="UG403" s="2"/>
      <c r="UH403" s="2"/>
      <c r="UI403" s="2"/>
      <c r="UJ403" s="2"/>
      <c r="UK403" s="2"/>
      <c r="UL403" s="2"/>
      <c r="UM403" s="2"/>
      <c r="UN403" s="2"/>
      <c r="UO403" s="2"/>
      <c r="UP403" s="2"/>
      <c r="UQ403" s="2"/>
      <c r="UR403" s="2"/>
      <c r="US403" s="2"/>
      <c r="UT403" s="2"/>
      <c r="UU403" s="2"/>
      <c r="UV403" s="2"/>
      <c r="UW403" s="2"/>
      <c r="UX403" s="2"/>
      <c r="UY403" s="2"/>
      <c r="UZ403" s="2"/>
      <c r="VA403" s="2"/>
      <c r="VB403" s="2"/>
      <c r="VC403" s="2"/>
      <c r="VD403" s="2"/>
      <c r="VE403" s="2"/>
      <c r="VF403" s="2"/>
      <c r="VG403" s="2"/>
      <c r="VH403" s="2"/>
      <c r="VI403" s="2"/>
      <c r="VJ403" s="2"/>
      <c r="VK403" s="2"/>
      <c r="VL403" s="2"/>
      <c r="VM403" s="2"/>
      <c r="VN403" s="2"/>
      <c r="VO403" s="2"/>
      <c r="VP403" s="2"/>
      <c r="VQ403" s="2"/>
      <c r="VR403" s="2"/>
      <c r="VS403" s="2"/>
      <c r="VT403" s="2"/>
      <c r="VU403" s="2"/>
      <c r="VV403" s="2"/>
      <c r="VW403" s="2"/>
      <c r="VX403" s="2"/>
      <c r="VY403" s="2"/>
      <c r="VZ403" s="2"/>
      <c r="WA403" s="2"/>
      <c r="WB403" s="2"/>
      <c r="WC403" s="2"/>
      <c r="WD403" s="2"/>
      <c r="WE403" s="2"/>
      <c r="WF403" s="2"/>
      <c r="WG403" s="2"/>
      <c r="WH403" s="2"/>
      <c r="WI403" s="2"/>
      <c r="WJ403" s="2"/>
      <c r="WK403" s="2"/>
      <c r="WL403" s="2"/>
      <c r="WM403" s="2"/>
      <c r="WN403" s="2"/>
      <c r="WO403" s="2"/>
      <c r="WP403" s="2"/>
      <c r="WQ403" s="2"/>
      <c r="WR403" s="2"/>
      <c r="WS403" s="2"/>
      <c r="WT403" s="2"/>
      <c r="WU403" s="2"/>
      <c r="WV403" s="2"/>
      <c r="WW403" s="2"/>
      <c r="WX403" s="2"/>
      <c r="WY403" s="2"/>
      <c r="WZ403" s="2"/>
      <c r="XA403" s="2"/>
      <c r="XB403" s="2"/>
      <c r="XC403" s="2"/>
      <c r="XD403" s="2"/>
      <c r="XE403" s="2"/>
      <c r="XF403" s="2"/>
      <c r="XG403" s="2"/>
      <c r="XH403" s="2"/>
      <c r="XI403" s="2"/>
      <c r="XJ403" s="2"/>
      <c r="XK403" s="2"/>
      <c r="XL403" s="2"/>
      <c r="XM403" s="2"/>
      <c r="XN403" s="2"/>
      <c r="XO403" s="2"/>
      <c r="XP403" s="2"/>
      <c r="XQ403" s="2"/>
      <c r="XR403" s="2"/>
      <c r="XS403" s="2"/>
      <c r="XT403" s="2"/>
      <c r="XU403" s="2"/>
      <c r="XV403" s="2"/>
      <c r="XW403" s="2"/>
      <c r="XX403" s="2"/>
      <c r="XY403" s="2"/>
      <c r="XZ403" s="2"/>
      <c r="YA403" s="2"/>
      <c r="YB403" s="2"/>
      <c r="YC403" s="2"/>
      <c r="YD403" s="2"/>
      <c r="YE403" s="2"/>
      <c r="YF403" s="2"/>
      <c r="YG403" s="2"/>
      <c r="YH403" s="2"/>
      <c r="YI403" s="2"/>
      <c r="YJ403" s="2"/>
      <c r="YK403" s="2"/>
      <c r="YL403" s="2"/>
      <c r="YM403" s="2"/>
      <c r="YN403" s="2"/>
      <c r="YO403" s="2"/>
      <c r="YP403" s="2"/>
      <c r="YQ403" s="2"/>
      <c r="YR403" s="2"/>
      <c r="YS403" s="2"/>
    </row>
    <row r="404" spans="2:669" ht="23.25" customHeight="1">
      <c r="B404" s="5">
        <v>397</v>
      </c>
      <c r="C404" s="12" t="str">
        <f t="shared" si="82"/>
        <v>7F108</v>
      </c>
      <c r="D404" s="13" t="s">
        <v>51</v>
      </c>
      <c r="E404" s="13">
        <v>209</v>
      </c>
      <c r="F404" s="13" t="s">
        <v>2466</v>
      </c>
      <c r="G404" s="14">
        <v>108</v>
      </c>
      <c r="H404" s="15"/>
      <c r="I404" s="15"/>
      <c r="J404" s="15"/>
      <c r="K404" s="15"/>
      <c r="L404" s="15"/>
      <c r="M404" s="15"/>
      <c r="N404" s="16"/>
      <c r="O404" s="15"/>
      <c r="P404" s="2"/>
      <c r="Q404" s="3">
        <v>397</v>
      </c>
      <c r="R404" s="4" t="str">
        <f t="shared" ca="1" si="83"/>
        <v>ŞAKİR 247</v>
      </c>
      <c r="S404" s="3"/>
      <c r="T404" s="3" t="str">
        <f t="shared" ca="1" si="84"/>
        <v>6F</v>
      </c>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c r="LY404" s="2"/>
      <c r="LZ404" s="2"/>
      <c r="MA404" s="2"/>
      <c r="MB404" s="2"/>
      <c r="MC404" s="2"/>
      <c r="MD404" s="2"/>
      <c r="ME404" s="2"/>
      <c r="MF404" s="2"/>
      <c r="MG404" s="2"/>
      <c r="MH404" s="2"/>
      <c r="MI404" s="2"/>
      <c r="MJ404" s="2"/>
      <c r="MK404" s="2"/>
      <c r="ML404" s="2"/>
      <c r="MM404" s="2"/>
      <c r="MN404" s="2"/>
      <c r="MO404" s="2"/>
      <c r="MP404" s="2"/>
      <c r="MQ404" s="2"/>
      <c r="MR404" s="2"/>
      <c r="MS404" s="2"/>
      <c r="MT404" s="2"/>
      <c r="MU404" s="2"/>
      <c r="MV404" s="2"/>
      <c r="MW404" s="2"/>
      <c r="MX404" s="2"/>
      <c r="MY404" s="2"/>
      <c r="MZ404" s="2"/>
      <c r="NA404" s="2"/>
      <c r="NB404" s="2"/>
      <c r="NC404" s="2"/>
      <c r="ND404" s="2"/>
      <c r="NE404" s="2"/>
      <c r="NF404" s="2"/>
      <c r="NG404" s="2"/>
      <c r="NH404" s="2"/>
      <c r="NI404" s="2"/>
      <c r="NJ404" s="2"/>
      <c r="NK404" s="2"/>
      <c r="NL404" s="2"/>
      <c r="NM404" s="2"/>
      <c r="NN404" s="2"/>
      <c r="NO404" s="2"/>
      <c r="NP404" s="2"/>
      <c r="NQ404" s="2"/>
      <c r="NR404" s="2"/>
      <c r="NS404" s="2"/>
      <c r="NT404" s="2"/>
      <c r="NU404" s="2"/>
      <c r="NV404" s="2"/>
      <c r="NW404" s="2"/>
      <c r="NX404" s="2"/>
      <c r="NY404" s="2"/>
      <c r="NZ404" s="2"/>
      <c r="OA404" s="2"/>
      <c r="OB404" s="2"/>
      <c r="OC404" s="2"/>
      <c r="OD404" s="2"/>
      <c r="OE404" s="2"/>
      <c r="OF404" s="2"/>
      <c r="OG404" s="2"/>
      <c r="OH404" s="2"/>
      <c r="OI404" s="2"/>
      <c r="OJ404" s="2"/>
      <c r="OK404" s="2"/>
      <c r="OL404" s="2"/>
      <c r="OM404" s="2"/>
      <c r="ON404" s="2"/>
      <c r="OO404" s="2"/>
      <c r="OP404" s="2"/>
      <c r="OQ404" s="2"/>
      <c r="OR404" s="2"/>
      <c r="OS404" s="2"/>
      <c r="OT404" s="2"/>
      <c r="OU404" s="2"/>
      <c r="OV404" s="2"/>
      <c r="OW404" s="2"/>
      <c r="OX404" s="2"/>
      <c r="OY404" s="2"/>
      <c r="OZ404" s="2"/>
      <c r="PA404" s="2"/>
      <c r="PB404" s="2"/>
      <c r="PC404" s="2"/>
      <c r="PD404" s="2"/>
      <c r="PE404" s="2"/>
      <c r="PF404" s="2"/>
      <c r="PG404" s="2"/>
      <c r="PH404" s="2"/>
      <c r="PI404" s="2"/>
      <c r="PJ404" s="2"/>
      <c r="PK404" s="2"/>
      <c r="PL404" s="2"/>
      <c r="PM404" s="2"/>
      <c r="PN404" s="2"/>
      <c r="PO404" s="2"/>
      <c r="PP404" s="2"/>
      <c r="PQ404" s="2"/>
      <c r="PR404" s="2"/>
      <c r="PS404" s="2"/>
      <c r="PT404" s="2"/>
      <c r="PU404" s="2"/>
      <c r="PV404" s="2"/>
      <c r="PW404" s="2"/>
      <c r="PX404" s="2"/>
      <c r="PY404" s="2"/>
      <c r="PZ404" s="2"/>
      <c r="QA404" s="2"/>
      <c r="QB404" s="2"/>
      <c r="QC404" s="2"/>
      <c r="QD404" s="2"/>
      <c r="QE404" s="2"/>
      <c r="QF404" s="2"/>
      <c r="QG404" s="2"/>
      <c r="QH404" s="2"/>
      <c r="QI404" s="2"/>
      <c r="QJ404" s="2"/>
      <c r="QK404" s="2"/>
      <c r="QL404" s="2"/>
      <c r="QM404" s="2"/>
      <c r="QN404" s="2"/>
      <c r="QO404" s="2"/>
      <c r="QP404" s="2"/>
      <c r="QQ404" s="2"/>
      <c r="QR404" s="2"/>
      <c r="QS404" s="2"/>
      <c r="QT404" s="2"/>
      <c r="QU404" s="2"/>
      <c r="QV404" s="2"/>
      <c r="QW404" s="2"/>
      <c r="QX404" s="2"/>
      <c r="QY404" s="2"/>
      <c r="QZ404" s="2"/>
      <c r="RA404" s="2"/>
      <c r="RB404" s="2"/>
      <c r="RC404" s="2"/>
      <c r="RD404" s="2"/>
      <c r="RE404" s="2"/>
      <c r="RF404" s="2"/>
      <c r="RG404" s="2"/>
      <c r="RH404" s="2"/>
      <c r="RI404" s="2"/>
      <c r="RJ404" s="2"/>
      <c r="RK404" s="2"/>
      <c r="RL404" s="2"/>
      <c r="RM404" s="2"/>
      <c r="RN404" s="2"/>
      <c r="RO404" s="2"/>
      <c r="RP404" s="2"/>
      <c r="RQ404" s="2"/>
      <c r="RR404" s="2"/>
      <c r="RS404" s="2"/>
      <c r="RT404" s="2"/>
      <c r="RU404" s="2"/>
      <c r="RV404" s="2"/>
      <c r="RW404" s="2"/>
      <c r="RX404" s="2"/>
      <c r="RY404" s="2"/>
      <c r="RZ404" s="2"/>
      <c r="SA404" s="2"/>
      <c r="SB404" s="2"/>
      <c r="SC404" s="2"/>
      <c r="SD404" s="2"/>
      <c r="SE404" s="2"/>
      <c r="SF404" s="2"/>
      <c r="SG404" s="2"/>
      <c r="SH404" s="2"/>
      <c r="SI404" s="2"/>
      <c r="SJ404" s="2"/>
      <c r="SK404" s="2"/>
      <c r="SL404" s="2"/>
      <c r="SM404" s="2"/>
      <c r="SN404" s="2"/>
      <c r="SO404" s="2"/>
      <c r="SP404" s="2"/>
      <c r="SQ404" s="2"/>
      <c r="SR404" s="2"/>
      <c r="SS404" s="2"/>
      <c r="ST404" s="2"/>
      <c r="SU404" s="2"/>
      <c r="SV404" s="2"/>
      <c r="SW404" s="2"/>
      <c r="SX404" s="2"/>
      <c r="SY404" s="2"/>
      <c r="SZ404" s="2"/>
      <c r="TA404" s="2"/>
      <c r="TB404" s="2"/>
      <c r="TC404" s="2"/>
      <c r="TD404" s="2"/>
      <c r="TE404" s="2"/>
      <c r="TF404" s="2"/>
      <c r="TG404" s="2"/>
      <c r="TH404" s="2"/>
      <c r="TI404" s="2"/>
      <c r="TJ404" s="2"/>
      <c r="TK404" s="2"/>
      <c r="TL404" s="2"/>
      <c r="TM404" s="2"/>
      <c r="TN404" s="2"/>
      <c r="TO404" s="2"/>
      <c r="TP404" s="2"/>
      <c r="TQ404" s="2"/>
      <c r="TR404" s="2"/>
      <c r="TS404" s="2"/>
      <c r="TT404" s="2"/>
      <c r="TU404" s="2"/>
      <c r="TV404" s="2"/>
      <c r="TW404" s="2"/>
      <c r="TX404" s="2"/>
      <c r="TY404" s="2"/>
      <c r="TZ404" s="2"/>
      <c r="UA404" s="2"/>
      <c r="UB404" s="2"/>
      <c r="UC404" s="2"/>
      <c r="UD404" s="2"/>
      <c r="UE404" s="2"/>
      <c r="UF404" s="2"/>
      <c r="UG404" s="2"/>
      <c r="UH404" s="2"/>
      <c r="UI404" s="2"/>
      <c r="UJ404" s="2"/>
      <c r="UK404" s="2"/>
      <c r="UL404" s="2"/>
      <c r="UM404" s="2"/>
      <c r="UN404" s="2"/>
      <c r="UO404" s="2"/>
      <c r="UP404" s="2"/>
      <c r="UQ404" s="2"/>
      <c r="UR404" s="2"/>
      <c r="US404" s="2"/>
      <c r="UT404" s="2"/>
      <c r="UU404" s="2"/>
      <c r="UV404" s="2"/>
      <c r="UW404" s="2"/>
      <c r="UX404" s="2"/>
      <c r="UY404" s="2"/>
      <c r="UZ404" s="2"/>
      <c r="VA404" s="2"/>
      <c r="VB404" s="2"/>
      <c r="VC404" s="2"/>
      <c r="VD404" s="2"/>
      <c r="VE404" s="2"/>
      <c r="VF404" s="2"/>
      <c r="VG404" s="2"/>
      <c r="VH404" s="2"/>
      <c r="VI404" s="2"/>
      <c r="VJ404" s="2"/>
      <c r="VK404" s="2"/>
      <c r="VL404" s="2"/>
      <c r="VM404" s="2"/>
      <c r="VN404" s="2"/>
      <c r="VO404" s="2"/>
      <c r="VP404" s="2"/>
      <c r="VQ404" s="2"/>
      <c r="VR404" s="2"/>
      <c r="VS404" s="2"/>
      <c r="VT404" s="2"/>
      <c r="VU404" s="2"/>
      <c r="VV404" s="2"/>
      <c r="VW404" s="2"/>
      <c r="VX404" s="2"/>
      <c r="VY404" s="2"/>
      <c r="VZ404" s="2"/>
      <c r="WA404" s="2"/>
      <c r="WB404" s="2"/>
      <c r="WC404" s="2"/>
      <c r="WD404" s="2"/>
      <c r="WE404" s="2"/>
      <c r="WF404" s="2"/>
      <c r="WG404" s="2"/>
      <c r="WH404" s="2"/>
      <c r="WI404" s="2"/>
      <c r="WJ404" s="2"/>
      <c r="WK404" s="2"/>
      <c r="WL404" s="2"/>
      <c r="WM404" s="2"/>
      <c r="WN404" s="2"/>
      <c r="WO404" s="2"/>
      <c r="WP404" s="2"/>
      <c r="WQ404" s="2"/>
      <c r="WR404" s="2"/>
      <c r="WS404" s="2"/>
      <c r="WT404" s="2"/>
      <c r="WU404" s="2"/>
      <c r="WV404" s="2"/>
      <c r="WW404" s="2"/>
      <c r="WX404" s="2"/>
      <c r="WY404" s="2"/>
      <c r="WZ404" s="2"/>
      <c r="XA404" s="2"/>
      <c r="XB404" s="2"/>
      <c r="XC404" s="2"/>
      <c r="XD404" s="2"/>
      <c r="XE404" s="2"/>
      <c r="XF404" s="2"/>
      <c r="XG404" s="2"/>
      <c r="XH404" s="2"/>
      <c r="XI404" s="2"/>
      <c r="XJ404" s="2"/>
      <c r="XK404" s="2"/>
      <c r="XL404" s="2"/>
      <c r="XM404" s="2"/>
      <c r="XN404" s="2"/>
      <c r="XO404" s="2"/>
      <c r="XP404" s="2"/>
      <c r="XQ404" s="2"/>
      <c r="XR404" s="2"/>
      <c r="XS404" s="2"/>
      <c r="XT404" s="2"/>
      <c r="XU404" s="2"/>
      <c r="XV404" s="2"/>
      <c r="XW404" s="2"/>
      <c r="XX404" s="2"/>
      <c r="XY404" s="2"/>
      <c r="XZ404" s="2"/>
      <c r="YA404" s="2"/>
      <c r="YB404" s="2"/>
      <c r="YC404" s="2"/>
      <c r="YD404" s="2"/>
      <c r="YE404" s="2"/>
      <c r="YF404" s="2"/>
      <c r="YG404" s="2"/>
      <c r="YH404" s="2"/>
      <c r="YI404" s="2"/>
      <c r="YJ404" s="2"/>
      <c r="YK404" s="2"/>
      <c r="YL404" s="2"/>
      <c r="YM404" s="2"/>
      <c r="YN404" s="2"/>
      <c r="YO404" s="2"/>
      <c r="YP404" s="2"/>
      <c r="YQ404" s="2"/>
      <c r="YR404" s="2"/>
      <c r="YS404" s="2"/>
    </row>
    <row r="405" spans="2:669" ht="23.25" customHeight="1">
      <c r="B405" s="5">
        <v>398</v>
      </c>
      <c r="C405" s="12" t="str">
        <f t="shared" si="82"/>
        <v>7F109</v>
      </c>
      <c r="D405" s="13" t="s">
        <v>51</v>
      </c>
      <c r="E405" s="13">
        <v>213</v>
      </c>
      <c r="F405" s="13" t="s">
        <v>2467</v>
      </c>
      <c r="G405" s="14">
        <v>109</v>
      </c>
      <c r="H405" s="15"/>
      <c r="I405" s="15"/>
      <c r="J405" s="15"/>
      <c r="K405" s="15"/>
      <c r="L405" s="15"/>
      <c r="M405" s="15"/>
      <c r="N405" s="16"/>
      <c r="O405" s="15"/>
      <c r="P405" s="2"/>
      <c r="Q405" s="3">
        <v>398</v>
      </c>
      <c r="R405" s="4" t="str">
        <f t="shared" ca="1" si="83"/>
        <v>ŞAKİR 248</v>
      </c>
      <c r="S405" s="3"/>
      <c r="T405" s="3" t="str">
        <f t="shared" ca="1" si="84"/>
        <v>6F</v>
      </c>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c r="LY405" s="2"/>
      <c r="LZ405" s="2"/>
      <c r="MA405" s="2"/>
      <c r="MB405" s="2"/>
      <c r="MC405" s="2"/>
      <c r="MD405" s="2"/>
      <c r="ME405" s="2"/>
      <c r="MF405" s="2"/>
      <c r="MG405" s="2"/>
      <c r="MH405" s="2"/>
      <c r="MI405" s="2"/>
      <c r="MJ405" s="2"/>
      <c r="MK405" s="2"/>
      <c r="ML405" s="2"/>
      <c r="MM405" s="2"/>
      <c r="MN405" s="2"/>
      <c r="MO405" s="2"/>
      <c r="MP405" s="2"/>
      <c r="MQ405" s="2"/>
      <c r="MR405" s="2"/>
      <c r="MS405" s="2"/>
      <c r="MT405" s="2"/>
      <c r="MU405" s="2"/>
      <c r="MV405" s="2"/>
      <c r="MW405" s="2"/>
      <c r="MX405" s="2"/>
      <c r="MY405" s="2"/>
      <c r="MZ405" s="2"/>
      <c r="NA405" s="2"/>
      <c r="NB405" s="2"/>
      <c r="NC405" s="2"/>
      <c r="ND405" s="2"/>
      <c r="NE405" s="2"/>
      <c r="NF405" s="2"/>
      <c r="NG405" s="2"/>
      <c r="NH405" s="2"/>
      <c r="NI405" s="2"/>
      <c r="NJ405" s="2"/>
      <c r="NK405" s="2"/>
      <c r="NL405" s="2"/>
      <c r="NM405" s="2"/>
      <c r="NN405" s="2"/>
      <c r="NO405" s="2"/>
      <c r="NP405" s="2"/>
      <c r="NQ405" s="2"/>
      <c r="NR405" s="2"/>
      <c r="NS405" s="2"/>
      <c r="NT405" s="2"/>
      <c r="NU405" s="2"/>
      <c r="NV405" s="2"/>
      <c r="NW405" s="2"/>
      <c r="NX405" s="2"/>
      <c r="NY405" s="2"/>
      <c r="NZ405" s="2"/>
      <c r="OA405" s="2"/>
      <c r="OB405" s="2"/>
      <c r="OC405" s="2"/>
      <c r="OD405" s="2"/>
      <c r="OE405" s="2"/>
      <c r="OF405" s="2"/>
      <c r="OG405" s="2"/>
      <c r="OH405" s="2"/>
      <c r="OI405" s="2"/>
      <c r="OJ405" s="2"/>
      <c r="OK405" s="2"/>
      <c r="OL405" s="2"/>
      <c r="OM405" s="2"/>
      <c r="ON405" s="2"/>
      <c r="OO405" s="2"/>
      <c r="OP405" s="2"/>
      <c r="OQ405" s="2"/>
      <c r="OR405" s="2"/>
      <c r="OS405" s="2"/>
      <c r="OT405" s="2"/>
      <c r="OU405" s="2"/>
      <c r="OV405" s="2"/>
      <c r="OW405" s="2"/>
      <c r="OX405" s="2"/>
      <c r="OY405" s="2"/>
      <c r="OZ405" s="2"/>
      <c r="PA405" s="2"/>
      <c r="PB405" s="2"/>
      <c r="PC405" s="2"/>
      <c r="PD405" s="2"/>
      <c r="PE405" s="2"/>
      <c r="PF405" s="2"/>
      <c r="PG405" s="2"/>
      <c r="PH405" s="2"/>
      <c r="PI405" s="2"/>
      <c r="PJ405" s="2"/>
      <c r="PK405" s="2"/>
      <c r="PL405" s="2"/>
      <c r="PM405" s="2"/>
      <c r="PN405" s="2"/>
      <c r="PO405" s="2"/>
      <c r="PP405" s="2"/>
      <c r="PQ405" s="2"/>
      <c r="PR405" s="2"/>
      <c r="PS405" s="2"/>
      <c r="PT405" s="2"/>
      <c r="PU405" s="2"/>
      <c r="PV405" s="2"/>
      <c r="PW405" s="2"/>
      <c r="PX405" s="2"/>
      <c r="PY405" s="2"/>
      <c r="PZ405" s="2"/>
      <c r="QA405" s="2"/>
      <c r="QB405" s="2"/>
      <c r="QC405" s="2"/>
      <c r="QD405" s="2"/>
      <c r="QE405" s="2"/>
      <c r="QF405" s="2"/>
      <c r="QG405" s="2"/>
      <c r="QH405" s="2"/>
      <c r="QI405" s="2"/>
      <c r="QJ405" s="2"/>
      <c r="QK405" s="2"/>
      <c r="QL405" s="2"/>
      <c r="QM405" s="2"/>
      <c r="QN405" s="2"/>
      <c r="QO405" s="2"/>
      <c r="QP405" s="2"/>
      <c r="QQ405" s="2"/>
      <c r="QR405" s="2"/>
      <c r="QS405" s="2"/>
      <c r="QT405" s="2"/>
      <c r="QU405" s="2"/>
      <c r="QV405" s="2"/>
      <c r="QW405" s="2"/>
      <c r="QX405" s="2"/>
      <c r="QY405" s="2"/>
      <c r="QZ405" s="2"/>
      <c r="RA405" s="2"/>
      <c r="RB405" s="2"/>
      <c r="RC405" s="2"/>
      <c r="RD405" s="2"/>
      <c r="RE405" s="2"/>
      <c r="RF405" s="2"/>
      <c r="RG405" s="2"/>
      <c r="RH405" s="2"/>
      <c r="RI405" s="2"/>
      <c r="RJ405" s="2"/>
      <c r="RK405" s="2"/>
      <c r="RL405" s="2"/>
      <c r="RM405" s="2"/>
      <c r="RN405" s="2"/>
      <c r="RO405" s="2"/>
      <c r="RP405" s="2"/>
      <c r="RQ405" s="2"/>
      <c r="RR405" s="2"/>
      <c r="RS405" s="2"/>
      <c r="RT405" s="2"/>
      <c r="RU405" s="2"/>
      <c r="RV405" s="2"/>
      <c r="RW405" s="2"/>
      <c r="RX405" s="2"/>
      <c r="RY405" s="2"/>
      <c r="RZ405" s="2"/>
      <c r="SA405" s="2"/>
      <c r="SB405" s="2"/>
      <c r="SC405" s="2"/>
      <c r="SD405" s="2"/>
      <c r="SE405" s="2"/>
      <c r="SF405" s="2"/>
      <c r="SG405" s="2"/>
      <c r="SH405" s="2"/>
      <c r="SI405" s="2"/>
      <c r="SJ405" s="2"/>
      <c r="SK405" s="2"/>
      <c r="SL405" s="2"/>
      <c r="SM405" s="2"/>
      <c r="SN405" s="2"/>
      <c r="SO405" s="2"/>
      <c r="SP405" s="2"/>
      <c r="SQ405" s="2"/>
      <c r="SR405" s="2"/>
      <c r="SS405" s="2"/>
      <c r="ST405" s="2"/>
      <c r="SU405" s="2"/>
      <c r="SV405" s="2"/>
      <c r="SW405" s="2"/>
      <c r="SX405" s="2"/>
      <c r="SY405" s="2"/>
      <c r="SZ405" s="2"/>
      <c r="TA405" s="2"/>
      <c r="TB405" s="2"/>
      <c r="TC405" s="2"/>
      <c r="TD405" s="2"/>
      <c r="TE405" s="2"/>
      <c r="TF405" s="2"/>
      <c r="TG405" s="2"/>
      <c r="TH405" s="2"/>
      <c r="TI405" s="2"/>
      <c r="TJ405" s="2"/>
      <c r="TK405" s="2"/>
      <c r="TL405" s="2"/>
      <c r="TM405" s="2"/>
      <c r="TN405" s="2"/>
      <c r="TO405" s="2"/>
      <c r="TP405" s="2"/>
      <c r="TQ405" s="2"/>
      <c r="TR405" s="2"/>
      <c r="TS405" s="2"/>
      <c r="TT405" s="2"/>
      <c r="TU405" s="2"/>
      <c r="TV405" s="2"/>
      <c r="TW405" s="2"/>
      <c r="TX405" s="2"/>
      <c r="TY405" s="2"/>
      <c r="TZ405" s="2"/>
      <c r="UA405" s="2"/>
      <c r="UB405" s="2"/>
      <c r="UC405" s="2"/>
      <c r="UD405" s="2"/>
      <c r="UE405" s="2"/>
      <c r="UF405" s="2"/>
      <c r="UG405" s="2"/>
      <c r="UH405" s="2"/>
      <c r="UI405" s="2"/>
      <c r="UJ405" s="2"/>
      <c r="UK405" s="2"/>
      <c r="UL405" s="2"/>
      <c r="UM405" s="2"/>
      <c r="UN405" s="2"/>
      <c r="UO405" s="2"/>
      <c r="UP405" s="2"/>
      <c r="UQ405" s="2"/>
      <c r="UR405" s="2"/>
      <c r="US405" s="2"/>
      <c r="UT405" s="2"/>
      <c r="UU405" s="2"/>
      <c r="UV405" s="2"/>
      <c r="UW405" s="2"/>
      <c r="UX405" s="2"/>
      <c r="UY405" s="2"/>
      <c r="UZ405" s="2"/>
      <c r="VA405" s="2"/>
      <c r="VB405" s="2"/>
      <c r="VC405" s="2"/>
      <c r="VD405" s="2"/>
      <c r="VE405" s="2"/>
      <c r="VF405" s="2"/>
      <c r="VG405" s="2"/>
      <c r="VH405" s="2"/>
      <c r="VI405" s="2"/>
      <c r="VJ405" s="2"/>
      <c r="VK405" s="2"/>
      <c r="VL405" s="2"/>
      <c r="VM405" s="2"/>
      <c r="VN405" s="2"/>
      <c r="VO405" s="2"/>
      <c r="VP405" s="2"/>
      <c r="VQ405" s="2"/>
      <c r="VR405" s="2"/>
      <c r="VS405" s="2"/>
      <c r="VT405" s="2"/>
      <c r="VU405" s="2"/>
      <c r="VV405" s="2"/>
      <c r="VW405" s="2"/>
      <c r="VX405" s="2"/>
      <c r="VY405" s="2"/>
      <c r="VZ405" s="2"/>
      <c r="WA405" s="2"/>
      <c r="WB405" s="2"/>
      <c r="WC405" s="2"/>
      <c r="WD405" s="2"/>
      <c r="WE405" s="2"/>
      <c r="WF405" s="2"/>
      <c r="WG405" s="2"/>
      <c r="WH405" s="2"/>
      <c r="WI405" s="2"/>
      <c r="WJ405" s="2"/>
      <c r="WK405" s="2"/>
      <c r="WL405" s="2"/>
      <c r="WM405" s="2"/>
      <c r="WN405" s="2"/>
      <c r="WO405" s="2"/>
      <c r="WP405" s="2"/>
      <c r="WQ405" s="2"/>
      <c r="WR405" s="2"/>
      <c r="WS405" s="2"/>
      <c r="WT405" s="2"/>
      <c r="WU405" s="2"/>
      <c r="WV405" s="2"/>
      <c r="WW405" s="2"/>
      <c r="WX405" s="2"/>
      <c r="WY405" s="2"/>
      <c r="WZ405" s="2"/>
      <c r="XA405" s="2"/>
      <c r="XB405" s="2"/>
      <c r="XC405" s="2"/>
      <c r="XD405" s="2"/>
      <c r="XE405" s="2"/>
      <c r="XF405" s="2"/>
      <c r="XG405" s="2"/>
      <c r="XH405" s="2"/>
      <c r="XI405" s="2"/>
      <c r="XJ405" s="2"/>
      <c r="XK405" s="2"/>
      <c r="XL405" s="2"/>
      <c r="XM405" s="2"/>
      <c r="XN405" s="2"/>
      <c r="XO405" s="2"/>
      <c r="XP405" s="2"/>
      <c r="XQ405" s="2"/>
      <c r="XR405" s="2"/>
      <c r="XS405" s="2"/>
      <c r="XT405" s="2"/>
      <c r="XU405" s="2"/>
      <c r="XV405" s="2"/>
      <c r="XW405" s="2"/>
      <c r="XX405" s="2"/>
      <c r="XY405" s="2"/>
      <c r="XZ405" s="2"/>
      <c r="YA405" s="2"/>
      <c r="YB405" s="2"/>
      <c r="YC405" s="2"/>
      <c r="YD405" s="2"/>
      <c r="YE405" s="2"/>
      <c r="YF405" s="2"/>
      <c r="YG405" s="2"/>
      <c r="YH405" s="2"/>
      <c r="YI405" s="2"/>
      <c r="YJ405" s="2"/>
      <c r="YK405" s="2"/>
      <c r="YL405" s="2"/>
      <c r="YM405" s="2"/>
      <c r="YN405" s="2"/>
      <c r="YO405" s="2"/>
      <c r="YP405" s="2"/>
      <c r="YQ405" s="2"/>
      <c r="YR405" s="2"/>
      <c r="YS405" s="2"/>
    </row>
    <row r="406" spans="2:669" ht="23.25" customHeight="1">
      <c r="B406" s="5">
        <v>399</v>
      </c>
      <c r="C406" s="12" t="str">
        <f t="shared" si="82"/>
        <v>7F110</v>
      </c>
      <c r="D406" s="13" t="s">
        <v>51</v>
      </c>
      <c r="E406" s="13">
        <v>245</v>
      </c>
      <c r="F406" s="13" t="s">
        <v>2468</v>
      </c>
      <c r="G406" s="14">
        <v>110</v>
      </c>
      <c r="H406" s="15"/>
      <c r="I406" s="15"/>
      <c r="J406" s="15"/>
      <c r="K406" s="15"/>
      <c r="L406" s="15"/>
      <c r="M406" s="15"/>
      <c r="N406" s="16"/>
      <c r="O406" s="15"/>
      <c r="P406" s="2"/>
      <c r="Q406" s="3">
        <v>399</v>
      </c>
      <c r="R406" s="4" t="str">
        <f t="shared" ca="1" si="83"/>
        <v>ŞAKİR 249</v>
      </c>
      <c r="S406" s="3"/>
      <c r="T406" s="3" t="str">
        <f t="shared" ca="1" si="84"/>
        <v>6F</v>
      </c>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c r="LY406" s="2"/>
      <c r="LZ406" s="2"/>
      <c r="MA406" s="2"/>
      <c r="MB406" s="2"/>
      <c r="MC406" s="2"/>
      <c r="MD406" s="2"/>
      <c r="ME406" s="2"/>
      <c r="MF406" s="2"/>
      <c r="MG406" s="2"/>
      <c r="MH406" s="2"/>
      <c r="MI406" s="2"/>
      <c r="MJ406" s="2"/>
      <c r="MK406" s="2"/>
      <c r="ML406" s="2"/>
      <c r="MM406" s="2"/>
      <c r="MN406" s="2"/>
      <c r="MO406" s="2"/>
      <c r="MP406" s="2"/>
      <c r="MQ406" s="2"/>
      <c r="MR406" s="2"/>
      <c r="MS406" s="2"/>
      <c r="MT406" s="2"/>
      <c r="MU406" s="2"/>
      <c r="MV406" s="2"/>
      <c r="MW406" s="2"/>
      <c r="MX406" s="2"/>
      <c r="MY406" s="2"/>
      <c r="MZ406" s="2"/>
      <c r="NA406" s="2"/>
      <c r="NB406" s="2"/>
      <c r="NC406" s="2"/>
      <c r="ND406" s="2"/>
      <c r="NE406" s="2"/>
      <c r="NF406" s="2"/>
      <c r="NG406" s="2"/>
      <c r="NH406" s="2"/>
      <c r="NI406" s="2"/>
      <c r="NJ406" s="2"/>
      <c r="NK406" s="2"/>
      <c r="NL406" s="2"/>
      <c r="NM406" s="2"/>
      <c r="NN406" s="2"/>
      <c r="NO406" s="2"/>
      <c r="NP406" s="2"/>
      <c r="NQ406" s="2"/>
      <c r="NR406" s="2"/>
      <c r="NS406" s="2"/>
      <c r="NT406" s="2"/>
      <c r="NU406" s="2"/>
      <c r="NV406" s="2"/>
      <c r="NW406" s="2"/>
      <c r="NX406" s="2"/>
      <c r="NY406" s="2"/>
      <c r="NZ406" s="2"/>
      <c r="OA406" s="2"/>
      <c r="OB406" s="2"/>
      <c r="OC406" s="2"/>
      <c r="OD406" s="2"/>
      <c r="OE406" s="2"/>
      <c r="OF406" s="2"/>
      <c r="OG406" s="2"/>
      <c r="OH406" s="2"/>
      <c r="OI406" s="2"/>
      <c r="OJ406" s="2"/>
      <c r="OK406" s="2"/>
      <c r="OL406" s="2"/>
      <c r="OM406" s="2"/>
      <c r="ON406" s="2"/>
      <c r="OO406" s="2"/>
      <c r="OP406" s="2"/>
      <c r="OQ406" s="2"/>
      <c r="OR406" s="2"/>
      <c r="OS406" s="2"/>
      <c r="OT406" s="2"/>
      <c r="OU406" s="2"/>
      <c r="OV406" s="2"/>
      <c r="OW406" s="2"/>
      <c r="OX406" s="2"/>
      <c r="OY406" s="2"/>
      <c r="OZ406" s="2"/>
      <c r="PA406" s="2"/>
      <c r="PB406" s="2"/>
      <c r="PC406" s="2"/>
      <c r="PD406" s="2"/>
      <c r="PE406" s="2"/>
      <c r="PF406" s="2"/>
      <c r="PG406" s="2"/>
      <c r="PH406" s="2"/>
      <c r="PI406" s="2"/>
      <c r="PJ406" s="2"/>
      <c r="PK406" s="2"/>
      <c r="PL406" s="2"/>
      <c r="PM406" s="2"/>
      <c r="PN406" s="2"/>
      <c r="PO406" s="2"/>
      <c r="PP406" s="2"/>
      <c r="PQ406" s="2"/>
      <c r="PR406" s="2"/>
      <c r="PS406" s="2"/>
      <c r="PT406" s="2"/>
      <c r="PU406" s="2"/>
      <c r="PV406" s="2"/>
      <c r="PW406" s="2"/>
      <c r="PX406" s="2"/>
      <c r="PY406" s="2"/>
      <c r="PZ406" s="2"/>
      <c r="QA406" s="2"/>
      <c r="QB406" s="2"/>
      <c r="QC406" s="2"/>
      <c r="QD406" s="2"/>
      <c r="QE406" s="2"/>
      <c r="QF406" s="2"/>
      <c r="QG406" s="2"/>
      <c r="QH406" s="2"/>
      <c r="QI406" s="2"/>
      <c r="QJ406" s="2"/>
      <c r="QK406" s="2"/>
      <c r="QL406" s="2"/>
      <c r="QM406" s="2"/>
      <c r="QN406" s="2"/>
      <c r="QO406" s="2"/>
      <c r="QP406" s="2"/>
      <c r="QQ406" s="2"/>
      <c r="QR406" s="2"/>
      <c r="QS406" s="2"/>
      <c r="QT406" s="2"/>
      <c r="QU406" s="2"/>
      <c r="QV406" s="2"/>
      <c r="QW406" s="2"/>
      <c r="QX406" s="2"/>
      <c r="QY406" s="2"/>
      <c r="QZ406" s="2"/>
      <c r="RA406" s="2"/>
      <c r="RB406" s="2"/>
      <c r="RC406" s="2"/>
      <c r="RD406" s="2"/>
      <c r="RE406" s="2"/>
      <c r="RF406" s="2"/>
      <c r="RG406" s="2"/>
      <c r="RH406" s="2"/>
      <c r="RI406" s="2"/>
      <c r="RJ406" s="2"/>
      <c r="RK406" s="2"/>
      <c r="RL406" s="2"/>
      <c r="RM406" s="2"/>
      <c r="RN406" s="2"/>
      <c r="RO406" s="2"/>
      <c r="RP406" s="2"/>
      <c r="RQ406" s="2"/>
      <c r="RR406" s="2"/>
      <c r="RS406" s="2"/>
      <c r="RT406" s="2"/>
      <c r="RU406" s="2"/>
      <c r="RV406" s="2"/>
      <c r="RW406" s="2"/>
      <c r="RX406" s="2"/>
      <c r="RY406" s="2"/>
      <c r="RZ406" s="2"/>
      <c r="SA406" s="2"/>
      <c r="SB406" s="2"/>
      <c r="SC406" s="2"/>
      <c r="SD406" s="2"/>
      <c r="SE406" s="2"/>
      <c r="SF406" s="2"/>
      <c r="SG406" s="2"/>
      <c r="SH406" s="2"/>
      <c r="SI406" s="2"/>
      <c r="SJ406" s="2"/>
      <c r="SK406" s="2"/>
      <c r="SL406" s="2"/>
      <c r="SM406" s="2"/>
      <c r="SN406" s="2"/>
      <c r="SO406" s="2"/>
      <c r="SP406" s="2"/>
      <c r="SQ406" s="2"/>
      <c r="SR406" s="2"/>
      <c r="SS406" s="2"/>
      <c r="ST406" s="2"/>
      <c r="SU406" s="2"/>
      <c r="SV406" s="2"/>
      <c r="SW406" s="2"/>
      <c r="SX406" s="2"/>
      <c r="SY406" s="2"/>
      <c r="SZ406" s="2"/>
      <c r="TA406" s="2"/>
      <c r="TB406" s="2"/>
      <c r="TC406" s="2"/>
      <c r="TD406" s="2"/>
      <c r="TE406" s="2"/>
      <c r="TF406" s="2"/>
      <c r="TG406" s="2"/>
      <c r="TH406" s="2"/>
      <c r="TI406" s="2"/>
      <c r="TJ406" s="2"/>
      <c r="TK406" s="2"/>
      <c r="TL406" s="2"/>
      <c r="TM406" s="2"/>
      <c r="TN406" s="2"/>
      <c r="TO406" s="2"/>
      <c r="TP406" s="2"/>
      <c r="TQ406" s="2"/>
      <c r="TR406" s="2"/>
      <c r="TS406" s="2"/>
      <c r="TT406" s="2"/>
      <c r="TU406" s="2"/>
      <c r="TV406" s="2"/>
      <c r="TW406" s="2"/>
      <c r="TX406" s="2"/>
      <c r="TY406" s="2"/>
      <c r="TZ406" s="2"/>
      <c r="UA406" s="2"/>
      <c r="UB406" s="2"/>
      <c r="UC406" s="2"/>
      <c r="UD406" s="2"/>
      <c r="UE406" s="2"/>
      <c r="UF406" s="2"/>
      <c r="UG406" s="2"/>
      <c r="UH406" s="2"/>
      <c r="UI406" s="2"/>
      <c r="UJ406" s="2"/>
      <c r="UK406" s="2"/>
      <c r="UL406" s="2"/>
      <c r="UM406" s="2"/>
      <c r="UN406" s="2"/>
      <c r="UO406" s="2"/>
      <c r="UP406" s="2"/>
      <c r="UQ406" s="2"/>
      <c r="UR406" s="2"/>
      <c r="US406" s="2"/>
      <c r="UT406" s="2"/>
      <c r="UU406" s="2"/>
      <c r="UV406" s="2"/>
      <c r="UW406" s="2"/>
      <c r="UX406" s="2"/>
      <c r="UY406" s="2"/>
      <c r="UZ406" s="2"/>
      <c r="VA406" s="2"/>
      <c r="VB406" s="2"/>
      <c r="VC406" s="2"/>
      <c r="VD406" s="2"/>
      <c r="VE406" s="2"/>
      <c r="VF406" s="2"/>
      <c r="VG406" s="2"/>
      <c r="VH406" s="2"/>
      <c r="VI406" s="2"/>
      <c r="VJ406" s="2"/>
      <c r="VK406" s="2"/>
      <c r="VL406" s="2"/>
      <c r="VM406" s="2"/>
      <c r="VN406" s="2"/>
      <c r="VO406" s="2"/>
      <c r="VP406" s="2"/>
      <c r="VQ406" s="2"/>
      <c r="VR406" s="2"/>
      <c r="VS406" s="2"/>
      <c r="VT406" s="2"/>
      <c r="VU406" s="2"/>
      <c r="VV406" s="2"/>
      <c r="VW406" s="2"/>
      <c r="VX406" s="2"/>
      <c r="VY406" s="2"/>
      <c r="VZ406" s="2"/>
      <c r="WA406" s="2"/>
      <c r="WB406" s="2"/>
      <c r="WC406" s="2"/>
      <c r="WD406" s="2"/>
      <c r="WE406" s="2"/>
      <c r="WF406" s="2"/>
      <c r="WG406" s="2"/>
      <c r="WH406" s="2"/>
      <c r="WI406" s="2"/>
      <c r="WJ406" s="2"/>
      <c r="WK406" s="2"/>
      <c r="WL406" s="2"/>
      <c r="WM406" s="2"/>
      <c r="WN406" s="2"/>
      <c r="WO406" s="2"/>
      <c r="WP406" s="2"/>
      <c r="WQ406" s="2"/>
      <c r="WR406" s="2"/>
      <c r="WS406" s="2"/>
      <c r="WT406" s="2"/>
      <c r="WU406" s="2"/>
      <c r="WV406" s="2"/>
      <c r="WW406" s="2"/>
      <c r="WX406" s="2"/>
      <c r="WY406" s="2"/>
      <c r="WZ406" s="2"/>
      <c r="XA406" s="2"/>
      <c r="XB406" s="2"/>
      <c r="XC406" s="2"/>
      <c r="XD406" s="2"/>
      <c r="XE406" s="2"/>
      <c r="XF406" s="2"/>
      <c r="XG406" s="2"/>
      <c r="XH406" s="2"/>
      <c r="XI406" s="2"/>
      <c r="XJ406" s="2"/>
      <c r="XK406" s="2"/>
      <c r="XL406" s="2"/>
      <c r="XM406" s="2"/>
      <c r="XN406" s="2"/>
      <c r="XO406" s="2"/>
      <c r="XP406" s="2"/>
      <c r="XQ406" s="2"/>
      <c r="XR406" s="2"/>
      <c r="XS406" s="2"/>
      <c r="XT406" s="2"/>
      <c r="XU406" s="2"/>
      <c r="XV406" s="2"/>
      <c r="XW406" s="2"/>
      <c r="XX406" s="2"/>
      <c r="XY406" s="2"/>
      <c r="XZ406" s="2"/>
      <c r="YA406" s="2"/>
      <c r="YB406" s="2"/>
      <c r="YC406" s="2"/>
      <c r="YD406" s="2"/>
      <c r="YE406" s="2"/>
      <c r="YF406" s="2"/>
      <c r="YG406" s="2"/>
      <c r="YH406" s="2"/>
      <c r="YI406" s="2"/>
      <c r="YJ406" s="2"/>
      <c r="YK406" s="2"/>
      <c r="YL406" s="2"/>
      <c r="YM406" s="2"/>
      <c r="YN406" s="2"/>
      <c r="YO406" s="2"/>
      <c r="YP406" s="2"/>
      <c r="YQ406" s="2"/>
      <c r="YR406" s="2"/>
      <c r="YS406" s="2"/>
    </row>
    <row r="407" spans="2:669" ht="23.25" customHeight="1">
      <c r="B407" s="5">
        <v>400</v>
      </c>
      <c r="C407" s="12" t="str">
        <f t="shared" si="82"/>
        <v>7F111</v>
      </c>
      <c r="D407" s="13" t="s">
        <v>51</v>
      </c>
      <c r="E407" s="13">
        <v>283</v>
      </c>
      <c r="F407" s="13" t="s">
        <v>2469</v>
      </c>
      <c r="G407" s="14">
        <v>111</v>
      </c>
      <c r="H407" s="15"/>
      <c r="I407" s="15"/>
      <c r="J407" s="15"/>
      <c r="K407" s="15"/>
      <c r="L407" s="15"/>
      <c r="M407" s="15"/>
      <c r="N407" s="16"/>
      <c r="O407" s="15"/>
      <c r="P407" s="2"/>
      <c r="Q407" s="3">
        <v>400</v>
      </c>
      <c r="R407" s="4" t="str">
        <f t="shared" ca="1" si="83"/>
        <v>ŞAKİR 250</v>
      </c>
      <c r="S407" s="3"/>
      <c r="T407" s="3" t="str">
        <f t="shared" ca="1" si="84"/>
        <v>6F</v>
      </c>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c r="LY407" s="2"/>
      <c r="LZ407" s="2"/>
      <c r="MA407" s="2"/>
      <c r="MB407" s="2"/>
      <c r="MC407" s="2"/>
      <c r="MD407" s="2"/>
      <c r="ME407" s="2"/>
      <c r="MF407" s="2"/>
      <c r="MG407" s="2"/>
      <c r="MH407" s="2"/>
      <c r="MI407" s="2"/>
      <c r="MJ407" s="2"/>
      <c r="MK407" s="2"/>
      <c r="ML407" s="2"/>
      <c r="MM407" s="2"/>
      <c r="MN407" s="2"/>
      <c r="MO407" s="2"/>
      <c r="MP407" s="2"/>
      <c r="MQ407" s="2"/>
      <c r="MR407" s="2"/>
      <c r="MS407" s="2"/>
      <c r="MT407" s="2"/>
      <c r="MU407" s="2"/>
      <c r="MV407" s="2"/>
      <c r="MW407" s="2"/>
      <c r="MX407" s="2"/>
      <c r="MY407" s="2"/>
      <c r="MZ407" s="2"/>
      <c r="NA407" s="2"/>
      <c r="NB407" s="2"/>
      <c r="NC407" s="2"/>
      <c r="ND407" s="2"/>
      <c r="NE407" s="2"/>
      <c r="NF407" s="2"/>
      <c r="NG407" s="2"/>
      <c r="NH407" s="2"/>
      <c r="NI407" s="2"/>
      <c r="NJ407" s="2"/>
      <c r="NK407" s="2"/>
      <c r="NL407" s="2"/>
      <c r="NM407" s="2"/>
      <c r="NN407" s="2"/>
      <c r="NO407" s="2"/>
      <c r="NP407" s="2"/>
      <c r="NQ407" s="2"/>
      <c r="NR407" s="2"/>
      <c r="NS407" s="2"/>
      <c r="NT407" s="2"/>
      <c r="NU407" s="2"/>
      <c r="NV407" s="2"/>
      <c r="NW407" s="2"/>
      <c r="NX407" s="2"/>
      <c r="NY407" s="2"/>
      <c r="NZ407" s="2"/>
      <c r="OA407" s="2"/>
      <c r="OB407" s="2"/>
      <c r="OC407" s="2"/>
      <c r="OD407" s="2"/>
      <c r="OE407" s="2"/>
      <c r="OF407" s="2"/>
      <c r="OG407" s="2"/>
      <c r="OH407" s="2"/>
      <c r="OI407" s="2"/>
      <c r="OJ407" s="2"/>
      <c r="OK407" s="2"/>
      <c r="OL407" s="2"/>
      <c r="OM407" s="2"/>
      <c r="ON407" s="2"/>
      <c r="OO407" s="2"/>
      <c r="OP407" s="2"/>
      <c r="OQ407" s="2"/>
      <c r="OR407" s="2"/>
      <c r="OS407" s="2"/>
      <c r="OT407" s="2"/>
      <c r="OU407" s="2"/>
      <c r="OV407" s="2"/>
      <c r="OW407" s="2"/>
      <c r="OX407" s="2"/>
      <c r="OY407" s="2"/>
      <c r="OZ407" s="2"/>
      <c r="PA407" s="2"/>
      <c r="PB407" s="2"/>
      <c r="PC407" s="2"/>
      <c r="PD407" s="2"/>
      <c r="PE407" s="2"/>
      <c r="PF407" s="2"/>
      <c r="PG407" s="2"/>
      <c r="PH407" s="2"/>
      <c r="PI407" s="2"/>
      <c r="PJ407" s="2"/>
      <c r="PK407" s="2"/>
      <c r="PL407" s="2"/>
      <c r="PM407" s="2"/>
      <c r="PN407" s="2"/>
      <c r="PO407" s="2"/>
      <c r="PP407" s="2"/>
      <c r="PQ407" s="2"/>
      <c r="PR407" s="2"/>
      <c r="PS407" s="2"/>
      <c r="PT407" s="2"/>
      <c r="PU407" s="2"/>
      <c r="PV407" s="2"/>
      <c r="PW407" s="2"/>
      <c r="PX407" s="2"/>
      <c r="PY407" s="2"/>
      <c r="PZ407" s="2"/>
      <c r="QA407" s="2"/>
      <c r="QB407" s="2"/>
      <c r="QC407" s="2"/>
      <c r="QD407" s="2"/>
      <c r="QE407" s="2"/>
      <c r="QF407" s="2"/>
      <c r="QG407" s="2"/>
      <c r="QH407" s="2"/>
      <c r="QI407" s="2"/>
      <c r="QJ407" s="2"/>
      <c r="QK407" s="2"/>
      <c r="QL407" s="2"/>
      <c r="QM407" s="2"/>
      <c r="QN407" s="2"/>
      <c r="QO407" s="2"/>
      <c r="QP407" s="2"/>
      <c r="QQ407" s="2"/>
      <c r="QR407" s="2"/>
      <c r="QS407" s="2"/>
      <c r="QT407" s="2"/>
      <c r="QU407" s="2"/>
      <c r="QV407" s="2"/>
      <c r="QW407" s="2"/>
      <c r="QX407" s="2"/>
      <c r="QY407" s="2"/>
      <c r="QZ407" s="2"/>
      <c r="RA407" s="2"/>
      <c r="RB407" s="2"/>
      <c r="RC407" s="2"/>
      <c r="RD407" s="2"/>
      <c r="RE407" s="2"/>
      <c r="RF407" s="2"/>
      <c r="RG407" s="2"/>
      <c r="RH407" s="2"/>
      <c r="RI407" s="2"/>
      <c r="RJ407" s="2"/>
      <c r="RK407" s="2"/>
      <c r="RL407" s="2"/>
      <c r="RM407" s="2"/>
      <c r="RN407" s="2"/>
      <c r="RO407" s="2"/>
      <c r="RP407" s="2"/>
      <c r="RQ407" s="2"/>
      <c r="RR407" s="2"/>
      <c r="RS407" s="2"/>
      <c r="RT407" s="2"/>
      <c r="RU407" s="2"/>
      <c r="RV407" s="2"/>
      <c r="RW407" s="2"/>
      <c r="RX407" s="2"/>
      <c r="RY407" s="2"/>
      <c r="RZ407" s="2"/>
      <c r="SA407" s="2"/>
      <c r="SB407" s="2"/>
      <c r="SC407" s="2"/>
      <c r="SD407" s="2"/>
      <c r="SE407" s="2"/>
      <c r="SF407" s="2"/>
      <c r="SG407" s="2"/>
      <c r="SH407" s="2"/>
      <c r="SI407" s="2"/>
      <c r="SJ407" s="2"/>
      <c r="SK407" s="2"/>
      <c r="SL407" s="2"/>
      <c r="SM407" s="2"/>
      <c r="SN407" s="2"/>
      <c r="SO407" s="2"/>
      <c r="SP407" s="2"/>
      <c r="SQ407" s="2"/>
      <c r="SR407" s="2"/>
      <c r="SS407" s="2"/>
      <c r="ST407" s="2"/>
      <c r="SU407" s="2"/>
      <c r="SV407" s="2"/>
      <c r="SW407" s="2"/>
      <c r="SX407" s="2"/>
      <c r="SY407" s="2"/>
      <c r="SZ407" s="2"/>
      <c r="TA407" s="2"/>
      <c r="TB407" s="2"/>
      <c r="TC407" s="2"/>
      <c r="TD407" s="2"/>
      <c r="TE407" s="2"/>
      <c r="TF407" s="2"/>
      <c r="TG407" s="2"/>
      <c r="TH407" s="2"/>
      <c r="TI407" s="2"/>
      <c r="TJ407" s="2"/>
      <c r="TK407" s="2"/>
      <c r="TL407" s="2"/>
      <c r="TM407" s="2"/>
      <c r="TN407" s="2"/>
      <c r="TO407" s="2"/>
      <c r="TP407" s="2"/>
      <c r="TQ407" s="2"/>
      <c r="TR407" s="2"/>
      <c r="TS407" s="2"/>
      <c r="TT407" s="2"/>
      <c r="TU407" s="2"/>
      <c r="TV407" s="2"/>
      <c r="TW407" s="2"/>
      <c r="TX407" s="2"/>
      <c r="TY407" s="2"/>
      <c r="TZ407" s="2"/>
      <c r="UA407" s="2"/>
      <c r="UB407" s="2"/>
      <c r="UC407" s="2"/>
      <c r="UD407" s="2"/>
      <c r="UE407" s="2"/>
      <c r="UF407" s="2"/>
      <c r="UG407" s="2"/>
      <c r="UH407" s="2"/>
      <c r="UI407" s="2"/>
      <c r="UJ407" s="2"/>
      <c r="UK407" s="2"/>
      <c r="UL407" s="2"/>
      <c r="UM407" s="2"/>
      <c r="UN407" s="2"/>
      <c r="UO407" s="2"/>
      <c r="UP407" s="2"/>
      <c r="UQ407" s="2"/>
      <c r="UR407" s="2"/>
      <c r="US407" s="2"/>
      <c r="UT407" s="2"/>
      <c r="UU407" s="2"/>
      <c r="UV407" s="2"/>
      <c r="UW407" s="2"/>
      <c r="UX407" s="2"/>
      <c r="UY407" s="2"/>
      <c r="UZ407" s="2"/>
      <c r="VA407" s="2"/>
      <c r="VB407" s="2"/>
      <c r="VC407" s="2"/>
      <c r="VD407" s="2"/>
      <c r="VE407" s="2"/>
      <c r="VF407" s="2"/>
      <c r="VG407" s="2"/>
      <c r="VH407" s="2"/>
      <c r="VI407" s="2"/>
      <c r="VJ407" s="2"/>
      <c r="VK407" s="2"/>
      <c r="VL407" s="2"/>
      <c r="VM407" s="2"/>
      <c r="VN407" s="2"/>
      <c r="VO407" s="2"/>
      <c r="VP407" s="2"/>
      <c r="VQ407" s="2"/>
      <c r="VR407" s="2"/>
      <c r="VS407" s="2"/>
      <c r="VT407" s="2"/>
      <c r="VU407" s="2"/>
      <c r="VV407" s="2"/>
      <c r="VW407" s="2"/>
      <c r="VX407" s="2"/>
      <c r="VY407" s="2"/>
      <c r="VZ407" s="2"/>
      <c r="WA407" s="2"/>
      <c r="WB407" s="2"/>
      <c r="WC407" s="2"/>
      <c r="WD407" s="2"/>
      <c r="WE407" s="2"/>
      <c r="WF407" s="2"/>
      <c r="WG407" s="2"/>
      <c r="WH407" s="2"/>
      <c r="WI407" s="2"/>
      <c r="WJ407" s="2"/>
      <c r="WK407" s="2"/>
      <c r="WL407" s="2"/>
      <c r="WM407" s="2"/>
      <c r="WN407" s="2"/>
      <c r="WO407" s="2"/>
      <c r="WP407" s="2"/>
      <c r="WQ407" s="2"/>
      <c r="WR407" s="2"/>
      <c r="WS407" s="2"/>
      <c r="WT407" s="2"/>
      <c r="WU407" s="2"/>
      <c r="WV407" s="2"/>
      <c r="WW407" s="2"/>
      <c r="WX407" s="2"/>
      <c r="WY407" s="2"/>
      <c r="WZ407" s="2"/>
      <c r="XA407" s="2"/>
      <c r="XB407" s="2"/>
      <c r="XC407" s="2"/>
      <c r="XD407" s="2"/>
      <c r="XE407" s="2"/>
      <c r="XF407" s="2"/>
      <c r="XG407" s="2"/>
      <c r="XH407" s="2"/>
      <c r="XI407" s="2"/>
      <c r="XJ407" s="2"/>
      <c r="XK407" s="2"/>
      <c r="XL407" s="2"/>
      <c r="XM407" s="2"/>
      <c r="XN407" s="2"/>
      <c r="XO407" s="2"/>
      <c r="XP407" s="2"/>
      <c r="XQ407" s="2"/>
      <c r="XR407" s="2"/>
      <c r="XS407" s="2"/>
      <c r="XT407" s="2"/>
      <c r="XU407" s="2"/>
      <c r="XV407" s="2"/>
      <c r="XW407" s="2"/>
      <c r="XX407" s="2"/>
      <c r="XY407" s="2"/>
      <c r="XZ407" s="2"/>
      <c r="YA407" s="2"/>
      <c r="YB407" s="2"/>
      <c r="YC407" s="2"/>
      <c r="YD407" s="2"/>
      <c r="YE407" s="2"/>
      <c r="YF407" s="2"/>
      <c r="YG407" s="2"/>
      <c r="YH407" s="2"/>
      <c r="YI407" s="2"/>
      <c r="YJ407" s="2"/>
      <c r="YK407" s="2"/>
      <c r="YL407" s="2"/>
      <c r="YM407" s="2"/>
      <c r="YN407" s="2"/>
      <c r="YO407" s="2"/>
      <c r="YP407" s="2"/>
      <c r="YQ407" s="2"/>
      <c r="YR407" s="2"/>
      <c r="YS407" s="2"/>
    </row>
    <row r="408" spans="2:669" ht="23.25" customHeight="1">
      <c r="B408" s="5">
        <v>401</v>
      </c>
      <c r="C408" s="12" t="str">
        <f t="shared" si="82"/>
        <v>7F112</v>
      </c>
      <c r="D408" s="13" t="s">
        <v>51</v>
      </c>
      <c r="E408" s="13">
        <v>300</v>
      </c>
      <c r="F408" s="13" t="s">
        <v>2470</v>
      </c>
      <c r="G408" s="14">
        <v>112</v>
      </c>
      <c r="H408" s="15"/>
      <c r="I408" s="15"/>
      <c r="J408" s="15"/>
      <c r="K408" s="15"/>
      <c r="L408" s="15"/>
      <c r="M408" s="15"/>
      <c r="N408" s="16"/>
      <c r="O408" s="15"/>
      <c r="P408" s="2"/>
      <c r="Q408" s="3">
        <v>401</v>
      </c>
      <c r="R408" s="4" t="str">
        <f t="shared" ca="1" si="83"/>
        <v>ŞAKİR 113</v>
      </c>
      <c r="S408" s="3"/>
      <c r="T408" s="3" t="str">
        <f t="shared" ca="1" si="84"/>
        <v>5E</v>
      </c>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c r="LY408" s="2"/>
      <c r="LZ408" s="2"/>
      <c r="MA408" s="2"/>
      <c r="MB408" s="2"/>
      <c r="MC408" s="2"/>
      <c r="MD408" s="2"/>
      <c r="ME408" s="2"/>
      <c r="MF408" s="2"/>
      <c r="MG408" s="2"/>
      <c r="MH408" s="2"/>
      <c r="MI408" s="2"/>
      <c r="MJ408" s="2"/>
      <c r="MK408" s="2"/>
      <c r="ML408" s="2"/>
      <c r="MM408" s="2"/>
      <c r="MN408" s="2"/>
      <c r="MO408" s="2"/>
      <c r="MP408" s="2"/>
      <c r="MQ408" s="2"/>
      <c r="MR408" s="2"/>
      <c r="MS408" s="2"/>
      <c r="MT408" s="2"/>
      <c r="MU408" s="2"/>
      <c r="MV408" s="2"/>
      <c r="MW408" s="2"/>
      <c r="MX408" s="2"/>
      <c r="MY408" s="2"/>
      <c r="MZ408" s="2"/>
      <c r="NA408" s="2"/>
      <c r="NB408" s="2"/>
      <c r="NC408" s="2"/>
      <c r="ND408" s="2"/>
      <c r="NE408" s="2"/>
      <c r="NF408" s="2"/>
      <c r="NG408" s="2"/>
      <c r="NH408" s="2"/>
      <c r="NI408" s="2"/>
      <c r="NJ408" s="2"/>
      <c r="NK408" s="2"/>
      <c r="NL408" s="2"/>
      <c r="NM408" s="2"/>
      <c r="NN408" s="2"/>
      <c r="NO408" s="2"/>
      <c r="NP408" s="2"/>
      <c r="NQ408" s="2"/>
      <c r="NR408" s="2"/>
      <c r="NS408" s="2"/>
      <c r="NT408" s="2"/>
      <c r="NU408" s="2"/>
      <c r="NV408" s="2"/>
      <c r="NW408" s="2"/>
      <c r="NX408" s="2"/>
      <c r="NY408" s="2"/>
      <c r="NZ408" s="2"/>
      <c r="OA408" s="2"/>
      <c r="OB408" s="2"/>
      <c r="OC408" s="2"/>
      <c r="OD408" s="2"/>
      <c r="OE408" s="2"/>
      <c r="OF408" s="2"/>
      <c r="OG408" s="2"/>
      <c r="OH408" s="2"/>
      <c r="OI408" s="2"/>
      <c r="OJ408" s="2"/>
      <c r="OK408" s="2"/>
      <c r="OL408" s="2"/>
      <c r="OM408" s="2"/>
      <c r="ON408" s="2"/>
      <c r="OO408" s="2"/>
      <c r="OP408" s="2"/>
      <c r="OQ408" s="2"/>
      <c r="OR408" s="2"/>
      <c r="OS408" s="2"/>
      <c r="OT408" s="2"/>
      <c r="OU408" s="2"/>
      <c r="OV408" s="2"/>
      <c r="OW408" s="2"/>
      <c r="OX408" s="2"/>
      <c r="OY408" s="2"/>
      <c r="OZ408" s="2"/>
      <c r="PA408" s="2"/>
      <c r="PB408" s="2"/>
      <c r="PC408" s="2"/>
      <c r="PD408" s="2"/>
      <c r="PE408" s="2"/>
      <c r="PF408" s="2"/>
      <c r="PG408" s="2"/>
      <c r="PH408" s="2"/>
      <c r="PI408" s="2"/>
      <c r="PJ408" s="2"/>
      <c r="PK408" s="2"/>
      <c r="PL408" s="2"/>
      <c r="PM408" s="2"/>
      <c r="PN408" s="2"/>
      <c r="PO408" s="2"/>
      <c r="PP408" s="2"/>
      <c r="PQ408" s="2"/>
      <c r="PR408" s="2"/>
      <c r="PS408" s="2"/>
      <c r="PT408" s="2"/>
      <c r="PU408" s="2"/>
      <c r="PV408" s="2"/>
      <c r="PW408" s="2"/>
      <c r="PX408" s="2"/>
      <c r="PY408" s="2"/>
      <c r="PZ408" s="2"/>
      <c r="QA408" s="2"/>
      <c r="QB408" s="2"/>
      <c r="QC408" s="2"/>
      <c r="QD408" s="2"/>
      <c r="QE408" s="2"/>
      <c r="QF408" s="2"/>
      <c r="QG408" s="2"/>
      <c r="QH408" s="2"/>
      <c r="QI408" s="2"/>
      <c r="QJ408" s="2"/>
      <c r="QK408" s="2"/>
      <c r="QL408" s="2"/>
      <c r="QM408" s="2"/>
      <c r="QN408" s="2"/>
      <c r="QO408" s="2"/>
      <c r="QP408" s="2"/>
      <c r="QQ408" s="2"/>
      <c r="QR408" s="2"/>
      <c r="QS408" s="2"/>
      <c r="QT408" s="2"/>
      <c r="QU408" s="2"/>
      <c r="QV408" s="2"/>
      <c r="QW408" s="2"/>
      <c r="QX408" s="2"/>
      <c r="QY408" s="2"/>
      <c r="QZ408" s="2"/>
      <c r="RA408" s="2"/>
      <c r="RB408" s="2"/>
      <c r="RC408" s="2"/>
      <c r="RD408" s="2"/>
      <c r="RE408" s="2"/>
      <c r="RF408" s="2"/>
      <c r="RG408" s="2"/>
      <c r="RH408" s="2"/>
      <c r="RI408" s="2"/>
      <c r="RJ408" s="2"/>
      <c r="RK408" s="2"/>
      <c r="RL408" s="2"/>
      <c r="RM408" s="2"/>
      <c r="RN408" s="2"/>
      <c r="RO408" s="2"/>
      <c r="RP408" s="2"/>
      <c r="RQ408" s="2"/>
      <c r="RR408" s="2"/>
      <c r="RS408" s="2"/>
      <c r="RT408" s="2"/>
      <c r="RU408" s="2"/>
      <c r="RV408" s="2"/>
      <c r="RW408" s="2"/>
      <c r="RX408" s="2"/>
      <c r="RY408" s="2"/>
      <c r="RZ408" s="2"/>
      <c r="SA408" s="2"/>
      <c r="SB408" s="2"/>
      <c r="SC408" s="2"/>
      <c r="SD408" s="2"/>
      <c r="SE408" s="2"/>
      <c r="SF408" s="2"/>
      <c r="SG408" s="2"/>
      <c r="SH408" s="2"/>
      <c r="SI408" s="2"/>
      <c r="SJ408" s="2"/>
      <c r="SK408" s="2"/>
      <c r="SL408" s="2"/>
      <c r="SM408" s="2"/>
      <c r="SN408" s="2"/>
      <c r="SO408" s="2"/>
      <c r="SP408" s="2"/>
      <c r="SQ408" s="2"/>
      <c r="SR408" s="2"/>
      <c r="SS408" s="2"/>
      <c r="ST408" s="2"/>
      <c r="SU408" s="2"/>
      <c r="SV408" s="2"/>
      <c r="SW408" s="2"/>
      <c r="SX408" s="2"/>
      <c r="SY408" s="2"/>
      <c r="SZ408" s="2"/>
      <c r="TA408" s="2"/>
      <c r="TB408" s="2"/>
      <c r="TC408" s="2"/>
      <c r="TD408" s="2"/>
      <c r="TE408" s="2"/>
      <c r="TF408" s="2"/>
      <c r="TG408" s="2"/>
      <c r="TH408" s="2"/>
      <c r="TI408" s="2"/>
      <c r="TJ408" s="2"/>
      <c r="TK408" s="2"/>
      <c r="TL408" s="2"/>
      <c r="TM408" s="2"/>
      <c r="TN408" s="2"/>
      <c r="TO408" s="2"/>
      <c r="TP408" s="2"/>
      <c r="TQ408" s="2"/>
      <c r="TR408" s="2"/>
      <c r="TS408" s="2"/>
      <c r="TT408" s="2"/>
      <c r="TU408" s="2"/>
      <c r="TV408" s="2"/>
      <c r="TW408" s="2"/>
      <c r="TX408" s="2"/>
      <c r="TY408" s="2"/>
      <c r="TZ408" s="2"/>
      <c r="UA408" s="2"/>
      <c r="UB408" s="2"/>
      <c r="UC408" s="2"/>
      <c r="UD408" s="2"/>
      <c r="UE408" s="2"/>
      <c r="UF408" s="2"/>
      <c r="UG408" s="2"/>
      <c r="UH408" s="2"/>
      <c r="UI408" s="2"/>
      <c r="UJ408" s="2"/>
      <c r="UK408" s="2"/>
      <c r="UL408" s="2"/>
      <c r="UM408" s="2"/>
      <c r="UN408" s="2"/>
      <c r="UO408" s="2"/>
      <c r="UP408" s="2"/>
      <c r="UQ408" s="2"/>
      <c r="UR408" s="2"/>
      <c r="US408" s="2"/>
      <c r="UT408" s="2"/>
      <c r="UU408" s="2"/>
      <c r="UV408" s="2"/>
      <c r="UW408" s="2"/>
      <c r="UX408" s="2"/>
      <c r="UY408" s="2"/>
      <c r="UZ408" s="2"/>
      <c r="VA408" s="2"/>
      <c r="VB408" s="2"/>
      <c r="VC408" s="2"/>
      <c r="VD408" s="2"/>
      <c r="VE408" s="2"/>
      <c r="VF408" s="2"/>
      <c r="VG408" s="2"/>
      <c r="VH408" s="2"/>
      <c r="VI408" s="2"/>
      <c r="VJ408" s="2"/>
      <c r="VK408" s="2"/>
      <c r="VL408" s="2"/>
      <c r="VM408" s="2"/>
      <c r="VN408" s="2"/>
      <c r="VO408" s="2"/>
      <c r="VP408" s="2"/>
      <c r="VQ408" s="2"/>
      <c r="VR408" s="2"/>
      <c r="VS408" s="2"/>
      <c r="VT408" s="2"/>
      <c r="VU408" s="2"/>
      <c r="VV408" s="2"/>
      <c r="VW408" s="2"/>
      <c r="VX408" s="2"/>
      <c r="VY408" s="2"/>
      <c r="VZ408" s="2"/>
      <c r="WA408" s="2"/>
      <c r="WB408" s="2"/>
      <c r="WC408" s="2"/>
      <c r="WD408" s="2"/>
      <c r="WE408" s="2"/>
      <c r="WF408" s="2"/>
      <c r="WG408" s="2"/>
      <c r="WH408" s="2"/>
      <c r="WI408" s="2"/>
      <c r="WJ408" s="2"/>
      <c r="WK408" s="2"/>
      <c r="WL408" s="2"/>
      <c r="WM408" s="2"/>
      <c r="WN408" s="2"/>
      <c r="WO408" s="2"/>
      <c r="WP408" s="2"/>
      <c r="WQ408" s="2"/>
      <c r="WR408" s="2"/>
      <c r="WS408" s="2"/>
      <c r="WT408" s="2"/>
      <c r="WU408" s="2"/>
      <c r="WV408" s="2"/>
      <c r="WW408" s="2"/>
      <c r="WX408" s="2"/>
      <c r="WY408" s="2"/>
      <c r="WZ408" s="2"/>
      <c r="XA408" s="2"/>
      <c r="XB408" s="2"/>
      <c r="XC408" s="2"/>
      <c r="XD408" s="2"/>
      <c r="XE408" s="2"/>
      <c r="XF408" s="2"/>
      <c r="XG408" s="2"/>
      <c r="XH408" s="2"/>
      <c r="XI408" s="2"/>
      <c r="XJ408" s="2"/>
      <c r="XK408" s="2"/>
      <c r="XL408" s="2"/>
      <c r="XM408" s="2"/>
      <c r="XN408" s="2"/>
      <c r="XO408" s="2"/>
      <c r="XP408" s="2"/>
      <c r="XQ408" s="2"/>
      <c r="XR408" s="2"/>
      <c r="XS408" s="2"/>
      <c r="XT408" s="2"/>
      <c r="XU408" s="2"/>
      <c r="XV408" s="2"/>
      <c r="XW408" s="2"/>
      <c r="XX408" s="2"/>
      <c r="XY408" s="2"/>
      <c r="XZ408" s="2"/>
      <c r="YA408" s="2"/>
      <c r="YB408" s="2"/>
      <c r="YC408" s="2"/>
      <c r="YD408" s="2"/>
      <c r="YE408" s="2"/>
      <c r="YF408" s="2"/>
      <c r="YG408" s="2"/>
      <c r="YH408" s="2"/>
      <c r="YI408" s="2"/>
      <c r="YJ408" s="2"/>
      <c r="YK408" s="2"/>
      <c r="YL408" s="2"/>
      <c r="YM408" s="2"/>
      <c r="YN408" s="2"/>
      <c r="YO408" s="2"/>
      <c r="YP408" s="2"/>
      <c r="YQ408" s="2"/>
      <c r="YR408" s="2"/>
      <c r="YS408" s="2"/>
    </row>
    <row r="409" spans="2:669" ht="23.25" customHeight="1">
      <c r="B409" s="5">
        <v>402</v>
      </c>
      <c r="C409" s="12" t="str">
        <f t="shared" si="82"/>
        <v>7F113</v>
      </c>
      <c r="D409" s="13" t="s">
        <v>51</v>
      </c>
      <c r="E409" s="13">
        <v>302</v>
      </c>
      <c r="F409" s="13" t="s">
        <v>2471</v>
      </c>
      <c r="G409" s="14">
        <v>113</v>
      </c>
      <c r="H409" s="15"/>
      <c r="I409" s="15"/>
      <c r="J409" s="15"/>
      <c r="K409" s="15"/>
      <c r="L409" s="15"/>
      <c r="M409" s="15"/>
      <c r="N409" s="16"/>
      <c r="O409" s="15"/>
      <c r="P409" s="2"/>
      <c r="Q409" s="3">
        <v>402</v>
      </c>
      <c r="R409" s="4" t="str">
        <f t="shared" ca="1" si="83"/>
        <v>ŞAKİR 251</v>
      </c>
      <c r="S409" s="3"/>
      <c r="T409" s="3" t="str">
        <f t="shared" ca="1" si="84"/>
        <v>6F</v>
      </c>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c r="LY409" s="2"/>
      <c r="LZ409" s="2"/>
      <c r="MA409" s="2"/>
      <c r="MB409" s="2"/>
      <c r="MC409" s="2"/>
      <c r="MD409" s="2"/>
      <c r="ME409" s="2"/>
      <c r="MF409" s="2"/>
      <c r="MG409" s="2"/>
      <c r="MH409" s="2"/>
      <c r="MI409" s="2"/>
      <c r="MJ409" s="2"/>
      <c r="MK409" s="2"/>
      <c r="ML409" s="2"/>
      <c r="MM409" s="2"/>
      <c r="MN409" s="2"/>
      <c r="MO409" s="2"/>
      <c r="MP409" s="2"/>
      <c r="MQ409" s="2"/>
      <c r="MR409" s="2"/>
      <c r="MS409" s="2"/>
      <c r="MT409" s="2"/>
      <c r="MU409" s="2"/>
      <c r="MV409" s="2"/>
      <c r="MW409" s="2"/>
      <c r="MX409" s="2"/>
      <c r="MY409" s="2"/>
      <c r="MZ409" s="2"/>
      <c r="NA409" s="2"/>
      <c r="NB409" s="2"/>
      <c r="NC409" s="2"/>
      <c r="ND409" s="2"/>
      <c r="NE409" s="2"/>
      <c r="NF409" s="2"/>
      <c r="NG409" s="2"/>
      <c r="NH409" s="2"/>
      <c r="NI409" s="2"/>
      <c r="NJ409" s="2"/>
      <c r="NK409" s="2"/>
      <c r="NL409" s="2"/>
      <c r="NM409" s="2"/>
      <c r="NN409" s="2"/>
      <c r="NO409" s="2"/>
      <c r="NP409" s="2"/>
      <c r="NQ409" s="2"/>
      <c r="NR409" s="2"/>
      <c r="NS409" s="2"/>
      <c r="NT409" s="2"/>
      <c r="NU409" s="2"/>
      <c r="NV409" s="2"/>
      <c r="NW409" s="2"/>
      <c r="NX409" s="2"/>
      <c r="NY409" s="2"/>
      <c r="NZ409" s="2"/>
      <c r="OA409" s="2"/>
      <c r="OB409" s="2"/>
      <c r="OC409" s="2"/>
      <c r="OD409" s="2"/>
      <c r="OE409" s="2"/>
      <c r="OF409" s="2"/>
      <c r="OG409" s="2"/>
      <c r="OH409" s="2"/>
      <c r="OI409" s="2"/>
      <c r="OJ409" s="2"/>
      <c r="OK409" s="2"/>
      <c r="OL409" s="2"/>
      <c r="OM409" s="2"/>
      <c r="ON409" s="2"/>
      <c r="OO409" s="2"/>
      <c r="OP409" s="2"/>
      <c r="OQ409" s="2"/>
      <c r="OR409" s="2"/>
      <c r="OS409" s="2"/>
      <c r="OT409" s="2"/>
      <c r="OU409" s="2"/>
      <c r="OV409" s="2"/>
      <c r="OW409" s="2"/>
      <c r="OX409" s="2"/>
      <c r="OY409" s="2"/>
      <c r="OZ409" s="2"/>
      <c r="PA409" s="2"/>
      <c r="PB409" s="2"/>
      <c r="PC409" s="2"/>
      <c r="PD409" s="2"/>
      <c r="PE409" s="2"/>
      <c r="PF409" s="2"/>
      <c r="PG409" s="2"/>
      <c r="PH409" s="2"/>
      <c r="PI409" s="2"/>
      <c r="PJ409" s="2"/>
      <c r="PK409" s="2"/>
      <c r="PL409" s="2"/>
      <c r="PM409" s="2"/>
      <c r="PN409" s="2"/>
      <c r="PO409" s="2"/>
      <c r="PP409" s="2"/>
      <c r="PQ409" s="2"/>
      <c r="PR409" s="2"/>
      <c r="PS409" s="2"/>
      <c r="PT409" s="2"/>
      <c r="PU409" s="2"/>
      <c r="PV409" s="2"/>
      <c r="PW409" s="2"/>
      <c r="PX409" s="2"/>
      <c r="PY409" s="2"/>
      <c r="PZ409" s="2"/>
      <c r="QA409" s="2"/>
      <c r="QB409" s="2"/>
      <c r="QC409" s="2"/>
      <c r="QD409" s="2"/>
      <c r="QE409" s="2"/>
      <c r="QF409" s="2"/>
      <c r="QG409" s="2"/>
      <c r="QH409" s="2"/>
      <c r="QI409" s="2"/>
      <c r="QJ409" s="2"/>
      <c r="QK409" s="2"/>
      <c r="QL409" s="2"/>
      <c r="QM409" s="2"/>
      <c r="QN409" s="2"/>
      <c r="QO409" s="2"/>
      <c r="QP409" s="2"/>
      <c r="QQ409" s="2"/>
      <c r="QR409" s="2"/>
      <c r="QS409" s="2"/>
      <c r="QT409" s="2"/>
      <c r="QU409" s="2"/>
      <c r="QV409" s="2"/>
      <c r="QW409" s="2"/>
      <c r="QX409" s="2"/>
      <c r="QY409" s="2"/>
      <c r="QZ409" s="2"/>
      <c r="RA409" s="2"/>
      <c r="RB409" s="2"/>
      <c r="RC409" s="2"/>
      <c r="RD409" s="2"/>
      <c r="RE409" s="2"/>
      <c r="RF409" s="2"/>
      <c r="RG409" s="2"/>
      <c r="RH409" s="2"/>
      <c r="RI409" s="2"/>
      <c r="RJ409" s="2"/>
      <c r="RK409" s="2"/>
      <c r="RL409" s="2"/>
      <c r="RM409" s="2"/>
      <c r="RN409" s="2"/>
      <c r="RO409" s="2"/>
      <c r="RP409" s="2"/>
      <c r="RQ409" s="2"/>
      <c r="RR409" s="2"/>
      <c r="RS409" s="2"/>
      <c r="RT409" s="2"/>
      <c r="RU409" s="2"/>
      <c r="RV409" s="2"/>
      <c r="RW409" s="2"/>
      <c r="RX409" s="2"/>
      <c r="RY409" s="2"/>
      <c r="RZ409" s="2"/>
      <c r="SA409" s="2"/>
      <c r="SB409" s="2"/>
      <c r="SC409" s="2"/>
      <c r="SD409" s="2"/>
      <c r="SE409" s="2"/>
      <c r="SF409" s="2"/>
      <c r="SG409" s="2"/>
      <c r="SH409" s="2"/>
      <c r="SI409" s="2"/>
      <c r="SJ409" s="2"/>
      <c r="SK409" s="2"/>
      <c r="SL409" s="2"/>
      <c r="SM409" s="2"/>
      <c r="SN409" s="2"/>
      <c r="SO409" s="2"/>
      <c r="SP409" s="2"/>
      <c r="SQ409" s="2"/>
      <c r="SR409" s="2"/>
      <c r="SS409" s="2"/>
      <c r="ST409" s="2"/>
      <c r="SU409" s="2"/>
      <c r="SV409" s="2"/>
      <c r="SW409" s="2"/>
      <c r="SX409" s="2"/>
      <c r="SY409" s="2"/>
      <c r="SZ409" s="2"/>
      <c r="TA409" s="2"/>
      <c r="TB409" s="2"/>
      <c r="TC409" s="2"/>
      <c r="TD409" s="2"/>
      <c r="TE409" s="2"/>
      <c r="TF409" s="2"/>
      <c r="TG409" s="2"/>
      <c r="TH409" s="2"/>
      <c r="TI409" s="2"/>
      <c r="TJ409" s="2"/>
      <c r="TK409" s="2"/>
      <c r="TL409" s="2"/>
      <c r="TM409" s="2"/>
      <c r="TN409" s="2"/>
      <c r="TO409" s="2"/>
      <c r="TP409" s="2"/>
      <c r="TQ409" s="2"/>
      <c r="TR409" s="2"/>
      <c r="TS409" s="2"/>
      <c r="TT409" s="2"/>
      <c r="TU409" s="2"/>
      <c r="TV409" s="2"/>
      <c r="TW409" s="2"/>
      <c r="TX409" s="2"/>
      <c r="TY409" s="2"/>
      <c r="TZ409" s="2"/>
      <c r="UA409" s="2"/>
      <c r="UB409" s="2"/>
      <c r="UC409" s="2"/>
      <c r="UD409" s="2"/>
      <c r="UE409" s="2"/>
      <c r="UF409" s="2"/>
      <c r="UG409" s="2"/>
      <c r="UH409" s="2"/>
      <c r="UI409" s="2"/>
      <c r="UJ409" s="2"/>
      <c r="UK409" s="2"/>
      <c r="UL409" s="2"/>
      <c r="UM409" s="2"/>
      <c r="UN409" s="2"/>
      <c r="UO409" s="2"/>
      <c r="UP409" s="2"/>
      <c r="UQ409" s="2"/>
      <c r="UR409" s="2"/>
      <c r="US409" s="2"/>
      <c r="UT409" s="2"/>
      <c r="UU409" s="2"/>
      <c r="UV409" s="2"/>
      <c r="UW409" s="2"/>
      <c r="UX409" s="2"/>
      <c r="UY409" s="2"/>
      <c r="UZ409" s="2"/>
      <c r="VA409" s="2"/>
      <c r="VB409" s="2"/>
      <c r="VC409" s="2"/>
      <c r="VD409" s="2"/>
      <c r="VE409" s="2"/>
      <c r="VF409" s="2"/>
      <c r="VG409" s="2"/>
      <c r="VH409" s="2"/>
      <c r="VI409" s="2"/>
      <c r="VJ409" s="2"/>
      <c r="VK409" s="2"/>
      <c r="VL409" s="2"/>
      <c r="VM409" s="2"/>
      <c r="VN409" s="2"/>
      <c r="VO409" s="2"/>
      <c r="VP409" s="2"/>
      <c r="VQ409" s="2"/>
      <c r="VR409" s="2"/>
      <c r="VS409" s="2"/>
      <c r="VT409" s="2"/>
      <c r="VU409" s="2"/>
      <c r="VV409" s="2"/>
      <c r="VW409" s="2"/>
      <c r="VX409" s="2"/>
      <c r="VY409" s="2"/>
      <c r="VZ409" s="2"/>
      <c r="WA409" s="2"/>
      <c r="WB409" s="2"/>
      <c r="WC409" s="2"/>
      <c r="WD409" s="2"/>
      <c r="WE409" s="2"/>
      <c r="WF409" s="2"/>
      <c r="WG409" s="2"/>
      <c r="WH409" s="2"/>
      <c r="WI409" s="2"/>
      <c r="WJ409" s="2"/>
      <c r="WK409" s="2"/>
      <c r="WL409" s="2"/>
      <c r="WM409" s="2"/>
      <c r="WN409" s="2"/>
      <c r="WO409" s="2"/>
      <c r="WP409" s="2"/>
      <c r="WQ409" s="2"/>
      <c r="WR409" s="2"/>
      <c r="WS409" s="2"/>
      <c r="WT409" s="2"/>
      <c r="WU409" s="2"/>
      <c r="WV409" s="2"/>
      <c r="WW409" s="2"/>
      <c r="WX409" s="2"/>
      <c r="WY409" s="2"/>
      <c r="WZ409" s="2"/>
      <c r="XA409" s="2"/>
      <c r="XB409" s="2"/>
      <c r="XC409" s="2"/>
      <c r="XD409" s="2"/>
      <c r="XE409" s="2"/>
      <c r="XF409" s="2"/>
      <c r="XG409" s="2"/>
      <c r="XH409" s="2"/>
      <c r="XI409" s="2"/>
      <c r="XJ409" s="2"/>
      <c r="XK409" s="2"/>
      <c r="XL409" s="2"/>
      <c r="XM409" s="2"/>
      <c r="XN409" s="2"/>
      <c r="XO409" s="2"/>
      <c r="XP409" s="2"/>
      <c r="XQ409" s="2"/>
      <c r="XR409" s="2"/>
      <c r="XS409" s="2"/>
      <c r="XT409" s="2"/>
      <c r="XU409" s="2"/>
      <c r="XV409" s="2"/>
      <c r="XW409" s="2"/>
      <c r="XX409" s="2"/>
      <c r="XY409" s="2"/>
      <c r="XZ409" s="2"/>
      <c r="YA409" s="2"/>
      <c r="YB409" s="2"/>
      <c r="YC409" s="2"/>
      <c r="YD409" s="2"/>
      <c r="YE409" s="2"/>
      <c r="YF409" s="2"/>
      <c r="YG409" s="2"/>
      <c r="YH409" s="2"/>
      <c r="YI409" s="2"/>
      <c r="YJ409" s="2"/>
      <c r="YK409" s="2"/>
      <c r="YL409" s="2"/>
      <c r="YM409" s="2"/>
      <c r="YN409" s="2"/>
      <c r="YO409" s="2"/>
      <c r="YP409" s="2"/>
      <c r="YQ409" s="2"/>
      <c r="YR409" s="2"/>
      <c r="YS409" s="2"/>
    </row>
    <row r="410" spans="2:669" ht="23.25" customHeight="1">
      <c r="B410" s="5">
        <v>403</v>
      </c>
      <c r="C410" s="12" t="str">
        <f t="shared" si="82"/>
        <v>7F114</v>
      </c>
      <c r="D410" s="13" t="s">
        <v>51</v>
      </c>
      <c r="E410" s="13">
        <v>306</v>
      </c>
      <c r="F410" s="13" t="s">
        <v>2472</v>
      </c>
      <c r="G410" s="14">
        <v>114</v>
      </c>
      <c r="H410" s="15"/>
      <c r="I410" s="15"/>
      <c r="J410" s="15"/>
      <c r="K410" s="15"/>
      <c r="L410" s="15"/>
      <c r="M410" s="15"/>
      <c r="N410" s="16"/>
      <c r="O410" s="15"/>
      <c r="P410" s="2"/>
      <c r="Q410" s="3">
        <v>403</v>
      </c>
      <c r="R410" s="4" t="str">
        <f t="shared" ca="1" si="83"/>
        <v>ŞAKİR 252</v>
      </c>
      <c r="S410" s="3"/>
      <c r="T410" s="3" t="str">
        <f t="shared" ca="1" si="84"/>
        <v>6F</v>
      </c>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c r="LY410" s="2"/>
      <c r="LZ410" s="2"/>
      <c r="MA410" s="2"/>
      <c r="MB410" s="2"/>
      <c r="MC410" s="2"/>
      <c r="MD410" s="2"/>
      <c r="ME410" s="2"/>
      <c r="MF410" s="2"/>
      <c r="MG410" s="2"/>
      <c r="MH410" s="2"/>
      <c r="MI410" s="2"/>
      <c r="MJ410" s="2"/>
      <c r="MK410" s="2"/>
      <c r="ML410" s="2"/>
      <c r="MM410" s="2"/>
      <c r="MN410" s="2"/>
      <c r="MO410" s="2"/>
      <c r="MP410" s="2"/>
      <c r="MQ410" s="2"/>
      <c r="MR410" s="2"/>
      <c r="MS410" s="2"/>
      <c r="MT410" s="2"/>
      <c r="MU410" s="2"/>
      <c r="MV410" s="2"/>
      <c r="MW410" s="2"/>
      <c r="MX410" s="2"/>
      <c r="MY410" s="2"/>
      <c r="MZ410" s="2"/>
      <c r="NA410" s="2"/>
      <c r="NB410" s="2"/>
      <c r="NC410" s="2"/>
      <c r="ND410" s="2"/>
      <c r="NE410" s="2"/>
      <c r="NF410" s="2"/>
      <c r="NG410" s="2"/>
      <c r="NH410" s="2"/>
      <c r="NI410" s="2"/>
      <c r="NJ410" s="2"/>
      <c r="NK410" s="2"/>
      <c r="NL410" s="2"/>
      <c r="NM410" s="2"/>
      <c r="NN410" s="2"/>
      <c r="NO410" s="2"/>
      <c r="NP410" s="2"/>
      <c r="NQ410" s="2"/>
      <c r="NR410" s="2"/>
      <c r="NS410" s="2"/>
      <c r="NT410" s="2"/>
      <c r="NU410" s="2"/>
      <c r="NV410" s="2"/>
      <c r="NW410" s="2"/>
      <c r="NX410" s="2"/>
      <c r="NY410" s="2"/>
      <c r="NZ410" s="2"/>
      <c r="OA410" s="2"/>
      <c r="OB410" s="2"/>
      <c r="OC410" s="2"/>
      <c r="OD410" s="2"/>
      <c r="OE410" s="2"/>
      <c r="OF410" s="2"/>
      <c r="OG410" s="2"/>
      <c r="OH410" s="2"/>
      <c r="OI410" s="2"/>
      <c r="OJ410" s="2"/>
      <c r="OK410" s="2"/>
      <c r="OL410" s="2"/>
      <c r="OM410" s="2"/>
      <c r="ON410" s="2"/>
      <c r="OO410" s="2"/>
      <c r="OP410" s="2"/>
      <c r="OQ410" s="2"/>
      <c r="OR410" s="2"/>
      <c r="OS410" s="2"/>
      <c r="OT410" s="2"/>
      <c r="OU410" s="2"/>
      <c r="OV410" s="2"/>
      <c r="OW410" s="2"/>
      <c r="OX410" s="2"/>
      <c r="OY410" s="2"/>
      <c r="OZ410" s="2"/>
      <c r="PA410" s="2"/>
      <c r="PB410" s="2"/>
      <c r="PC410" s="2"/>
      <c r="PD410" s="2"/>
      <c r="PE410" s="2"/>
      <c r="PF410" s="2"/>
      <c r="PG410" s="2"/>
      <c r="PH410" s="2"/>
      <c r="PI410" s="2"/>
      <c r="PJ410" s="2"/>
      <c r="PK410" s="2"/>
      <c r="PL410" s="2"/>
      <c r="PM410" s="2"/>
      <c r="PN410" s="2"/>
      <c r="PO410" s="2"/>
      <c r="PP410" s="2"/>
      <c r="PQ410" s="2"/>
      <c r="PR410" s="2"/>
      <c r="PS410" s="2"/>
      <c r="PT410" s="2"/>
      <c r="PU410" s="2"/>
      <c r="PV410" s="2"/>
      <c r="PW410" s="2"/>
      <c r="PX410" s="2"/>
      <c r="PY410" s="2"/>
      <c r="PZ410" s="2"/>
      <c r="QA410" s="2"/>
      <c r="QB410" s="2"/>
      <c r="QC410" s="2"/>
      <c r="QD410" s="2"/>
      <c r="QE410" s="2"/>
      <c r="QF410" s="2"/>
      <c r="QG410" s="2"/>
      <c r="QH410" s="2"/>
      <c r="QI410" s="2"/>
      <c r="QJ410" s="2"/>
      <c r="QK410" s="2"/>
      <c r="QL410" s="2"/>
      <c r="QM410" s="2"/>
      <c r="QN410" s="2"/>
      <c r="QO410" s="2"/>
      <c r="QP410" s="2"/>
      <c r="QQ410" s="2"/>
      <c r="QR410" s="2"/>
      <c r="QS410" s="2"/>
      <c r="QT410" s="2"/>
      <c r="QU410" s="2"/>
      <c r="QV410" s="2"/>
      <c r="QW410" s="2"/>
      <c r="QX410" s="2"/>
      <c r="QY410" s="2"/>
      <c r="QZ410" s="2"/>
      <c r="RA410" s="2"/>
      <c r="RB410" s="2"/>
      <c r="RC410" s="2"/>
      <c r="RD410" s="2"/>
      <c r="RE410" s="2"/>
      <c r="RF410" s="2"/>
      <c r="RG410" s="2"/>
      <c r="RH410" s="2"/>
      <c r="RI410" s="2"/>
      <c r="RJ410" s="2"/>
      <c r="RK410" s="2"/>
      <c r="RL410" s="2"/>
      <c r="RM410" s="2"/>
      <c r="RN410" s="2"/>
      <c r="RO410" s="2"/>
      <c r="RP410" s="2"/>
      <c r="RQ410" s="2"/>
      <c r="RR410" s="2"/>
      <c r="RS410" s="2"/>
      <c r="RT410" s="2"/>
      <c r="RU410" s="2"/>
      <c r="RV410" s="2"/>
      <c r="RW410" s="2"/>
      <c r="RX410" s="2"/>
      <c r="RY410" s="2"/>
      <c r="RZ410" s="2"/>
      <c r="SA410" s="2"/>
      <c r="SB410" s="2"/>
      <c r="SC410" s="2"/>
      <c r="SD410" s="2"/>
      <c r="SE410" s="2"/>
      <c r="SF410" s="2"/>
      <c r="SG410" s="2"/>
      <c r="SH410" s="2"/>
      <c r="SI410" s="2"/>
      <c r="SJ410" s="2"/>
      <c r="SK410" s="2"/>
      <c r="SL410" s="2"/>
      <c r="SM410" s="2"/>
      <c r="SN410" s="2"/>
      <c r="SO410" s="2"/>
      <c r="SP410" s="2"/>
      <c r="SQ410" s="2"/>
      <c r="SR410" s="2"/>
      <c r="SS410" s="2"/>
      <c r="ST410" s="2"/>
      <c r="SU410" s="2"/>
      <c r="SV410" s="2"/>
      <c r="SW410" s="2"/>
      <c r="SX410" s="2"/>
      <c r="SY410" s="2"/>
      <c r="SZ410" s="2"/>
      <c r="TA410" s="2"/>
      <c r="TB410" s="2"/>
      <c r="TC410" s="2"/>
      <c r="TD410" s="2"/>
      <c r="TE410" s="2"/>
      <c r="TF410" s="2"/>
      <c r="TG410" s="2"/>
      <c r="TH410" s="2"/>
      <c r="TI410" s="2"/>
      <c r="TJ410" s="2"/>
      <c r="TK410" s="2"/>
      <c r="TL410" s="2"/>
      <c r="TM410" s="2"/>
      <c r="TN410" s="2"/>
      <c r="TO410" s="2"/>
      <c r="TP410" s="2"/>
      <c r="TQ410" s="2"/>
      <c r="TR410" s="2"/>
      <c r="TS410" s="2"/>
      <c r="TT410" s="2"/>
      <c r="TU410" s="2"/>
      <c r="TV410" s="2"/>
      <c r="TW410" s="2"/>
      <c r="TX410" s="2"/>
      <c r="TY410" s="2"/>
      <c r="TZ410" s="2"/>
      <c r="UA410" s="2"/>
      <c r="UB410" s="2"/>
      <c r="UC410" s="2"/>
      <c r="UD410" s="2"/>
      <c r="UE410" s="2"/>
      <c r="UF410" s="2"/>
      <c r="UG410" s="2"/>
      <c r="UH410" s="2"/>
      <c r="UI410" s="2"/>
      <c r="UJ410" s="2"/>
      <c r="UK410" s="2"/>
      <c r="UL410" s="2"/>
      <c r="UM410" s="2"/>
      <c r="UN410" s="2"/>
      <c r="UO410" s="2"/>
      <c r="UP410" s="2"/>
      <c r="UQ410" s="2"/>
      <c r="UR410" s="2"/>
      <c r="US410" s="2"/>
      <c r="UT410" s="2"/>
      <c r="UU410" s="2"/>
      <c r="UV410" s="2"/>
      <c r="UW410" s="2"/>
      <c r="UX410" s="2"/>
      <c r="UY410" s="2"/>
      <c r="UZ410" s="2"/>
      <c r="VA410" s="2"/>
      <c r="VB410" s="2"/>
      <c r="VC410" s="2"/>
      <c r="VD410" s="2"/>
      <c r="VE410" s="2"/>
      <c r="VF410" s="2"/>
      <c r="VG410" s="2"/>
      <c r="VH410" s="2"/>
      <c r="VI410" s="2"/>
      <c r="VJ410" s="2"/>
      <c r="VK410" s="2"/>
      <c r="VL410" s="2"/>
      <c r="VM410" s="2"/>
      <c r="VN410" s="2"/>
      <c r="VO410" s="2"/>
      <c r="VP410" s="2"/>
      <c r="VQ410" s="2"/>
      <c r="VR410" s="2"/>
      <c r="VS410" s="2"/>
      <c r="VT410" s="2"/>
      <c r="VU410" s="2"/>
      <c r="VV410" s="2"/>
      <c r="VW410" s="2"/>
      <c r="VX410" s="2"/>
      <c r="VY410" s="2"/>
      <c r="VZ410" s="2"/>
      <c r="WA410" s="2"/>
      <c r="WB410" s="2"/>
      <c r="WC410" s="2"/>
      <c r="WD410" s="2"/>
      <c r="WE410" s="2"/>
      <c r="WF410" s="2"/>
      <c r="WG410" s="2"/>
      <c r="WH410" s="2"/>
      <c r="WI410" s="2"/>
      <c r="WJ410" s="2"/>
      <c r="WK410" s="2"/>
      <c r="WL410" s="2"/>
      <c r="WM410" s="2"/>
      <c r="WN410" s="2"/>
      <c r="WO410" s="2"/>
      <c r="WP410" s="2"/>
      <c r="WQ410" s="2"/>
      <c r="WR410" s="2"/>
      <c r="WS410" s="2"/>
      <c r="WT410" s="2"/>
      <c r="WU410" s="2"/>
      <c r="WV410" s="2"/>
      <c r="WW410" s="2"/>
      <c r="WX410" s="2"/>
      <c r="WY410" s="2"/>
      <c r="WZ410" s="2"/>
      <c r="XA410" s="2"/>
      <c r="XB410" s="2"/>
      <c r="XC410" s="2"/>
      <c r="XD410" s="2"/>
      <c r="XE410" s="2"/>
      <c r="XF410" s="2"/>
      <c r="XG410" s="2"/>
      <c r="XH410" s="2"/>
      <c r="XI410" s="2"/>
      <c r="XJ410" s="2"/>
      <c r="XK410" s="2"/>
      <c r="XL410" s="2"/>
      <c r="XM410" s="2"/>
      <c r="XN410" s="2"/>
      <c r="XO410" s="2"/>
      <c r="XP410" s="2"/>
      <c r="XQ410" s="2"/>
      <c r="XR410" s="2"/>
      <c r="XS410" s="2"/>
      <c r="XT410" s="2"/>
      <c r="XU410" s="2"/>
      <c r="XV410" s="2"/>
      <c r="XW410" s="2"/>
      <c r="XX410" s="2"/>
      <c r="XY410" s="2"/>
      <c r="XZ410" s="2"/>
      <c r="YA410" s="2"/>
      <c r="YB410" s="2"/>
      <c r="YC410" s="2"/>
      <c r="YD410" s="2"/>
      <c r="YE410" s="2"/>
      <c r="YF410" s="2"/>
      <c r="YG410" s="2"/>
      <c r="YH410" s="2"/>
      <c r="YI410" s="2"/>
      <c r="YJ410" s="2"/>
      <c r="YK410" s="2"/>
      <c r="YL410" s="2"/>
      <c r="YM410" s="2"/>
      <c r="YN410" s="2"/>
      <c r="YO410" s="2"/>
      <c r="YP410" s="2"/>
      <c r="YQ410" s="2"/>
      <c r="YR410" s="2"/>
      <c r="YS410" s="2"/>
    </row>
    <row r="411" spans="2:669" ht="23.25" customHeight="1">
      <c r="B411" s="5">
        <v>404</v>
      </c>
      <c r="C411" s="12" t="str">
        <f t="shared" si="82"/>
        <v>7F115</v>
      </c>
      <c r="D411" s="13" t="s">
        <v>51</v>
      </c>
      <c r="E411" s="13">
        <v>331</v>
      </c>
      <c r="F411" s="13" t="s">
        <v>2473</v>
      </c>
      <c r="G411" s="14">
        <v>115</v>
      </c>
      <c r="H411" s="15"/>
      <c r="I411" s="15"/>
      <c r="J411" s="15"/>
      <c r="K411" s="15"/>
      <c r="L411" s="15"/>
      <c r="M411" s="15"/>
      <c r="N411" s="16"/>
      <c r="O411" s="15"/>
      <c r="P411" s="2"/>
      <c r="Q411" s="3">
        <v>404</v>
      </c>
      <c r="R411" s="4" t="str">
        <f t="shared" ca="1" si="83"/>
        <v>ŞAKİR 253</v>
      </c>
      <c r="S411" s="3"/>
      <c r="T411" s="3" t="str">
        <f t="shared" ca="1" si="84"/>
        <v>6F</v>
      </c>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c r="LY411" s="2"/>
      <c r="LZ411" s="2"/>
      <c r="MA411" s="2"/>
      <c r="MB411" s="2"/>
      <c r="MC411" s="2"/>
      <c r="MD411" s="2"/>
      <c r="ME411" s="2"/>
      <c r="MF411" s="2"/>
      <c r="MG411" s="2"/>
      <c r="MH411" s="2"/>
      <c r="MI411" s="2"/>
      <c r="MJ411" s="2"/>
      <c r="MK411" s="2"/>
      <c r="ML411" s="2"/>
      <c r="MM411" s="2"/>
      <c r="MN411" s="2"/>
      <c r="MO411" s="2"/>
      <c r="MP411" s="2"/>
      <c r="MQ411" s="2"/>
      <c r="MR411" s="2"/>
      <c r="MS411" s="2"/>
      <c r="MT411" s="2"/>
      <c r="MU411" s="2"/>
      <c r="MV411" s="2"/>
      <c r="MW411" s="2"/>
      <c r="MX411" s="2"/>
      <c r="MY411" s="2"/>
      <c r="MZ411" s="2"/>
      <c r="NA411" s="2"/>
      <c r="NB411" s="2"/>
      <c r="NC411" s="2"/>
      <c r="ND411" s="2"/>
      <c r="NE411" s="2"/>
      <c r="NF411" s="2"/>
      <c r="NG411" s="2"/>
      <c r="NH411" s="2"/>
      <c r="NI411" s="2"/>
      <c r="NJ411" s="2"/>
      <c r="NK411" s="2"/>
      <c r="NL411" s="2"/>
      <c r="NM411" s="2"/>
      <c r="NN411" s="2"/>
      <c r="NO411" s="2"/>
      <c r="NP411" s="2"/>
      <c r="NQ411" s="2"/>
      <c r="NR411" s="2"/>
      <c r="NS411" s="2"/>
      <c r="NT411" s="2"/>
      <c r="NU411" s="2"/>
      <c r="NV411" s="2"/>
      <c r="NW411" s="2"/>
      <c r="NX411" s="2"/>
      <c r="NY411" s="2"/>
      <c r="NZ411" s="2"/>
      <c r="OA411" s="2"/>
      <c r="OB411" s="2"/>
      <c r="OC411" s="2"/>
      <c r="OD411" s="2"/>
      <c r="OE411" s="2"/>
      <c r="OF411" s="2"/>
      <c r="OG411" s="2"/>
      <c r="OH411" s="2"/>
      <c r="OI411" s="2"/>
      <c r="OJ411" s="2"/>
      <c r="OK411" s="2"/>
      <c r="OL411" s="2"/>
      <c r="OM411" s="2"/>
      <c r="ON411" s="2"/>
      <c r="OO411" s="2"/>
      <c r="OP411" s="2"/>
      <c r="OQ411" s="2"/>
      <c r="OR411" s="2"/>
      <c r="OS411" s="2"/>
      <c r="OT411" s="2"/>
      <c r="OU411" s="2"/>
      <c r="OV411" s="2"/>
      <c r="OW411" s="2"/>
      <c r="OX411" s="2"/>
      <c r="OY411" s="2"/>
      <c r="OZ411" s="2"/>
      <c r="PA411" s="2"/>
      <c r="PB411" s="2"/>
      <c r="PC411" s="2"/>
      <c r="PD411" s="2"/>
      <c r="PE411" s="2"/>
      <c r="PF411" s="2"/>
      <c r="PG411" s="2"/>
      <c r="PH411" s="2"/>
      <c r="PI411" s="2"/>
      <c r="PJ411" s="2"/>
      <c r="PK411" s="2"/>
      <c r="PL411" s="2"/>
      <c r="PM411" s="2"/>
      <c r="PN411" s="2"/>
      <c r="PO411" s="2"/>
      <c r="PP411" s="2"/>
      <c r="PQ411" s="2"/>
      <c r="PR411" s="2"/>
      <c r="PS411" s="2"/>
      <c r="PT411" s="2"/>
      <c r="PU411" s="2"/>
      <c r="PV411" s="2"/>
      <c r="PW411" s="2"/>
      <c r="PX411" s="2"/>
      <c r="PY411" s="2"/>
      <c r="PZ411" s="2"/>
      <c r="QA411" s="2"/>
      <c r="QB411" s="2"/>
      <c r="QC411" s="2"/>
      <c r="QD411" s="2"/>
      <c r="QE411" s="2"/>
      <c r="QF411" s="2"/>
      <c r="QG411" s="2"/>
      <c r="QH411" s="2"/>
      <c r="QI411" s="2"/>
      <c r="QJ411" s="2"/>
      <c r="QK411" s="2"/>
      <c r="QL411" s="2"/>
      <c r="QM411" s="2"/>
      <c r="QN411" s="2"/>
      <c r="QO411" s="2"/>
      <c r="QP411" s="2"/>
      <c r="QQ411" s="2"/>
      <c r="QR411" s="2"/>
      <c r="QS411" s="2"/>
      <c r="QT411" s="2"/>
      <c r="QU411" s="2"/>
      <c r="QV411" s="2"/>
      <c r="QW411" s="2"/>
      <c r="QX411" s="2"/>
      <c r="QY411" s="2"/>
      <c r="QZ411" s="2"/>
      <c r="RA411" s="2"/>
      <c r="RB411" s="2"/>
      <c r="RC411" s="2"/>
      <c r="RD411" s="2"/>
      <c r="RE411" s="2"/>
      <c r="RF411" s="2"/>
      <c r="RG411" s="2"/>
      <c r="RH411" s="2"/>
      <c r="RI411" s="2"/>
      <c r="RJ411" s="2"/>
      <c r="RK411" s="2"/>
      <c r="RL411" s="2"/>
      <c r="RM411" s="2"/>
      <c r="RN411" s="2"/>
      <c r="RO411" s="2"/>
      <c r="RP411" s="2"/>
      <c r="RQ411" s="2"/>
      <c r="RR411" s="2"/>
      <c r="RS411" s="2"/>
      <c r="RT411" s="2"/>
      <c r="RU411" s="2"/>
      <c r="RV411" s="2"/>
      <c r="RW411" s="2"/>
      <c r="RX411" s="2"/>
      <c r="RY411" s="2"/>
      <c r="RZ411" s="2"/>
      <c r="SA411" s="2"/>
      <c r="SB411" s="2"/>
      <c r="SC411" s="2"/>
      <c r="SD411" s="2"/>
      <c r="SE411" s="2"/>
      <c r="SF411" s="2"/>
      <c r="SG411" s="2"/>
      <c r="SH411" s="2"/>
      <c r="SI411" s="2"/>
      <c r="SJ411" s="2"/>
      <c r="SK411" s="2"/>
      <c r="SL411" s="2"/>
      <c r="SM411" s="2"/>
      <c r="SN411" s="2"/>
      <c r="SO411" s="2"/>
      <c r="SP411" s="2"/>
      <c r="SQ411" s="2"/>
      <c r="SR411" s="2"/>
      <c r="SS411" s="2"/>
      <c r="ST411" s="2"/>
      <c r="SU411" s="2"/>
      <c r="SV411" s="2"/>
      <c r="SW411" s="2"/>
      <c r="SX411" s="2"/>
      <c r="SY411" s="2"/>
      <c r="SZ411" s="2"/>
      <c r="TA411" s="2"/>
      <c r="TB411" s="2"/>
      <c r="TC411" s="2"/>
      <c r="TD411" s="2"/>
      <c r="TE411" s="2"/>
      <c r="TF411" s="2"/>
      <c r="TG411" s="2"/>
      <c r="TH411" s="2"/>
      <c r="TI411" s="2"/>
      <c r="TJ411" s="2"/>
      <c r="TK411" s="2"/>
      <c r="TL411" s="2"/>
      <c r="TM411" s="2"/>
      <c r="TN411" s="2"/>
      <c r="TO411" s="2"/>
      <c r="TP411" s="2"/>
      <c r="TQ411" s="2"/>
      <c r="TR411" s="2"/>
      <c r="TS411" s="2"/>
      <c r="TT411" s="2"/>
      <c r="TU411" s="2"/>
      <c r="TV411" s="2"/>
      <c r="TW411" s="2"/>
      <c r="TX411" s="2"/>
      <c r="TY411" s="2"/>
      <c r="TZ411" s="2"/>
      <c r="UA411" s="2"/>
      <c r="UB411" s="2"/>
      <c r="UC411" s="2"/>
      <c r="UD411" s="2"/>
      <c r="UE411" s="2"/>
      <c r="UF411" s="2"/>
      <c r="UG411" s="2"/>
      <c r="UH411" s="2"/>
      <c r="UI411" s="2"/>
      <c r="UJ411" s="2"/>
      <c r="UK411" s="2"/>
      <c r="UL411" s="2"/>
      <c r="UM411" s="2"/>
      <c r="UN411" s="2"/>
      <c r="UO411" s="2"/>
      <c r="UP411" s="2"/>
      <c r="UQ411" s="2"/>
      <c r="UR411" s="2"/>
      <c r="US411" s="2"/>
      <c r="UT411" s="2"/>
      <c r="UU411" s="2"/>
      <c r="UV411" s="2"/>
      <c r="UW411" s="2"/>
      <c r="UX411" s="2"/>
      <c r="UY411" s="2"/>
      <c r="UZ411" s="2"/>
      <c r="VA411" s="2"/>
      <c r="VB411" s="2"/>
      <c r="VC411" s="2"/>
      <c r="VD411" s="2"/>
      <c r="VE411" s="2"/>
      <c r="VF411" s="2"/>
      <c r="VG411" s="2"/>
      <c r="VH411" s="2"/>
      <c r="VI411" s="2"/>
      <c r="VJ411" s="2"/>
      <c r="VK411" s="2"/>
      <c r="VL411" s="2"/>
      <c r="VM411" s="2"/>
      <c r="VN411" s="2"/>
      <c r="VO411" s="2"/>
      <c r="VP411" s="2"/>
      <c r="VQ411" s="2"/>
      <c r="VR411" s="2"/>
      <c r="VS411" s="2"/>
      <c r="VT411" s="2"/>
      <c r="VU411" s="2"/>
      <c r="VV411" s="2"/>
      <c r="VW411" s="2"/>
      <c r="VX411" s="2"/>
      <c r="VY411" s="2"/>
      <c r="VZ411" s="2"/>
      <c r="WA411" s="2"/>
      <c r="WB411" s="2"/>
      <c r="WC411" s="2"/>
      <c r="WD411" s="2"/>
      <c r="WE411" s="2"/>
      <c r="WF411" s="2"/>
      <c r="WG411" s="2"/>
      <c r="WH411" s="2"/>
      <c r="WI411" s="2"/>
      <c r="WJ411" s="2"/>
      <c r="WK411" s="2"/>
      <c r="WL411" s="2"/>
      <c r="WM411" s="2"/>
      <c r="WN411" s="2"/>
      <c r="WO411" s="2"/>
      <c r="WP411" s="2"/>
      <c r="WQ411" s="2"/>
      <c r="WR411" s="2"/>
      <c r="WS411" s="2"/>
      <c r="WT411" s="2"/>
      <c r="WU411" s="2"/>
      <c r="WV411" s="2"/>
      <c r="WW411" s="2"/>
      <c r="WX411" s="2"/>
      <c r="WY411" s="2"/>
      <c r="WZ411" s="2"/>
      <c r="XA411" s="2"/>
      <c r="XB411" s="2"/>
      <c r="XC411" s="2"/>
      <c r="XD411" s="2"/>
      <c r="XE411" s="2"/>
      <c r="XF411" s="2"/>
      <c r="XG411" s="2"/>
      <c r="XH411" s="2"/>
      <c r="XI411" s="2"/>
      <c r="XJ411" s="2"/>
      <c r="XK411" s="2"/>
      <c r="XL411" s="2"/>
      <c r="XM411" s="2"/>
      <c r="XN411" s="2"/>
      <c r="XO411" s="2"/>
      <c r="XP411" s="2"/>
      <c r="XQ411" s="2"/>
      <c r="XR411" s="2"/>
      <c r="XS411" s="2"/>
      <c r="XT411" s="2"/>
      <c r="XU411" s="2"/>
      <c r="XV411" s="2"/>
      <c r="XW411" s="2"/>
      <c r="XX411" s="2"/>
      <c r="XY411" s="2"/>
      <c r="XZ411" s="2"/>
      <c r="YA411" s="2"/>
      <c r="YB411" s="2"/>
      <c r="YC411" s="2"/>
      <c r="YD411" s="2"/>
      <c r="YE411" s="2"/>
      <c r="YF411" s="2"/>
      <c r="YG411" s="2"/>
      <c r="YH411" s="2"/>
      <c r="YI411" s="2"/>
      <c r="YJ411" s="2"/>
      <c r="YK411" s="2"/>
      <c r="YL411" s="2"/>
      <c r="YM411" s="2"/>
      <c r="YN411" s="2"/>
      <c r="YO411" s="2"/>
      <c r="YP411" s="2"/>
      <c r="YQ411" s="2"/>
      <c r="YR411" s="2"/>
      <c r="YS411" s="2"/>
    </row>
    <row r="412" spans="2:669" ht="23.25" customHeight="1">
      <c r="B412" s="5">
        <v>405</v>
      </c>
      <c r="C412" s="12" t="str">
        <f t="shared" si="82"/>
        <v>7F116</v>
      </c>
      <c r="D412" s="13" t="s">
        <v>51</v>
      </c>
      <c r="E412" s="13">
        <v>350</v>
      </c>
      <c r="F412" s="13" t="s">
        <v>2474</v>
      </c>
      <c r="G412" s="14">
        <v>116</v>
      </c>
      <c r="H412" s="15"/>
      <c r="I412" s="15"/>
      <c r="J412" s="15"/>
      <c r="K412" s="15"/>
      <c r="L412" s="15"/>
      <c r="M412" s="15"/>
      <c r="N412" s="16"/>
      <c r="O412" s="15"/>
      <c r="P412" s="2"/>
      <c r="Q412" s="3">
        <v>405</v>
      </c>
      <c r="R412" s="4" t="str">
        <f t="shared" ca="1" si="83"/>
        <v>ŞAKİR 254</v>
      </c>
      <c r="S412" s="3"/>
      <c r="T412" s="3" t="str">
        <f t="shared" ca="1" si="84"/>
        <v>6F</v>
      </c>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c r="LY412" s="2"/>
      <c r="LZ412" s="2"/>
      <c r="MA412" s="2"/>
      <c r="MB412" s="2"/>
      <c r="MC412" s="2"/>
      <c r="MD412" s="2"/>
      <c r="ME412" s="2"/>
      <c r="MF412" s="2"/>
      <c r="MG412" s="2"/>
      <c r="MH412" s="2"/>
      <c r="MI412" s="2"/>
      <c r="MJ412" s="2"/>
      <c r="MK412" s="2"/>
      <c r="ML412" s="2"/>
      <c r="MM412" s="2"/>
      <c r="MN412" s="2"/>
      <c r="MO412" s="2"/>
      <c r="MP412" s="2"/>
      <c r="MQ412" s="2"/>
      <c r="MR412" s="2"/>
      <c r="MS412" s="2"/>
      <c r="MT412" s="2"/>
      <c r="MU412" s="2"/>
      <c r="MV412" s="2"/>
      <c r="MW412" s="2"/>
      <c r="MX412" s="2"/>
      <c r="MY412" s="2"/>
      <c r="MZ412" s="2"/>
      <c r="NA412" s="2"/>
      <c r="NB412" s="2"/>
      <c r="NC412" s="2"/>
      <c r="ND412" s="2"/>
      <c r="NE412" s="2"/>
      <c r="NF412" s="2"/>
      <c r="NG412" s="2"/>
      <c r="NH412" s="2"/>
      <c r="NI412" s="2"/>
      <c r="NJ412" s="2"/>
      <c r="NK412" s="2"/>
      <c r="NL412" s="2"/>
      <c r="NM412" s="2"/>
      <c r="NN412" s="2"/>
      <c r="NO412" s="2"/>
      <c r="NP412" s="2"/>
      <c r="NQ412" s="2"/>
      <c r="NR412" s="2"/>
      <c r="NS412" s="2"/>
      <c r="NT412" s="2"/>
      <c r="NU412" s="2"/>
      <c r="NV412" s="2"/>
      <c r="NW412" s="2"/>
      <c r="NX412" s="2"/>
      <c r="NY412" s="2"/>
      <c r="NZ412" s="2"/>
      <c r="OA412" s="2"/>
      <c r="OB412" s="2"/>
      <c r="OC412" s="2"/>
      <c r="OD412" s="2"/>
      <c r="OE412" s="2"/>
      <c r="OF412" s="2"/>
      <c r="OG412" s="2"/>
      <c r="OH412" s="2"/>
      <c r="OI412" s="2"/>
      <c r="OJ412" s="2"/>
      <c r="OK412" s="2"/>
      <c r="OL412" s="2"/>
      <c r="OM412" s="2"/>
      <c r="ON412" s="2"/>
      <c r="OO412" s="2"/>
      <c r="OP412" s="2"/>
      <c r="OQ412" s="2"/>
      <c r="OR412" s="2"/>
      <c r="OS412" s="2"/>
      <c r="OT412" s="2"/>
      <c r="OU412" s="2"/>
      <c r="OV412" s="2"/>
      <c r="OW412" s="2"/>
      <c r="OX412" s="2"/>
      <c r="OY412" s="2"/>
      <c r="OZ412" s="2"/>
      <c r="PA412" s="2"/>
      <c r="PB412" s="2"/>
      <c r="PC412" s="2"/>
      <c r="PD412" s="2"/>
      <c r="PE412" s="2"/>
      <c r="PF412" s="2"/>
      <c r="PG412" s="2"/>
      <c r="PH412" s="2"/>
      <c r="PI412" s="2"/>
      <c r="PJ412" s="2"/>
      <c r="PK412" s="2"/>
      <c r="PL412" s="2"/>
      <c r="PM412" s="2"/>
      <c r="PN412" s="2"/>
      <c r="PO412" s="2"/>
      <c r="PP412" s="2"/>
      <c r="PQ412" s="2"/>
      <c r="PR412" s="2"/>
      <c r="PS412" s="2"/>
      <c r="PT412" s="2"/>
      <c r="PU412" s="2"/>
      <c r="PV412" s="2"/>
      <c r="PW412" s="2"/>
      <c r="PX412" s="2"/>
      <c r="PY412" s="2"/>
      <c r="PZ412" s="2"/>
      <c r="QA412" s="2"/>
      <c r="QB412" s="2"/>
      <c r="QC412" s="2"/>
      <c r="QD412" s="2"/>
      <c r="QE412" s="2"/>
      <c r="QF412" s="2"/>
      <c r="QG412" s="2"/>
      <c r="QH412" s="2"/>
      <c r="QI412" s="2"/>
      <c r="QJ412" s="2"/>
      <c r="QK412" s="2"/>
      <c r="QL412" s="2"/>
      <c r="QM412" s="2"/>
      <c r="QN412" s="2"/>
      <c r="QO412" s="2"/>
      <c r="QP412" s="2"/>
      <c r="QQ412" s="2"/>
      <c r="QR412" s="2"/>
      <c r="QS412" s="2"/>
      <c r="QT412" s="2"/>
      <c r="QU412" s="2"/>
      <c r="QV412" s="2"/>
      <c r="QW412" s="2"/>
      <c r="QX412" s="2"/>
      <c r="QY412" s="2"/>
      <c r="QZ412" s="2"/>
      <c r="RA412" s="2"/>
      <c r="RB412" s="2"/>
      <c r="RC412" s="2"/>
      <c r="RD412" s="2"/>
      <c r="RE412" s="2"/>
      <c r="RF412" s="2"/>
      <c r="RG412" s="2"/>
      <c r="RH412" s="2"/>
      <c r="RI412" s="2"/>
      <c r="RJ412" s="2"/>
      <c r="RK412" s="2"/>
      <c r="RL412" s="2"/>
      <c r="RM412" s="2"/>
      <c r="RN412" s="2"/>
      <c r="RO412" s="2"/>
      <c r="RP412" s="2"/>
      <c r="RQ412" s="2"/>
      <c r="RR412" s="2"/>
      <c r="RS412" s="2"/>
      <c r="RT412" s="2"/>
      <c r="RU412" s="2"/>
      <c r="RV412" s="2"/>
      <c r="RW412" s="2"/>
      <c r="RX412" s="2"/>
      <c r="RY412" s="2"/>
      <c r="RZ412" s="2"/>
      <c r="SA412" s="2"/>
      <c r="SB412" s="2"/>
      <c r="SC412" s="2"/>
      <c r="SD412" s="2"/>
      <c r="SE412" s="2"/>
      <c r="SF412" s="2"/>
      <c r="SG412" s="2"/>
      <c r="SH412" s="2"/>
      <c r="SI412" s="2"/>
      <c r="SJ412" s="2"/>
      <c r="SK412" s="2"/>
      <c r="SL412" s="2"/>
      <c r="SM412" s="2"/>
      <c r="SN412" s="2"/>
      <c r="SO412" s="2"/>
      <c r="SP412" s="2"/>
      <c r="SQ412" s="2"/>
      <c r="SR412" s="2"/>
      <c r="SS412" s="2"/>
      <c r="ST412" s="2"/>
      <c r="SU412" s="2"/>
      <c r="SV412" s="2"/>
      <c r="SW412" s="2"/>
      <c r="SX412" s="2"/>
      <c r="SY412" s="2"/>
      <c r="SZ412" s="2"/>
      <c r="TA412" s="2"/>
      <c r="TB412" s="2"/>
      <c r="TC412" s="2"/>
      <c r="TD412" s="2"/>
      <c r="TE412" s="2"/>
      <c r="TF412" s="2"/>
      <c r="TG412" s="2"/>
      <c r="TH412" s="2"/>
      <c r="TI412" s="2"/>
      <c r="TJ412" s="2"/>
      <c r="TK412" s="2"/>
      <c r="TL412" s="2"/>
      <c r="TM412" s="2"/>
      <c r="TN412" s="2"/>
      <c r="TO412" s="2"/>
      <c r="TP412" s="2"/>
      <c r="TQ412" s="2"/>
      <c r="TR412" s="2"/>
      <c r="TS412" s="2"/>
      <c r="TT412" s="2"/>
      <c r="TU412" s="2"/>
      <c r="TV412" s="2"/>
      <c r="TW412" s="2"/>
      <c r="TX412" s="2"/>
      <c r="TY412" s="2"/>
      <c r="TZ412" s="2"/>
      <c r="UA412" s="2"/>
      <c r="UB412" s="2"/>
      <c r="UC412" s="2"/>
      <c r="UD412" s="2"/>
      <c r="UE412" s="2"/>
      <c r="UF412" s="2"/>
      <c r="UG412" s="2"/>
      <c r="UH412" s="2"/>
      <c r="UI412" s="2"/>
      <c r="UJ412" s="2"/>
      <c r="UK412" s="2"/>
      <c r="UL412" s="2"/>
      <c r="UM412" s="2"/>
      <c r="UN412" s="2"/>
      <c r="UO412" s="2"/>
      <c r="UP412" s="2"/>
      <c r="UQ412" s="2"/>
      <c r="UR412" s="2"/>
      <c r="US412" s="2"/>
      <c r="UT412" s="2"/>
      <c r="UU412" s="2"/>
      <c r="UV412" s="2"/>
      <c r="UW412" s="2"/>
      <c r="UX412" s="2"/>
      <c r="UY412" s="2"/>
      <c r="UZ412" s="2"/>
      <c r="VA412" s="2"/>
      <c r="VB412" s="2"/>
      <c r="VC412" s="2"/>
      <c r="VD412" s="2"/>
      <c r="VE412" s="2"/>
      <c r="VF412" s="2"/>
      <c r="VG412" s="2"/>
      <c r="VH412" s="2"/>
      <c r="VI412" s="2"/>
      <c r="VJ412" s="2"/>
      <c r="VK412" s="2"/>
      <c r="VL412" s="2"/>
      <c r="VM412" s="2"/>
      <c r="VN412" s="2"/>
      <c r="VO412" s="2"/>
      <c r="VP412" s="2"/>
      <c r="VQ412" s="2"/>
      <c r="VR412" s="2"/>
      <c r="VS412" s="2"/>
      <c r="VT412" s="2"/>
      <c r="VU412" s="2"/>
      <c r="VV412" s="2"/>
      <c r="VW412" s="2"/>
      <c r="VX412" s="2"/>
      <c r="VY412" s="2"/>
      <c r="VZ412" s="2"/>
      <c r="WA412" s="2"/>
      <c r="WB412" s="2"/>
      <c r="WC412" s="2"/>
      <c r="WD412" s="2"/>
      <c r="WE412" s="2"/>
      <c r="WF412" s="2"/>
      <c r="WG412" s="2"/>
      <c r="WH412" s="2"/>
      <c r="WI412" s="2"/>
      <c r="WJ412" s="2"/>
      <c r="WK412" s="2"/>
      <c r="WL412" s="2"/>
      <c r="WM412" s="2"/>
      <c r="WN412" s="2"/>
      <c r="WO412" s="2"/>
      <c r="WP412" s="2"/>
      <c r="WQ412" s="2"/>
      <c r="WR412" s="2"/>
      <c r="WS412" s="2"/>
      <c r="WT412" s="2"/>
      <c r="WU412" s="2"/>
      <c r="WV412" s="2"/>
      <c r="WW412" s="2"/>
      <c r="WX412" s="2"/>
      <c r="WY412" s="2"/>
      <c r="WZ412" s="2"/>
      <c r="XA412" s="2"/>
      <c r="XB412" s="2"/>
      <c r="XC412" s="2"/>
      <c r="XD412" s="2"/>
      <c r="XE412" s="2"/>
      <c r="XF412" s="2"/>
      <c r="XG412" s="2"/>
      <c r="XH412" s="2"/>
      <c r="XI412" s="2"/>
      <c r="XJ412" s="2"/>
      <c r="XK412" s="2"/>
      <c r="XL412" s="2"/>
      <c r="XM412" s="2"/>
      <c r="XN412" s="2"/>
      <c r="XO412" s="2"/>
      <c r="XP412" s="2"/>
      <c r="XQ412" s="2"/>
      <c r="XR412" s="2"/>
      <c r="XS412" s="2"/>
      <c r="XT412" s="2"/>
      <c r="XU412" s="2"/>
      <c r="XV412" s="2"/>
      <c r="XW412" s="2"/>
      <c r="XX412" s="2"/>
      <c r="XY412" s="2"/>
      <c r="XZ412" s="2"/>
      <c r="YA412" s="2"/>
      <c r="YB412" s="2"/>
      <c r="YC412" s="2"/>
      <c r="YD412" s="2"/>
      <c r="YE412" s="2"/>
      <c r="YF412" s="2"/>
      <c r="YG412" s="2"/>
      <c r="YH412" s="2"/>
      <c r="YI412" s="2"/>
      <c r="YJ412" s="2"/>
      <c r="YK412" s="2"/>
      <c r="YL412" s="2"/>
      <c r="YM412" s="2"/>
      <c r="YN412" s="2"/>
      <c r="YO412" s="2"/>
      <c r="YP412" s="2"/>
      <c r="YQ412" s="2"/>
      <c r="YR412" s="2"/>
      <c r="YS412" s="2"/>
    </row>
    <row r="413" spans="2:669" ht="23.25" customHeight="1">
      <c r="B413" s="5">
        <v>406</v>
      </c>
      <c r="C413" s="12" t="str">
        <f t="shared" si="82"/>
        <v>7F117</v>
      </c>
      <c r="D413" s="13" t="s">
        <v>51</v>
      </c>
      <c r="E413" s="13">
        <v>370</v>
      </c>
      <c r="F413" s="13" t="s">
        <v>2475</v>
      </c>
      <c r="G413" s="14">
        <v>117</v>
      </c>
      <c r="H413" s="15"/>
      <c r="I413" s="15"/>
      <c r="J413" s="15"/>
      <c r="K413" s="15"/>
      <c r="L413" s="15"/>
      <c r="M413" s="15"/>
      <c r="N413" s="16"/>
      <c r="O413" s="15"/>
      <c r="P413" s="2"/>
      <c r="Q413" s="3">
        <v>406</v>
      </c>
      <c r="R413" s="4" t="str">
        <f t="shared" ca="1" si="83"/>
        <v>ŞAKİR 231</v>
      </c>
      <c r="S413" s="3"/>
      <c r="T413" s="3" t="str">
        <f t="shared" ca="1" si="84"/>
        <v>6E</v>
      </c>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c r="LY413" s="2"/>
      <c r="LZ413" s="2"/>
      <c r="MA413" s="2"/>
      <c r="MB413" s="2"/>
      <c r="MC413" s="2"/>
      <c r="MD413" s="2"/>
      <c r="ME413" s="2"/>
      <c r="MF413" s="2"/>
      <c r="MG413" s="2"/>
      <c r="MH413" s="2"/>
      <c r="MI413" s="2"/>
      <c r="MJ413" s="2"/>
      <c r="MK413" s="2"/>
      <c r="ML413" s="2"/>
      <c r="MM413" s="2"/>
      <c r="MN413" s="2"/>
      <c r="MO413" s="2"/>
      <c r="MP413" s="2"/>
      <c r="MQ413" s="2"/>
      <c r="MR413" s="2"/>
      <c r="MS413" s="2"/>
      <c r="MT413" s="2"/>
      <c r="MU413" s="2"/>
      <c r="MV413" s="2"/>
      <c r="MW413" s="2"/>
      <c r="MX413" s="2"/>
      <c r="MY413" s="2"/>
      <c r="MZ413" s="2"/>
      <c r="NA413" s="2"/>
      <c r="NB413" s="2"/>
      <c r="NC413" s="2"/>
      <c r="ND413" s="2"/>
      <c r="NE413" s="2"/>
      <c r="NF413" s="2"/>
      <c r="NG413" s="2"/>
      <c r="NH413" s="2"/>
      <c r="NI413" s="2"/>
      <c r="NJ413" s="2"/>
      <c r="NK413" s="2"/>
      <c r="NL413" s="2"/>
      <c r="NM413" s="2"/>
      <c r="NN413" s="2"/>
      <c r="NO413" s="2"/>
      <c r="NP413" s="2"/>
      <c r="NQ413" s="2"/>
      <c r="NR413" s="2"/>
      <c r="NS413" s="2"/>
      <c r="NT413" s="2"/>
      <c r="NU413" s="2"/>
      <c r="NV413" s="2"/>
      <c r="NW413" s="2"/>
      <c r="NX413" s="2"/>
      <c r="NY413" s="2"/>
      <c r="NZ413" s="2"/>
      <c r="OA413" s="2"/>
      <c r="OB413" s="2"/>
      <c r="OC413" s="2"/>
      <c r="OD413" s="2"/>
      <c r="OE413" s="2"/>
      <c r="OF413" s="2"/>
      <c r="OG413" s="2"/>
      <c r="OH413" s="2"/>
      <c r="OI413" s="2"/>
      <c r="OJ413" s="2"/>
      <c r="OK413" s="2"/>
      <c r="OL413" s="2"/>
      <c r="OM413" s="2"/>
      <c r="ON413" s="2"/>
      <c r="OO413" s="2"/>
      <c r="OP413" s="2"/>
      <c r="OQ413" s="2"/>
      <c r="OR413" s="2"/>
      <c r="OS413" s="2"/>
      <c r="OT413" s="2"/>
      <c r="OU413" s="2"/>
      <c r="OV413" s="2"/>
      <c r="OW413" s="2"/>
      <c r="OX413" s="2"/>
      <c r="OY413" s="2"/>
      <c r="OZ413" s="2"/>
      <c r="PA413" s="2"/>
      <c r="PB413" s="2"/>
      <c r="PC413" s="2"/>
      <c r="PD413" s="2"/>
      <c r="PE413" s="2"/>
      <c r="PF413" s="2"/>
      <c r="PG413" s="2"/>
      <c r="PH413" s="2"/>
      <c r="PI413" s="2"/>
      <c r="PJ413" s="2"/>
      <c r="PK413" s="2"/>
      <c r="PL413" s="2"/>
      <c r="PM413" s="2"/>
      <c r="PN413" s="2"/>
      <c r="PO413" s="2"/>
      <c r="PP413" s="2"/>
      <c r="PQ413" s="2"/>
      <c r="PR413" s="2"/>
      <c r="PS413" s="2"/>
      <c r="PT413" s="2"/>
      <c r="PU413" s="2"/>
      <c r="PV413" s="2"/>
      <c r="PW413" s="2"/>
      <c r="PX413" s="2"/>
      <c r="PY413" s="2"/>
      <c r="PZ413" s="2"/>
      <c r="QA413" s="2"/>
      <c r="QB413" s="2"/>
      <c r="QC413" s="2"/>
      <c r="QD413" s="2"/>
      <c r="QE413" s="2"/>
      <c r="QF413" s="2"/>
      <c r="QG413" s="2"/>
      <c r="QH413" s="2"/>
      <c r="QI413" s="2"/>
      <c r="QJ413" s="2"/>
      <c r="QK413" s="2"/>
      <c r="QL413" s="2"/>
      <c r="QM413" s="2"/>
      <c r="QN413" s="2"/>
      <c r="QO413" s="2"/>
      <c r="QP413" s="2"/>
      <c r="QQ413" s="2"/>
      <c r="QR413" s="2"/>
      <c r="QS413" s="2"/>
      <c r="QT413" s="2"/>
      <c r="QU413" s="2"/>
      <c r="QV413" s="2"/>
      <c r="QW413" s="2"/>
      <c r="QX413" s="2"/>
      <c r="QY413" s="2"/>
      <c r="QZ413" s="2"/>
      <c r="RA413" s="2"/>
      <c r="RB413" s="2"/>
      <c r="RC413" s="2"/>
      <c r="RD413" s="2"/>
      <c r="RE413" s="2"/>
      <c r="RF413" s="2"/>
      <c r="RG413" s="2"/>
      <c r="RH413" s="2"/>
      <c r="RI413" s="2"/>
      <c r="RJ413" s="2"/>
      <c r="RK413" s="2"/>
      <c r="RL413" s="2"/>
      <c r="RM413" s="2"/>
      <c r="RN413" s="2"/>
      <c r="RO413" s="2"/>
      <c r="RP413" s="2"/>
      <c r="RQ413" s="2"/>
      <c r="RR413" s="2"/>
      <c r="RS413" s="2"/>
      <c r="RT413" s="2"/>
      <c r="RU413" s="2"/>
      <c r="RV413" s="2"/>
      <c r="RW413" s="2"/>
      <c r="RX413" s="2"/>
      <c r="RY413" s="2"/>
      <c r="RZ413" s="2"/>
      <c r="SA413" s="2"/>
      <c r="SB413" s="2"/>
      <c r="SC413" s="2"/>
      <c r="SD413" s="2"/>
      <c r="SE413" s="2"/>
      <c r="SF413" s="2"/>
      <c r="SG413" s="2"/>
      <c r="SH413" s="2"/>
      <c r="SI413" s="2"/>
      <c r="SJ413" s="2"/>
      <c r="SK413" s="2"/>
      <c r="SL413" s="2"/>
      <c r="SM413" s="2"/>
      <c r="SN413" s="2"/>
      <c r="SO413" s="2"/>
      <c r="SP413" s="2"/>
      <c r="SQ413" s="2"/>
      <c r="SR413" s="2"/>
      <c r="SS413" s="2"/>
      <c r="ST413" s="2"/>
      <c r="SU413" s="2"/>
      <c r="SV413" s="2"/>
      <c r="SW413" s="2"/>
      <c r="SX413" s="2"/>
      <c r="SY413" s="2"/>
      <c r="SZ413" s="2"/>
      <c r="TA413" s="2"/>
      <c r="TB413" s="2"/>
      <c r="TC413" s="2"/>
      <c r="TD413" s="2"/>
      <c r="TE413" s="2"/>
      <c r="TF413" s="2"/>
      <c r="TG413" s="2"/>
      <c r="TH413" s="2"/>
      <c r="TI413" s="2"/>
      <c r="TJ413" s="2"/>
      <c r="TK413" s="2"/>
      <c r="TL413" s="2"/>
      <c r="TM413" s="2"/>
      <c r="TN413" s="2"/>
      <c r="TO413" s="2"/>
      <c r="TP413" s="2"/>
      <c r="TQ413" s="2"/>
      <c r="TR413" s="2"/>
      <c r="TS413" s="2"/>
      <c r="TT413" s="2"/>
      <c r="TU413" s="2"/>
      <c r="TV413" s="2"/>
      <c r="TW413" s="2"/>
      <c r="TX413" s="2"/>
      <c r="TY413" s="2"/>
      <c r="TZ413" s="2"/>
      <c r="UA413" s="2"/>
      <c r="UB413" s="2"/>
      <c r="UC413" s="2"/>
      <c r="UD413" s="2"/>
      <c r="UE413" s="2"/>
      <c r="UF413" s="2"/>
      <c r="UG413" s="2"/>
      <c r="UH413" s="2"/>
      <c r="UI413" s="2"/>
      <c r="UJ413" s="2"/>
      <c r="UK413" s="2"/>
      <c r="UL413" s="2"/>
      <c r="UM413" s="2"/>
      <c r="UN413" s="2"/>
      <c r="UO413" s="2"/>
      <c r="UP413" s="2"/>
      <c r="UQ413" s="2"/>
      <c r="UR413" s="2"/>
      <c r="US413" s="2"/>
      <c r="UT413" s="2"/>
      <c r="UU413" s="2"/>
      <c r="UV413" s="2"/>
      <c r="UW413" s="2"/>
      <c r="UX413" s="2"/>
      <c r="UY413" s="2"/>
      <c r="UZ413" s="2"/>
      <c r="VA413" s="2"/>
      <c r="VB413" s="2"/>
      <c r="VC413" s="2"/>
      <c r="VD413" s="2"/>
      <c r="VE413" s="2"/>
      <c r="VF413" s="2"/>
      <c r="VG413" s="2"/>
      <c r="VH413" s="2"/>
      <c r="VI413" s="2"/>
      <c r="VJ413" s="2"/>
      <c r="VK413" s="2"/>
      <c r="VL413" s="2"/>
      <c r="VM413" s="2"/>
      <c r="VN413" s="2"/>
      <c r="VO413" s="2"/>
      <c r="VP413" s="2"/>
      <c r="VQ413" s="2"/>
      <c r="VR413" s="2"/>
      <c r="VS413" s="2"/>
      <c r="VT413" s="2"/>
      <c r="VU413" s="2"/>
      <c r="VV413" s="2"/>
      <c r="VW413" s="2"/>
      <c r="VX413" s="2"/>
      <c r="VY413" s="2"/>
      <c r="VZ413" s="2"/>
      <c r="WA413" s="2"/>
      <c r="WB413" s="2"/>
      <c r="WC413" s="2"/>
      <c r="WD413" s="2"/>
      <c r="WE413" s="2"/>
      <c r="WF413" s="2"/>
      <c r="WG413" s="2"/>
      <c r="WH413" s="2"/>
      <c r="WI413" s="2"/>
      <c r="WJ413" s="2"/>
      <c r="WK413" s="2"/>
      <c r="WL413" s="2"/>
      <c r="WM413" s="2"/>
      <c r="WN413" s="2"/>
      <c r="WO413" s="2"/>
      <c r="WP413" s="2"/>
      <c r="WQ413" s="2"/>
      <c r="WR413" s="2"/>
      <c r="WS413" s="2"/>
      <c r="WT413" s="2"/>
      <c r="WU413" s="2"/>
      <c r="WV413" s="2"/>
      <c r="WW413" s="2"/>
      <c r="WX413" s="2"/>
      <c r="WY413" s="2"/>
      <c r="WZ413" s="2"/>
      <c r="XA413" s="2"/>
      <c r="XB413" s="2"/>
      <c r="XC413" s="2"/>
      <c r="XD413" s="2"/>
      <c r="XE413" s="2"/>
      <c r="XF413" s="2"/>
      <c r="XG413" s="2"/>
      <c r="XH413" s="2"/>
      <c r="XI413" s="2"/>
      <c r="XJ413" s="2"/>
      <c r="XK413" s="2"/>
      <c r="XL413" s="2"/>
      <c r="XM413" s="2"/>
      <c r="XN413" s="2"/>
      <c r="XO413" s="2"/>
      <c r="XP413" s="2"/>
      <c r="XQ413" s="2"/>
      <c r="XR413" s="2"/>
      <c r="XS413" s="2"/>
      <c r="XT413" s="2"/>
      <c r="XU413" s="2"/>
      <c r="XV413" s="2"/>
      <c r="XW413" s="2"/>
      <c r="XX413" s="2"/>
      <c r="XY413" s="2"/>
      <c r="XZ413" s="2"/>
      <c r="YA413" s="2"/>
      <c r="YB413" s="2"/>
      <c r="YC413" s="2"/>
      <c r="YD413" s="2"/>
      <c r="YE413" s="2"/>
      <c r="YF413" s="2"/>
      <c r="YG413" s="2"/>
      <c r="YH413" s="2"/>
      <c r="YI413" s="2"/>
      <c r="YJ413" s="2"/>
      <c r="YK413" s="2"/>
      <c r="YL413" s="2"/>
      <c r="YM413" s="2"/>
      <c r="YN413" s="2"/>
      <c r="YO413" s="2"/>
      <c r="YP413" s="2"/>
      <c r="YQ413" s="2"/>
      <c r="YR413" s="2"/>
      <c r="YS413" s="2"/>
    </row>
    <row r="414" spans="2:669" ht="23.25" customHeight="1">
      <c r="B414" s="5">
        <v>407</v>
      </c>
      <c r="C414" s="12" t="str">
        <f t="shared" si="82"/>
        <v>7F118</v>
      </c>
      <c r="D414" s="13" t="s">
        <v>51</v>
      </c>
      <c r="E414" s="13">
        <v>373</v>
      </c>
      <c r="F414" s="13" t="s">
        <v>2476</v>
      </c>
      <c r="G414" s="14">
        <v>118</v>
      </c>
      <c r="H414" s="15"/>
      <c r="I414" s="15"/>
      <c r="J414" s="15"/>
      <c r="K414" s="15"/>
      <c r="L414" s="15"/>
      <c r="M414" s="15"/>
      <c r="N414" s="16"/>
      <c r="O414" s="15"/>
      <c r="P414" s="2"/>
      <c r="Q414" s="3">
        <v>407</v>
      </c>
      <c r="R414" s="4" t="str">
        <f t="shared" ca="1" si="83"/>
        <v>ŞAKİR 255</v>
      </c>
      <c r="S414" s="3"/>
      <c r="T414" s="3" t="str">
        <f t="shared" ca="1" si="84"/>
        <v>6F</v>
      </c>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c r="LY414" s="2"/>
      <c r="LZ414" s="2"/>
      <c r="MA414" s="2"/>
      <c r="MB414" s="2"/>
      <c r="MC414" s="2"/>
      <c r="MD414" s="2"/>
      <c r="ME414" s="2"/>
      <c r="MF414" s="2"/>
      <c r="MG414" s="2"/>
      <c r="MH414" s="2"/>
      <c r="MI414" s="2"/>
      <c r="MJ414" s="2"/>
      <c r="MK414" s="2"/>
      <c r="ML414" s="2"/>
      <c r="MM414" s="2"/>
      <c r="MN414" s="2"/>
      <c r="MO414" s="2"/>
      <c r="MP414" s="2"/>
      <c r="MQ414" s="2"/>
      <c r="MR414" s="2"/>
      <c r="MS414" s="2"/>
      <c r="MT414" s="2"/>
      <c r="MU414" s="2"/>
      <c r="MV414" s="2"/>
      <c r="MW414" s="2"/>
      <c r="MX414" s="2"/>
      <c r="MY414" s="2"/>
      <c r="MZ414" s="2"/>
      <c r="NA414" s="2"/>
      <c r="NB414" s="2"/>
      <c r="NC414" s="2"/>
      <c r="ND414" s="2"/>
      <c r="NE414" s="2"/>
      <c r="NF414" s="2"/>
      <c r="NG414" s="2"/>
      <c r="NH414" s="2"/>
      <c r="NI414" s="2"/>
      <c r="NJ414" s="2"/>
      <c r="NK414" s="2"/>
      <c r="NL414" s="2"/>
      <c r="NM414" s="2"/>
      <c r="NN414" s="2"/>
      <c r="NO414" s="2"/>
      <c r="NP414" s="2"/>
      <c r="NQ414" s="2"/>
      <c r="NR414" s="2"/>
      <c r="NS414" s="2"/>
      <c r="NT414" s="2"/>
      <c r="NU414" s="2"/>
      <c r="NV414" s="2"/>
      <c r="NW414" s="2"/>
      <c r="NX414" s="2"/>
      <c r="NY414" s="2"/>
      <c r="NZ414" s="2"/>
      <c r="OA414" s="2"/>
      <c r="OB414" s="2"/>
      <c r="OC414" s="2"/>
      <c r="OD414" s="2"/>
      <c r="OE414" s="2"/>
      <c r="OF414" s="2"/>
      <c r="OG414" s="2"/>
      <c r="OH414" s="2"/>
      <c r="OI414" s="2"/>
      <c r="OJ414" s="2"/>
      <c r="OK414" s="2"/>
      <c r="OL414" s="2"/>
      <c r="OM414" s="2"/>
      <c r="ON414" s="2"/>
      <c r="OO414" s="2"/>
      <c r="OP414" s="2"/>
      <c r="OQ414" s="2"/>
      <c r="OR414" s="2"/>
      <c r="OS414" s="2"/>
      <c r="OT414" s="2"/>
      <c r="OU414" s="2"/>
      <c r="OV414" s="2"/>
      <c r="OW414" s="2"/>
      <c r="OX414" s="2"/>
      <c r="OY414" s="2"/>
      <c r="OZ414" s="2"/>
      <c r="PA414" s="2"/>
      <c r="PB414" s="2"/>
      <c r="PC414" s="2"/>
      <c r="PD414" s="2"/>
      <c r="PE414" s="2"/>
      <c r="PF414" s="2"/>
      <c r="PG414" s="2"/>
      <c r="PH414" s="2"/>
      <c r="PI414" s="2"/>
      <c r="PJ414" s="2"/>
      <c r="PK414" s="2"/>
      <c r="PL414" s="2"/>
      <c r="PM414" s="2"/>
      <c r="PN414" s="2"/>
      <c r="PO414" s="2"/>
      <c r="PP414" s="2"/>
      <c r="PQ414" s="2"/>
      <c r="PR414" s="2"/>
      <c r="PS414" s="2"/>
      <c r="PT414" s="2"/>
      <c r="PU414" s="2"/>
      <c r="PV414" s="2"/>
      <c r="PW414" s="2"/>
      <c r="PX414" s="2"/>
      <c r="PY414" s="2"/>
      <c r="PZ414" s="2"/>
      <c r="QA414" s="2"/>
      <c r="QB414" s="2"/>
      <c r="QC414" s="2"/>
      <c r="QD414" s="2"/>
      <c r="QE414" s="2"/>
      <c r="QF414" s="2"/>
      <c r="QG414" s="2"/>
      <c r="QH414" s="2"/>
      <c r="QI414" s="2"/>
      <c r="QJ414" s="2"/>
      <c r="QK414" s="2"/>
      <c r="QL414" s="2"/>
      <c r="QM414" s="2"/>
      <c r="QN414" s="2"/>
      <c r="QO414" s="2"/>
      <c r="QP414" s="2"/>
      <c r="QQ414" s="2"/>
      <c r="QR414" s="2"/>
      <c r="QS414" s="2"/>
      <c r="QT414" s="2"/>
      <c r="QU414" s="2"/>
      <c r="QV414" s="2"/>
      <c r="QW414" s="2"/>
      <c r="QX414" s="2"/>
      <c r="QY414" s="2"/>
      <c r="QZ414" s="2"/>
      <c r="RA414" s="2"/>
      <c r="RB414" s="2"/>
      <c r="RC414" s="2"/>
      <c r="RD414" s="2"/>
      <c r="RE414" s="2"/>
      <c r="RF414" s="2"/>
      <c r="RG414" s="2"/>
      <c r="RH414" s="2"/>
      <c r="RI414" s="2"/>
      <c r="RJ414" s="2"/>
      <c r="RK414" s="2"/>
      <c r="RL414" s="2"/>
      <c r="RM414" s="2"/>
      <c r="RN414" s="2"/>
      <c r="RO414" s="2"/>
      <c r="RP414" s="2"/>
      <c r="RQ414" s="2"/>
      <c r="RR414" s="2"/>
      <c r="RS414" s="2"/>
      <c r="RT414" s="2"/>
      <c r="RU414" s="2"/>
      <c r="RV414" s="2"/>
      <c r="RW414" s="2"/>
      <c r="RX414" s="2"/>
      <c r="RY414" s="2"/>
      <c r="RZ414" s="2"/>
      <c r="SA414" s="2"/>
      <c r="SB414" s="2"/>
      <c r="SC414" s="2"/>
      <c r="SD414" s="2"/>
      <c r="SE414" s="2"/>
      <c r="SF414" s="2"/>
      <c r="SG414" s="2"/>
      <c r="SH414" s="2"/>
      <c r="SI414" s="2"/>
      <c r="SJ414" s="2"/>
      <c r="SK414" s="2"/>
      <c r="SL414" s="2"/>
      <c r="SM414" s="2"/>
      <c r="SN414" s="2"/>
      <c r="SO414" s="2"/>
      <c r="SP414" s="2"/>
      <c r="SQ414" s="2"/>
      <c r="SR414" s="2"/>
      <c r="SS414" s="2"/>
      <c r="ST414" s="2"/>
      <c r="SU414" s="2"/>
      <c r="SV414" s="2"/>
      <c r="SW414" s="2"/>
      <c r="SX414" s="2"/>
      <c r="SY414" s="2"/>
      <c r="SZ414" s="2"/>
      <c r="TA414" s="2"/>
      <c r="TB414" s="2"/>
      <c r="TC414" s="2"/>
      <c r="TD414" s="2"/>
      <c r="TE414" s="2"/>
      <c r="TF414" s="2"/>
      <c r="TG414" s="2"/>
      <c r="TH414" s="2"/>
      <c r="TI414" s="2"/>
      <c r="TJ414" s="2"/>
      <c r="TK414" s="2"/>
      <c r="TL414" s="2"/>
      <c r="TM414" s="2"/>
      <c r="TN414" s="2"/>
      <c r="TO414" s="2"/>
      <c r="TP414" s="2"/>
      <c r="TQ414" s="2"/>
      <c r="TR414" s="2"/>
      <c r="TS414" s="2"/>
      <c r="TT414" s="2"/>
      <c r="TU414" s="2"/>
      <c r="TV414" s="2"/>
      <c r="TW414" s="2"/>
      <c r="TX414" s="2"/>
      <c r="TY414" s="2"/>
      <c r="TZ414" s="2"/>
      <c r="UA414" s="2"/>
      <c r="UB414" s="2"/>
      <c r="UC414" s="2"/>
      <c r="UD414" s="2"/>
      <c r="UE414" s="2"/>
      <c r="UF414" s="2"/>
      <c r="UG414" s="2"/>
      <c r="UH414" s="2"/>
      <c r="UI414" s="2"/>
      <c r="UJ414" s="2"/>
      <c r="UK414" s="2"/>
      <c r="UL414" s="2"/>
      <c r="UM414" s="2"/>
      <c r="UN414" s="2"/>
      <c r="UO414" s="2"/>
      <c r="UP414" s="2"/>
      <c r="UQ414" s="2"/>
      <c r="UR414" s="2"/>
      <c r="US414" s="2"/>
      <c r="UT414" s="2"/>
      <c r="UU414" s="2"/>
      <c r="UV414" s="2"/>
      <c r="UW414" s="2"/>
      <c r="UX414" s="2"/>
      <c r="UY414" s="2"/>
      <c r="UZ414" s="2"/>
      <c r="VA414" s="2"/>
      <c r="VB414" s="2"/>
      <c r="VC414" s="2"/>
      <c r="VD414" s="2"/>
      <c r="VE414" s="2"/>
      <c r="VF414" s="2"/>
      <c r="VG414" s="2"/>
      <c r="VH414" s="2"/>
      <c r="VI414" s="2"/>
      <c r="VJ414" s="2"/>
      <c r="VK414" s="2"/>
      <c r="VL414" s="2"/>
      <c r="VM414" s="2"/>
      <c r="VN414" s="2"/>
      <c r="VO414" s="2"/>
      <c r="VP414" s="2"/>
      <c r="VQ414" s="2"/>
      <c r="VR414" s="2"/>
      <c r="VS414" s="2"/>
      <c r="VT414" s="2"/>
      <c r="VU414" s="2"/>
      <c r="VV414" s="2"/>
      <c r="VW414" s="2"/>
      <c r="VX414" s="2"/>
      <c r="VY414" s="2"/>
      <c r="VZ414" s="2"/>
      <c r="WA414" s="2"/>
      <c r="WB414" s="2"/>
      <c r="WC414" s="2"/>
      <c r="WD414" s="2"/>
      <c r="WE414" s="2"/>
      <c r="WF414" s="2"/>
      <c r="WG414" s="2"/>
      <c r="WH414" s="2"/>
      <c r="WI414" s="2"/>
      <c r="WJ414" s="2"/>
      <c r="WK414" s="2"/>
      <c r="WL414" s="2"/>
      <c r="WM414" s="2"/>
      <c r="WN414" s="2"/>
      <c r="WO414" s="2"/>
      <c r="WP414" s="2"/>
      <c r="WQ414" s="2"/>
      <c r="WR414" s="2"/>
      <c r="WS414" s="2"/>
      <c r="WT414" s="2"/>
      <c r="WU414" s="2"/>
      <c r="WV414" s="2"/>
      <c r="WW414" s="2"/>
      <c r="WX414" s="2"/>
      <c r="WY414" s="2"/>
      <c r="WZ414" s="2"/>
      <c r="XA414" s="2"/>
      <c r="XB414" s="2"/>
      <c r="XC414" s="2"/>
      <c r="XD414" s="2"/>
      <c r="XE414" s="2"/>
      <c r="XF414" s="2"/>
      <c r="XG414" s="2"/>
      <c r="XH414" s="2"/>
      <c r="XI414" s="2"/>
      <c r="XJ414" s="2"/>
      <c r="XK414" s="2"/>
      <c r="XL414" s="2"/>
      <c r="XM414" s="2"/>
      <c r="XN414" s="2"/>
      <c r="XO414" s="2"/>
      <c r="XP414" s="2"/>
      <c r="XQ414" s="2"/>
      <c r="XR414" s="2"/>
      <c r="XS414" s="2"/>
      <c r="XT414" s="2"/>
      <c r="XU414" s="2"/>
      <c r="XV414" s="2"/>
      <c r="XW414" s="2"/>
      <c r="XX414" s="2"/>
      <c r="XY414" s="2"/>
      <c r="XZ414" s="2"/>
      <c r="YA414" s="2"/>
      <c r="YB414" s="2"/>
      <c r="YC414" s="2"/>
      <c r="YD414" s="2"/>
      <c r="YE414" s="2"/>
      <c r="YF414" s="2"/>
      <c r="YG414" s="2"/>
      <c r="YH414" s="2"/>
      <c r="YI414" s="2"/>
      <c r="YJ414" s="2"/>
      <c r="YK414" s="2"/>
      <c r="YL414" s="2"/>
      <c r="YM414" s="2"/>
      <c r="YN414" s="2"/>
      <c r="YO414" s="2"/>
      <c r="YP414" s="2"/>
      <c r="YQ414" s="2"/>
      <c r="YR414" s="2"/>
      <c r="YS414" s="2"/>
    </row>
    <row r="415" spans="2:669" ht="23.25" customHeight="1">
      <c r="B415" s="5">
        <v>408</v>
      </c>
      <c r="C415" s="12" t="str">
        <f t="shared" si="82"/>
        <v>7F119</v>
      </c>
      <c r="D415" s="13" t="s">
        <v>51</v>
      </c>
      <c r="E415" s="13">
        <v>380</v>
      </c>
      <c r="F415" s="13" t="s">
        <v>2477</v>
      </c>
      <c r="G415" s="14">
        <v>119</v>
      </c>
      <c r="H415" s="15"/>
      <c r="I415" s="15"/>
      <c r="J415" s="15"/>
      <c r="K415" s="15"/>
      <c r="L415" s="15"/>
      <c r="M415" s="15"/>
      <c r="N415" s="16"/>
      <c r="O415" s="15"/>
      <c r="P415" s="2"/>
      <c r="Q415" s="3">
        <v>408</v>
      </c>
      <c r="R415" s="4" t="str">
        <f t="shared" ca="1" si="83"/>
        <v>ŞAKİR 256</v>
      </c>
      <c r="S415" s="3"/>
      <c r="T415" s="3" t="str">
        <f t="shared" ca="1" si="84"/>
        <v>6F</v>
      </c>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c r="LY415" s="2"/>
      <c r="LZ415" s="2"/>
      <c r="MA415" s="2"/>
      <c r="MB415" s="2"/>
      <c r="MC415" s="2"/>
      <c r="MD415" s="2"/>
      <c r="ME415" s="2"/>
      <c r="MF415" s="2"/>
      <c r="MG415" s="2"/>
      <c r="MH415" s="2"/>
      <c r="MI415" s="2"/>
      <c r="MJ415" s="2"/>
      <c r="MK415" s="2"/>
      <c r="ML415" s="2"/>
      <c r="MM415" s="2"/>
      <c r="MN415" s="2"/>
      <c r="MO415" s="2"/>
      <c r="MP415" s="2"/>
      <c r="MQ415" s="2"/>
      <c r="MR415" s="2"/>
      <c r="MS415" s="2"/>
      <c r="MT415" s="2"/>
      <c r="MU415" s="2"/>
      <c r="MV415" s="2"/>
      <c r="MW415" s="2"/>
      <c r="MX415" s="2"/>
      <c r="MY415" s="2"/>
      <c r="MZ415" s="2"/>
      <c r="NA415" s="2"/>
      <c r="NB415" s="2"/>
      <c r="NC415" s="2"/>
      <c r="ND415" s="2"/>
      <c r="NE415" s="2"/>
      <c r="NF415" s="2"/>
      <c r="NG415" s="2"/>
      <c r="NH415" s="2"/>
      <c r="NI415" s="2"/>
      <c r="NJ415" s="2"/>
      <c r="NK415" s="2"/>
      <c r="NL415" s="2"/>
      <c r="NM415" s="2"/>
      <c r="NN415" s="2"/>
      <c r="NO415" s="2"/>
      <c r="NP415" s="2"/>
      <c r="NQ415" s="2"/>
      <c r="NR415" s="2"/>
      <c r="NS415" s="2"/>
      <c r="NT415" s="2"/>
      <c r="NU415" s="2"/>
      <c r="NV415" s="2"/>
      <c r="NW415" s="2"/>
      <c r="NX415" s="2"/>
      <c r="NY415" s="2"/>
      <c r="NZ415" s="2"/>
      <c r="OA415" s="2"/>
      <c r="OB415" s="2"/>
      <c r="OC415" s="2"/>
      <c r="OD415" s="2"/>
      <c r="OE415" s="2"/>
      <c r="OF415" s="2"/>
      <c r="OG415" s="2"/>
      <c r="OH415" s="2"/>
      <c r="OI415" s="2"/>
      <c r="OJ415" s="2"/>
      <c r="OK415" s="2"/>
      <c r="OL415" s="2"/>
      <c r="OM415" s="2"/>
      <c r="ON415" s="2"/>
      <c r="OO415" s="2"/>
      <c r="OP415" s="2"/>
      <c r="OQ415" s="2"/>
      <c r="OR415" s="2"/>
      <c r="OS415" s="2"/>
      <c r="OT415" s="2"/>
      <c r="OU415" s="2"/>
      <c r="OV415" s="2"/>
      <c r="OW415" s="2"/>
      <c r="OX415" s="2"/>
      <c r="OY415" s="2"/>
      <c r="OZ415" s="2"/>
      <c r="PA415" s="2"/>
      <c r="PB415" s="2"/>
      <c r="PC415" s="2"/>
      <c r="PD415" s="2"/>
      <c r="PE415" s="2"/>
      <c r="PF415" s="2"/>
      <c r="PG415" s="2"/>
      <c r="PH415" s="2"/>
      <c r="PI415" s="2"/>
      <c r="PJ415" s="2"/>
      <c r="PK415" s="2"/>
      <c r="PL415" s="2"/>
      <c r="PM415" s="2"/>
      <c r="PN415" s="2"/>
      <c r="PO415" s="2"/>
      <c r="PP415" s="2"/>
      <c r="PQ415" s="2"/>
      <c r="PR415" s="2"/>
      <c r="PS415" s="2"/>
      <c r="PT415" s="2"/>
      <c r="PU415" s="2"/>
      <c r="PV415" s="2"/>
      <c r="PW415" s="2"/>
      <c r="PX415" s="2"/>
      <c r="PY415" s="2"/>
      <c r="PZ415" s="2"/>
      <c r="QA415" s="2"/>
      <c r="QB415" s="2"/>
      <c r="QC415" s="2"/>
      <c r="QD415" s="2"/>
      <c r="QE415" s="2"/>
      <c r="QF415" s="2"/>
      <c r="QG415" s="2"/>
      <c r="QH415" s="2"/>
      <c r="QI415" s="2"/>
      <c r="QJ415" s="2"/>
      <c r="QK415" s="2"/>
      <c r="QL415" s="2"/>
      <c r="QM415" s="2"/>
      <c r="QN415" s="2"/>
      <c r="QO415" s="2"/>
      <c r="QP415" s="2"/>
      <c r="QQ415" s="2"/>
      <c r="QR415" s="2"/>
      <c r="QS415" s="2"/>
      <c r="QT415" s="2"/>
      <c r="QU415" s="2"/>
      <c r="QV415" s="2"/>
      <c r="QW415" s="2"/>
      <c r="QX415" s="2"/>
      <c r="QY415" s="2"/>
      <c r="QZ415" s="2"/>
      <c r="RA415" s="2"/>
      <c r="RB415" s="2"/>
      <c r="RC415" s="2"/>
      <c r="RD415" s="2"/>
      <c r="RE415" s="2"/>
      <c r="RF415" s="2"/>
      <c r="RG415" s="2"/>
      <c r="RH415" s="2"/>
      <c r="RI415" s="2"/>
      <c r="RJ415" s="2"/>
      <c r="RK415" s="2"/>
      <c r="RL415" s="2"/>
      <c r="RM415" s="2"/>
      <c r="RN415" s="2"/>
      <c r="RO415" s="2"/>
      <c r="RP415" s="2"/>
      <c r="RQ415" s="2"/>
      <c r="RR415" s="2"/>
      <c r="RS415" s="2"/>
      <c r="RT415" s="2"/>
      <c r="RU415" s="2"/>
      <c r="RV415" s="2"/>
      <c r="RW415" s="2"/>
      <c r="RX415" s="2"/>
      <c r="RY415" s="2"/>
      <c r="RZ415" s="2"/>
      <c r="SA415" s="2"/>
      <c r="SB415" s="2"/>
      <c r="SC415" s="2"/>
      <c r="SD415" s="2"/>
      <c r="SE415" s="2"/>
      <c r="SF415" s="2"/>
      <c r="SG415" s="2"/>
      <c r="SH415" s="2"/>
      <c r="SI415" s="2"/>
      <c r="SJ415" s="2"/>
      <c r="SK415" s="2"/>
      <c r="SL415" s="2"/>
      <c r="SM415" s="2"/>
      <c r="SN415" s="2"/>
      <c r="SO415" s="2"/>
      <c r="SP415" s="2"/>
      <c r="SQ415" s="2"/>
      <c r="SR415" s="2"/>
      <c r="SS415" s="2"/>
      <c r="ST415" s="2"/>
      <c r="SU415" s="2"/>
      <c r="SV415" s="2"/>
      <c r="SW415" s="2"/>
      <c r="SX415" s="2"/>
      <c r="SY415" s="2"/>
      <c r="SZ415" s="2"/>
      <c r="TA415" s="2"/>
      <c r="TB415" s="2"/>
      <c r="TC415" s="2"/>
      <c r="TD415" s="2"/>
      <c r="TE415" s="2"/>
      <c r="TF415" s="2"/>
      <c r="TG415" s="2"/>
      <c r="TH415" s="2"/>
      <c r="TI415" s="2"/>
      <c r="TJ415" s="2"/>
      <c r="TK415" s="2"/>
      <c r="TL415" s="2"/>
      <c r="TM415" s="2"/>
      <c r="TN415" s="2"/>
      <c r="TO415" s="2"/>
      <c r="TP415" s="2"/>
      <c r="TQ415" s="2"/>
      <c r="TR415" s="2"/>
      <c r="TS415" s="2"/>
      <c r="TT415" s="2"/>
      <c r="TU415" s="2"/>
      <c r="TV415" s="2"/>
      <c r="TW415" s="2"/>
      <c r="TX415" s="2"/>
      <c r="TY415" s="2"/>
      <c r="TZ415" s="2"/>
      <c r="UA415" s="2"/>
      <c r="UB415" s="2"/>
      <c r="UC415" s="2"/>
      <c r="UD415" s="2"/>
      <c r="UE415" s="2"/>
      <c r="UF415" s="2"/>
      <c r="UG415" s="2"/>
      <c r="UH415" s="2"/>
      <c r="UI415" s="2"/>
      <c r="UJ415" s="2"/>
      <c r="UK415" s="2"/>
      <c r="UL415" s="2"/>
      <c r="UM415" s="2"/>
      <c r="UN415" s="2"/>
      <c r="UO415" s="2"/>
      <c r="UP415" s="2"/>
      <c r="UQ415" s="2"/>
      <c r="UR415" s="2"/>
      <c r="US415" s="2"/>
      <c r="UT415" s="2"/>
      <c r="UU415" s="2"/>
      <c r="UV415" s="2"/>
      <c r="UW415" s="2"/>
      <c r="UX415" s="2"/>
      <c r="UY415" s="2"/>
      <c r="UZ415" s="2"/>
      <c r="VA415" s="2"/>
      <c r="VB415" s="2"/>
      <c r="VC415" s="2"/>
      <c r="VD415" s="2"/>
      <c r="VE415" s="2"/>
      <c r="VF415" s="2"/>
      <c r="VG415" s="2"/>
      <c r="VH415" s="2"/>
      <c r="VI415" s="2"/>
      <c r="VJ415" s="2"/>
      <c r="VK415" s="2"/>
      <c r="VL415" s="2"/>
      <c r="VM415" s="2"/>
      <c r="VN415" s="2"/>
      <c r="VO415" s="2"/>
      <c r="VP415" s="2"/>
      <c r="VQ415" s="2"/>
      <c r="VR415" s="2"/>
      <c r="VS415" s="2"/>
      <c r="VT415" s="2"/>
      <c r="VU415" s="2"/>
      <c r="VV415" s="2"/>
      <c r="VW415" s="2"/>
      <c r="VX415" s="2"/>
      <c r="VY415" s="2"/>
      <c r="VZ415" s="2"/>
      <c r="WA415" s="2"/>
      <c r="WB415" s="2"/>
      <c r="WC415" s="2"/>
      <c r="WD415" s="2"/>
      <c r="WE415" s="2"/>
      <c r="WF415" s="2"/>
      <c r="WG415" s="2"/>
      <c r="WH415" s="2"/>
      <c r="WI415" s="2"/>
      <c r="WJ415" s="2"/>
      <c r="WK415" s="2"/>
      <c r="WL415" s="2"/>
      <c r="WM415" s="2"/>
      <c r="WN415" s="2"/>
      <c r="WO415" s="2"/>
      <c r="WP415" s="2"/>
      <c r="WQ415" s="2"/>
      <c r="WR415" s="2"/>
      <c r="WS415" s="2"/>
      <c r="WT415" s="2"/>
      <c r="WU415" s="2"/>
      <c r="WV415" s="2"/>
      <c r="WW415" s="2"/>
      <c r="WX415" s="2"/>
      <c r="WY415" s="2"/>
      <c r="WZ415" s="2"/>
      <c r="XA415" s="2"/>
      <c r="XB415" s="2"/>
      <c r="XC415" s="2"/>
      <c r="XD415" s="2"/>
      <c r="XE415" s="2"/>
      <c r="XF415" s="2"/>
      <c r="XG415" s="2"/>
      <c r="XH415" s="2"/>
      <c r="XI415" s="2"/>
      <c r="XJ415" s="2"/>
      <c r="XK415" s="2"/>
      <c r="XL415" s="2"/>
      <c r="XM415" s="2"/>
      <c r="XN415" s="2"/>
      <c r="XO415" s="2"/>
      <c r="XP415" s="2"/>
      <c r="XQ415" s="2"/>
      <c r="XR415" s="2"/>
      <c r="XS415" s="2"/>
      <c r="XT415" s="2"/>
      <c r="XU415" s="2"/>
      <c r="XV415" s="2"/>
      <c r="XW415" s="2"/>
      <c r="XX415" s="2"/>
      <c r="XY415" s="2"/>
      <c r="XZ415" s="2"/>
      <c r="YA415" s="2"/>
      <c r="YB415" s="2"/>
      <c r="YC415" s="2"/>
      <c r="YD415" s="2"/>
      <c r="YE415" s="2"/>
      <c r="YF415" s="2"/>
      <c r="YG415" s="2"/>
      <c r="YH415" s="2"/>
      <c r="YI415" s="2"/>
      <c r="YJ415" s="2"/>
      <c r="YK415" s="2"/>
      <c r="YL415" s="2"/>
      <c r="YM415" s="2"/>
      <c r="YN415" s="2"/>
      <c r="YO415" s="2"/>
      <c r="YP415" s="2"/>
      <c r="YQ415" s="2"/>
      <c r="YR415" s="2"/>
      <c r="YS415" s="2"/>
    </row>
    <row r="416" spans="2:669" ht="23.25" customHeight="1">
      <c r="B416" s="5">
        <v>409</v>
      </c>
      <c r="C416" s="12" t="str">
        <f t="shared" si="82"/>
        <v>7F120</v>
      </c>
      <c r="D416" s="13" t="s">
        <v>51</v>
      </c>
      <c r="E416" s="13">
        <v>410</v>
      </c>
      <c r="F416" s="13" t="s">
        <v>2478</v>
      </c>
      <c r="G416" s="14">
        <v>120</v>
      </c>
      <c r="H416" s="15"/>
      <c r="I416" s="15"/>
      <c r="J416" s="15"/>
      <c r="K416" s="15"/>
      <c r="L416" s="15"/>
      <c r="M416" s="15"/>
      <c r="N416" s="16"/>
      <c r="O416" s="15"/>
      <c r="P416" s="2"/>
      <c r="Q416" s="3">
        <v>409</v>
      </c>
      <c r="R416" s="4" t="str">
        <f t="shared" ca="1" si="83"/>
        <v>ŞAKİR 539</v>
      </c>
      <c r="S416" s="3"/>
      <c r="T416" s="3" t="str">
        <f t="shared" ca="1" si="84"/>
        <v>8E</v>
      </c>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c r="LY416" s="2"/>
      <c r="LZ416" s="2"/>
      <c r="MA416" s="2"/>
      <c r="MB416" s="2"/>
      <c r="MC416" s="2"/>
      <c r="MD416" s="2"/>
      <c r="ME416" s="2"/>
      <c r="MF416" s="2"/>
      <c r="MG416" s="2"/>
      <c r="MH416" s="2"/>
      <c r="MI416" s="2"/>
      <c r="MJ416" s="2"/>
      <c r="MK416" s="2"/>
      <c r="ML416" s="2"/>
      <c r="MM416" s="2"/>
      <c r="MN416" s="2"/>
      <c r="MO416" s="2"/>
      <c r="MP416" s="2"/>
      <c r="MQ416" s="2"/>
      <c r="MR416" s="2"/>
      <c r="MS416" s="2"/>
      <c r="MT416" s="2"/>
      <c r="MU416" s="2"/>
      <c r="MV416" s="2"/>
      <c r="MW416" s="2"/>
      <c r="MX416" s="2"/>
      <c r="MY416" s="2"/>
      <c r="MZ416" s="2"/>
      <c r="NA416" s="2"/>
      <c r="NB416" s="2"/>
      <c r="NC416" s="2"/>
      <c r="ND416" s="2"/>
      <c r="NE416" s="2"/>
      <c r="NF416" s="2"/>
      <c r="NG416" s="2"/>
      <c r="NH416" s="2"/>
      <c r="NI416" s="2"/>
      <c r="NJ416" s="2"/>
      <c r="NK416" s="2"/>
      <c r="NL416" s="2"/>
      <c r="NM416" s="2"/>
      <c r="NN416" s="2"/>
      <c r="NO416" s="2"/>
      <c r="NP416" s="2"/>
      <c r="NQ416" s="2"/>
      <c r="NR416" s="2"/>
      <c r="NS416" s="2"/>
      <c r="NT416" s="2"/>
      <c r="NU416" s="2"/>
      <c r="NV416" s="2"/>
      <c r="NW416" s="2"/>
      <c r="NX416" s="2"/>
      <c r="NY416" s="2"/>
      <c r="NZ416" s="2"/>
      <c r="OA416" s="2"/>
      <c r="OB416" s="2"/>
      <c r="OC416" s="2"/>
      <c r="OD416" s="2"/>
      <c r="OE416" s="2"/>
      <c r="OF416" s="2"/>
      <c r="OG416" s="2"/>
      <c r="OH416" s="2"/>
      <c r="OI416" s="2"/>
      <c r="OJ416" s="2"/>
      <c r="OK416" s="2"/>
      <c r="OL416" s="2"/>
      <c r="OM416" s="2"/>
      <c r="ON416" s="2"/>
      <c r="OO416" s="2"/>
      <c r="OP416" s="2"/>
      <c r="OQ416" s="2"/>
      <c r="OR416" s="2"/>
      <c r="OS416" s="2"/>
      <c r="OT416" s="2"/>
      <c r="OU416" s="2"/>
      <c r="OV416" s="2"/>
      <c r="OW416" s="2"/>
      <c r="OX416" s="2"/>
      <c r="OY416" s="2"/>
      <c r="OZ416" s="2"/>
      <c r="PA416" s="2"/>
      <c r="PB416" s="2"/>
      <c r="PC416" s="2"/>
      <c r="PD416" s="2"/>
      <c r="PE416" s="2"/>
      <c r="PF416" s="2"/>
      <c r="PG416" s="2"/>
      <c r="PH416" s="2"/>
      <c r="PI416" s="2"/>
      <c r="PJ416" s="2"/>
      <c r="PK416" s="2"/>
      <c r="PL416" s="2"/>
      <c r="PM416" s="2"/>
      <c r="PN416" s="2"/>
      <c r="PO416" s="2"/>
      <c r="PP416" s="2"/>
      <c r="PQ416" s="2"/>
      <c r="PR416" s="2"/>
      <c r="PS416" s="2"/>
      <c r="PT416" s="2"/>
      <c r="PU416" s="2"/>
      <c r="PV416" s="2"/>
      <c r="PW416" s="2"/>
      <c r="PX416" s="2"/>
      <c r="PY416" s="2"/>
      <c r="PZ416" s="2"/>
      <c r="QA416" s="2"/>
      <c r="QB416" s="2"/>
      <c r="QC416" s="2"/>
      <c r="QD416" s="2"/>
      <c r="QE416" s="2"/>
      <c r="QF416" s="2"/>
      <c r="QG416" s="2"/>
      <c r="QH416" s="2"/>
      <c r="QI416" s="2"/>
      <c r="QJ416" s="2"/>
      <c r="QK416" s="2"/>
      <c r="QL416" s="2"/>
      <c r="QM416" s="2"/>
      <c r="QN416" s="2"/>
      <c r="QO416" s="2"/>
      <c r="QP416" s="2"/>
      <c r="QQ416" s="2"/>
      <c r="QR416" s="2"/>
      <c r="QS416" s="2"/>
      <c r="QT416" s="2"/>
      <c r="QU416" s="2"/>
      <c r="QV416" s="2"/>
      <c r="QW416" s="2"/>
      <c r="QX416" s="2"/>
      <c r="QY416" s="2"/>
      <c r="QZ416" s="2"/>
      <c r="RA416" s="2"/>
      <c r="RB416" s="2"/>
      <c r="RC416" s="2"/>
      <c r="RD416" s="2"/>
      <c r="RE416" s="2"/>
      <c r="RF416" s="2"/>
      <c r="RG416" s="2"/>
      <c r="RH416" s="2"/>
      <c r="RI416" s="2"/>
      <c r="RJ416" s="2"/>
      <c r="RK416" s="2"/>
      <c r="RL416" s="2"/>
      <c r="RM416" s="2"/>
      <c r="RN416" s="2"/>
      <c r="RO416" s="2"/>
      <c r="RP416" s="2"/>
      <c r="RQ416" s="2"/>
      <c r="RR416" s="2"/>
      <c r="RS416" s="2"/>
      <c r="RT416" s="2"/>
      <c r="RU416" s="2"/>
      <c r="RV416" s="2"/>
      <c r="RW416" s="2"/>
      <c r="RX416" s="2"/>
      <c r="RY416" s="2"/>
      <c r="RZ416" s="2"/>
      <c r="SA416" s="2"/>
      <c r="SB416" s="2"/>
      <c r="SC416" s="2"/>
      <c r="SD416" s="2"/>
      <c r="SE416" s="2"/>
      <c r="SF416" s="2"/>
      <c r="SG416" s="2"/>
      <c r="SH416" s="2"/>
      <c r="SI416" s="2"/>
      <c r="SJ416" s="2"/>
      <c r="SK416" s="2"/>
      <c r="SL416" s="2"/>
      <c r="SM416" s="2"/>
      <c r="SN416" s="2"/>
      <c r="SO416" s="2"/>
      <c r="SP416" s="2"/>
      <c r="SQ416" s="2"/>
      <c r="SR416" s="2"/>
      <c r="SS416" s="2"/>
      <c r="ST416" s="2"/>
      <c r="SU416" s="2"/>
      <c r="SV416" s="2"/>
      <c r="SW416" s="2"/>
      <c r="SX416" s="2"/>
      <c r="SY416" s="2"/>
      <c r="SZ416" s="2"/>
      <c r="TA416" s="2"/>
      <c r="TB416" s="2"/>
      <c r="TC416" s="2"/>
      <c r="TD416" s="2"/>
      <c r="TE416" s="2"/>
      <c r="TF416" s="2"/>
      <c r="TG416" s="2"/>
      <c r="TH416" s="2"/>
      <c r="TI416" s="2"/>
      <c r="TJ416" s="2"/>
      <c r="TK416" s="2"/>
      <c r="TL416" s="2"/>
      <c r="TM416" s="2"/>
      <c r="TN416" s="2"/>
      <c r="TO416" s="2"/>
      <c r="TP416" s="2"/>
      <c r="TQ416" s="2"/>
      <c r="TR416" s="2"/>
      <c r="TS416" s="2"/>
      <c r="TT416" s="2"/>
      <c r="TU416" s="2"/>
      <c r="TV416" s="2"/>
      <c r="TW416" s="2"/>
      <c r="TX416" s="2"/>
      <c r="TY416" s="2"/>
      <c r="TZ416" s="2"/>
      <c r="UA416" s="2"/>
      <c r="UB416" s="2"/>
      <c r="UC416" s="2"/>
      <c r="UD416" s="2"/>
      <c r="UE416" s="2"/>
      <c r="UF416" s="2"/>
      <c r="UG416" s="2"/>
      <c r="UH416" s="2"/>
      <c r="UI416" s="2"/>
      <c r="UJ416" s="2"/>
      <c r="UK416" s="2"/>
      <c r="UL416" s="2"/>
      <c r="UM416" s="2"/>
      <c r="UN416" s="2"/>
      <c r="UO416" s="2"/>
      <c r="UP416" s="2"/>
      <c r="UQ416" s="2"/>
      <c r="UR416" s="2"/>
      <c r="US416" s="2"/>
      <c r="UT416" s="2"/>
      <c r="UU416" s="2"/>
      <c r="UV416" s="2"/>
      <c r="UW416" s="2"/>
      <c r="UX416" s="2"/>
      <c r="UY416" s="2"/>
      <c r="UZ416" s="2"/>
      <c r="VA416" s="2"/>
      <c r="VB416" s="2"/>
      <c r="VC416" s="2"/>
      <c r="VD416" s="2"/>
      <c r="VE416" s="2"/>
      <c r="VF416" s="2"/>
      <c r="VG416" s="2"/>
      <c r="VH416" s="2"/>
      <c r="VI416" s="2"/>
      <c r="VJ416" s="2"/>
      <c r="VK416" s="2"/>
      <c r="VL416" s="2"/>
      <c r="VM416" s="2"/>
      <c r="VN416" s="2"/>
      <c r="VO416" s="2"/>
      <c r="VP416" s="2"/>
      <c r="VQ416" s="2"/>
      <c r="VR416" s="2"/>
      <c r="VS416" s="2"/>
      <c r="VT416" s="2"/>
      <c r="VU416" s="2"/>
      <c r="VV416" s="2"/>
      <c r="VW416" s="2"/>
      <c r="VX416" s="2"/>
      <c r="VY416" s="2"/>
      <c r="VZ416" s="2"/>
      <c r="WA416" s="2"/>
      <c r="WB416" s="2"/>
      <c r="WC416" s="2"/>
      <c r="WD416" s="2"/>
      <c r="WE416" s="2"/>
      <c r="WF416" s="2"/>
      <c r="WG416" s="2"/>
      <c r="WH416" s="2"/>
      <c r="WI416" s="2"/>
      <c r="WJ416" s="2"/>
      <c r="WK416" s="2"/>
      <c r="WL416" s="2"/>
      <c r="WM416" s="2"/>
      <c r="WN416" s="2"/>
      <c r="WO416" s="2"/>
      <c r="WP416" s="2"/>
      <c r="WQ416" s="2"/>
      <c r="WR416" s="2"/>
      <c r="WS416" s="2"/>
      <c r="WT416" s="2"/>
      <c r="WU416" s="2"/>
      <c r="WV416" s="2"/>
      <c r="WW416" s="2"/>
      <c r="WX416" s="2"/>
      <c r="WY416" s="2"/>
      <c r="WZ416" s="2"/>
      <c r="XA416" s="2"/>
      <c r="XB416" s="2"/>
      <c r="XC416" s="2"/>
      <c r="XD416" s="2"/>
      <c r="XE416" s="2"/>
      <c r="XF416" s="2"/>
      <c r="XG416" s="2"/>
      <c r="XH416" s="2"/>
      <c r="XI416" s="2"/>
      <c r="XJ416" s="2"/>
      <c r="XK416" s="2"/>
      <c r="XL416" s="2"/>
      <c r="XM416" s="2"/>
      <c r="XN416" s="2"/>
      <c r="XO416" s="2"/>
      <c r="XP416" s="2"/>
      <c r="XQ416" s="2"/>
      <c r="XR416" s="2"/>
      <c r="XS416" s="2"/>
      <c r="XT416" s="2"/>
      <c r="XU416" s="2"/>
      <c r="XV416" s="2"/>
      <c r="XW416" s="2"/>
      <c r="XX416" s="2"/>
      <c r="XY416" s="2"/>
      <c r="XZ416" s="2"/>
      <c r="YA416" s="2"/>
      <c r="YB416" s="2"/>
      <c r="YC416" s="2"/>
      <c r="YD416" s="2"/>
      <c r="YE416" s="2"/>
      <c r="YF416" s="2"/>
      <c r="YG416" s="2"/>
      <c r="YH416" s="2"/>
      <c r="YI416" s="2"/>
      <c r="YJ416" s="2"/>
      <c r="YK416" s="2"/>
      <c r="YL416" s="2"/>
      <c r="YM416" s="2"/>
      <c r="YN416" s="2"/>
      <c r="YO416" s="2"/>
      <c r="YP416" s="2"/>
      <c r="YQ416" s="2"/>
      <c r="YR416" s="2"/>
      <c r="YS416" s="2"/>
    </row>
    <row r="417" spans="2:669" ht="23.25" customHeight="1">
      <c r="B417" s="5">
        <v>410</v>
      </c>
      <c r="C417" s="12" t="str">
        <f t="shared" si="82"/>
        <v>7F121</v>
      </c>
      <c r="D417" s="13" t="s">
        <v>51</v>
      </c>
      <c r="E417" s="13">
        <v>450</v>
      </c>
      <c r="F417" s="13" t="s">
        <v>2479</v>
      </c>
      <c r="G417" s="14">
        <v>121</v>
      </c>
      <c r="H417" s="15"/>
      <c r="I417" s="15"/>
      <c r="J417" s="15"/>
      <c r="K417" s="15"/>
      <c r="L417" s="15"/>
      <c r="M417" s="15"/>
      <c r="N417" s="16"/>
      <c r="O417" s="15"/>
      <c r="P417" s="2"/>
      <c r="Q417" s="3">
        <v>410</v>
      </c>
      <c r="R417" s="4" t="str">
        <f t="shared" ca="1" si="83"/>
        <v>ŞAKİR 409</v>
      </c>
      <c r="S417" s="3"/>
      <c r="T417" s="3" t="str">
        <f t="shared" ca="1" si="84"/>
        <v>7F</v>
      </c>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c r="LY417" s="2"/>
      <c r="LZ417" s="2"/>
      <c r="MA417" s="2"/>
      <c r="MB417" s="2"/>
      <c r="MC417" s="2"/>
      <c r="MD417" s="2"/>
      <c r="ME417" s="2"/>
      <c r="MF417" s="2"/>
      <c r="MG417" s="2"/>
      <c r="MH417" s="2"/>
      <c r="MI417" s="2"/>
      <c r="MJ417" s="2"/>
      <c r="MK417" s="2"/>
      <c r="ML417" s="2"/>
      <c r="MM417" s="2"/>
      <c r="MN417" s="2"/>
      <c r="MO417" s="2"/>
      <c r="MP417" s="2"/>
      <c r="MQ417" s="2"/>
      <c r="MR417" s="2"/>
      <c r="MS417" s="2"/>
      <c r="MT417" s="2"/>
      <c r="MU417" s="2"/>
      <c r="MV417" s="2"/>
      <c r="MW417" s="2"/>
      <c r="MX417" s="2"/>
      <c r="MY417" s="2"/>
      <c r="MZ417" s="2"/>
      <c r="NA417" s="2"/>
      <c r="NB417" s="2"/>
      <c r="NC417" s="2"/>
      <c r="ND417" s="2"/>
      <c r="NE417" s="2"/>
      <c r="NF417" s="2"/>
      <c r="NG417" s="2"/>
      <c r="NH417" s="2"/>
      <c r="NI417" s="2"/>
      <c r="NJ417" s="2"/>
      <c r="NK417" s="2"/>
      <c r="NL417" s="2"/>
      <c r="NM417" s="2"/>
      <c r="NN417" s="2"/>
      <c r="NO417" s="2"/>
      <c r="NP417" s="2"/>
      <c r="NQ417" s="2"/>
      <c r="NR417" s="2"/>
      <c r="NS417" s="2"/>
      <c r="NT417" s="2"/>
      <c r="NU417" s="2"/>
      <c r="NV417" s="2"/>
      <c r="NW417" s="2"/>
      <c r="NX417" s="2"/>
      <c r="NY417" s="2"/>
      <c r="NZ417" s="2"/>
      <c r="OA417" s="2"/>
      <c r="OB417" s="2"/>
      <c r="OC417" s="2"/>
      <c r="OD417" s="2"/>
      <c r="OE417" s="2"/>
      <c r="OF417" s="2"/>
      <c r="OG417" s="2"/>
      <c r="OH417" s="2"/>
      <c r="OI417" s="2"/>
      <c r="OJ417" s="2"/>
      <c r="OK417" s="2"/>
      <c r="OL417" s="2"/>
      <c r="OM417" s="2"/>
      <c r="ON417" s="2"/>
      <c r="OO417" s="2"/>
      <c r="OP417" s="2"/>
      <c r="OQ417" s="2"/>
      <c r="OR417" s="2"/>
      <c r="OS417" s="2"/>
      <c r="OT417" s="2"/>
      <c r="OU417" s="2"/>
      <c r="OV417" s="2"/>
      <c r="OW417" s="2"/>
      <c r="OX417" s="2"/>
      <c r="OY417" s="2"/>
      <c r="OZ417" s="2"/>
      <c r="PA417" s="2"/>
      <c r="PB417" s="2"/>
      <c r="PC417" s="2"/>
      <c r="PD417" s="2"/>
      <c r="PE417" s="2"/>
      <c r="PF417" s="2"/>
      <c r="PG417" s="2"/>
      <c r="PH417" s="2"/>
      <c r="PI417" s="2"/>
      <c r="PJ417" s="2"/>
      <c r="PK417" s="2"/>
      <c r="PL417" s="2"/>
      <c r="PM417" s="2"/>
      <c r="PN417" s="2"/>
      <c r="PO417" s="2"/>
      <c r="PP417" s="2"/>
      <c r="PQ417" s="2"/>
      <c r="PR417" s="2"/>
      <c r="PS417" s="2"/>
      <c r="PT417" s="2"/>
      <c r="PU417" s="2"/>
      <c r="PV417" s="2"/>
      <c r="PW417" s="2"/>
      <c r="PX417" s="2"/>
      <c r="PY417" s="2"/>
      <c r="PZ417" s="2"/>
      <c r="QA417" s="2"/>
      <c r="QB417" s="2"/>
      <c r="QC417" s="2"/>
      <c r="QD417" s="2"/>
      <c r="QE417" s="2"/>
      <c r="QF417" s="2"/>
      <c r="QG417" s="2"/>
      <c r="QH417" s="2"/>
      <c r="QI417" s="2"/>
      <c r="QJ417" s="2"/>
      <c r="QK417" s="2"/>
      <c r="QL417" s="2"/>
      <c r="QM417" s="2"/>
      <c r="QN417" s="2"/>
      <c r="QO417" s="2"/>
      <c r="QP417" s="2"/>
      <c r="QQ417" s="2"/>
      <c r="QR417" s="2"/>
      <c r="QS417" s="2"/>
      <c r="QT417" s="2"/>
      <c r="QU417" s="2"/>
      <c r="QV417" s="2"/>
      <c r="QW417" s="2"/>
      <c r="QX417" s="2"/>
      <c r="QY417" s="2"/>
      <c r="QZ417" s="2"/>
      <c r="RA417" s="2"/>
      <c r="RB417" s="2"/>
      <c r="RC417" s="2"/>
      <c r="RD417" s="2"/>
      <c r="RE417" s="2"/>
      <c r="RF417" s="2"/>
      <c r="RG417" s="2"/>
      <c r="RH417" s="2"/>
      <c r="RI417" s="2"/>
      <c r="RJ417" s="2"/>
      <c r="RK417" s="2"/>
      <c r="RL417" s="2"/>
      <c r="RM417" s="2"/>
      <c r="RN417" s="2"/>
      <c r="RO417" s="2"/>
      <c r="RP417" s="2"/>
      <c r="RQ417" s="2"/>
      <c r="RR417" s="2"/>
      <c r="RS417" s="2"/>
      <c r="RT417" s="2"/>
      <c r="RU417" s="2"/>
      <c r="RV417" s="2"/>
      <c r="RW417" s="2"/>
      <c r="RX417" s="2"/>
      <c r="RY417" s="2"/>
      <c r="RZ417" s="2"/>
      <c r="SA417" s="2"/>
      <c r="SB417" s="2"/>
      <c r="SC417" s="2"/>
      <c r="SD417" s="2"/>
      <c r="SE417" s="2"/>
      <c r="SF417" s="2"/>
      <c r="SG417" s="2"/>
      <c r="SH417" s="2"/>
      <c r="SI417" s="2"/>
      <c r="SJ417" s="2"/>
      <c r="SK417" s="2"/>
      <c r="SL417" s="2"/>
      <c r="SM417" s="2"/>
      <c r="SN417" s="2"/>
      <c r="SO417" s="2"/>
      <c r="SP417" s="2"/>
      <c r="SQ417" s="2"/>
      <c r="SR417" s="2"/>
      <c r="SS417" s="2"/>
      <c r="ST417" s="2"/>
      <c r="SU417" s="2"/>
      <c r="SV417" s="2"/>
      <c r="SW417" s="2"/>
      <c r="SX417" s="2"/>
      <c r="SY417" s="2"/>
      <c r="SZ417" s="2"/>
      <c r="TA417" s="2"/>
      <c r="TB417" s="2"/>
      <c r="TC417" s="2"/>
      <c r="TD417" s="2"/>
      <c r="TE417" s="2"/>
      <c r="TF417" s="2"/>
      <c r="TG417" s="2"/>
      <c r="TH417" s="2"/>
      <c r="TI417" s="2"/>
      <c r="TJ417" s="2"/>
      <c r="TK417" s="2"/>
      <c r="TL417" s="2"/>
      <c r="TM417" s="2"/>
      <c r="TN417" s="2"/>
      <c r="TO417" s="2"/>
      <c r="TP417" s="2"/>
      <c r="TQ417" s="2"/>
      <c r="TR417" s="2"/>
      <c r="TS417" s="2"/>
      <c r="TT417" s="2"/>
      <c r="TU417" s="2"/>
      <c r="TV417" s="2"/>
      <c r="TW417" s="2"/>
      <c r="TX417" s="2"/>
      <c r="TY417" s="2"/>
      <c r="TZ417" s="2"/>
      <c r="UA417" s="2"/>
      <c r="UB417" s="2"/>
      <c r="UC417" s="2"/>
      <c r="UD417" s="2"/>
      <c r="UE417" s="2"/>
      <c r="UF417" s="2"/>
      <c r="UG417" s="2"/>
      <c r="UH417" s="2"/>
      <c r="UI417" s="2"/>
      <c r="UJ417" s="2"/>
      <c r="UK417" s="2"/>
      <c r="UL417" s="2"/>
      <c r="UM417" s="2"/>
      <c r="UN417" s="2"/>
      <c r="UO417" s="2"/>
      <c r="UP417" s="2"/>
      <c r="UQ417" s="2"/>
      <c r="UR417" s="2"/>
      <c r="US417" s="2"/>
      <c r="UT417" s="2"/>
      <c r="UU417" s="2"/>
      <c r="UV417" s="2"/>
      <c r="UW417" s="2"/>
      <c r="UX417" s="2"/>
      <c r="UY417" s="2"/>
      <c r="UZ417" s="2"/>
      <c r="VA417" s="2"/>
      <c r="VB417" s="2"/>
      <c r="VC417" s="2"/>
      <c r="VD417" s="2"/>
      <c r="VE417" s="2"/>
      <c r="VF417" s="2"/>
      <c r="VG417" s="2"/>
      <c r="VH417" s="2"/>
      <c r="VI417" s="2"/>
      <c r="VJ417" s="2"/>
      <c r="VK417" s="2"/>
      <c r="VL417" s="2"/>
      <c r="VM417" s="2"/>
      <c r="VN417" s="2"/>
      <c r="VO417" s="2"/>
      <c r="VP417" s="2"/>
      <c r="VQ417" s="2"/>
      <c r="VR417" s="2"/>
      <c r="VS417" s="2"/>
      <c r="VT417" s="2"/>
      <c r="VU417" s="2"/>
      <c r="VV417" s="2"/>
      <c r="VW417" s="2"/>
      <c r="VX417" s="2"/>
      <c r="VY417" s="2"/>
      <c r="VZ417" s="2"/>
      <c r="WA417" s="2"/>
      <c r="WB417" s="2"/>
      <c r="WC417" s="2"/>
      <c r="WD417" s="2"/>
      <c r="WE417" s="2"/>
      <c r="WF417" s="2"/>
      <c r="WG417" s="2"/>
      <c r="WH417" s="2"/>
      <c r="WI417" s="2"/>
      <c r="WJ417" s="2"/>
      <c r="WK417" s="2"/>
      <c r="WL417" s="2"/>
      <c r="WM417" s="2"/>
      <c r="WN417" s="2"/>
      <c r="WO417" s="2"/>
      <c r="WP417" s="2"/>
      <c r="WQ417" s="2"/>
      <c r="WR417" s="2"/>
      <c r="WS417" s="2"/>
      <c r="WT417" s="2"/>
      <c r="WU417" s="2"/>
      <c r="WV417" s="2"/>
      <c r="WW417" s="2"/>
      <c r="WX417" s="2"/>
      <c r="WY417" s="2"/>
      <c r="WZ417" s="2"/>
      <c r="XA417" s="2"/>
      <c r="XB417" s="2"/>
      <c r="XC417" s="2"/>
      <c r="XD417" s="2"/>
      <c r="XE417" s="2"/>
      <c r="XF417" s="2"/>
      <c r="XG417" s="2"/>
      <c r="XH417" s="2"/>
      <c r="XI417" s="2"/>
      <c r="XJ417" s="2"/>
      <c r="XK417" s="2"/>
      <c r="XL417" s="2"/>
      <c r="XM417" s="2"/>
      <c r="XN417" s="2"/>
      <c r="XO417" s="2"/>
      <c r="XP417" s="2"/>
      <c r="XQ417" s="2"/>
      <c r="XR417" s="2"/>
      <c r="XS417" s="2"/>
      <c r="XT417" s="2"/>
      <c r="XU417" s="2"/>
      <c r="XV417" s="2"/>
      <c r="XW417" s="2"/>
      <c r="XX417" s="2"/>
      <c r="XY417" s="2"/>
      <c r="XZ417" s="2"/>
      <c r="YA417" s="2"/>
      <c r="YB417" s="2"/>
      <c r="YC417" s="2"/>
      <c r="YD417" s="2"/>
      <c r="YE417" s="2"/>
      <c r="YF417" s="2"/>
      <c r="YG417" s="2"/>
      <c r="YH417" s="2"/>
      <c r="YI417" s="2"/>
      <c r="YJ417" s="2"/>
      <c r="YK417" s="2"/>
      <c r="YL417" s="2"/>
      <c r="YM417" s="2"/>
      <c r="YN417" s="2"/>
      <c r="YO417" s="2"/>
      <c r="YP417" s="2"/>
      <c r="YQ417" s="2"/>
      <c r="YR417" s="2"/>
      <c r="YS417" s="2"/>
    </row>
    <row r="418" spans="2:669" ht="23.25" customHeight="1">
      <c r="B418" s="5">
        <v>411</v>
      </c>
      <c r="C418" s="12" t="str">
        <f t="shared" si="82"/>
        <v>7F122</v>
      </c>
      <c r="D418" s="13" t="s">
        <v>51</v>
      </c>
      <c r="E418" s="13">
        <v>502</v>
      </c>
      <c r="F418" s="13" t="s">
        <v>2480</v>
      </c>
      <c r="G418" s="14">
        <v>122</v>
      </c>
      <c r="H418" s="15"/>
      <c r="I418" s="15"/>
      <c r="J418" s="15"/>
      <c r="K418" s="15"/>
      <c r="L418" s="15"/>
      <c r="M418" s="15"/>
      <c r="N418" s="16"/>
      <c r="O418" s="15"/>
      <c r="P418" s="2"/>
      <c r="Q418" s="3">
        <v>411</v>
      </c>
      <c r="R418" s="4" t="str">
        <f t="shared" ca="1" si="83"/>
        <v>ŞAKİR 417</v>
      </c>
      <c r="S418" s="3"/>
      <c r="T418" s="3" t="str">
        <f t="shared" ca="1" si="84"/>
        <v>8A</v>
      </c>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c r="LY418" s="2"/>
      <c r="LZ418" s="2"/>
      <c r="MA418" s="2"/>
      <c r="MB418" s="2"/>
      <c r="MC418" s="2"/>
      <c r="MD418" s="2"/>
      <c r="ME418" s="2"/>
      <c r="MF418" s="2"/>
      <c r="MG418" s="2"/>
      <c r="MH418" s="2"/>
      <c r="MI418" s="2"/>
      <c r="MJ418" s="2"/>
      <c r="MK418" s="2"/>
      <c r="ML418" s="2"/>
      <c r="MM418" s="2"/>
      <c r="MN418" s="2"/>
      <c r="MO418" s="2"/>
      <c r="MP418" s="2"/>
      <c r="MQ418" s="2"/>
      <c r="MR418" s="2"/>
      <c r="MS418" s="2"/>
      <c r="MT418" s="2"/>
      <c r="MU418" s="2"/>
      <c r="MV418" s="2"/>
      <c r="MW418" s="2"/>
      <c r="MX418" s="2"/>
      <c r="MY418" s="2"/>
      <c r="MZ418" s="2"/>
      <c r="NA418" s="2"/>
      <c r="NB418" s="2"/>
      <c r="NC418" s="2"/>
      <c r="ND418" s="2"/>
      <c r="NE418" s="2"/>
      <c r="NF418" s="2"/>
      <c r="NG418" s="2"/>
      <c r="NH418" s="2"/>
      <c r="NI418" s="2"/>
      <c r="NJ418" s="2"/>
      <c r="NK418" s="2"/>
      <c r="NL418" s="2"/>
      <c r="NM418" s="2"/>
      <c r="NN418" s="2"/>
      <c r="NO418" s="2"/>
      <c r="NP418" s="2"/>
      <c r="NQ418" s="2"/>
      <c r="NR418" s="2"/>
      <c r="NS418" s="2"/>
      <c r="NT418" s="2"/>
      <c r="NU418" s="2"/>
      <c r="NV418" s="2"/>
      <c r="NW418" s="2"/>
      <c r="NX418" s="2"/>
      <c r="NY418" s="2"/>
      <c r="NZ418" s="2"/>
      <c r="OA418" s="2"/>
      <c r="OB418" s="2"/>
      <c r="OC418" s="2"/>
      <c r="OD418" s="2"/>
      <c r="OE418" s="2"/>
      <c r="OF418" s="2"/>
      <c r="OG418" s="2"/>
      <c r="OH418" s="2"/>
      <c r="OI418" s="2"/>
      <c r="OJ418" s="2"/>
      <c r="OK418" s="2"/>
      <c r="OL418" s="2"/>
      <c r="OM418" s="2"/>
      <c r="ON418" s="2"/>
      <c r="OO418" s="2"/>
      <c r="OP418" s="2"/>
      <c r="OQ418" s="2"/>
      <c r="OR418" s="2"/>
      <c r="OS418" s="2"/>
      <c r="OT418" s="2"/>
      <c r="OU418" s="2"/>
      <c r="OV418" s="2"/>
      <c r="OW418" s="2"/>
      <c r="OX418" s="2"/>
      <c r="OY418" s="2"/>
      <c r="OZ418" s="2"/>
      <c r="PA418" s="2"/>
      <c r="PB418" s="2"/>
      <c r="PC418" s="2"/>
      <c r="PD418" s="2"/>
      <c r="PE418" s="2"/>
      <c r="PF418" s="2"/>
      <c r="PG418" s="2"/>
      <c r="PH418" s="2"/>
      <c r="PI418" s="2"/>
      <c r="PJ418" s="2"/>
      <c r="PK418" s="2"/>
      <c r="PL418" s="2"/>
      <c r="PM418" s="2"/>
      <c r="PN418" s="2"/>
      <c r="PO418" s="2"/>
      <c r="PP418" s="2"/>
      <c r="PQ418" s="2"/>
      <c r="PR418" s="2"/>
      <c r="PS418" s="2"/>
      <c r="PT418" s="2"/>
      <c r="PU418" s="2"/>
      <c r="PV418" s="2"/>
      <c r="PW418" s="2"/>
      <c r="PX418" s="2"/>
      <c r="PY418" s="2"/>
      <c r="PZ418" s="2"/>
      <c r="QA418" s="2"/>
      <c r="QB418" s="2"/>
      <c r="QC418" s="2"/>
      <c r="QD418" s="2"/>
      <c r="QE418" s="2"/>
      <c r="QF418" s="2"/>
      <c r="QG418" s="2"/>
      <c r="QH418" s="2"/>
      <c r="QI418" s="2"/>
      <c r="QJ418" s="2"/>
      <c r="QK418" s="2"/>
      <c r="QL418" s="2"/>
      <c r="QM418" s="2"/>
      <c r="QN418" s="2"/>
      <c r="QO418" s="2"/>
      <c r="QP418" s="2"/>
      <c r="QQ418" s="2"/>
      <c r="QR418" s="2"/>
      <c r="QS418" s="2"/>
      <c r="QT418" s="2"/>
      <c r="QU418" s="2"/>
      <c r="QV418" s="2"/>
      <c r="QW418" s="2"/>
      <c r="QX418" s="2"/>
      <c r="QY418" s="2"/>
      <c r="QZ418" s="2"/>
      <c r="RA418" s="2"/>
      <c r="RB418" s="2"/>
      <c r="RC418" s="2"/>
      <c r="RD418" s="2"/>
      <c r="RE418" s="2"/>
      <c r="RF418" s="2"/>
      <c r="RG418" s="2"/>
      <c r="RH418" s="2"/>
      <c r="RI418" s="2"/>
      <c r="RJ418" s="2"/>
      <c r="RK418" s="2"/>
      <c r="RL418" s="2"/>
      <c r="RM418" s="2"/>
      <c r="RN418" s="2"/>
      <c r="RO418" s="2"/>
      <c r="RP418" s="2"/>
      <c r="RQ418" s="2"/>
      <c r="RR418" s="2"/>
      <c r="RS418" s="2"/>
      <c r="RT418" s="2"/>
      <c r="RU418" s="2"/>
      <c r="RV418" s="2"/>
      <c r="RW418" s="2"/>
      <c r="RX418" s="2"/>
      <c r="RY418" s="2"/>
      <c r="RZ418" s="2"/>
      <c r="SA418" s="2"/>
      <c r="SB418" s="2"/>
      <c r="SC418" s="2"/>
      <c r="SD418" s="2"/>
      <c r="SE418" s="2"/>
      <c r="SF418" s="2"/>
      <c r="SG418" s="2"/>
      <c r="SH418" s="2"/>
      <c r="SI418" s="2"/>
      <c r="SJ418" s="2"/>
      <c r="SK418" s="2"/>
      <c r="SL418" s="2"/>
      <c r="SM418" s="2"/>
      <c r="SN418" s="2"/>
      <c r="SO418" s="2"/>
      <c r="SP418" s="2"/>
      <c r="SQ418" s="2"/>
      <c r="SR418" s="2"/>
      <c r="SS418" s="2"/>
      <c r="ST418" s="2"/>
      <c r="SU418" s="2"/>
      <c r="SV418" s="2"/>
      <c r="SW418" s="2"/>
      <c r="SX418" s="2"/>
      <c r="SY418" s="2"/>
      <c r="SZ418" s="2"/>
      <c r="TA418" s="2"/>
      <c r="TB418" s="2"/>
      <c r="TC418" s="2"/>
      <c r="TD418" s="2"/>
      <c r="TE418" s="2"/>
      <c r="TF418" s="2"/>
      <c r="TG418" s="2"/>
      <c r="TH418" s="2"/>
      <c r="TI418" s="2"/>
      <c r="TJ418" s="2"/>
      <c r="TK418" s="2"/>
      <c r="TL418" s="2"/>
      <c r="TM418" s="2"/>
      <c r="TN418" s="2"/>
      <c r="TO418" s="2"/>
      <c r="TP418" s="2"/>
      <c r="TQ418" s="2"/>
      <c r="TR418" s="2"/>
      <c r="TS418" s="2"/>
      <c r="TT418" s="2"/>
      <c r="TU418" s="2"/>
      <c r="TV418" s="2"/>
      <c r="TW418" s="2"/>
      <c r="TX418" s="2"/>
      <c r="TY418" s="2"/>
      <c r="TZ418" s="2"/>
      <c r="UA418" s="2"/>
      <c r="UB418" s="2"/>
      <c r="UC418" s="2"/>
      <c r="UD418" s="2"/>
      <c r="UE418" s="2"/>
      <c r="UF418" s="2"/>
      <c r="UG418" s="2"/>
      <c r="UH418" s="2"/>
      <c r="UI418" s="2"/>
      <c r="UJ418" s="2"/>
      <c r="UK418" s="2"/>
      <c r="UL418" s="2"/>
      <c r="UM418" s="2"/>
      <c r="UN418" s="2"/>
      <c r="UO418" s="2"/>
      <c r="UP418" s="2"/>
      <c r="UQ418" s="2"/>
      <c r="UR418" s="2"/>
      <c r="US418" s="2"/>
      <c r="UT418" s="2"/>
      <c r="UU418" s="2"/>
      <c r="UV418" s="2"/>
      <c r="UW418" s="2"/>
      <c r="UX418" s="2"/>
      <c r="UY418" s="2"/>
      <c r="UZ418" s="2"/>
      <c r="VA418" s="2"/>
      <c r="VB418" s="2"/>
      <c r="VC418" s="2"/>
      <c r="VD418" s="2"/>
      <c r="VE418" s="2"/>
      <c r="VF418" s="2"/>
      <c r="VG418" s="2"/>
      <c r="VH418" s="2"/>
      <c r="VI418" s="2"/>
      <c r="VJ418" s="2"/>
      <c r="VK418" s="2"/>
      <c r="VL418" s="2"/>
      <c r="VM418" s="2"/>
      <c r="VN418" s="2"/>
      <c r="VO418" s="2"/>
      <c r="VP418" s="2"/>
      <c r="VQ418" s="2"/>
      <c r="VR418" s="2"/>
      <c r="VS418" s="2"/>
      <c r="VT418" s="2"/>
      <c r="VU418" s="2"/>
      <c r="VV418" s="2"/>
      <c r="VW418" s="2"/>
      <c r="VX418" s="2"/>
      <c r="VY418" s="2"/>
      <c r="VZ418" s="2"/>
      <c r="WA418" s="2"/>
      <c r="WB418" s="2"/>
      <c r="WC418" s="2"/>
      <c r="WD418" s="2"/>
      <c r="WE418" s="2"/>
      <c r="WF418" s="2"/>
      <c r="WG418" s="2"/>
      <c r="WH418" s="2"/>
      <c r="WI418" s="2"/>
      <c r="WJ418" s="2"/>
      <c r="WK418" s="2"/>
      <c r="WL418" s="2"/>
      <c r="WM418" s="2"/>
      <c r="WN418" s="2"/>
      <c r="WO418" s="2"/>
      <c r="WP418" s="2"/>
      <c r="WQ418" s="2"/>
      <c r="WR418" s="2"/>
      <c r="WS418" s="2"/>
      <c r="WT418" s="2"/>
      <c r="WU418" s="2"/>
      <c r="WV418" s="2"/>
      <c r="WW418" s="2"/>
      <c r="WX418" s="2"/>
      <c r="WY418" s="2"/>
      <c r="WZ418" s="2"/>
      <c r="XA418" s="2"/>
      <c r="XB418" s="2"/>
      <c r="XC418" s="2"/>
      <c r="XD418" s="2"/>
      <c r="XE418" s="2"/>
      <c r="XF418" s="2"/>
      <c r="XG418" s="2"/>
      <c r="XH418" s="2"/>
      <c r="XI418" s="2"/>
      <c r="XJ418" s="2"/>
      <c r="XK418" s="2"/>
      <c r="XL418" s="2"/>
      <c r="XM418" s="2"/>
      <c r="XN418" s="2"/>
      <c r="XO418" s="2"/>
      <c r="XP418" s="2"/>
      <c r="XQ418" s="2"/>
      <c r="XR418" s="2"/>
      <c r="XS418" s="2"/>
      <c r="XT418" s="2"/>
      <c r="XU418" s="2"/>
      <c r="XV418" s="2"/>
      <c r="XW418" s="2"/>
      <c r="XX418" s="2"/>
      <c r="XY418" s="2"/>
      <c r="XZ418" s="2"/>
      <c r="YA418" s="2"/>
      <c r="YB418" s="2"/>
      <c r="YC418" s="2"/>
      <c r="YD418" s="2"/>
      <c r="YE418" s="2"/>
      <c r="YF418" s="2"/>
      <c r="YG418" s="2"/>
      <c r="YH418" s="2"/>
      <c r="YI418" s="2"/>
      <c r="YJ418" s="2"/>
      <c r="YK418" s="2"/>
      <c r="YL418" s="2"/>
      <c r="YM418" s="2"/>
      <c r="YN418" s="2"/>
      <c r="YO418" s="2"/>
      <c r="YP418" s="2"/>
      <c r="YQ418" s="2"/>
      <c r="YR418" s="2"/>
      <c r="YS418" s="2"/>
    </row>
    <row r="419" spans="2:669" ht="23.25" customHeight="1">
      <c r="B419" s="5">
        <v>412</v>
      </c>
      <c r="C419" s="12" t="str">
        <f t="shared" si="82"/>
        <v>7F123</v>
      </c>
      <c r="D419" s="13" t="s">
        <v>51</v>
      </c>
      <c r="E419" s="13">
        <v>510</v>
      </c>
      <c r="F419" s="13" t="s">
        <v>2481</v>
      </c>
      <c r="G419" s="14">
        <v>123</v>
      </c>
      <c r="H419" s="15"/>
      <c r="I419" s="15"/>
      <c r="J419" s="15"/>
      <c r="K419" s="15"/>
      <c r="L419" s="15"/>
      <c r="M419" s="15"/>
      <c r="N419" s="16"/>
      <c r="O419" s="15"/>
      <c r="P419" s="2"/>
      <c r="Q419" s="3">
        <v>412</v>
      </c>
      <c r="R419" s="4" t="str">
        <f t="shared" ca="1" si="83"/>
        <v>ŞAKİR 153</v>
      </c>
      <c r="S419" s="3"/>
      <c r="T419" s="3" t="str">
        <f t="shared" ca="1" si="84"/>
        <v>6A</v>
      </c>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c r="LY419" s="2"/>
      <c r="LZ419" s="2"/>
      <c r="MA419" s="2"/>
      <c r="MB419" s="2"/>
      <c r="MC419" s="2"/>
      <c r="MD419" s="2"/>
      <c r="ME419" s="2"/>
      <c r="MF419" s="2"/>
      <c r="MG419" s="2"/>
      <c r="MH419" s="2"/>
      <c r="MI419" s="2"/>
      <c r="MJ419" s="2"/>
      <c r="MK419" s="2"/>
      <c r="ML419" s="2"/>
      <c r="MM419" s="2"/>
      <c r="MN419" s="2"/>
      <c r="MO419" s="2"/>
      <c r="MP419" s="2"/>
      <c r="MQ419" s="2"/>
      <c r="MR419" s="2"/>
      <c r="MS419" s="2"/>
      <c r="MT419" s="2"/>
      <c r="MU419" s="2"/>
      <c r="MV419" s="2"/>
      <c r="MW419" s="2"/>
      <c r="MX419" s="2"/>
      <c r="MY419" s="2"/>
      <c r="MZ419" s="2"/>
      <c r="NA419" s="2"/>
      <c r="NB419" s="2"/>
      <c r="NC419" s="2"/>
      <c r="ND419" s="2"/>
      <c r="NE419" s="2"/>
      <c r="NF419" s="2"/>
      <c r="NG419" s="2"/>
      <c r="NH419" s="2"/>
      <c r="NI419" s="2"/>
      <c r="NJ419" s="2"/>
      <c r="NK419" s="2"/>
      <c r="NL419" s="2"/>
      <c r="NM419" s="2"/>
      <c r="NN419" s="2"/>
      <c r="NO419" s="2"/>
      <c r="NP419" s="2"/>
      <c r="NQ419" s="2"/>
      <c r="NR419" s="2"/>
      <c r="NS419" s="2"/>
      <c r="NT419" s="2"/>
      <c r="NU419" s="2"/>
      <c r="NV419" s="2"/>
      <c r="NW419" s="2"/>
      <c r="NX419" s="2"/>
      <c r="NY419" s="2"/>
      <c r="NZ419" s="2"/>
      <c r="OA419" s="2"/>
      <c r="OB419" s="2"/>
      <c r="OC419" s="2"/>
      <c r="OD419" s="2"/>
      <c r="OE419" s="2"/>
      <c r="OF419" s="2"/>
      <c r="OG419" s="2"/>
      <c r="OH419" s="2"/>
      <c r="OI419" s="2"/>
      <c r="OJ419" s="2"/>
      <c r="OK419" s="2"/>
      <c r="OL419" s="2"/>
      <c r="OM419" s="2"/>
      <c r="ON419" s="2"/>
      <c r="OO419" s="2"/>
      <c r="OP419" s="2"/>
      <c r="OQ419" s="2"/>
      <c r="OR419" s="2"/>
      <c r="OS419" s="2"/>
      <c r="OT419" s="2"/>
      <c r="OU419" s="2"/>
      <c r="OV419" s="2"/>
      <c r="OW419" s="2"/>
      <c r="OX419" s="2"/>
      <c r="OY419" s="2"/>
      <c r="OZ419" s="2"/>
      <c r="PA419" s="2"/>
      <c r="PB419" s="2"/>
      <c r="PC419" s="2"/>
      <c r="PD419" s="2"/>
      <c r="PE419" s="2"/>
      <c r="PF419" s="2"/>
      <c r="PG419" s="2"/>
      <c r="PH419" s="2"/>
      <c r="PI419" s="2"/>
      <c r="PJ419" s="2"/>
      <c r="PK419" s="2"/>
      <c r="PL419" s="2"/>
      <c r="PM419" s="2"/>
      <c r="PN419" s="2"/>
      <c r="PO419" s="2"/>
      <c r="PP419" s="2"/>
      <c r="PQ419" s="2"/>
      <c r="PR419" s="2"/>
      <c r="PS419" s="2"/>
      <c r="PT419" s="2"/>
      <c r="PU419" s="2"/>
      <c r="PV419" s="2"/>
      <c r="PW419" s="2"/>
      <c r="PX419" s="2"/>
      <c r="PY419" s="2"/>
      <c r="PZ419" s="2"/>
      <c r="QA419" s="2"/>
      <c r="QB419" s="2"/>
      <c r="QC419" s="2"/>
      <c r="QD419" s="2"/>
      <c r="QE419" s="2"/>
      <c r="QF419" s="2"/>
      <c r="QG419" s="2"/>
      <c r="QH419" s="2"/>
      <c r="QI419" s="2"/>
      <c r="QJ419" s="2"/>
      <c r="QK419" s="2"/>
      <c r="QL419" s="2"/>
      <c r="QM419" s="2"/>
      <c r="QN419" s="2"/>
      <c r="QO419" s="2"/>
      <c r="QP419" s="2"/>
      <c r="QQ419" s="2"/>
      <c r="QR419" s="2"/>
      <c r="QS419" s="2"/>
      <c r="QT419" s="2"/>
      <c r="QU419" s="2"/>
      <c r="QV419" s="2"/>
      <c r="QW419" s="2"/>
      <c r="QX419" s="2"/>
      <c r="QY419" s="2"/>
      <c r="QZ419" s="2"/>
      <c r="RA419" s="2"/>
      <c r="RB419" s="2"/>
      <c r="RC419" s="2"/>
      <c r="RD419" s="2"/>
      <c r="RE419" s="2"/>
      <c r="RF419" s="2"/>
      <c r="RG419" s="2"/>
      <c r="RH419" s="2"/>
      <c r="RI419" s="2"/>
      <c r="RJ419" s="2"/>
      <c r="RK419" s="2"/>
      <c r="RL419" s="2"/>
      <c r="RM419" s="2"/>
      <c r="RN419" s="2"/>
      <c r="RO419" s="2"/>
      <c r="RP419" s="2"/>
      <c r="RQ419" s="2"/>
      <c r="RR419" s="2"/>
      <c r="RS419" s="2"/>
      <c r="RT419" s="2"/>
      <c r="RU419" s="2"/>
      <c r="RV419" s="2"/>
      <c r="RW419" s="2"/>
      <c r="RX419" s="2"/>
      <c r="RY419" s="2"/>
      <c r="RZ419" s="2"/>
      <c r="SA419" s="2"/>
      <c r="SB419" s="2"/>
      <c r="SC419" s="2"/>
      <c r="SD419" s="2"/>
      <c r="SE419" s="2"/>
      <c r="SF419" s="2"/>
      <c r="SG419" s="2"/>
      <c r="SH419" s="2"/>
      <c r="SI419" s="2"/>
      <c r="SJ419" s="2"/>
      <c r="SK419" s="2"/>
      <c r="SL419" s="2"/>
      <c r="SM419" s="2"/>
      <c r="SN419" s="2"/>
      <c r="SO419" s="2"/>
      <c r="SP419" s="2"/>
      <c r="SQ419" s="2"/>
      <c r="SR419" s="2"/>
      <c r="SS419" s="2"/>
      <c r="ST419" s="2"/>
      <c r="SU419" s="2"/>
      <c r="SV419" s="2"/>
      <c r="SW419" s="2"/>
      <c r="SX419" s="2"/>
      <c r="SY419" s="2"/>
      <c r="SZ419" s="2"/>
      <c r="TA419" s="2"/>
      <c r="TB419" s="2"/>
      <c r="TC419" s="2"/>
      <c r="TD419" s="2"/>
      <c r="TE419" s="2"/>
      <c r="TF419" s="2"/>
      <c r="TG419" s="2"/>
      <c r="TH419" s="2"/>
      <c r="TI419" s="2"/>
      <c r="TJ419" s="2"/>
      <c r="TK419" s="2"/>
      <c r="TL419" s="2"/>
      <c r="TM419" s="2"/>
      <c r="TN419" s="2"/>
      <c r="TO419" s="2"/>
      <c r="TP419" s="2"/>
      <c r="TQ419" s="2"/>
      <c r="TR419" s="2"/>
      <c r="TS419" s="2"/>
      <c r="TT419" s="2"/>
      <c r="TU419" s="2"/>
      <c r="TV419" s="2"/>
      <c r="TW419" s="2"/>
      <c r="TX419" s="2"/>
      <c r="TY419" s="2"/>
      <c r="TZ419" s="2"/>
      <c r="UA419" s="2"/>
      <c r="UB419" s="2"/>
      <c r="UC419" s="2"/>
      <c r="UD419" s="2"/>
      <c r="UE419" s="2"/>
      <c r="UF419" s="2"/>
      <c r="UG419" s="2"/>
      <c r="UH419" s="2"/>
      <c r="UI419" s="2"/>
      <c r="UJ419" s="2"/>
      <c r="UK419" s="2"/>
      <c r="UL419" s="2"/>
      <c r="UM419" s="2"/>
      <c r="UN419" s="2"/>
      <c r="UO419" s="2"/>
      <c r="UP419" s="2"/>
      <c r="UQ419" s="2"/>
      <c r="UR419" s="2"/>
      <c r="US419" s="2"/>
      <c r="UT419" s="2"/>
      <c r="UU419" s="2"/>
      <c r="UV419" s="2"/>
      <c r="UW419" s="2"/>
      <c r="UX419" s="2"/>
      <c r="UY419" s="2"/>
      <c r="UZ419" s="2"/>
      <c r="VA419" s="2"/>
      <c r="VB419" s="2"/>
      <c r="VC419" s="2"/>
      <c r="VD419" s="2"/>
      <c r="VE419" s="2"/>
      <c r="VF419" s="2"/>
      <c r="VG419" s="2"/>
      <c r="VH419" s="2"/>
      <c r="VI419" s="2"/>
      <c r="VJ419" s="2"/>
      <c r="VK419" s="2"/>
      <c r="VL419" s="2"/>
      <c r="VM419" s="2"/>
      <c r="VN419" s="2"/>
      <c r="VO419" s="2"/>
      <c r="VP419" s="2"/>
      <c r="VQ419" s="2"/>
      <c r="VR419" s="2"/>
      <c r="VS419" s="2"/>
      <c r="VT419" s="2"/>
      <c r="VU419" s="2"/>
      <c r="VV419" s="2"/>
      <c r="VW419" s="2"/>
      <c r="VX419" s="2"/>
      <c r="VY419" s="2"/>
      <c r="VZ419" s="2"/>
      <c r="WA419" s="2"/>
      <c r="WB419" s="2"/>
      <c r="WC419" s="2"/>
      <c r="WD419" s="2"/>
      <c r="WE419" s="2"/>
      <c r="WF419" s="2"/>
      <c r="WG419" s="2"/>
      <c r="WH419" s="2"/>
      <c r="WI419" s="2"/>
      <c r="WJ419" s="2"/>
      <c r="WK419" s="2"/>
      <c r="WL419" s="2"/>
      <c r="WM419" s="2"/>
      <c r="WN419" s="2"/>
      <c r="WO419" s="2"/>
      <c r="WP419" s="2"/>
      <c r="WQ419" s="2"/>
      <c r="WR419" s="2"/>
      <c r="WS419" s="2"/>
      <c r="WT419" s="2"/>
      <c r="WU419" s="2"/>
      <c r="WV419" s="2"/>
      <c r="WW419" s="2"/>
      <c r="WX419" s="2"/>
      <c r="WY419" s="2"/>
      <c r="WZ419" s="2"/>
      <c r="XA419" s="2"/>
      <c r="XB419" s="2"/>
      <c r="XC419" s="2"/>
      <c r="XD419" s="2"/>
      <c r="XE419" s="2"/>
      <c r="XF419" s="2"/>
      <c r="XG419" s="2"/>
      <c r="XH419" s="2"/>
      <c r="XI419" s="2"/>
      <c r="XJ419" s="2"/>
      <c r="XK419" s="2"/>
      <c r="XL419" s="2"/>
      <c r="XM419" s="2"/>
      <c r="XN419" s="2"/>
      <c r="XO419" s="2"/>
      <c r="XP419" s="2"/>
      <c r="XQ419" s="2"/>
      <c r="XR419" s="2"/>
      <c r="XS419" s="2"/>
      <c r="XT419" s="2"/>
      <c r="XU419" s="2"/>
      <c r="XV419" s="2"/>
      <c r="XW419" s="2"/>
      <c r="XX419" s="2"/>
      <c r="XY419" s="2"/>
      <c r="XZ419" s="2"/>
      <c r="YA419" s="2"/>
      <c r="YB419" s="2"/>
      <c r="YC419" s="2"/>
      <c r="YD419" s="2"/>
      <c r="YE419" s="2"/>
      <c r="YF419" s="2"/>
      <c r="YG419" s="2"/>
      <c r="YH419" s="2"/>
      <c r="YI419" s="2"/>
      <c r="YJ419" s="2"/>
      <c r="YK419" s="2"/>
      <c r="YL419" s="2"/>
      <c r="YM419" s="2"/>
      <c r="YN419" s="2"/>
      <c r="YO419" s="2"/>
      <c r="YP419" s="2"/>
      <c r="YQ419" s="2"/>
      <c r="YR419" s="2"/>
      <c r="YS419" s="2"/>
    </row>
    <row r="420" spans="2:669" ht="23.25" customHeight="1">
      <c r="B420" s="5">
        <v>413</v>
      </c>
      <c r="C420" s="12" t="str">
        <f t="shared" si="82"/>
        <v>7F124</v>
      </c>
      <c r="D420" s="13" t="s">
        <v>51</v>
      </c>
      <c r="E420" s="13">
        <v>524</v>
      </c>
      <c r="F420" s="13" t="s">
        <v>2482</v>
      </c>
      <c r="G420" s="14">
        <v>124</v>
      </c>
      <c r="H420" s="15"/>
      <c r="I420" s="15"/>
      <c r="J420" s="15"/>
      <c r="K420" s="15"/>
      <c r="L420" s="15"/>
      <c r="M420" s="15"/>
      <c r="N420" s="16"/>
      <c r="O420" s="15"/>
      <c r="P420" s="2"/>
      <c r="Q420" s="3">
        <v>413</v>
      </c>
      <c r="R420" s="4" t="e">
        <f t="shared" ca="1" si="83"/>
        <v>#N/A</v>
      </c>
      <c r="S420" s="3"/>
      <c r="T420" s="3" t="e">
        <f t="shared" ca="1" si="84"/>
        <v>#N/A</v>
      </c>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c r="LY420" s="2"/>
      <c r="LZ420" s="2"/>
      <c r="MA420" s="2"/>
      <c r="MB420" s="2"/>
      <c r="MC420" s="2"/>
      <c r="MD420" s="2"/>
      <c r="ME420" s="2"/>
      <c r="MF420" s="2"/>
      <c r="MG420" s="2"/>
      <c r="MH420" s="2"/>
      <c r="MI420" s="2"/>
      <c r="MJ420" s="2"/>
      <c r="MK420" s="2"/>
      <c r="ML420" s="2"/>
      <c r="MM420" s="2"/>
      <c r="MN420" s="2"/>
      <c r="MO420" s="2"/>
      <c r="MP420" s="2"/>
      <c r="MQ420" s="2"/>
      <c r="MR420" s="2"/>
      <c r="MS420" s="2"/>
      <c r="MT420" s="2"/>
      <c r="MU420" s="2"/>
      <c r="MV420" s="2"/>
      <c r="MW420" s="2"/>
      <c r="MX420" s="2"/>
      <c r="MY420" s="2"/>
      <c r="MZ420" s="2"/>
      <c r="NA420" s="2"/>
      <c r="NB420" s="2"/>
      <c r="NC420" s="2"/>
      <c r="ND420" s="2"/>
      <c r="NE420" s="2"/>
      <c r="NF420" s="2"/>
      <c r="NG420" s="2"/>
      <c r="NH420" s="2"/>
      <c r="NI420" s="2"/>
      <c r="NJ420" s="2"/>
      <c r="NK420" s="2"/>
      <c r="NL420" s="2"/>
      <c r="NM420" s="2"/>
      <c r="NN420" s="2"/>
      <c r="NO420" s="2"/>
      <c r="NP420" s="2"/>
      <c r="NQ420" s="2"/>
      <c r="NR420" s="2"/>
      <c r="NS420" s="2"/>
      <c r="NT420" s="2"/>
      <c r="NU420" s="2"/>
      <c r="NV420" s="2"/>
      <c r="NW420" s="2"/>
      <c r="NX420" s="2"/>
      <c r="NY420" s="2"/>
      <c r="NZ420" s="2"/>
      <c r="OA420" s="2"/>
      <c r="OB420" s="2"/>
      <c r="OC420" s="2"/>
      <c r="OD420" s="2"/>
      <c r="OE420" s="2"/>
      <c r="OF420" s="2"/>
      <c r="OG420" s="2"/>
      <c r="OH420" s="2"/>
      <c r="OI420" s="2"/>
      <c r="OJ420" s="2"/>
      <c r="OK420" s="2"/>
      <c r="OL420" s="2"/>
      <c r="OM420" s="2"/>
      <c r="ON420" s="2"/>
      <c r="OO420" s="2"/>
      <c r="OP420" s="2"/>
      <c r="OQ420" s="2"/>
      <c r="OR420" s="2"/>
      <c r="OS420" s="2"/>
      <c r="OT420" s="2"/>
      <c r="OU420" s="2"/>
      <c r="OV420" s="2"/>
      <c r="OW420" s="2"/>
      <c r="OX420" s="2"/>
      <c r="OY420" s="2"/>
      <c r="OZ420" s="2"/>
      <c r="PA420" s="2"/>
      <c r="PB420" s="2"/>
      <c r="PC420" s="2"/>
      <c r="PD420" s="2"/>
      <c r="PE420" s="2"/>
      <c r="PF420" s="2"/>
      <c r="PG420" s="2"/>
      <c r="PH420" s="2"/>
      <c r="PI420" s="2"/>
      <c r="PJ420" s="2"/>
      <c r="PK420" s="2"/>
      <c r="PL420" s="2"/>
      <c r="PM420" s="2"/>
      <c r="PN420" s="2"/>
      <c r="PO420" s="2"/>
      <c r="PP420" s="2"/>
      <c r="PQ420" s="2"/>
      <c r="PR420" s="2"/>
      <c r="PS420" s="2"/>
      <c r="PT420" s="2"/>
      <c r="PU420" s="2"/>
      <c r="PV420" s="2"/>
      <c r="PW420" s="2"/>
      <c r="PX420" s="2"/>
      <c r="PY420" s="2"/>
      <c r="PZ420" s="2"/>
      <c r="QA420" s="2"/>
      <c r="QB420" s="2"/>
      <c r="QC420" s="2"/>
      <c r="QD420" s="2"/>
      <c r="QE420" s="2"/>
      <c r="QF420" s="2"/>
      <c r="QG420" s="2"/>
      <c r="QH420" s="2"/>
      <c r="QI420" s="2"/>
      <c r="QJ420" s="2"/>
      <c r="QK420" s="2"/>
      <c r="QL420" s="2"/>
      <c r="QM420" s="2"/>
      <c r="QN420" s="2"/>
      <c r="QO420" s="2"/>
      <c r="QP420" s="2"/>
      <c r="QQ420" s="2"/>
      <c r="QR420" s="2"/>
      <c r="QS420" s="2"/>
      <c r="QT420" s="2"/>
      <c r="QU420" s="2"/>
      <c r="QV420" s="2"/>
      <c r="QW420" s="2"/>
      <c r="QX420" s="2"/>
      <c r="QY420" s="2"/>
      <c r="QZ420" s="2"/>
      <c r="RA420" s="2"/>
      <c r="RB420" s="2"/>
      <c r="RC420" s="2"/>
      <c r="RD420" s="2"/>
      <c r="RE420" s="2"/>
      <c r="RF420" s="2"/>
      <c r="RG420" s="2"/>
      <c r="RH420" s="2"/>
      <c r="RI420" s="2"/>
      <c r="RJ420" s="2"/>
      <c r="RK420" s="2"/>
      <c r="RL420" s="2"/>
      <c r="RM420" s="2"/>
      <c r="RN420" s="2"/>
      <c r="RO420" s="2"/>
      <c r="RP420" s="2"/>
      <c r="RQ420" s="2"/>
      <c r="RR420" s="2"/>
      <c r="RS420" s="2"/>
      <c r="RT420" s="2"/>
      <c r="RU420" s="2"/>
      <c r="RV420" s="2"/>
      <c r="RW420" s="2"/>
      <c r="RX420" s="2"/>
      <c r="RY420" s="2"/>
      <c r="RZ420" s="2"/>
      <c r="SA420" s="2"/>
      <c r="SB420" s="2"/>
      <c r="SC420" s="2"/>
      <c r="SD420" s="2"/>
      <c r="SE420" s="2"/>
      <c r="SF420" s="2"/>
      <c r="SG420" s="2"/>
      <c r="SH420" s="2"/>
      <c r="SI420" s="2"/>
      <c r="SJ420" s="2"/>
      <c r="SK420" s="2"/>
      <c r="SL420" s="2"/>
      <c r="SM420" s="2"/>
      <c r="SN420" s="2"/>
      <c r="SO420" s="2"/>
      <c r="SP420" s="2"/>
      <c r="SQ420" s="2"/>
      <c r="SR420" s="2"/>
      <c r="SS420" s="2"/>
      <c r="ST420" s="2"/>
      <c r="SU420" s="2"/>
      <c r="SV420" s="2"/>
      <c r="SW420" s="2"/>
      <c r="SX420" s="2"/>
      <c r="SY420" s="2"/>
      <c r="SZ420" s="2"/>
      <c r="TA420" s="2"/>
      <c r="TB420" s="2"/>
      <c r="TC420" s="2"/>
      <c r="TD420" s="2"/>
      <c r="TE420" s="2"/>
      <c r="TF420" s="2"/>
      <c r="TG420" s="2"/>
      <c r="TH420" s="2"/>
      <c r="TI420" s="2"/>
      <c r="TJ420" s="2"/>
      <c r="TK420" s="2"/>
      <c r="TL420" s="2"/>
      <c r="TM420" s="2"/>
      <c r="TN420" s="2"/>
      <c r="TO420" s="2"/>
      <c r="TP420" s="2"/>
      <c r="TQ420" s="2"/>
      <c r="TR420" s="2"/>
      <c r="TS420" s="2"/>
      <c r="TT420" s="2"/>
      <c r="TU420" s="2"/>
      <c r="TV420" s="2"/>
      <c r="TW420" s="2"/>
      <c r="TX420" s="2"/>
      <c r="TY420" s="2"/>
      <c r="TZ420" s="2"/>
      <c r="UA420" s="2"/>
      <c r="UB420" s="2"/>
      <c r="UC420" s="2"/>
      <c r="UD420" s="2"/>
      <c r="UE420" s="2"/>
      <c r="UF420" s="2"/>
      <c r="UG420" s="2"/>
      <c r="UH420" s="2"/>
      <c r="UI420" s="2"/>
      <c r="UJ420" s="2"/>
      <c r="UK420" s="2"/>
      <c r="UL420" s="2"/>
      <c r="UM420" s="2"/>
      <c r="UN420" s="2"/>
      <c r="UO420" s="2"/>
      <c r="UP420" s="2"/>
      <c r="UQ420" s="2"/>
      <c r="UR420" s="2"/>
      <c r="US420" s="2"/>
      <c r="UT420" s="2"/>
      <c r="UU420" s="2"/>
      <c r="UV420" s="2"/>
      <c r="UW420" s="2"/>
      <c r="UX420" s="2"/>
      <c r="UY420" s="2"/>
      <c r="UZ420" s="2"/>
      <c r="VA420" s="2"/>
      <c r="VB420" s="2"/>
      <c r="VC420" s="2"/>
      <c r="VD420" s="2"/>
      <c r="VE420" s="2"/>
      <c r="VF420" s="2"/>
      <c r="VG420" s="2"/>
      <c r="VH420" s="2"/>
      <c r="VI420" s="2"/>
      <c r="VJ420" s="2"/>
      <c r="VK420" s="2"/>
      <c r="VL420" s="2"/>
      <c r="VM420" s="2"/>
      <c r="VN420" s="2"/>
      <c r="VO420" s="2"/>
      <c r="VP420" s="2"/>
      <c r="VQ420" s="2"/>
      <c r="VR420" s="2"/>
      <c r="VS420" s="2"/>
      <c r="VT420" s="2"/>
      <c r="VU420" s="2"/>
      <c r="VV420" s="2"/>
      <c r="VW420" s="2"/>
      <c r="VX420" s="2"/>
      <c r="VY420" s="2"/>
      <c r="VZ420" s="2"/>
      <c r="WA420" s="2"/>
      <c r="WB420" s="2"/>
      <c r="WC420" s="2"/>
      <c r="WD420" s="2"/>
      <c r="WE420" s="2"/>
      <c r="WF420" s="2"/>
      <c r="WG420" s="2"/>
      <c r="WH420" s="2"/>
      <c r="WI420" s="2"/>
      <c r="WJ420" s="2"/>
      <c r="WK420" s="2"/>
      <c r="WL420" s="2"/>
      <c r="WM420" s="2"/>
      <c r="WN420" s="2"/>
      <c r="WO420" s="2"/>
      <c r="WP420" s="2"/>
      <c r="WQ420" s="2"/>
      <c r="WR420" s="2"/>
      <c r="WS420" s="2"/>
      <c r="WT420" s="2"/>
      <c r="WU420" s="2"/>
      <c r="WV420" s="2"/>
      <c r="WW420" s="2"/>
      <c r="WX420" s="2"/>
      <c r="WY420" s="2"/>
      <c r="WZ420" s="2"/>
      <c r="XA420" s="2"/>
      <c r="XB420" s="2"/>
      <c r="XC420" s="2"/>
      <c r="XD420" s="2"/>
      <c r="XE420" s="2"/>
      <c r="XF420" s="2"/>
      <c r="XG420" s="2"/>
      <c r="XH420" s="2"/>
      <c r="XI420" s="2"/>
      <c r="XJ420" s="2"/>
      <c r="XK420" s="2"/>
      <c r="XL420" s="2"/>
      <c r="XM420" s="2"/>
      <c r="XN420" s="2"/>
      <c r="XO420" s="2"/>
      <c r="XP420" s="2"/>
      <c r="XQ420" s="2"/>
      <c r="XR420" s="2"/>
      <c r="XS420" s="2"/>
      <c r="XT420" s="2"/>
      <c r="XU420" s="2"/>
      <c r="XV420" s="2"/>
      <c r="XW420" s="2"/>
      <c r="XX420" s="2"/>
      <c r="XY420" s="2"/>
      <c r="XZ420" s="2"/>
      <c r="YA420" s="2"/>
      <c r="YB420" s="2"/>
      <c r="YC420" s="2"/>
      <c r="YD420" s="2"/>
      <c r="YE420" s="2"/>
      <c r="YF420" s="2"/>
      <c r="YG420" s="2"/>
      <c r="YH420" s="2"/>
      <c r="YI420" s="2"/>
      <c r="YJ420" s="2"/>
      <c r="YK420" s="2"/>
      <c r="YL420" s="2"/>
      <c r="YM420" s="2"/>
      <c r="YN420" s="2"/>
      <c r="YO420" s="2"/>
      <c r="YP420" s="2"/>
      <c r="YQ420" s="2"/>
      <c r="YR420" s="2"/>
      <c r="YS420" s="2"/>
    </row>
    <row r="421" spans="2:669" ht="23.25" customHeight="1">
      <c r="B421" s="5">
        <v>414</v>
      </c>
      <c r="C421" s="12" t="str">
        <f t="shared" si="82"/>
        <v>7F125</v>
      </c>
      <c r="D421" s="13" t="s">
        <v>51</v>
      </c>
      <c r="E421" s="13">
        <v>528</v>
      </c>
      <c r="F421" s="13" t="s">
        <v>2483</v>
      </c>
      <c r="G421" s="14">
        <v>125</v>
      </c>
      <c r="H421" s="15"/>
      <c r="I421" s="15"/>
      <c r="J421" s="15"/>
      <c r="K421" s="15"/>
      <c r="L421" s="15"/>
      <c r="M421" s="15"/>
      <c r="N421" s="16"/>
      <c r="O421" s="15"/>
      <c r="P421" s="2"/>
      <c r="Q421" s="3">
        <v>414</v>
      </c>
      <c r="R421" s="4" t="str">
        <f t="shared" ca="1" si="83"/>
        <v>ŞAKİR 418</v>
      </c>
      <c r="S421" s="3"/>
      <c r="T421" s="3" t="str">
        <f t="shared" ca="1" si="84"/>
        <v>8A</v>
      </c>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c r="LY421" s="2"/>
      <c r="LZ421" s="2"/>
      <c r="MA421" s="2"/>
      <c r="MB421" s="2"/>
      <c r="MC421" s="2"/>
      <c r="MD421" s="2"/>
      <c r="ME421" s="2"/>
      <c r="MF421" s="2"/>
      <c r="MG421" s="2"/>
      <c r="MH421" s="2"/>
      <c r="MI421" s="2"/>
      <c r="MJ421" s="2"/>
      <c r="MK421" s="2"/>
      <c r="ML421" s="2"/>
      <c r="MM421" s="2"/>
      <c r="MN421" s="2"/>
      <c r="MO421" s="2"/>
      <c r="MP421" s="2"/>
      <c r="MQ421" s="2"/>
      <c r="MR421" s="2"/>
      <c r="MS421" s="2"/>
      <c r="MT421" s="2"/>
      <c r="MU421" s="2"/>
      <c r="MV421" s="2"/>
      <c r="MW421" s="2"/>
      <c r="MX421" s="2"/>
      <c r="MY421" s="2"/>
      <c r="MZ421" s="2"/>
      <c r="NA421" s="2"/>
      <c r="NB421" s="2"/>
      <c r="NC421" s="2"/>
      <c r="ND421" s="2"/>
      <c r="NE421" s="2"/>
      <c r="NF421" s="2"/>
      <c r="NG421" s="2"/>
      <c r="NH421" s="2"/>
      <c r="NI421" s="2"/>
      <c r="NJ421" s="2"/>
      <c r="NK421" s="2"/>
      <c r="NL421" s="2"/>
      <c r="NM421" s="2"/>
      <c r="NN421" s="2"/>
      <c r="NO421" s="2"/>
      <c r="NP421" s="2"/>
      <c r="NQ421" s="2"/>
      <c r="NR421" s="2"/>
      <c r="NS421" s="2"/>
      <c r="NT421" s="2"/>
      <c r="NU421" s="2"/>
      <c r="NV421" s="2"/>
      <c r="NW421" s="2"/>
      <c r="NX421" s="2"/>
      <c r="NY421" s="2"/>
      <c r="NZ421" s="2"/>
      <c r="OA421" s="2"/>
      <c r="OB421" s="2"/>
      <c r="OC421" s="2"/>
      <c r="OD421" s="2"/>
      <c r="OE421" s="2"/>
      <c r="OF421" s="2"/>
      <c r="OG421" s="2"/>
      <c r="OH421" s="2"/>
      <c r="OI421" s="2"/>
      <c r="OJ421" s="2"/>
      <c r="OK421" s="2"/>
      <c r="OL421" s="2"/>
      <c r="OM421" s="2"/>
      <c r="ON421" s="2"/>
      <c r="OO421" s="2"/>
      <c r="OP421" s="2"/>
      <c r="OQ421" s="2"/>
      <c r="OR421" s="2"/>
      <c r="OS421" s="2"/>
      <c r="OT421" s="2"/>
      <c r="OU421" s="2"/>
      <c r="OV421" s="2"/>
      <c r="OW421" s="2"/>
      <c r="OX421" s="2"/>
      <c r="OY421" s="2"/>
      <c r="OZ421" s="2"/>
      <c r="PA421" s="2"/>
      <c r="PB421" s="2"/>
      <c r="PC421" s="2"/>
      <c r="PD421" s="2"/>
      <c r="PE421" s="2"/>
      <c r="PF421" s="2"/>
      <c r="PG421" s="2"/>
      <c r="PH421" s="2"/>
      <c r="PI421" s="2"/>
      <c r="PJ421" s="2"/>
      <c r="PK421" s="2"/>
      <c r="PL421" s="2"/>
      <c r="PM421" s="2"/>
      <c r="PN421" s="2"/>
      <c r="PO421" s="2"/>
      <c r="PP421" s="2"/>
      <c r="PQ421" s="2"/>
      <c r="PR421" s="2"/>
      <c r="PS421" s="2"/>
      <c r="PT421" s="2"/>
      <c r="PU421" s="2"/>
      <c r="PV421" s="2"/>
      <c r="PW421" s="2"/>
      <c r="PX421" s="2"/>
      <c r="PY421" s="2"/>
      <c r="PZ421" s="2"/>
      <c r="QA421" s="2"/>
      <c r="QB421" s="2"/>
      <c r="QC421" s="2"/>
      <c r="QD421" s="2"/>
      <c r="QE421" s="2"/>
      <c r="QF421" s="2"/>
      <c r="QG421" s="2"/>
      <c r="QH421" s="2"/>
      <c r="QI421" s="2"/>
      <c r="QJ421" s="2"/>
      <c r="QK421" s="2"/>
      <c r="QL421" s="2"/>
      <c r="QM421" s="2"/>
      <c r="QN421" s="2"/>
      <c r="QO421" s="2"/>
      <c r="QP421" s="2"/>
      <c r="QQ421" s="2"/>
      <c r="QR421" s="2"/>
      <c r="QS421" s="2"/>
      <c r="QT421" s="2"/>
      <c r="QU421" s="2"/>
      <c r="QV421" s="2"/>
      <c r="QW421" s="2"/>
      <c r="QX421" s="2"/>
      <c r="QY421" s="2"/>
      <c r="QZ421" s="2"/>
      <c r="RA421" s="2"/>
      <c r="RB421" s="2"/>
      <c r="RC421" s="2"/>
      <c r="RD421" s="2"/>
      <c r="RE421" s="2"/>
      <c r="RF421" s="2"/>
      <c r="RG421" s="2"/>
      <c r="RH421" s="2"/>
      <c r="RI421" s="2"/>
      <c r="RJ421" s="2"/>
      <c r="RK421" s="2"/>
      <c r="RL421" s="2"/>
      <c r="RM421" s="2"/>
      <c r="RN421" s="2"/>
      <c r="RO421" s="2"/>
      <c r="RP421" s="2"/>
      <c r="RQ421" s="2"/>
      <c r="RR421" s="2"/>
      <c r="RS421" s="2"/>
      <c r="RT421" s="2"/>
      <c r="RU421" s="2"/>
      <c r="RV421" s="2"/>
      <c r="RW421" s="2"/>
      <c r="RX421" s="2"/>
      <c r="RY421" s="2"/>
      <c r="RZ421" s="2"/>
      <c r="SA421" s="2"/>
      <c r="SB421" s="2"/>
      <c r="SC421" s="2"/>
      <c r="SD421" s="2"/>
      <c r="SE421" s="2"/>
      <c r="SF421" s="2"/>
      <c r="SG421" s="2"/>
      <c r="SH421" s="2"/>
      <c r="SI421" s="2"/>
      <c r="SJ421" s="2"/>
      <c r="SK421" s="2"/>
      <c r="SL421" s="2"/>
      <c r="SM421" s="2"/>
      <c r="SN421" s="2"/>
      <c r="SO421" s="2"/>
      <c r="SP421" s="2"/>
      <c r="SQ421" s="2"/>
      <c r="SR421" s="2"/>
      <c r="SS421" s="2"/>
      <c r="ST421" s="2"/>
      <c r="SU421" s="2"/>
      <c r="SV421" s="2"/>
      <c r="SW421" s="2"/>
      <c r="SX421" s="2"/>
      <c r="SY421" s="2"/>
      <c r="SZ421" s="2"/>
      <c r="TA421" s="2"/>
      <c r="TB421" s="2"/>
      <c r="TC421" s="2"/>
      <c r="TD421" s="2"/>
      <c r="TE421" s="2"/>
      <c r="TF421" s="2"/>
      <c r="TG421" s="2"/>
      <c r="TH421" s="2"/>
      <c r="TI421" s="2"/>
      <c r="TJ421" s="2"/>
      <c r="TK421" s="2"/>
      <c r="TL421" s="2"/>
      <c r="TM421" s="2"/>
      <c r="TN421" s="2"/>
      <c r="TO421" s="2"/>
      <c r="TP421" s="2"/>
      <c r="TQ421" s="2"/>
      <c r="TR421" s="2"/>
      <c r="TS421" s="2"/>
      <c r="TT421" s="2"/>
      <c r="TU421" s="2"/>
      <c r="TV421" s="2"/>
      <c r="TW421" s="2"/>
      <c r="TX421" s="2"/>
      <c r="TY421" s="2"/>
      <c r="TZ421" s="2"/>
      <c r="UA421" s="2"/>
      <c r="UB421" s="2"/>
      <c r="UC421" s="2"/>
      <c r="UD421" s="2"/>
      <c r="UE421" s="2"/>
      <c r="UF421" s="2"/>
      <c r="UG421" s="2"/>
      <c r="UH421" s="2"/>
      <c r="UI421" s="2"/>
      <c r="UJ421" s="2"/>
      <c r="UK421" s="2"/>
      <c r="UL421" s="2"/>
      <c r="UM421" s="2"/>
      <c r="UN421" s="2"/>
      <c r="UO421" s="2"/>
      <c r="UP421" s="2"/>
      <c r="UQ421" s="2"/>
      <c r="UR421" s="2"/>
      <c r="US421" s="2"/>
      <c r="UT421" s="2"/>
      <c r="UU421" s="2"/>
      <c r="UV421" s="2"/>
      <c r="UW421" s="2"/>
      <c r="UX421" s="2"/>
      <c r="UY421" s="2"/>
      <c r="UZ421" s="2"/>
      <c r="VA421" s="2"/>
      <c r="VB421" s="2"/>
      <c r="VC421" s="2"/>
      <c r="VD421" s="2"/>
      <c r="VE421" s="2"/>
      <c r="VF421" s="2"/>
      <c r="VG421" s="2"/>
      <c r="VH421" s="2"/>
      <c r="VI421" s="2"/>
      <c r="VJ421" s="2"/>
      <c r="VK421" s="2"/>
      <c r="VL421" s="2"/>
      <c r="VM421" s="2"/>
      <c r="VN421" s="2"/>
      <c r="VO421" s="2"/>
      <c r="VP421" s="2"/>
      <c r="VQ421" s="2"/>
      <c r="VR421" s="2"/>
      <c r="VS421" s="2"/>
      <c r="VT421" s="2"/>
      <c r="VU421" s="2"/>
      <c r="VV421" s="2"/>
      <c r="VW421" s="2"/>
      <c r="VX421" s="2"/>
      <c r="VY421" s="2"/>
      <c r="VZ421" s="2"/>
      <c r="WA421" s="2"/>
      <c r="WB421" s="2"/>
      <c r="WC421" s="2"/>
      <c r="WD421" s="2"/>
      <c r="WE421" s="2"/>
      <c r="WF421" s="2"/>
      <c r="WG421" s="2"/>
      <c r="WH421" s="2"/>
      <c r="WI421" s="2"/>
      <c r="WJ421" s="2"/>
      <c r="WK421" s="2"/>
      <c r="WL421" s="2"/>
      <c r="WM421" s="2"/>
      <c r="WN421" s="2"/>
      <c r="WO421" s="2"/>
      <c r="WP421" s="2"/>
      <c r="WQ421" s="2"/>
      <c r="WR421" s="2"/>
      <c r="WS421" s="2"/>
      <c r="WT421" s="2"/>
      <c r="WU421" s="2"/>
      <c r="WV421" s="2"/>
      <c r="WW421" s="2"/>
      <c r="WX421" s="2"/>
      <c r="WY421" s="2"/>
      <c r="WZ421" s="2"/>
      <c r="XA421" s="2"/>
      <c r="XB421" s="2"/>
      <c r="XC421" s="2"/>
      <c r="XD421" s="2"/>
      <c r="XE421" s="2"/>
      <c r="XF421" s="2"/>
      <c r="XG421" s="2"/>
      <c r="XH421" s="2"/>
      <c r="XI421" s="2"/>
      <c r="XJ421" s="2"/>
      <c r="XK421" s="2"/>
      <c r="XL421" s="2"/>
      <c r="XM421" s="2"/>
      <c r="XN421" s="2"/>
      <c r="XO421" s="2"/>
      <c r="XP421" s="2"/>
      <c r="XQ421" s="2"/>
      <c r="XR421" s="2"/>
      <c r="XS421" s="2"/>
      <c r="XT421" s="2"/>
      <c r="XU421" s="2"/>
      <c r="XV421" s="2"/>
      <c r="XW421" s="2"/>
      <c r="XX421" s="2"/>
      <c r="XY421" s="2"/>
      <c r="XZ421" s="2"/>
      <c r="YA421" s="2"/>
      <c r="YB421" s="2"/>
      <c r="YC421" s="2"/>
      <c r="YD421" s="2"/>
      <c r="YE421" s="2"/>
      <c r="YF421" s="2"/>
      <c r="YG421" s="2"/>
      <c r="YH421" s="2"/>
      <c r="YI421" s="2"/>
      <c r="YJ421" s="2"/>
      <c r="YK421" s="2"/>
      <c r="YL421" s="2"/>
      <c r="YM421" s="2"/>
      <c r="YN421" s="2"/>
      <c r="YO421" s="2"/>
      <c r="YP421" s="2"/>
      <c r="YQ421" s="2"/>
      <c r="YR421" s="2"/>
      <c r="YS421" s="2"/>
    </row>
    <row r="422" spans="2:669" ht="23.25" customHeight="1">
      <c r="B422" s="5">
        <v>415</v>
      </c>
      <c r="C422" s="12" t="str">
        <f t="shared" si="82"/>
        <v>7F126</v>
      </c>
      <c r="D422" s="13" t="s">
        <v>51</v>
      </c>
      <c r="E422" s="13">
        <v>749</v>
      </c>
      <c r="F422" s="13" t="s">
        <v>2484</v>
      </c>
      <c r="G422" s="14">
        <v>126</v>
      </c>
      <c r="H422" s="15"/>
      <c r="I422" s="15"/>
      <c r="J422" s="15"/>
      <c r="K422" s="15"/>
      <c r="L422" s="15"/>
      <c r="M422" s="15"/>
      <c r="N422" s="16"/>
      <c r="O422" s="15"/>
      <c r="P422" s="2"/>
      <c r="Q422" s="3">
        <v>415</v>
      </c>
      <c r="R422" s="4" t="str">
        <f t="shared" ca="1" si="83"/>
        <v>ŞAKİR 385</v>
      </c>
      <c r="S422" s="3"/>
      <c r="T422" s="3" t="str">
        <f t="shared" ca="1" si="84"/>
        <v>7E</v>
      </c>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c r="LY422" s="2"/>
      <c r="LZ422" s="2"/>
      <c r="MA422" s="2"/>
      <c r="MB422" s="2"/>
      <c r="MC422" s="2"/>
      <c r="MD422" s="2"/>
      <c r="ME422" s="2"/>
      <c r="MF422" s="2"/>
      <c r="MG422" s="2"/>
      <c r="MH422" s="2"/>
      <c r="MI422" s="2"/>
      <c r="MJ422" s="2"/>
      <c r="MK422" s="2"/>
      <c r="ML422" s="2"/>
      <c r="MM422" s="2"/>
      <c r="MN422" s="2"/>
      <c r="MO422" s="2"/>
      <c r="MP422" s="2"/>
      <c r="MQ422" s="2"/>
      <c r="MR422" s="2"/>
      <c r="MS422" s="2"/>
      <c r="MT422" s="2"/>
      <c r="MU422" s="2"/>
      <c r="MV422" s="2"/>
      <c r="MW422" s="2"/>
      <c r="MX422" s="2"/>
      <c r="MY422" s="2"/>
      <c r="MZ422" s="2"/>
      <c r="NA422" s="2"/>
      <c r="NB422" s="2"/>
      <c r="NC422" s="2"/>
      <c r="ND422" s="2"/>
      <c r="NE422" s="2"/>
      <c r="NF422" s="2"/>
      <c r="NG422" s="2"/>
      <c r="NH422" s="2"/>
      <c r="NI422" s="2"/>
      <c r="NJ422" s="2"/>
      <c r="NK422" s="2"/>
      <c r="NL422" s="2"/>
      <c r="NM422" s="2"/>
      <c r="NN422" s="2"/>
      <c r="NO422" s="2"/>
      <c r="NP422" s="2"/>
      <c r="NQ422" s="2"/>
      <c r="NR422" s="2"/>
      <c r="NS422" s="2"/>
      <c r="NT422" s="2"/>
      <c r="NU422" s="2"/>
      <c r="NV422" s="2"/>
      <c r="NW422" s="2"/>
      <c r="NX422" s="2"/>
      <c r="NY422" s="2"/>
      <c r="NZ422" s="2"/>
      <c r="OA422" s="2"/>
      <c r="OB422" s="2"/>
      <c r="OC422" s="2"/>
      <c r="OD422" s="2"/>
      <c r="OE422" s="2"/>
      <c r="OF422" s="2"/>
      <c r="OG422" s="2"/>
      <c r="OH422" s="2"/>
      <c r="OI422" s="2"/>
      <c r="OJ422" s="2"/>
      <c r="OK422" s="2"/>
      <c r="OL422" s="2"/>
      <c r="OM422" s="2"/>
      <c r="ON422" s="2"/>
      <c r="OO422" s="2"/>
      <c r="OP422" s="2"/>
      <c r="OQ422" s="2"/>
      <c r="OR422" s="2"/>
      <c r="OS422" s="2"/>
      <c r="OT422" s="2"/>
      <c r="OU422" s="2"/>
      <c r="OV422" s="2"/>
      <c r="OW422" s="2"/>
      <c r="OX422" s="2"/>
      <c r="OY422" s="2"/>
      <c r="OZ422" s="2"/>
      <c r="PA422" s="2"/>
      <c r="PB422" s="2"/>
      <c r="PC422" s="2"/>
      <c r="PD422" s="2"/>
      <c r="PE422" s="2"/>
      <c r="PF422" s="2"/>
      <c r="PG422" s="2"/>
      <c r="PH422" s="2"/>
      <c r="PI422" s="2"/>
      <c r="PJ422" s="2"/>
      <c r="PK422" s="2"/>
      <c r="PL422" s="2"/>
      <c r="PM422" s="2"/>
      <c r="PN422" s="2"/>
      <c r="PO422" s="2"/>
      <c r="PP422" s="2"/>
      <c r="PQ422" s="2"/>
      <c r="PR422" s="2"/>
      <c r="PS422" s="2"/>
      <c r="PT422" s="2"/>
      <c r="PU422" s="2"/>
      <c r="PV422" s="2"/>
      <c r="PW422" s="2"/>
      <c r="PX422" s="2"/>
      <c r="PY422" s="2"/>
      <c r="PZ422" s="2"/>
      <c r="QA422" s="2"/>
      <c r="QB422" s="2"/>
      <c r="QC422" s="2"/>
      <c r="QD422" s="2"/>
      <c r="QE422" s="2"/>
      <c r="QF422" s="2"/>
      <c r="QG422" s="2"/>
      <c r="QH422" s="2"/>
      <c r="QI422" s="2"/>
      <c r="QJ422" s="2"/>
      <c r="QK422" s="2"/>
      <c r="QL422" s="2"/>
      <c r="QM422" s="2"/>
      <c r="QN422" s="2"/>
      <c r="QO422" s="2"/>
      <c r="QP422" s="2"/>
      <c r="QQ422" s="2"/>
      <c r="QR422" s="2"/>
      <c r="QS422" s="2"/>
      <c r="QT422" s="2"/>
      <c r="QU422" s="2"/>
      <c r="QV422" s="2"/>
      <c r="QW422" s="2"/>
      <c r="QX422" s="2"/>
      <c r="QY422" s="2"/>
      <c r="QZ422" s="2"/>
      <c r="RA422" s="2"/>
      <c r="RB422" s="2"/>
      <c r="RC422" s="2"/>
      <c r="RD422" s="2"/>
      <c r="RE422" s="2"/>
      <c r="RF422" s="2"/>
      <c r="RG422" s="2"/>
      <c r="RH422" s="2"/>
      <c r="RI422" s="2"/>
      <c r="RJ422" s="2"/>
      <c r="RK422" s="2"/>
      <c r="RL422" s="2"/>
      <c r="RM422" s="2"/>
      <c r="RN422" s="2"/>
      <c r="RO422" s="2"/>
      <c r="RP422" s="2"/>
      <c r="RQ422" s="2"/>
      <c r="RR422" s="2"/>
      <c r="RS422" s="2"/>
      <c r="RT422" s="2"/>
      <c r="RU422" s="2"/>
      <c r="RV422" s="2"/>
      <c r="RW422" s="2"/>
      <c r="RX422" s="2"/>
      <c r="RY422" s="2"/>
      <c r="RZ422" s="2"/>
      <c r="SA422" s="2"/>
      <c r="SB422" s="2"/>
      <c r="SC422" s="2"/>
      <c r="SD422" s="2"/>
      <c r="SE422" s="2"/>
      <c r="SF422" s="2"/>
      <c r="SG422" s="2"/>
      <c r="SH422" s="2"/>
      <c r="SI422" s="2"/>
      <c r="SJ422" s="2"/>
      <c r="SK422" s="2"/>
      <c r="SL422" s="2"/>
      <c r="SM422" s="2"/>
      <c r="SN422" s="2"/>
      <c r="SO422" s="2"/>
      <c r="SP422" s="2"/>
      <c r="SQ422" s="2"/>
      <c r="SR422" s="2"/>
      <c r="SS422" s="2"/>
      <c r="ST422" s="2"/>
      <c r="SU422" s="2"/>
      <c r="SV422" s="2"/>
      <c r="SW422" s="2"/>
      <c r="SX422" s="2"/>
      <c r="SY422" s="2"/>
      <c r="SZ422" s="2"/>
      <c r="TA422" s="2"/>
      <c r="TB422" s="2"/>
      <c r="TC422" s="2"/>
      <c r="TD422" s="2"/>
      <c r="TE422" s="2"/>
      <c r="TF422" s="2"/>
      <c r="TG422" s="2"/>
      <c r="TH422" s="2"/>
      <c r="TI422" s="2"/>
      <c r="TJ422" s="2"/>
      <c r="TK422" s="2"/>
      <c r="TL422" s="2"/>
      <c r="TM422" s="2"/>
      <c r="TN422" s="2"/>
      <c r="TO422" s="2"/>
      <c r="TP422" s="2"/>
      <c r="TQ422" s="2"/>
      <c r="TR422" s="2"/>
      <c r="TS422" s="2"/>
      <c r="TT422" s="2"/>
      <c r="TU422" s="2"/>
      <c r="TV422" s="2"/>
      <c r="TW422" s="2"/>
      <c r="TX422" s="2"/>
      <c r="TY422" s="2"/>
      <c r="TZ422" s="2"/>
      <c r="UA422" s="2"/>
      <c r="UB422" s="2"/>
      <c r="UC422" s="2"/>
      <c r="UD422" s="2"/>
      <c r="UE422" s="2"/>
      <c r="UF422" s="2"/>
      <c r="UG422" s="2"/>
      <c r="UH422" s="2"/>
      <c r="UI422" s="2"/>
      <c r="UJ422" s="2"/>
      <c r="UK422" s="2"/>
      <c r="UL422" s="2"/>
      <c r="UM422" s="2"/>
      <c r="UN422" s="2"/>
      <c r="UO422" s="2"/>
      <c r="UP422" s="2"/>
      <c r="UQ422" s="2"/>
      <c r="UR422" s="2"/>
      <c r="US422" s="2"/>
      <c r="UT422" s="2"/>
      <c r="UU422" s="2"/>
      <c r="UV422" s="2"/>
      <c r="UW422" s="2"/>
      <c r="UX422" s="2"/>
      <c r="UY422" s="2"/>
      <c r="UZ422" s="2"/>
      <c r="VA422" s="2"/>
      <c r="VB422" s="2"/>
      <c r="VC422" s="2"/>
      <c r="VD422" s="2"/>
      <c r="VE422" s="2"/>
      <c r="VF422" s="2"/>
      <c r="VG422" s="2"/>
      <c r="VH422" s="2"/>
      <c r="VI422" s="2"/>
      <c r="VJ422" s="2"/>
      <c r="VK422" s="2"/>
      <c r="VL422" s="2"/>
      <c r="VM422" s="2"/>
      <c r="VN422" s="2"/>
      <c r="VO422" s="2"/>
      <c r="VP422" s="2"/>
      <c r="VQ422" s="2"/>
      <c r="VR422" s="2"/>
      <c r="VS422" s="2"/>
      <c r="VT422" s="2"/>
      <c r="VU422" s="2"/>
      <c r="VV422" s="2"/>
      <c r="VW422" s="2"/>
      <c r="VX422" s="2"/>
      <c r="VY422" s="2"/>
      <c r="VZ422" s="2"/>
      <c r="WA422" s="2"/>
      <c r="WB422" s="2"/>
      <c r="WC422" s="2"/>
      <c r="WD422" s="2"/>
      <c r="WE422" s="2"/>
      <c r="WF422" s="2"/>
      <c r="WG422" s="2"/>
      <c r="WH422" s="2"/>
      <c r="WI422" s="2"/>
      <c r="WJ422" s="2"/>
      <c r="WK422" s="2"/>
      <c r="WL422" s="2"/>
      <c r="WM422" s="2"/>
      <c r="WN422" s="2"/>
      <c r="WO422" s="2"/>
      <c r="WP422" s="2"/>
      <c r="WQ422" s="2"/>
      <c r="WR422" s="2"/>
      <c r="WS422" s="2"/>
      <c r="WT422" s="2"/>
      <c r="WU422" s="2"/>
      <c r="WV422" s="2"/>
      <c r="WW422" s="2"/>
      <c r="WX422" s="2"/>
      <c r="WY422" s="2"/>
      <c r="WZ422" s="2"/>
      <c r="XA422" s="2"/>
      <c r="XB422" s="2"/>
      <c r="XC422" s="2"/>
      <c r="XD422" s="2"/>
      <c r="XE422" s="2"/>
      <c r="XF422" s="2"/>
      <c r="XG422" s="2"/>
      <c r="XH422" s="2"/>
      <c r="XI422" s="2"/>
      <c r="XJ422" s="2"/>
      <c r="XK422" s="2"/>
      <c r="XL422" s="2"/>
      <c r="XM422" s="2"/>
      <c r="XN422" s="2"/>
      <c r="XO422" s="2"/>
      <c r="XP422" s="2"/>
      <c r="XQ422" s="2"/>
      <c r="XR422" s="2"/>
      <c r="XS422" s="2"/>
      <c r="XT422" s="2"/>
      <c r="XU422" s="2"/>
      <c r="XV422" s="2"/>
      <c r="XW422" s="2"/>
      <c r="XX422" s="2"/>
      <c r="XY422" s="2"/>
      <c r="XZ422" s="2"/>
      <c r="YA422" s="2"/>
      <c r="YB422" s="2"/>
      <c r="YC422" s="2"/>
      <c r="YD422" s="2"/>
      <c r="YE422" s="2"/>
      <c r="YF422" s="2"/>
      <c r="YG422" s="2"/>
      <c r="YH422" s="2"/>
      <c r="YI422" s="2"/>
      <c r="YJ422" s="2"/>
      <c r="YK422" s="2"/>
      <c r="YL422" s="2"/>
      <c r="YM422" s="2"/>
      <c r="YN422" s="2"/>
      <c r="YO422" s="2"/>
      <c r="YP422" s="2"/>
      <c r="YQ422" s="2"/>
      <c r="YR422" s="2"/>
      <c r="YS422" s="2"/>
    </row>
    <row r="423" spans="2:669" ht="23.25" customHeight="1">
      <c r="B423" s="5">
        <v>416</v>
      </c>
      <c r="C423" s="12" t="str">
        <f t="shared" si="82"/>
        <v>8A101</v>
      </c>
      <c r="D423" s="13" t="s">
        <v>17</v>
      </c>
      <c r="E423" s="13">
        <v>248</v>
      </c>
      <c r="F423" s="13" t="s">
        <v>2485</v>
      </c>
      <c r="G423" s="14">
        <v>101</v>
      </c>
      <c r="H423" s="15"/>
      <c r="I423" s="15"/>
      <c r="J423" s="15"/>
      <c r="K423" s="15"/>
      <c r="L423" s="15"/>
      <c r="M423" s="15"/>
      <c r="N423" s="16"/>
      <c r="O423" s="15"/>
      <c r="P423" s="2"/>
      <c r="Q423" s="3">
        <v>416</v>
      </c>
      <c r="R423" s="4" t="str">
        <f t="shared" ca="1" si="83"/>
        <v>ŞAKİR 128</v>
      </c>
      <c r="S423" s="3"/>
      <c r="T423" s="3" t="str">
        <f t="shared" ca="1" si="84"/>
        <v>5F</v>
      </c>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c r="LY423" s="2"/>
      <c r="LZ423" s="2"/>
      <c r="MA423" s="2"/>
      <c r="MB423" s="2"/>
      <c r="MC423" s="2"/>
      <c r="MD423" s="2"/>
      <c r="ME423" s="2"/>
      <c r="MF423" s="2"/>
      <c r="MG423" s="2"/>
      <c r="MH423" s="2"/>
      <c r="MI423" s="2"/>
      <c r="MJ423" s="2"/>
      <c r="MK423" s="2"/>
      <c r="ML423" s="2"/>
      <c r="MM423" s="2"/>
      <c r="MN423" s="2"/>
      <c r="MO423" s="2"/>
      <c r="MP423" s="2"/>
      <c r="MQ423" s="2"/>
      <c r="MR423" s="2"/>
      <c r="MS423" s="2"/>
      <c r="MT423" s="2"/>
      <c r="MU423" s="2"/>
      <c r="MV423" s="2"/>
      <c r="MW423" s="2"/>
      <c r="MX423" s="2"/>
      <c r="MY423" s="2"/>
      <c r="MZ423" s="2"/>
      <c r="NA423" s="2"/>
      <c r="NB423" s="2"/>
      <c r="NC423" s="2"/>
      <c r="ND423" s="2"/>
      <c r="NE423" s="2"/>
      <c r="NF423" s="2"/>
      <c r="NG423" s="2"/>
      <c r="NH423" s="2"/>
      <c r="NI423" s="2"/>
      <c r="NJ423" s="2"/>
      <c r="NK423" s="2"/>
      <c r="NL423" s="2"/>
      <c r="NM423" s="2"/>
      <c r="NN423" s="2"/>
      <c r="NO423" s="2"/>
      <c r="NP423" s="2"/>
      <c r="NQ423" s="2"/>
      <c r="NR423" s="2"/>
      <c r="NS423" s="2"/>
      <c r="NT423" s="2"/>
      <c r="NU423" s="2"/>
      <c r="NV423" s="2"/>
      <c r="NW423" s="2"/>
      <c r="NX423" s="2"/>
      <c r="NY423" s="2"/>
      <c r="NZ423" s="2"/>
      <c r="OA423" s="2"/>
      <c r="OB423" s="2"/>
      <c r="OC423" s="2"/>
      <c r="OD423" s="2"/>
      <c r="OE423" s="2"/>
      <c r="OF423" s="2"/>
      <c r="OG423" s="2"/>
      <c r="OH423" s="2"/>
      <c r="OI423" s="2"/>
      <c r="OJ423" s="2"/>
      <c r="OK423" s="2"/>
      <c r="OL423" s="2"/>
      <c r="OM423" s="2"/>
      <c r="ON423" s="2"/>
      <c r="OO423" s="2"/>
      <c r="OP423" s="2"/>
      <c r="OQ423" s="2"/>
      <c r="OR423" s="2"/>
      <c r="OS423" s="2"/>
      <c r="OT423" s="2"/>
      <c r="OU423" s="2"/>
      <c r="OV423" s="2"/>
      <c r="OW423" s="2"/>
      <c r="OX423" s="2"/>
      <c r="OY423" s="2"/>
      <c r="OZ423" s="2"/>
      <c r="PA423" s="2"/>
      <c r="PB423" s="2"/>
      <c r="PC423" s="2"/>
      <c r="PD423" s="2"/>
      <c r="PE423" s="2"/>
      <c r="PF423" s="2"/>
      <c r="PG423" s="2"/>
      <c r="PH423" s="2"/>
      <c r="PI423" s="2"/>
      <c r="PJ423" s="2"/>
      <c r="PK423" s="2"/>
      <c r="PL423" s="2"/>
      <c r="PM423" s="2"/>
      <c r="PN423" s="2"/>
      <c r="PO423" s="2"/>
      <c r="PP423" s="2"/>
      <c r="PQ423" s="2"/>
      <c r="PR423" s="2"/>
      <c r="PS423" s="2"/>
      <c r="PT423" s="2"/>
      <c r="PU423" s="2"/>
      <c r="PV423" s="2"/>
      <c r="PW423" s="2"/>
      <c r="PX423" s="2"/>
      <c r="PY423" s="2"/>
      <c r="PZ423" s="2"/>
      <c r="QA423" s="2"/>
      <c r="QB423" s="2"/>
      <c r="QC423" s="2"/>
      <c r="QD423" s="2"/>
      <c r="QE423" s="2"/>
      <c r="QF423" s="2"/>
      <c r="QG423" s="2"/>
      <c r="QH423" s="2"/>
      <c r="QI423" s="2"/>
      <c r="QJ423" s="2"/>
      <c r="QK423" s="2"/>
      <c r="QL423" s="2"/>
      <c r="QM423" s="2"/>
      <c r="QN423" s="2"/>
      <c r="QO423" s="2"/>
      <c r="QP423" s="2"/>
      <c r="QQ423" s="2"/>
      <c r="QR423" s="2"/>
      <c r="QS423" s="2"/>
      <c r="QT423" s="2"/>
      <c r="QU423" s="2"/>
      <c r="QV423" s="2"/>
      <c r="QW423" s="2"/>
      <c r="QX423" s="2"/>
      <c r="QY423" s="2"/>
      <c r="QZ423" s="2"/>
      <c r="RA423" s="2"/>
      <c r="RB423" s="2"/>
      <c r="RC423" s="2"/>
      <c r="RD423" s="2"/>
      <c r="RE423" s="2"/>
      <c r="RF423" s="2"/>
      <c r="RG423" s="2"/>
      <c r="RH423" s="2"/>
      <c r="RI423" s="2"/>
      <c r="RJ423" s="2"/>
      <c r="RK423" s="2"/>
      <c r="RL423" s="2"/>
      <c r="RM423" s="2"/>
      <c r="RN423" s="2"/>
      <c r="RO423" s="2"/>
      <c r="RP423" s="2"/>
      <c r="RQ423" s="2"/>
      <c r="RR423" s="2"/>
      <c r="RS423" s="2"/>
      <c r="RT423" s="2"/>
      <c r="RU423" s="2"/>
      <c r="RV423" s="2"/>
      <c r="RW423" s="2"/>
      <c r="RX423" s="2"/>
      <c r="RY423" s="2"/>
      <c r="RZ423" s="2"/>
      <c r="SA423" s="2"/>
      <c r="SB423" s="2"/>
      <c r="SC423" s="2"/>
      <c r="SD423" s="2"/>
      <c r="SE423" s="2"/>
      <c r="SF423" s="2"/>
      <c r="SG423" s="2"/>
      <c r="SH423" s="2"/>
      <c r="SI423" s="2"/>
      <c r="SJ423" s="2"/>
      <c r="SK423" s="2"/>
      <c r="SL423" s="2"/>
      <c r="SM423" s="2"/>
      <c r="SN423" s="2"/>
      <c r="SO423" s="2"/>
      <c r="SP423" s="2"/>
      <c r="SQ423" s="2"/>
      <c r="SR423" s="2"/>
      <c r="SS423" s="2"/>
      <c r="ST423" s="2"/>
      <c r="SU423" s="2"/>
      <c r="SV423" s="2"/>
      <c r="SW423" s="2"/>
      <c r="SX423" s="2"/>
      <c r="SY423" s="2"/>
      <c r="SZ423" s="2"/>
      <c r="TA423" s="2"/>
      <c r="TB423" s="2"/>
      <c r="TC423" s="2"/>
      <c r="TD423" s="2"/>
      <c r="TE423" s="2"/>
      <c r="TF423" s="2"/>
      <c r="TG423" s="2"/>
      <c r="TH423" s="2"/>
      <c r="TI423" s="2"/>
      <c r="TJ423" s="2"/>
      <c r="TK423" s="2"/>
      <c r="TL423" s="2"/>
      <c r="TM423" s="2"/>
      <c r="TN423" s="2"/>
      <c r="TO423" s="2"/>
      <c r="TP423" s="2"/>
      <c r="TQ423" s="2"/>
      <c r="TR423" s="2"/>
      <c r="TS423" s="2"/>
      <c r="TT423" s="2"/>
      <c r="TU423" s="2"/>
      <c r="TV423" s="2"/>
      <c r="TW423" s="2"/>
      <c r="TX423" s="2"/>
      <c r="TY423" s="2"/>
      <c r="TZ423" s="2"/>
      <c r="UA423" s="2"/>
      <c r="UB423" s="2"/>
      <c r="UC423" s="2"/>
      <c r="UD423" s="2"/>
      <c r="UE423" s="2"/>
      <c r="UF423" s="2"/>
      <c r="UG423" s="2"/>
      <c r="UH423" s="2"/>
      <c r="UI423" s="2"/>
      <c r="UJ423" s="2"/>
      <c r="UK423" s="2"/>
      <c r="UL423" s="2"/>
      <c r="UM423" s="2"/>
      <c r="UN423" s="2"/>
      <c r="UO423" s="2"/>
      <c r="UP423" s="2"/>
      <c r="UQ423" s="2"/>
      <c r="UR423" s="2"/>
      <c r="US423" s="2"/>
      <c r="UT423" s="2"/>
      <c r="UU423" s="2"/>
      <c r="UV423" s="2"/>
      <c r="UW423" s="2"/>
      <c r="UX423" s="2"/>
      <c r="UY423" s="2"/>
      <c r="UZ423" s="2"/>
      <c r="VA423" s="2"/>
      <c r="VB423" s="2"/>
      <c r="VC423" s="2"/>
      <c r="VD423" s="2"/>
      <c r="VE423" s="2"/>
      <c r="VF423" s="2"/>
      <c r="VG423" s="2"/>
      <c r="VH423" s="2"/>
      <c r="VI423" s="2"/>
      <c r="VJ423" s="2"/>
      <c r="VK423" s="2"/>
      <c r="VL423" s="2"/>
      <c r="VM423" s="2"/>
      <c r="VN423" s="2"/>
      <c r="VO423" s="2"/>
      <c r="VP423" s="2"/>
      <c r="VQ423" s="2"/>
      <c r="VR423" s="2"/>
      <c r="VS423" s="2"/>
      <c r="VT423" s="2"/>
      <c r="VU423" s="2"/>
      <c r="VV423" s="2"/>
      <c r="VW423" s="2"/>
      <c r="VX423" s="2"/>
      <c r="VY423" s="2"/>
      <c r="VZ423" s="2"/>
      <c r="WA423" s="2"/>
      <c r="WB423" s="2"/>
      <c r="WC423" s="2"/>
      <c r="WD423" s="2"/>
      <c r="WE423" s="2"/>
      <c r="WF423" s="2"/>
      <c r="WG423" s="2"/>
      <c r="WH423" s="2"/>
      <c r="WI423" s="2"/>
      <c r="WJ423" s="2"/>
      <c r="WK423" s="2"/>
      <c r="WL423" s="2"/>
      <c r="WM423" s="2"/>
      <c r="WN423" s="2"/>
      <c r="WO423" s="2"/>
      <c r="WP423" s="2"/>
      <c r="WQ423" s="2"/>
      <c r="WR423" s="2"/>
      <c r="WS423" s="2"/>
      <c r="WT423" s="2"/>
      <c r="WU423" s="2"/>
      <c r="WV423" s="2"/>
      <c r="WW423" s="2"/>
      <c r="WX423" s="2"/>
      <c r="WY423" s="2"/>
      <c r="WZ423" s="2"/>
      <c r="XA423" s="2"/>
      <c r="XB423" s="2"/>
      <c r="XC423" s="2"/>
      <c r="XD423" s="2"/>
      <c r="XE423" s="2"/>
      <c r="XF423" s="2"/>
      <c r="XG423" s="2"/>
      <c r="XH423" s="2"/>
      <c r="XI423" s="2"/>
      <c r="XJ423" s="2"/>
      <c r="XK423" s="2"/>
      <c r="XL423" s="2"/>
      <c r="XM423" s="2"/>
      <c r="XN423" s="2"/>
      <c r="XO423" s="2"/>
      <c r="XP423" s="2"/>
      <c r="XQ423" s="2"/>
      <c r="XR423" s="2"/>
      <c r="XS423" s="2"/>
      <c r="XT423" s="2"/>
      <c r="XU423" s="2"/>
      <c r="XV423" s="2"/>
      <c r="XW423" s="2"/>
      <c r="XX423" s="2"/>
      <c r="XY423" s="2"/>
      <c r="XZ423" s="2"/>
      <c r="YA423" s="2"/>
      <c r="YB423" s="2"/>
      <c r="YC423" s="2"/>
      <c r="YD423" s="2"/>
      <c r="YE423" s="2"/>
      <c r="YF423" s="2"/>
      <c r="YG423" s="2"/>
      <c r="YH423" s="2"/>
      <c r="YI423" s="2"/>
      <c r="YJ423" s="2"/>
      <c r="YK423" s="2"/>
      <c r="YL423" s="2"/>
      <c r="YM423" s="2"/>
      <c r="YN423" s="2"/>
      <c r="YO423" s="2"/>
      <c r="YP423" s="2"/>
      <c r="YQ423" s="2"/>
      <c r="YR423" s="2"/>
      <c r="YS423" s="2"/>
    </row>
    <row r="424" spans="2:669" ht="23.25" customHeight="1">
      <c r="B424" s="5">
        <v>417</v>
      </c>
      <c r="C424" s="12" t="str">
        <f t="shared" si="82"/>
        <v>8A102</v>
      </c>
      <c r="D424" s="13" t="s">
        <v>17</v>
      </c>
      <c r="E424" s="13">
        <v>411</v>
      </c>
      <c r="F424" s="13" t="s">
        <v>2486</v>
      </c>
      <c r="G424" s="14">
        <v>102</v>
      </c>
      <c r="H424" s="15"/>
      <c r="I424" s="15"/>
      <c r="J424" s="15"/>
      <c r="K424" s="15"/>
      <c r="L424" s="15"/>
      <c r="M424" s="15"/>
      <c r="N424" s="16"/>
      <c r="O424" s="15"/>
      <c r="P424" s="2"/>
      <c r="Q424" s="3">
        <v>417</v>
      </c>
      <c r="R424" s="4" t="str">
        <f t="shared" ca="1" si="83"/>
        <v>ŞAKİR 129</v>
      </c>
      <c r="S424" s="3"/>
      <c r="T424" s="3" t="str">
        <f t="shared" ca="1" si="84"/>
        <v>5F</v>
      </c>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c r="LY424" s="2"/>
      <c r="LZ424" s="2"/>
      <c r="MA424" s="2"/>
      <c r="MB424" s="2"/>
      <c r="MC424" s="2"/>
      <c r="MD424" s="2"/>
      <c r="ME424" s="2"/>
      <c r="MF424" s="2"/>
      <c r="MG424" s="2"/>
      <c r="MH424" s="2"/>
      <c r="MI424" s="2"/>
      <c r="MJ424" s="2"/>
      <c r="MK424" s="2"/>
      <c r="ML424" s="2"/>
      <c r="MM424" s="2"/>
      <c r="MN424" s="2"/>
      <c r="MO424" s="2"/>
      <c r="MP424" s="2"/>
      <c r="MQ424" s="2"/>
      <c r="MR424" s="2"/>
      <c r="MS424" s="2"/>
      <c r="MT424" s="2"/>
      <c r="MU424" s="2"/>
      <c r="MV424" s="2"/>
      <c r="MW424" s="2"/>
      <c r="MX424" s="2"/>
      <c r="MY424" s="2"/>
      <c r="MZ424" s="2"/>
      <c r="NA424" s="2"/>
      <c r="NB424" s="2"/>
      <c r="NC424" s="2"/>
      <c r="ND424" s="2"/>
      <c r="NE424" s="2"/>
      <c r="NF424" s="2"/>
      <c r="NG424" s="2"/>
      <c r="NH424" s="2"/>
      <c r="NI424" s="2"/>
      <c r="NJ424" s="2"/>
      <c r="NK424" s="2"/>
      <c r="NL424" s="2"/>
      <c r="NM424" s="2"/>
      <c r="NN424" s="2"/>
      <c r="NO424" s="2"/>
      <c r="NP424" s="2"/>
      <c r="NQ424" s="2"/>
      <c r="NR424" s="2"/>
      <c r="NS424" s="2"/>
      <c r="NT424" s="2"/>
      <c r="NU424" s="2"/>
      <c r="NV424" s="2"/>
      <c r="NW424" s="2"/>
      <c r="NX424" s="2"/>
      <c r="NY424" s="2"/>
      <c r="NZ424" s="2"/>
      <c r="OA424" s="2"/>
      <c r="OB424" s="2"/>
      <c r="OC424" s="2"/>
      <c r="OD424" s="2"/>
      <c r="OE424" s="2"/>
      <c r="OF424" s="2"/>
      <c r="OG424" s="2"/>
      <c r="OH424" s="2"/>
      <c r="OI424" s="2"/>
      <c r="OJ424" s="2"/>
      <c r="OK424" s="2"/>
      <c r="OL424" s="2"/>
      <c r="OM424" s="2"/>
      <c r="ON424" s="2"/>
      <c r="OO424" s="2"/>
      <c r="OP424" s="2"/>
      <c r="OQ424" s="2"/>
      <c r="OR424" s="2"/>
      <c r="OS424" s="2"/>
      <c r="OT424" s="2"/>
      <c r="OU424" s="2"/>
      <c r="OV424" s="2"/>
      <c r="OW424" s="2"/>
      <c r="OX424" s="2"/>
      <c r="OY424" s="2"/>
      <c r="OZ424" s="2"/>
      <c r="PA424" s="2"/>
      <c r="PB424" s="2"/>
      <c r="PC424" s="2"/>
      <c r="PD424" s="2"/>
      <c r="PE424" s="2"/>
      <c r="PF424" s="2"/>
      <c r="PG424" s="2"/>
      <c r="PH424" s="2"/>
      <c r="PI424" s="2"/>
      <c r="PJ424" s="2"/>
      <c r="PK424" s="2"/>
      <c r="PL424" s="2"/>
      <c r="PM424" s="2"/>
      <c r="PN424" s="2"/>
      <c r="PO424" s="2"/>
      <c r="PP424" s="2"/>
      <c r="PQ424" s="2"/>
      <c r="PR424" s="2"/>
      <c r="PS424" s="2"/>
      <c r="PT424" s="2"/>
      <c r="PU424" s="2"/>
      <c r="PV424" s="2"/>
      <c r="PW424" s="2"/>
      <c r="PX424" s="2"/>
      <c r="PY424" s="2"/>
      <c r="PZ424" s="2"/>
      <c r="QA424" s="2"/>
      <c r="QB424" s="2"/>
      <c r="QC424" s="2"/>
      <c r="QD424" s="2"/>
      <c r="QE424" s="2"/>
      <c r="QF424" s="2"/>
      <c r="QG424" s="2"/>
      <c r="QH424" s="2"/>
      <c r="QI424" s="2"/>
      <c r="QJ424" s="2"/>
      <c r="QK424" s="2"/>
      <c r="QL424" s="2"/>
      <c r="QM424" s="2"/>
      <c r="QN424" s="2"/>
      <c r="QO424" s="2"/>
      <c r="QP424" s="2"/>
      <c r="QQ424" s="2"/>
      <c r="QR424" s="2"/>
      <c r="QS424" s="2"/>
      <c r="QT424" s="2"/>
      <c r="QU424" s="2"/>
      <c r="QV424" s="2"/>
      <c r="QW424" s="2"/>
      <c r="QX424" s="2"/>
      <c r="QY424" s="2"/>
      <c r="QZ424" s="2"/>
      <c r="RA424" s="2"/>
      <c r="RB424" s="2"/>
      <c r="RC424" s="2"/>
      <c r="RD424" s="2"/>
      <c r="RE424" s="2"/>
      <c r="RF424" s="2"/>
      <c r="RG424" s="2"/>
      <c r="RH424" s="2"/>
      <c r="RI424" s="2"/>
      <c r="RJ424" s="2"/>
      <c r="RK424" s="2"/>
      <c r="RL424" s="2"/>
      <c r="RM424" s="2"/>
      <c r="RN424" s="2"/>
      <c r="RO424" s="2"/>
      <c r="RP424" s="2"/>
      <c r="RQ424" s="2"/>
      <c r="RR424" s="2"/>
      <c r="RS424" s="2"/>
      <c r="RT424" s="2"/>
      <c r="RU424" s="2"/>
      <c r="RV424" s="2"/>
      <c r="RW424" s="2"/>
      <c r="RX424" s="2"/>
      <c r="RY424" s="2"/>
      <c r="RZ424" s="2"/>
      <c r="SA424" s="2"/>
      <c r="SB424" s="2"/>
      <c r="SC424" s="2"/>
      <c r="SD424" s="2"/>
      <c r="SE424" s="2"/>
      <c r="SF424" s="2"/>
      <c r="SG424" s="2"/>
      <c r="SH424" s="2"/>
      <c r="SI424" s="2"/>
      <c r="SJ424" s="2"/>
      <c r="SK424" s="2"/>
      <c r="SL424" s="2"/>
      <c r="SM424" s="2"/>
      <c r="SN424" s="2"/>
      <c r="SO424" s="2"/>
      <c r="SP424" s="2"/>
      <c r="SQ424" s="2"/>
      <c r="SR424" s="2"/>
      <c r="SS424" s="2"/>
      <c r="ST424" s="2"/>
      <c r="SU424" s="2"/>
      <c r="SV424" s="2"/>
      <c r="SW424" s="2"/>
      <c r="SX424" s="2"/>
      <c r="SY424" s="2"/>
      <c r="SZ424" s="2"/>
      <c r="TA424" s="2"/>
      <c r="TB424" s="2"/>
      <c r="TC424" s="2"/>
      <c r="TD424" s="2"/>
      <c r="TE424" s="2"/>
      <c r="TF424" s="2"/>
      <c r="TG424" s="2"/>
      <c r="TH424" s="2"/>
      <c r="TI424" s="2"/>
      <c r="TJ424" s="2"/>
      <c r="TK424" s="2"/>
      <c r="TL424" s="2"/>
      <c r="TM424" s="2"/>
      <c r="TN424" s="2"/>
      <c r="TO424" s="2"/>
      <c r="TP424" s="2"/>
      <c r="TQ424" s="2"/>
      <c r="TR424" s="2"/>
      <c r="TS424" s="2"/>
      <c r="TT424" s="2"/>
      <c r="TU424" s="2"/>
      <c r="TV424" s="2"/>
      <c r="TW424" s="2"/>
      <c r="TX424" s="2"/>
      <c r="TY424" s="2"/>
      <c r="TZ424" s="2"/>
      <c r="UA424" s="2"/>
      <c r="UB424" s="2"/>
      <c r="UC424" s="2"/>
      <c r="UD424" s="2"/>
      <c r="UE424" s="2"/>
      <c r="UF424" s="2"/>
      <c r="UG424" s="2"/>
      <c r="UH424" s="2"/>
      <c r="UI424" s="2"/>
      <c r="UJ424" s="2"/>
      <c r="UK424" s="2"/>
      <c r="UL424" s="2"/>
      <c r="UM424" s="2"/>
      <c r="UN424" s="2"/>
      <c r="UO424" s="2"/>
      <c r="UP424" s="2"/>
      <c r="UQ424" s="2"/>
      <c r="UR424" s="2"/>
      <c r="US424" s="2"/>
      <c r="UT424" s="2"/>
      <c r="UU424" s="2"/>
      <c r="UV424" s="2"/>
      <c r="UW424" s="2"/>
      <c r="UX424" s="2"/>
      <c r="UY424" s="2"/>
      <c r="UZ424" s="2"/>
      <c r="VA424" s="2"/>
      <c r="VB424" s="2"/>
      <c r="VC424" s="2"/>
      <c r="VD424" s="2"/>
      <c r="VE424" s="2"/>
      <c r="VF424" s="2"/>
      <c r="VG424" s="2"/>
      <c r="VH424" s="2"/>
      <c r="VI424" s="2"/>
      <c r="VJ424" s="2"/>
      <c r="VK424" s="2"/>
      <c r="VL424" s="2"/>
      <c r="VM424" s="2"/>
      <c r="VN424" s="2"/>
      <c r="VO424" s="2"/>
      <c r="VP424" s="2"/>
      <c r="VQ424" s="2"/>
      <c r="VR424" s="2"/>
      <c r="VS424" s="2"/>
      <c r="VT424" s="2"/>
      <c r="VU424" s="2"/>
      <c r="VV424" s="2"/>
      <c r="VW424" s="2"/>
      <c r="VX424" s="2"/>
      <c r="VY424" s="2"/>
      <c r="VZ424" s="2"/>
      <c r="WA424" s="2"/>
      <c r="WB424" s="2"/>
      <c r="WC424" s="2"/>
      <c r="WD424" s="2"/>
      <c r="WE424" s="2"/>
      <c r="WF424" s="2"/>
      <c r="WG424" s="2"/>
      <c r="WH424" s="2"/>
      <c r="WI424" s="2"/>
      <c r="WJ424" s="2"/>
      <c r="WK424" s="2"/>
      <c r="WL424" s="2"/>
      <c r="WM424" s="2"/>
      <c r="WN424" s="2"/>
      <c r="WO424" s="2"/>
      <c r="WP424" s="2"/>
      <c r="WQ424" s="2"/>
      <c r="WR424" s="2"/>
      <c r="WS424" s="2"/>
      <c r="WT424" s="2"/>
      <c r="WU424" s="2"/>
      <c r="WV424" s="2"/>
      <c r="WW424" s="2"/>
      <c r="WX424" s="2"/>
      <c r="WY424" s="2"/>
      <c r="WZ424" s="2"/>
      <c r="XA424" s="2"/>
      <c r="XB424" s="2"/>
      <c r="XC424" s="2"/>
      <c r="XD424" s="2"/>
      <c r="XE424" s="2"/>
      <c r="XF424" s="2"/>
      <c r="XG424" s="2"/>
      <c r="XH424" s="2"/>
      <c r="XI424" s="2"/>
      <c r="XJ424" s="2"/>
      <c r="XK424" s="2"/>
      <c r="XL424" s="2"/>
      <c r="XM424" s="2"/>
      <c r="XN424" s="2"/>
      <c r="XO424" s="2"/>
      <c r="XP424" s="2"/>
      <c r="XQ424" s="2"/>
      <c r="XR424" s="2"/>
      <c r="XS424" s="2"/>
      <c r="XT424" s="2"/>
      <c r="XU424" s="2"/>
      <c r="XV424" s="2"/>
      <c r="XW424" s="2"/>
      <c r="XX424" s="2"/>
      <c r="XY424" s="2"/>
      <c r="XZ424" s="2"/>
      <c r="YA424" s="2"/>
      <c r="YB424" s="2"/>
      <c r="YC424" s="2"/>
      <c r="YD424" s="2"/>
      <c r="YE424" s="2"/>
      <c r="YF424" s="2"/>
      <c r="YG424" s="2"/>
      <c r="YH424" s="2"/>
      <c r="YI424" s="2"/>
      <c r="YJ424" s="2"/>
      <c r="YK424" s="2"/>
      <c r="YL424" s="2"/>
      <c r="YM424" s="2"/>
      <c r="YN424" s="2"/>
      <c r="YO424" s="2"/>
      <c r="YP424" s="2"/>
      <c r="YQ424" s="2"/>
      <c r="YR424" s="2"/>
      <c r="YS424" s="2"/>
    </row>
    <row r="425" spans="2:669" ht="23.25" customHeight="1">
      <c r="B425" s="5">
        <v>418</v>
      </c>
      <c r="C425" s="12" t="str">
        <f t="shared" si="82"/>
        <v>8A103</v>
      </c>
      <c r="D425" s="13" t="s">
        <v>17</v>
      </c>
      <c r="E425" s="13">
        <v>414</v>
      </c>
      <c r="F425" s="13" t="s">
        <v>2487</v>
      </c>
      <c r="G425" s="14">
        <v>103</v>
      </c>
      <c r="H425" s="15"/>
      <c r="I425" s="15"/>
      <c r="J425" s="15"/>
      <c r="K425" s="15"/>
      <c r="L425" s="15"/>
      <c r="M425" s="15"/>
      <c r="N425" s="16"/>
      <c r="O425" s="15"/>
      <c r="P425" s="2"/>
      <c r="Q425" s="3">
        <v>418</v>
      </c>
      <c r="R425" s="4" t="str">
        <f t="shared" ca="1" si="83"/>
        <v>ŞAKİR 540</v>
      </c>
      <c r="S425" s="3"/>
      <c r="T425" s="3" t="str">
        <f t="shared" ca="1" si="84"/>
        <v>8E</v>
      </c>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c r="LY425" s="2"/>
      <c r="LZ425" s="2"/>
      <c r="MA425" s="2"/>
      <c r="MB425" s="2"/>
      <c r="MC425" s="2"/>
      <c r="MD425" s="2"/>
      <c r="ME425" s="2"/>
      <c r="MF425" s="2"/>
      <c r="MG425" s="2"/>
      <c r="MH425" s="2"/>
      <c r="MI425" s="2"/>
      <c r="MJ425" s="2"/>
      <c r="MK425" s="2"/>
      <c r="ML425" s="2"/>
      <c r="MM425" s="2"/>
      <c r="MN425" s="2"/>
      <c r="MO425" s="2"/>
      <c r="MP425" s="2"/>
      <c r="MQ425" s="2"/>
      <c r="MR425" s="2"/>
      <c r="MS425" s="2"/>
      <c r="MT425" s="2"/>
      <c r="MU425" s="2"/>
      <c r="MV425" s="2"/>
      <c r="MW425" s="2"/>
      <c r="MX425" s="2"/>
      <c r="MY425" s="2"/>
      <c r="MZ425" s="2"/>
      <c r="NA425" s="2"/>
      <c r="NB425" s="2"/>
      <c r="NC425" s="2"/>
      <c r="ND425" s="2"/>
      <c r="NE425" s="2"/>
      <c r="NF425" s="2"/>
      <c r="NG425" s="2"/>
      <c r="NH425" s="2"/>
      <c r="NI425" s="2"/>
      <c r="NJ425" s="2"/>
      <c r="NK425" s="2"/>
      <c r="NL425" s="2"/>
      <c r="NM425" s="2"/>
      <c r="NN425" s="2"/>
      <c r="NO425" s="2"/>
      <c r="NP425" s="2"/>
      <c r="NQ425" s="2"/>
      <c r="NR425" s="2"/>
      <c r="NS425" s="2"/>
      <c r="NT425" s="2"/>
      <c r="NU425" s="2"/>
      <c r="NV425" s="2"/>
      <c r="NW425" s="2"/>
      <c r="NX425" s="2"/>
      <c r="NY425" s="2"/>
      <c r="NZ425" s="2"/>
      <c r="OA425" s="2"/>
      <c r="OB425" s="2"/>
      <c r="OC425" s="2"/>
      <c r="OD425" s="2"/>
      <c r="OE425" s="2"/>
      <c r="OF425" s="2"/>
      <c r="OG425" s="2"/>
      <c r="OH425" s="2"/>
      <c r="OI425" s="2"/>
      <c r="OJ425" s="2"/>
      <c r="OK425" s="2"/>
      <c r="OL425" s="2"/>
      <c r="OM425" s="2"/>
      <c r="ON425" s="2"/>
      <c r="OO425" s="2"/>
      <c r="OP425" s="2"/>
      <c r="OQ425" s="2"/>
      <c r="OR425" s="2"/>
      <c r="OS425" s="2"/>
      <c r="OT425" s="2"/>
      <c r="OU425" s="2"/>
      <c r="OV425" s="2"/>
      <c r="OW425" s="2"/>
      <c r="OX425" s="2"/>
      <c r="OY425" s="2"/>
      <c r="OZ425" s="2"/>
      <c r="PA425" s="2"/>
      <c r="PB425" s="2"/>
      <c r="PC425" s="2"/>
      <c r="PD425" s="2"/>
      <c r="PE425" s="2"/>
      <c r="PF425" s="2"/>
      <c r="PG425" s="2"/>
      <c r="PH425" s="2"/>
      <c r="PI425" s="2"/>
      <c r="PJ425" s="2"/>
      <c r="PK425" s="2"/>
      <c r="PL425" s="2"/>
      <c r="PM425" s="2"/>
      <c r="PN425" s="2"/>
      <c r="PO425" s="2"/>
      <c r="PP425" s="2"/>
      <c r="PQ425" s="2"/>
      <c r="PR425" s="2"/>
      <c r="PS425" s="2"/>
      <c r="PT425" s="2"/>
      <c r="PU425" s="2"/>
      <c r="PV425" s="2"/>
      <c r="PW425" s="2"/>
      <c r="PX425" s="2"/>
      <c r="PY425" s="2"/>
      <c r="PZ425" s="2"/>
      <c r="QA425" s="2"/>
      <c r="QB425" s="2"/>
      <c r="QC425" s="2"/>
      <c r="QD425" s="2"/>
      <c r="QE425" s="2"/>
      <c r="QF425" s="2"/>
      <c r="QG425" s="2"/>
      <c r="QH425" s="2"/>
      <c r="QI425" s="2"/>
      <c r="QJ425" s="2"/>
      <c r="QK425" s="2"/>
      <c r="QL425" s="2"/>
      <c r="QM425" s="2"/>
      <c r="QN425" s="2"/>
      <c r="QO425" s="2"/>
      <c r="QP425" s="2"/>
      <c r="QQ425" s="2"/>
      <c r="QR425" s="2"/>
      <c r="QS425" s="2"/>
      <c r="QT425" s="2"/>
      <c r="QU425" s="2"/>
      <c r="QV425" s="2"/>
      <c r="QW425" s="2"/>
      <c r="QX425" s="2"/>
      <c r="QY425" s="2"/>
      <c r="QZ425" s="2"/>
      <c r="RA425" s="2"/>
      <c r="RB425" s="2"/>
      <c r="RC425" s="2"/>
      <c r="RD425" s="2"/>
      <c r="RE425" s="2"/>
      <c r="RF425" s="2"/>
      <c r="RG425" s="2"/>
      <c r="RH425" s="2"/>
      <c r="RI425" s="2"/>
      <c r="RJ425" s="2"/>
      <c r="RK425" s="2"/>
      <c r="RL425" s="2"/>
      <c r="RM425" s="2"/>
      <c r="RN425" s="2"/>
      <c r="RO425" s="2"/>
      <c r="RP425" s="2"/>
      <c r="RQ425" s="2"/>
      <c r="RR425" s="2"/>
      <c r="RS425" s="2"/>
      <c r="RT425" s="2"/>
      <c r="RU425" s="2"/>
      <c r="RV425" s="2"/>
      <c r="RW425" s="2"/>
      <c r="RX425" s="2"/>
      <c r="RY425" s="2"/>
      <c r="RZ425" s="2"/>
      <c r="SA425" s="2"/>
      <c r="SB425" s="2"/>
      <c r="SC425" s="2"/>
      <c r="SD425" s="2"/>
      <c r="SE425" s="2"/>
      <c r="SF425" s="2"/>
      <c r="SG425" s="2"/>
      <c r="SH425" s="2"/>
      <c r="SI425" s="2"/>
      <c r="SJ425" s="2"/>
      <c r="SK425" s="2"/>
      <c r="SL425" s="2"/>
      <c r="SM425" s="2"/>
      <c r="SN425" s="2"/>
      <c r="SO425" s="2"/>
      <c r="SP425" s="2"/>
      <c r="SQ425" s="2"/>
      <c r="SR425" s="2"/>
      <c r="SS425" s="2"/>
      <c r="ST425" s="2"/>
      <c r="SU425" s="2"/>
      <c r="SV425" s="2"/>
      <c r="SW425" s="2"/>
      <c r="SX425" s="2"/>
      <c r="SY425" s="2"/>
      <c r="SZ425" s="2"/>
      <c r="TA425" s="2"/>
      <c r="TB425" s="2"/>
      <c r="TC425" s="2"/>
      <c r="TD425" s="2"/>
      <c r="TE425" s="2"/>
      <c r="TF425" s="2"/>
      <c r="TG425" s="2"/>
      <c r="TH425" s="2"/>
      <c r="TI425" s="2"/>
      <c r="TJ425" s="2"/>
      <c r="TK425" s="2"/>
      <c r="TL425" s="2"/>
      <c r="TM425" s="2"/>
      <c r="TN425" s="2"/>
      <c r="TO425" s="2"/>
      <c r="TP425" s="2"/>
      <c r="TQ425" s="2"/>
      <c r="TR425" s="2"/>
      <c r="TS425" s="2"/>
      <c r="TT425" s="2"/>
      <c r="TU425" s="2"/>
      <c r="TV425" s="2"/>
      <c r="TW425" s="2"/>
      <c r="TX425" s="2"/>
      <c r="TY425" s="2"/>
      <c r="TZ425" s="2"/>
      <c r="UA425" s="2"/>
      <c r="UB425" s="2"/>
      <c r="UC425" s="2"/>
      <c r="UD425" s="2"/>
      <c r="UE425" s="2"/>
      <c r="UF425" s="2"/>
      <c r="UG425" s="2"/>
      <c r="UH425" s="2"/>
      <c r="UI425" s="2"/>
      <c r="UJ425" s="2"/>
      <c r="UK425" s="2"/>
      <c r="UL425" s="2"/>
      <c r="UM425" s="2"/>
      <c r="UN425" s="2"/>
      <c r="UO425" s="2"/>
      <c r="UP425" s="2"/>
      <c r="UQ425" s="2"/>
      <c r="UR425" s="2"/>
      <c r="US425" s="2"/>
      <c r="UT425" s="2"/>
      <c r="UU425" s="2"/>
      <c r="UV425" s="2"/>
      <c r="UW425" s="2"/>
      <c r="UX425" s="2"/>
      <c r="UY425" s="2"/>
      <c r="UZ425" s="2"/>
      <c r="VA425" s="2"/>
      <c r="VB425" s="2"/>
      <c r="VC425" s="2"/>
      <c r="VD425" s="2"/>
      <c r="VE425" s="2"/>
      <c r="VF425" s="2"/>
      <c r="VG425" s="2"/>
      <c r="VH425" s="2"/>
      <c r="VI425" s="2"/>
      <c r="VJ425" s="2"/>
      <c r="VK425" s="2"/>
      <c r="VL425" s="2"/>
      <c r="VM425" s="2"/>
      <c r="VN425" s="2"/>
      <c r="VO425" s="2"/>
      <c r="VP425" s="2"/>
      <c r="VQ425" s="2"/>
      <c r="VR425" s="2"/>
      <c r="VS425" s="2"/>
      <c r="VT425" s="2"/>
      <c r="VU425" s="2"/>
      <c r="VV425" s="2"/>
      <c r="VW425" s="2"/>
      <c r="VX425" s="2"/>
      <c r="VY425" s="2"/>
      <c r="VZ425" s="2"/>
      <c r="WA425" s="2"/>
      <c r="WB425" s="2"/>
      <c r="WC425" s="2"/>
      <c r="WD425" s="2"/>
      <c r="WE425" s="2"/>
      <c r="WF425" s="2"/>
      <c r="WG425" s="2"/>
      <c r="WH425" s="2"/>
      <c r="WI425" s="2"/>
      <c r="WJ425" s="2"/>
      <c r="WK425" s="2"/>
      <c r="WL425" s="2"/>
      <c r="WM425" s="2"/>
      <c r="WN425" s="2"/>
      <c r="WO425" s="2"/>
      <c r="WP425" s="2"/>
      <c r="WQ425" s="2"/>
      <c r="WR425" s="2"/>
      <c r="WS425" s="2"/>
      <c r="WT425" s="2"/>
      <c r="WU425" s="2"/>
      <c r="WV425" s="2"/>
      <c r="WW425" s="2"/>
      <c r="WX425" s="2"/>
      <c r="WY425" s="2"/>
      <c r="WZ425" s="2"/>
      <c r="XA425" s="2"/>
      <c r="XB425" s="2"/>
      <c r="XC425" s="2"/>
      <c r="XD425" s="2"/>
      <c r="XE425" s="2"/>
      <c r="XF425" s="2"/>
      <c r="XG425" s="2"/>
      <c r="XH425" s="2"/>
      <c r="XI425" s="2"/>
      <c r="XJ425" s="2"/>
      <c r="XK425" s="2"/>
      <c r="XL425" s="2"/>
      <c r="XM425" s="2"/>
      <c r="XN425" s="2"/>
      <c r="XO425" s="2"/>
      <c r="XP425" s="2"/>
      <c r="XQ425" s="2"/>
      <c r="XR425" s="2"/>
      <c r="XS425" s="2"/>
      <c r="XT425" s="2"/>
      <c r="XU425" s="2"/>
      <c r="XV425" s="2"/>
      <c r="XW425" s="2"/>
      <c r="XX425" s="2"/>
      <c r="XY425" s="2"/>
      <c r="XZ425" s="2"/>
      <c r="YA425" s="2"/>
      <c r="YB425" s="2"/>
      <c r="YC425" s="2"/>
      <c r="YD425" s="2"/>
      <c r="YE425" s="2"/>
      <c r="YF425" s="2"/>
      <c r="YG425" s="2"/>
      <c r="YH425" s="2"/>
      <c r="YI425" s="2"/>
      <c r="YJ425" s="2"/>
      <c r="YK425" s="2"/>
      <c r="YL425" s="2"/>
      <c r="YM425" s="2"/>
      <c r="YN425" s="2"/>
      <c r="YO425" s="2"/>
      <c r="YP425" s="2"/>
      <c r="YQ425" s="2"/>
      <c r="YR425" s="2"/>
      <c r="YS425" s="2"/>
    </row>
    <row r="426" spans="2:669" ht="23.25" customHeight="1">
      <c r="B426" s="5">
        <v>419</v>
      </c>
      <c r="C426" s="12" t="str">
        <f t="shared" si="82"/>
        <v>8A104</v>
      </c>
      <c r="D426" s="13" t="s">
        <v>17</v>
      </c>
      <c r="E426" s="13">
        <v>426</v>
      </c>
      <c r="F426" s="13" t="s">
        <v>2488</v>
      </c>
      <c r="G426" s="14">
        <v>104</v>
      </c>
      <c r="H426" s="15"/>
      <c r="I426" s="15"/>
      <c r="J426" s="15"/>
      <c r="K426" s="15"/>
      <c r="L426" s="15"/>
      <c r="M426" s="15"/>
      <c r="N426" s="16"/>
      <c r="O426" s="15"/>
      <c r="P426" s="2"/>
      <c r="Q426" s="3">
        <v>419</v>
      </c>
      <c r="R426" s="4" t="str">
        <f t="shared" ca="1" si="83"/>
        <v>ŞAKİR 185</v>
      </c>
      <c r="S426" s="3"/>
      <c r="T426" s="3" t="str">
        <f t="shared" ca="1" si="84"/>
        <v>6C</v>
      </c>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c r="LY426" s="2"/>
      <c r="LZ426" s="2"/>
      <c r="MA426" s="2"/>
      <c r="MB426" s="2"/>
      <c r="MC426" s="2"/>
      <c r="MD426" s="2"/>
      <c r="ME426" s="2"/>
      <c r="MF426" s="2"/>
      <c r="MG426" s="2"/>
      <c r="MH426" s="2"/>
      <c r="MI426" s="2"/>
      <c r="MJ426" s="2"/>
      <c r="MK426" s="2"/>
      <c r="ML426" s="2"/>
      <c r="MM426" s="2"/>
      <c r="MN426" s="2"/>
      <c r="MO426" s="2"/>
      <c r="MP426" s="2"/>
      <c r="MQ426" s="2"/>
      <c r="MR426" s="2"/>
      <c r="MS426" s="2"/>
      <c r="MT426" s="2"/>
      <c r="MU426" s="2"/>
      <c r="MV426" s="2"/>
      <c r="MW426" s="2"/>
      <c r="MX426" s="2"/>
      <c r="MY426" s="2"/>
      <c r="MZ426" s="2"/>
      <c r="NA426" s="2"/>
      <c r="NB426" s="2"/>
      <c r="NC426" s="2"/>
      <c r="ND426" s="2"/>
      <c r="NE426" s="2"/>
      <c r="NF426" s="2"/>
      <c r="NG426" s="2"/>
      <c r="NH426" s="2"/>
      <c r="NI426" s="2"/>
      <c r="NJ426" s="2"/>
      <c r="NK426" s="2"/>
      <c r="NL426" s="2"/>
      <c r="NM426" s="2"/>
      <c r="NN426" s="2"/>
      <c r="NO426" s="2"/>
      <c r="NP426" s="2"/>
      <c r="NQ426" s="2"/>
      <c r="NR426" s="2"/>
      <c r="NS426" s="2"/>
      <c r="NT426" s="2"/>
      <c r="NU426" s="2"/>
      <c r="NV426" s="2"/>
      <c r="NW426" s="2"/>
      <c r="NX426" s="2"/>
      <c r="NY426" s="2"/>
      <c r="NZ426" s="2"/>
      <c r="OA426" s="2"/>
      <c r="OB426" s="2"/>
      <c r="OC426" s="2"/>
      <c r="OD426" s="2"/>
      <c r="OE426" s="2"/>
      <c r="OF426" s="2"/>
      <c r="OG426" s="2"/>
      <c r="OH426" s="2"/>
      <c r="OI426" s="2"/>
      <c r="OJ426" s="2"/>
      <c r="OK426" s="2"/>
      <c r="OL426" s="2"/>
      <c r="OM426" s="2"/>
      <c r="ON426" s="2"/>
      <c r="OO426" s="2"/>
      <c r="OP426" s="2"/>
      <c r="OQ426" s="2"/>
      <c r="OR426" s="2"/>
      <c r="OS426" s="2"/>
      <c r="OT426" s="2"/>
      <c r="OU426" s="2"/>
      <c r="OV426" s="2"/>
      <c r="OW426" s="2"/>
      <c r="OX426" s="2"/>
      <c r="OY426" s="2"/>
      <c r="OZ426" s="2"/>
      <c r="PA426" s="2"/>
      <c r="PB426" s="2"/>
      <c r="PC426" s="2"/>
      <c r="PD426" s="2"/>
      <c r="PE426" s="2"/>
      <c r="PF426" s="2"/>
      <c r="PG426" s="2"/>
      <c r="PH426" s="2"/>
      <c r="PI426" s="2"/>
      <c r="PJ426" s="2"/>
      <c r="PK426" s="2"/>
      <c r="PL426" s="2"/>
      <c r="PM426" s="2"/>
      <c r="PN426" s="2"/>
      <c r="PO426" s="2"/>
      <c r="PP426" s="2"/>
      <c r="PQ426" s="2"/>
      <c r="PR426" s="2"/>
      <c r="PS426" s="2"/>
      <c r="PT426" s="2"/>
      <c r="PU426" s="2"/>
      <c r="PV426" s="2"/>
      <c r="PW426" s="2"/>
      <c r="PX426" s="2"/>
      <c r="PY426" s="2"/>
      <c r="PZ426" s="2"/>
      <c r="QA426" s="2"/>
      <c r="QB426" s="2"/>
      <c r="QC426" s="2"/>
      <c r="QD426" s="2"/>
      <c r="QE426" s="2"/>
      <c r="QF426" s="2"/>
      <c r="QG426" s="2"/>
      <c r="QH426" s="2"/>
      <c r="QI426" s="2"/>
      <c r="QJ426" s="2"/>
      <c r="QK426" s="2"/>
      <c r="QL426" s="2"/>
      <c r="QM426" s="2"/>
      <c r="QN426" s="2"/>
      <c r="QO426" s="2"/>
      <c r="QP426" s="2"/>
      <c r="QQ426" s="2"/>
      <c r="QR426" s="2"/>
      <c r="QS426" s="2"/>
      <c r="QT426" s="2"/>
      <c r="QU426" s="2"/>
      <c r="QV426" s="2"/>
      <c r="QW426" s="2"/>
      <c r="QX426" s="2"/>
      <c r="QY426" s="2"/>
      <c r="QZ426" s="2"/>
      <c r="RA426" s="2"/>
      <c r="RB426" s="2"/>
      <c r="RC426" s="2"/>
      <c r="RD426" s="2"/>
      <c r="RE426" s="2"/>
      <c r="RF426" s="2"/>
      <c r="RG426" s="2"/>
      <c r="RH426" s="2"/>
      <c r="RI426" s="2"/>
      <c r="RJ426" s="2"/>
      <c r="RK426" s="2"/>
      <c r="RL426" s="2"/>
      <c r="RM426" s="2"/>
      <c r="RN426" s="2"/>
      <c r="RO426" s="2"/>
      <c r="RP426" s="2"/>
      <c r="RQ426" s="2"/>
      <c r="RR426" s="2"/>
      <c r="RS426" s="2"/>
      <c r="RT426" s="2"/>
      <c r="RU426" s="2"/>
      <c r="RV426" s="2"/>
      <c r="RW426" s="2"/>
      <c r="RX426" s="2"/>
      <c r="RY426" s="2"/>
      <c r="RZ426" s="2"/>
      <c r="SA426" s="2"/>
      <c r="SB426" s="2"/>
      <c r="SC426" s="2"/>
      <c r="SD426" s="2"/>
      <c r="SE426" s="2"/>
      <c r="SF426" s="2"/>
      <c r="SG426" s="2"/>
      <c r="SH426" s="2"/>
      <c r="SI426" s="2"/>
      <c r="SJ426" s="2"/>
      <c r="SK426" s="2"/>
      <c r="SL426" s="2"/>
      <c r="SM426" s="2"/>
      <c r="SN426" s="2"/>
      <c r="SO426" s="2"/>
      <c r="SP426" s="2"/>
      <c r="SQ426" s="2"/>
      <c r="SR426" s="2"/>
      <c r="SS426" s="2"/>
      <c r="ST426" s="2"/>
      <c r="SU426" s="2"/>
      <c r="SV426" s="2"/>
      <c r="SW426" s="2"/>
      <c r="SX426" s="2"/>
      <c r="SY426" s="2"/>
      <c r="SZ426" s="2"/>
      <c r="TA426" s="2"/>
      <c r="TB426" s="2"/>
      <c r="TC426" s="2"/>
      <c r="TD426" s="2"/>
      <c r="TE426" s="2"/>
      <c r="TF426" s="2"/>
      <c r="TG426" s="2"/>
      <c r="TH426" s="2"/>
      <c r="TI426" s="2"/>
      <c r="TJ426" s="2"/>
      <c r="TK426" s="2"/>
      <c r="TL426" s="2"/>
      <c r="TM426" s="2"/>
      <c r="TN426" s="2"/>
      <c r="TO426" s="2"/>
      <c r="TP426" s="2"/>
      <c r="TQ426" s="2"/>
      <c r="TR426" s="2"/>
      <c r="TS426" s="2"/>
      <c r="TT426" s="2"/>
      <c r="TU426" s="2"/>
      <c r="TV426" s="2"/>
      <c r="TW426" s="2"/>
      <c r="TX426" s="2"/>
      <c r="TY426" s="2"/>
      <c r="TZ426" s="2"/>
      <c r="UA426" s="2"/>
      <c r="UB426" s="2"/>
      <c r="UC426" s="2"/>
      <c r="UD426" s="2"/>
      <c r="UE426" s="2"/>
      <c r="UF426" s="2"/>
      <c r="UG426" s="2"/>
      <c r="UH426" s="2"/>
      <c r="UI426" s="2"/>
      <c r="UJ426" s="2"/>
      <c r="UK426" s="2"/>
      <c r="UL426" s="2"/>
      <c r="UM426" s="2"/>
      <c r="UN426" s="2"/>
      <c r="UO426" s="2"/>
      <c r="UP426" s="2"/>
      <c r="UQ426" s="2"/>
      <c r="UR426" s="2"/>
      <c r="US426" s="2"/>
      <c r="UT426" s="2"/>
      <c r="UU426" s="2"/>
      <c r="UV426" s="2"/>
      <c r="UW426" s="2"/>
      <c r="UX426" s="2"/>
      <c r="UY426" s="2"/>
      <c r="UZ426" s="2"/>
      <c r="VA426" s="2"/>
      <c r="VB426" s="2"/>
      <c r="VC426" s="2"/>
      <c r="VD426" s="2"/>
      <c r="VE426" s="2"/>
      <c r="VF426" s="2"/>
      <c r="VG426" s="2"/>
      <c r="VH426" s="2"/>
      <c r="VI426" s="2"/>
      <c r="VJ426" s="2"/>
      <c r="VK426" s="2"/>
      <c r="VL426" s="2"/>
      <c r="VM426" s="2"/>
      <c r="VN426" s="2"/>
      <c r="VO426" s="2"/>
      <c r="VP426" s="2"/>
      <c r="VQ426" s="2"/>
      <c r="VR426" s="2"/>
      <c r="VS426" s="2"/>
      <c r="VT426" s="2"/>
      <c r="VU426" s="2"/>
      <c r="VV426" s="2"/>
      <c r="VW426" s="2"/>
      <c r="VX426" s="2"/>
      <c r="VY426" s="2"/>
      <c r="VZ426" s="2"/>
      <c r="WA426" s="2"/>
      <c r="WB426" s="2"/>
      <c r="WC426" s="2"/>
      <c r="WD426" s="2"/>
      <c r="WE426" s="2"/>
      <c r="WF426" s="2"/>
      <c r="WG426" s="2"/>
      <c r="WH426" s="2"/>
      <c r="WI426" s="2"/>
      <c r="WJ426" s="2"/>
      <c r="WK426" s="2"/>
      <c r="WL426" s="2"/>
      <c r="WM426" s="2"/>
      <c r="WN426" s="2"/>
      <c r="WO426" s="2"/>
      <c r="WP426" s="2"/>
      <c r="WQ426" s="2"/>
      <c r="WR426" s="2"/>
      <c r="WS426" s="2"/>
      <c r="WT426" s="2"/>
      <c r="WU426" s="2"/>
      <c r="WV426" s="2"/>
      <c r="WW426" s="2"/>
      <c r="WX426" s="2"/>
      <c r="WY426" s="2"/>
      <c r="WZ426" s="2"/>
      <c r="XA426" s="2"/>
      <c r="XB426" s="2"/>
      <c r="XC426" s="2"/>
      <c r="XD426" s="2"/>
      <c r="XE426" s="2"/>
      <c r="XF426" s="2"/>
      <c r="XG426" s="2"/>
      <c r="XH426" s="2"/>
      <c r="XI426" s="2"/>
      <c r="XJ426" s="2"/>
      <c r="XK426" s="2"/>
      <c r="XL426" s="2"/>
      <c r="XM426" s="2"/>
      <c r="XN426" s="2"/>
      <c r="XO426" s="2"/>
      <c r="XP426" s="2"/>
      <c r="XQ426" s="2"/>
      <c r="XR426" s="2"/>
      <c r="XS426" s="2"/>
      <c r="XT426" s="2"/>
      <c r="XU426" s="2"/>
      <c r="XV426" s="2"/>
      <c r="XW426" s="2"/>
      <c r="XX426" s="2"/>
      <c r="XY426" s="2"/>
      <c r="XZ426" s="2"/>
      <c r="YA426" s="2"/>
      <c r="YB426" s="2"/>
      <c r="YC426" s="2"/>
      <c r="YD426" s="2"/>
      <c r="YE426" s="2"/>
      <c r="YF426" s="2"/>
      <c r="YG426" s="2"/>
      <c r="YH426" s="2"/>
      <c r="YI426" s="2"/>
      <c r="YJ426" s="2"/>
      <c r="YK426" s="2"/>
      <c r="YL426" s="2"/>
      <c r="YM426" s="2"/>
      <c r="YN426" s="2"/>
      <c r="YO426" s="2"/>
      <c r="YP426" s="2"/>
      <c r="YQ426" s="2"/>
      <c r="YR426" s="2"/>
      <c r="YS426" s="2"/>
    </row>
    <row r="427" spans="2:669" ht="23.25" customHeight="1">
      <c r="B427" s="5">
        <v>420</v>
      </c>
      <c r="C427" s="12" t="str">
        <f t="shared" si="82"/>
        <v>8A105</v>
      </c>
      <c r="D427" s="13" t="s">
        <v>17</v>
      </c>
      <c r="E427" s="13">
        <v>427</v>
      </c>
      <c r="F427" s="13" t="s">
        <v>2489</v>
      </c>
      <c r="G427" s="14">
        <v>105</v>
      </c>
      <c r="H427" s="15"/>
      <c r="I427" s="15"/>
      <c r="J427" s="15"/>
      <c r="K427" s="15"/>
      <c r="L427" s="15"/>
      <c r="M427" s="15"/>
      <c r="N427" s="16"/>
      <c r="O427" s="15"/>
      <c r="P427" s="2"/>
      <c r="Q427" s="3">
        <v>420</v>
      </c>
      <c r="R427" s="4" t="str">
        <f t="shared" ca="1" si="83"/>
        <v>ŞAKİR 449</v>
      </c>
      <c r="S427" s="3"/>
      <c r="T427" s="3" t="str">
        <f t="shared" ca="1" si="84"/>
        <v>8B</v>
      </c>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c r="LY427" s="2"/>
      <c r="LZ427" s="2"/>
      <c r="MA427" s="2"/>
      <c r="MB427" s="2"/>
      <c r="MC427" s="2"/>
      <c r="MD427" s="2"/>
      <c r="ME427" s="2"/>
      <c r="MF427" s="2"/>
      <c r="MG427" s="2"/>
      <c r="MH427" s="2"/>
      <c r="MI427" s="2"/>
      <c r="MJ427" s="2"/>
      <c r="MK427" s="2"/>
      <c r="ML427" s="2"/>
      <c r="MM427" s="2"/>
      <c r="MN427" s="2"/>
      <c r="MO427" s="2"/>
      <c r="MP427" s="2"/>
      <c r="MQ427" s="2"/>
      <c r="MR427" s="2"/>
      <c r="MS427" s="2"/>
      <c r="MT427" s="2"/>
      <c r="MU427" s="2"/>
      <c r="MV427" s="2"/>
      <c r="MW427" s="2"/>
      <c r="MX427" s="2"/>
      <c r="MY427" s="2"/>
      <c r="MZ427" s="2"/>
      <c r="NA427" s="2"/>
      <c r="NB427" s="2"/>
      <c r="NC427" s="2"/>
      <c r="ND427" s="2"/>
      <c r="NE427" s="2"/>
      <c r="NF427" s="2"/>
      <c r="NG427" s="2"/>
      <c r="NH427" s="2"/>
      <c r="NI427" s="2"/>
      <c r="NJ427" s="2"/>
      <c r="NK427" s="2"/>
      <c r="NL427" s="2"/>
      <c r="NM427" s="2"/>
      <c r="NN427" s="2"/>
      <c r="NO427" s="2"/>
      <c r="NP427" s="2"/>
      <c r="NQ427" s="2"/>
      <c r="NR427" s="2"/>
      <c r="NS427" s="2"/>
      <c r="NT427" s="2"/>
      <c r="NU427" s="2"/>
      <c r="NV427" s="2"/>
      <c r="NW427" s="2"/>
      <c r="NX427" s="2"/>
      <c r="NY427" s="2"/>
      <c r="NZ427" s="2"/>
      <c r="OA427" s="2"/>
      <c r="OB427" s="2"/>
      <c r="OC427" s="2"/>
      <c r="OD427" s="2"/>
      <c r="OE427" s="2"/>
      <c r="OF427" s="2"/>
      <c r="OG427" s="2"/>
      <c r="OH427" s="2"/>
      <c r="OI427" s="2"/>
      <c r="OJ427" s="2"/>
      <c r="OK427" s="2"/>
      <c r="OL427" s="2"/>
      <c r="OM427" s="2"/>
      <c r="ON427" s="2"/>
      <c r="OO427" s="2"/>
      <c r="OP427" s="2"/>
      <c r="OQ427" s="2"/>
      <c r="OR427" s="2"/>
      <c r="OS427" s="2"/>
      <c r="OT427" s="2"/>
      <c r="OU427" s="2"/>
      <c r="OV427" s="2"/>
      <c r="OW427" s="2"/>
      <c r="OX427" s="2"/>
      <c r="OY427" s="2"/>
      <c r="OZ427" s="2"/>
      <c r="PA427" s="2"/>
      <c r="PB427" s="2"/>
      <c r="PC427" s="2"/>
      <c r="PD427" s="2"/>
      <c r="PE427" s="2"/>
      <c r="PF427" s="2"/>
      <c r="PG427" s="2"/>
      <c r="PH427" s="2"/>
      <c r="PI427" s="2"/>
      <c r="PJ427" s="2"/>
      <c r="PK427" s="2"/>
      <c r="PL427" s="2"/>
      <c r="PM427" s="2"/>
      <c r="PN427" s="2"/>
      <c r="PO427" s="2"/>
      <c r="PP427" s="2"/>
      <c r="PQ427" s="2"/>
      <c r="PR427" s="2"/>
      <c r="PS427" s="2"/>
      <c r="PT427" s="2"/>
      <c r="PU427" s="2"/>
      <c r="PV427" s="2"/>
      <c r="PW427" s="2"/>
      <c r="PX427" s="2"/>
      <c r="PY427" s="2"/>
      <c r="PZ427" s="2"/>
      <c r="QA427" s="2"/>
      <c r="QB427" s="2"/>
      <c r="QC427" s="2"/>
      <c r="QD427" s="2"/>
      <c r="QE427" s="2"/>
      <c r="QF427" s="2"/>
      <c r="QG427" s="2"/>
      <c r="QH427" s="2"/>
      <c r="QI427" s="2"/>
      <c r="QJ427" s="2"/>
      <c r="QK427" s="2"/>
      <c r="QL427" s="2"/>
      <c r="QM427" s="2"/>
      <c r="QN427" s="2"/>
      <c r="QO427" s="2"/>
      <c r="QP427" s="2"/>
      <c r="QQ427" s="2"/>
      <c r="QR427" s="2"/>
      <c r="QS427" s="2"/>
      <c r="QT427" s="2"/>
      <c r="QU427" s="2"/>
      <c r="QV427" s="2"/>
      <c r="QW427" s="2"/>
      <c r="QX427" s="2"/>
      <c r="QY427" s="2"/>
      <c r="QZ427" s="2"/>
      <c r="RA427" s="2"/>
      <c r="RB427" s="2"/>
      <c r="RC427" s="2"/>
      <c r="RD427" s="2"/>
      <c r="RE427" s="2"/>
      <c r="RF427" s="2"/>
      <c r="RG427" s="2"/>
      <c r="RH427" s="2"/>
      <c r="RI427" s="2"/>
      <c r="RJ427" s="2"/>
      <c r="RK427" s="2"/>
      <c r="RL427" s="2"/>
      <c r="RM427" s="2"/>
      <c r="RN427" s="2"/>
      <c r="RO427" s="2"/>
      <c r="RP427" s="2"/>
      <c r="RQ427" s="2"/>
      <c r="RR427" s="2"/>
      <c r="RS427" s="2"/>
      <c r="RT427" s="2"/>
      <c r="RU427" s="2"/>
      <c r="RV427" s="2"/>
      <c r="RW427" s="2"/>
      <c r="RX427" s="2"/>
      <c r="RY427" s="2"/>
      <c r="RZ427" s="2"/>
      <c r="SA427" s="2"/>
      <c r="SB427" s="2"/>
      <c r="SC427" s="2"/>
      <c r="SD427" s="2"/>
      <c r="SE427" s="2"/>
      <c r="SF427" s="2"/>
      <c r="SG427" s="2"/>
      <c r="SH427" s="2"/>
      <c r="SI427" s="2"/>
      <c r="SJ427" s="2"/>
      <c r="SK427" s="2"/>
      <c r="SL427" s="2"/>
      <c r="SM427" s="2"/>
      <c r="SN427" s="2"/>
      <c r="SO427" s="2"/>
      <c r="SP427" s="2"/>
      <c r="SQ427" s="2"/>
      <c r="SR427" s="2"/>
      <c r="SS427" s="2"/>
      <c r="ST427" s="2"/>
      <c r="SU427" s="2"/>
      <c r="SV427" s="2"/>
      <c r="SW427" s="2"/>
      <c r="SX427" s="2"/>
      <c r="SY427" s="2"/>
      <c r="SZ427" s="2"/>
      <c r="TA427" s="2"/>
      <c r="TB427" s="2"/>
      <c r="TC427" s="2"/>
      <c r="TD427" s="2"/>
      <c r="TE427" s="2"/>
      <c r="TF427" s="2"/>
      <c r="TG427" s="2"/>
      <c r="TH427" s="2"/>
      <c r="TI427" s="2"/>
      <c r="TJ427" s="2"/>
      <c r="TK427" s="2"/>
      <c r="TL427" s="2"/>
      <c r="TM427" s="2"/>
      <c r="TN427" s="2"/>
      <c r="TO427" s="2"/>
      <c r="TP427" s="2"/>
      <c r="TQ427" s="2"/>
      <c r="TR427" s="2"/>
      <c r="TS427" s="2"/>
      <c r="TT427" s="2"/>
      <c r="TU427" s="2"/>
      <c r="TV427" s="2"/>
      <c r="TW427" s="2"/>
      <c r="TX427" s="2"/>
      <c r="TY427" s="2"/>
      <c r="TZ427" s="2"/>
      <c r="UA427" s="2"/>
      <c r="UB427" s="2"/>
      <c r="UC427" s="2"/>
      <c r="UD427" s="2"/>
      <c r="UE427" s="2"/>
      <c r="UF427" s="2"/>
      <c r="UG427" s="2"/>
      <c r="UH427" s="2"/>
      <c r="UI427" s="2"/>
      <c r="UJ427" s="2"/>
      <c r="UK427" s="2"/>
      <c r="UL427" s="2"/>
      <c r="UM427" s="2"/>
      <c r="UN427" s="2"/>
      <c r="UO427" s="2"/>
      <c r="UP427" s="2"/>
      <c r="UQ427" s="2"/>
      <c r="UR427" s="2"/>
      <c r="US427" s="2"/>
      <c r="UT427" s="2"/>
      <c r="UU427" s="2"/>
      <c r="UV427" s="2"/>
      <c r="UW427" s="2"/>
      <c r="UX427" s="2"/>
      <c r="UY427" s="2"/>
      <c r="UZ427" s="2"/>
      <c r="VA427" s="2"/>
      <c r="VB427" s="2"/>
      <c r="VC427" s="2"/>
      <c r="VD427" s="2"/>
      <c r="VE427" s="2"/>
      <c r="VF427" s="2"/>
      <c r="VG427" s="2"/>
      <c r="VH427" s="2"/>
      <c r="VI427" s="2"/>
      <c r="VJ427" s="2"/>
      <c r="VK427" s="2"/>
      <c r="VL427" s="2"/>
      <c r="VM427" s="2"/>
      <c r="VN427" s="2"/>
      <c r="VO427" s="2"/>
      <c r="VP427" s="2"/>
      <c r="VQ427" s="2"/>
      <c r="VR427" s="2"/>
      <c r="VS427" s="2"/>
      <c r="VT427" s="2"/>
      <c r="VU427" s="2"/>
      <c r="VV427" s="2"/>
      <c r="VW427" s="2"/>
      <c r="VX427" s="2"/>
      <c r="VY427" s="2"/>
      <c r="VZ427" s="2"/>
      <c r="WA427" s="2"/>
      <c r="WB427" s="2"/>
      <c r="WC427" s="2"/>
      <c r="WD427" s="2"/>
      <c r="WE427" s="2"/>
      <c r="WF427" s="2"/>
      <c r="WG427" s="2"/>
      <c r="WH427" s="2"/>
      <c r="WI427" s="2"/>
      <c r="WJ427" s="2"/>
      <c r="WK427" s="2"/>
      <c r="WL427" s="2"/>
      <c r="WM427" s="2"/>
      <c r="WN427" s="2"/>
      <c r="WO427" s="2"/>
      <c r="WP427" s="2"/>
      <c r="WQ427" s="2"/>
      <c r="WR427" s="2"/>
      <c r="WS427" s="2"/>
      <c r="WT427" s="2"/>
      <c r="WU427" s="2"/>
      <c r="WV427" s="2"/>
      <c r="WW427" s="2"/>
      <c r="WX427" s="2"/>
      <c r="WY427" s="2"/>
      <c r="WZ427" s="2"/>
      <c r="XA427" s="2"/>
      <c r="XB427" s="2"/>
      <c r="XC427" s="2"/>
      <c r="XD427" s="2"/>
      <c r="XE427" s="2"/>
      <c r="XF427" s="2"/>
      <c r="XG427" s="2"/>
      <c r="XH427" s="2"/>
      <c r="XI427" s="2"/>
      <c r="XJ427" s="2"/>
      <c r="XK427" s="2"/>
      <c r="XL427" s="2"/>
      <c r="XM427" s="2"/>
      <c r="XN427" s="2"/>
      <c r="XO427" s="2"/>
      <c r="XP427" s="2"/>
      <c r="XQ427" s="2"/>
      <c r="XR427" s="2"/>
      <c r="XS427" s="2"/>
      <c r="XT427" s="2"/>
      <c r="XU427" s="2"/>
      <c r="XV427" s="2"/>
      <c r="XW427" s="2"/>
      <c r="XX427" s="2"/>
      <c r="XY427" s="2"/>
      <c r="XZ427" s="2"/>
      <c r="YA427" s="2"/>
      <c r="YB427" s="2"/>
      <c r="YC427" s="2"/>
      <c r="YD427" s="2"/>
      <c r="YE427" s="2"/>
      <c r="YF427" s="2"/>
      <c r="YG427" s="2"/>
      <c r="YH427" s="2"/>
      <c r="YI427" s="2"/>
      <c r="YJ427" s="2"/>
      <c r="YK427" s="2"/>
      <c r="YL427" s="2"/>
      <c r="YM427" s="2"/>
      <c r="YN427" s="2"/>
      <c r="YO427" s="2"/>
      <c r="YP427" s="2"/>
      <c r="YQ427" s="2"/>
      <c r="YR427" s="2"/>
      <c r="YS427" s="2"/>
    </row>
    <row r="428" spans="2:669" ht="23.25" customHeight="1">
      <c r="B428" s="5">
        <v>421</v>
      </c>
      <c r="C428" s="12" t="str">
        <f t="shared" si="82"/>
        <v>8A106</v>
      </c>
      <c r="D428" s="13" t="s">
        <v>17</v>
      </c>
      <c r="E428" s="13">
        <v>428</v>
      </c>
      <c r="F428" s="13" t="s">
        <v>2490</v>
      </c>
      <c r="G428" s="14">
        <v>106</v>
      </c>
      <c r="H428" s="15"/>
      <c r="I428" s="15"/>
      <c r="J428" s="15"/>
      <c r="K428" s="15"/>
      <c r="L428" s="15"/>
      <c r="M428" s="15"/>
      <c r="N428" s="16"/>
      <c r="O428" s="15"/>
      <c r="P428" s="2"/>
      <c r="Q428" s="3">
        <v>421</v>
      </c>
      <c r="R428" s="4" t="str">
        <f t="shared" ca="1" si="83"/>
        <v>ŞAKİR 41</v>
      </c>
      <c r="S428" s="3"/>
      <c r="T428" s="3" t="str">
        <f t="shared" ca="1" si="84"/>
        <v>5B</v>
      </c>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c r="LY428" s="2"/>
      <c r="LZ428" s="2"/>
      <c r="MA428" s="2"/>
      <c r="MB428" s="2"/>
      <c r="MC428" s="2"/>
      <c r="MD428" s="2"/>
      <c r="ME428" s="2"/>
      <c r="MF428" s="2"/>
      <c r="MG428" s="2"/>
      <c r="MH428" s="2"/>
      <c r="MI428" s="2"/>
      <c r="MJ428" s="2"/>
      <c r="MK428" s="2"/>
      <c r="ML428" s="2"/>
      <c r="MM428" s="2"/>
      <c r="MN428" s="2"/>
      <c r="MO428" s="2"/>
      <c r="MP428" s="2"/>
      <c r="MQ428" s="2"/>
      <c r="MR428" s="2"/>
      <c r="MS428" s="2"/>
      <c r="MT428" s="2"/>
      <c r="MU428" s="2"/>
      <c r="MV428" s="2"/>
      <c r="MW428" s="2"/>
      <c r="MX428" s="2"/>
      <c r="MY428" s="2"/>
      <c r="MZ428" s="2"/>
      <c r="NA428" s="2"/>
      <c r="NB428" s="2"/>
      <c r="NC428" s="2"/>
      <c r="ND428" s="2"/>
      <c r="NE428" s="2"/>
      <c r="NF428" s="2"/>
      <c r="NG428" s="2"/>
      <c r="NH428" s="2"/>
      <c r="NI428" s="2"/>
      <c r="NJ428" s="2"/>
      <c r="NK428" s="2"/>
      <c r="NL428" s="2"/>
      <c r="NM428" s="2"/>
      <c r="NN428" s="2"/>
      <c r="NO428" s="2"/>
      <c r="NP428" s="2"/>
      <c r="NQ428" s="2"/>
      <c r="NR428" s="2"/>
      <c r="NS428" s="2"/>
      <c r="NT428" s="2"/>
      <c r="NU428" s="2"/>
      <c r="NV428" s="2"/>
      <c r="NW428" s="2"/>
      <c r="NX428" s="2"/>
      <c r="NY428" s="2"/>
      <c r="NZ428" s="2"/>
      <c r="OA428" s="2"/>
      <c r="OB428" s="2"/>
      <c r="OC428" s="2"/>
      <c r="OD428" s="2"/>
      <c r="OE428" s="2"/>
      <c r="OF428" s="2"/>
      <c r="OG428" s="2"/>
      <c r="OH428" s="2"/>
      <c r="OI428" s="2"/>
      <c r="OJ428" s="2"/>
      <c r="OK428" s="2"/>
      <c r="OL428" s="2"/>
      <c r="OM428" s="2"/>
      <c r="ON428" s="2"/>
      <c r="OO428" s="2"/>
      <c r="OP428" s="2"/>
      <c r="OQ428" s="2"/>
      <c r="OR428" s="2"/>
      <c r="OS428" s="2"/>
      <c r="OT428" s="2"/>
      <c r="OU428" s="2"/>
      <c r="OV428" s="2"/>
      <c r="OW428" s="2"/>
      <c r="OX428" s="2"/>
      <c r="OY428" s="2"/>
      <c r="OZ428" s="2"/>
      <c r="PA428" s="2"/>
      <c r="PB428" s="2"/>
      <c r="PC428" s="2"/>
      <c r="PD428" s="2"/>
      <c r="PE428" s="2"/>
      <c r="PF428" s="2"/>
      <c r="PG428" s="2"/>
      <c r="PH428" s="2"/>
      <c r="PI428" s="2"/>
      <c r="PJ428" s="2"/>
      <c r="PK428" s="2"/>
      <c r="PL428" s="2"/>
      <c r="PM428" s="2"/>
      <c r="PN428" s="2"/>
      <c r="PO428" s="2"/>
      <c r="PP428" s="2"/>
      <c r="PQ428" s="2"/>
      <c r="PR428" s="2"/>
      <c r="PS428" s="2"/>
      <c r="PT428" s="2"/>
      <c r="PU428" s="2"/>
      <c r="PV428" s="2"/>
      <c r="PW428" s="2"/>
      <c r="PX428" s="2"/>
      <c r="PY428" s="2"/>
      <c r="PZ428" s="2"/>
      <c r="QA428" s="2"/>
      <c r="QB428" s="2"/>
      <c r="QC428" s="2"/>
      <c r="QD428" s="2"/>
      <c r="QE428" s="2"/>
      <c r="QF428" s="2"/>
      <c r="QG428" s="2"/>
      <c r="QH428" s="2"/>
      <c r="QI428" s="2"/>
      <c r="QJ428" s="2"/>
      <c r="QK428" s="2"/>
      <c r="QL428" s="2"/>
      <c r="QM428" s="2"/>
      <c r="QN428" s="2"/>
      <c r="QO428" s="2"/>
      <c r="QP428" s="2"/>
      <c r="QQ428" s="2"/>
      <c r="QR428" s="2"/>
      <c r="QS428" s="2"/>
      <c r="QT428" s="2"/>
      <c r="QU428" s="2"/>
      <c r="QV428" s="2"/>
      <c r="QW428" s="2"/>
      <c r="QX428" s="2"/>
      <c r="QY428" s="2"/>
      <c r="QZ428" s="2"/>
      <c r="RA428" s="2"/>
      <c r="RB428" s="2"/>
      <c r="RC428" s="2"/>
      <c r="RD428" s="2"/>
      <c r="RE428" s="2"/>
      <c r="RF428" s="2"/>
      <c r="RG428" s="2"/>
      <c r="RH428" s="2"/>
      <c r="RI428" s="2"/>
      <c r="RJ428" s="2"/>
      <c r="RK428" s="2"/>
      <c r="RL428" s="2"/>
      <c r="RM428" s="2"/>
      <c r="RN428" s="2"/>
      <c r="RO428" s="2"/>
      <c r="RP428" s="2"/>
      <c r="RQ428" s="2"/>
      <c r="RR428" s="2"/>
      <c r="RS428" s="2"/>
      <c r="RT428" s="2"/>
      <c r="RU428" s="2"/>
      <c r="RV428" s="2"/>
      <c r="RW428" s="2"/>
      <c r="RX428" s="2"/>
      <c r="RY428" s="2"/>
      <c r="RZ428" s="2"/>
      <c r="SA428" s="2"/>
      <c r="SB428" s="2"/>
      <c r="SC428" s="2"/>
      <c r="SD428" s="2"/>
      <c r="SE428" s="2"/>
      <c r="SF428" s="2"/>
      <c r="SG428" s="2"/>
      <c r="SH428" s="2"/>
      <c r="SI428" s="2"/>
      <c r="SJ428" s="2"/>
      <c r="SK428" s="2"/>
      <c r="SL428" s="2"/>
      <c r="SM428" s="2"/>
      <c r="SN428" s="2"/>
      <c r="SO428" s="2"/>
      <c r="SP428" s="2"/>
      <c r="SQ428" s="2"/>
      <c r="SR428" s="2"/>
      <c r="SS428" s="2"/>
      <c r="ST428" s="2"/>
      <c r="SU428" s="2"/>
      <c r="SV428" s="2"/>
      <c r="SW428" s="2"/>
      <c r="SX428" s="2"/>
      <c r="SY428" s="2"/>
      <c r="SZ428" s="2"/>
      <c r="TA428" s="2"/>
      <c r="TB428" s="2"/>
      <c r="TC428" s="2"/>
      <c r="TD428" s="2"/>
      <c r="TE428" s="2"/>
      <c r="TF428" s="2"/>
      <c r="TG428" s="2"/>
      <c r="TH428" s="2"/>
      <c r="TI428" s="2"/>
      <c r="TJ428" s="2"/>
      <c r="TK428" s="2"/>
      <c r="TL428" s="2"/>
      <c r="TM428" s="2"/>
      <c r="TN428" s="2"/>
      <c r="TO428" s="2"/>
      <c r="TP428" s="2"/>
      <c r="TQ428" s="2"/>
      <c r="TR428" s="2"/>
      <c r="TS428" s="2"/>
      <c r="TT428" s="2"/>
      <c r="TU428" s="2"/>
      <c r="TV428" s="2"/>
      <c r="TW428" s="2"/>
      <c r="TX428" s="2"/>
      <c r="TY428" s="2"/>
      <c r="TZ428" s="2"/>
      <c r="UA428" s="2"/>
      <c r="UB428" s="2"/>
      <c r="UC428" s="2"/>
      <c r="UD428" s="2"/>
      <c r="UE428" s="2"/>
      <c r="UF428" s="2"/>
      <c r="UG428" s="2"/>
      <c r="UH428" s="2"/>
      <c r="UI428" s="2"/>
      <c r="UJ428" s="2"/>
      <c r="UK428" s="2"/>
      <c r="UL428" s="2"/>
      <c r="UM428" s="2"/>
      <c r="UN428" s="2"/>
      <c r="UO428" s="2"/>
      <c r="UP428" s="2"/>
      <c r="UQ428" s="2"/>
      <c r="UR428" s="2"/>
      <c r="US428" s="2"/>
      <c r="UT428" s="2"/>
      <c r="UU428" s="2"/>
      <c r="UV428" s="2"/>
      <c r="UW428" s="2"/>
      <c r="UX428" s="2"/>
      <c r="UY428" s="2"/>
      <c r="UZ428" s="2"/>
      <c r="VA428" s="2"/>
      <c r="VB428" s="2"/>
      <c r="VC428" s="2"/>
      <c r="VD428" s="2"/>
      <c r="VE428" s="2"/>
      <c r="VF428" s="2"/>
      <c r="VG428" s="2"/>
      <c r="VH428" s="2"/>
      <c r="VI428" s="2"/>
      <c r="VJ428" s="2"/>
      <c r="VK428" s="2"/>
      <c r="VL428" s="2"/>
      <c r="VM428" s="2"/>
      <c r="VN428" s="2"/>
      <c r="VO428" s="2"/>
      <c r="VP428" s="2"/>
      <c r="VQ428" s="2"/>
      <c r="VR428" s="2"/>
      <c r="VS428" s="2"/>
      <c r="VT428" s="2"/>
      <c r="VU428" s="2"/>
      <c r="VV428" s="2"/>
      <c r="VW428" s="2"/>
      <c r="VX428" s="2"/>
      <c r="VY428" s="2"/>
      <c r="VZ428" s="2"/>
      <c r="WA428" s="2"/>
      <c r="WB428" s="2"/>
      <c r="WC428" s="2"/>
      <c r="WD428" s="2"/>
      <c r="WE428" s="2"/>
      <c r="WF428" s="2"/>
      <c r="WG428" s="2"/>
      <c r="WH428" s="2"/>
      <c r="WI428" s="2"/>
      <c r="WJ428" s="2"/>
      <c r="WK428" s="2"/>
      <c r="WL428" s="2"/>
      <c r="WM428" s="2"/>
      <c r="WN428" s="2"/>
      <c r="WO428" s="2"/>
      <c r="WP428" s="2"/>
      <c r="WQ428" s="2"/>
      <c r="WR428" s="2"/>
      <c r="WS428" s="2"/>
      <c r="WT428" s="2"/>
      <c r="WU428" s="2"/>
      <c r="WV428" s="2"/>
      <c r="WW428" s="2"/>
      <c r="WX428" s="2"/>
      <c r="WY428" s="2"/>
      <c r="WZ428" s="2"/>
      <c r="XA428" s="2"/>
      <c r="XB428" s="2"/>
      <c r="XC428" s="2"/>
      <c r="XD428" s="2"/>
      <c r="XE428" s="2"/>
      <c r="XF428" s="2"/>
      <c r="XG428" s="2"/>
      <c r="XH428" s="2"/>
      <c r="XI428" s="2"/>
      <c r="XJ428" s="2"/>
      <c r="XK428" s="2"/>
      <c r="XL428" s="2"/>
      <c r="XM428" s="2"/>
      <c r="XN428" s="2"/>
      <c r="XO428" s="2"/>
      <c r="XP428" s="2"/>
      <c r="XQ428" s="2"/>
      <c r="XR428" s="2"/>
      <c r="XS428" s="2"/>
      <c r="XT428" s="2"/>
      <c r="XU428" s="2"/>
      <c r="XV428" s="2"/>
      <c r="XW428" s="2"/>
      <c r="XX428" s="2"/>
      <c r="XY428" s="2"/>
      <c r="XZ428" s="2"/>
      <c r="YA428" s="2"/>
      <c r="YB428" s="2"/>
      <c r="YC428" s="2"/>
      <c r="YD428" s="2"/>
      <c r="YE428" s="2"/>
      <c r="YF428" s="2"/>
      <c r="YG428" s="2"/>
      <c r="YH428" s="2"/>
      <c r="YI428" s="2"/>
      <c r="YJ428" s="2"/>
      <c r="YK428" s="2"/>
      <c r="YL428" s="2"/>
      <c r="YM428" s="2"/>
      <c r="YN428" s="2"/>
      <c r="YO428" s="2"/>
      <c r="YP428" s="2"/>
      <c r="YQ428" s="2"/>
      <c r="YR428" s="2"/>
      <c r="YS428" s="2"/>
    </row>
    <row r="429" spans="2:669" ht="23.25" customHeight="1">
      <c r="B429" s="5">
        <v>422</v>
      </c>
      <c r="C429" s="12" t="str">
        <f t="shared" si="82"/>
        <v>8A107</v>
      </c>
      <c r="D429" s="13" t="s">
        <v>17</v>
      </c>
      <c r="E429" s="13">
        <v>429</v>
      </c>
      <c r="F429" s="13" t="s">
        <v>2491</v>
      </c>
      <c r="G429" s="14">
        <v>107</v>
      </c>
      <c r="H429" s="15"/>
      <c r="I429" s="15"/>
      <c r="J429" s="15"/>
      <c r="K429" s="15"/>
      <c r="L429" s="15"/>
      <c r="M429" s="15"/>
      <c r="N429" s="16"/>
      <c r="O429" s="15"/>
      <c r="P429" s="2"/>
      <c r="Q429" s="3">
        <v>422</v>
      </c>
      <c r="R429" s="4" t="str">
        <f t="shared" ca="1" si="83"/>
        <v>ŞAKİR 88</v>
      </c>
      <c r="S429" s="3"/>
      <c r="T429" s="3" t="str">
        <f t="shared" ca="1" si="84"/>
        <v>5D</v>
      </c>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c r="LY429" s="2"/>
      <c r="LZ429" s="2"/>
      <c r="MA429" s="2"/>
      <c r="MB429" s="2"/>
      <c r="MC429" s="2"/>
      <c r="MD429" s="2"/>
      <c r="ME429" s="2"/>
      <c r="MF429" s="2"/>
      <c r="MG429" s="2"/>
      <c r="MH429" s="2"/>
      <c r="MI429" s="2"/>
      <c r="MJ429" s="2"/>
      <c r="MK429" s="2"/>
      <c r="ML429" s="2"/>
      <c r="MM429" s="2"/>
      <c r="MN429" s="2"/>
      <c r="MO429" s="2"/>
      <c r="MP429" s="2"/>
      <c r="MQ429" s="2"/>
      <c r="MR429" s="2"/>
      <c r="MS429" s="2"/>
      <c r="MT429" s="2"/>
      <c r="MU429" s="2"/>
      <c r="MV429" s="2"/>
      <c r="MW429" s="2"/>
      <c r="MX429" s="2"/>
      <c r="MY429" s="2"/>
      <c r="MZ429" s="2"/>
      <c r="NA429" s="2"/>
      <c r="NB429" s="2"/>
      <c r="NC429" s="2"/>
      <c r="ND429" s="2"/>
      <c r="NE429" s="2"/>
      <c r="NF429" s="2"/>
      <c r="NG429" s="2"/>
      <c r="NH429" s="2"/>
      <c r="NI429" s="2"/>
      <c r="NJ429" s="2"/>
      <c r="NK429" s="2"/>
      <c r="NL429" s="2"/>
      <c r="NM429" s="2"/>
      <c r="NN429" s="2"/>
      <c r="NO429" s="2"/>
      <c r="NP429" s="2"/>
      <c r="NQ429" s="2"/>
      <c r="NR429" s="2"/>
      <c r="NS429" s="2"/>
      <c r="NT429" s="2"/>
      <c r="NU429" s="2"/>
      <c r="NV429" s="2"/>
      <c r="NW429" s="2"/>
      <c r="NX429" s="2"/>
      <c r="NY429" s="2"/>
      <c r="NZ429" s="2"/>
      <c r="OA429" s="2"/>
      <c r="OB429" s="2"/>
      <c r="OC429" s="2"/>
      <c r="OD429" s="2"/>
      <c r="OE429" s="2"/>
      <c r="OF429" s="2"/>
      <c r="OG429" s="2"/>
      <c r="OH429" s="2"/>
      <c r="OI429" s="2"/>
      <c r="OJ429" s="2"/>
      <c r="OK429" s="2"/>
      <c r="OL429" s="2"/>
      <c r="OM429" s="2"/>
      <c r="ON429" s="2"/>
      <c r="OO429" s="2"/>
      <c r="OP429" s="2"/>
      <c r="OQ429" s="2"/>
      <c r="OR429" s="2"/>
      <c r="OS429" s="2"/>
      <c r="OT429" s="2"/>
      <c r="OU429" s="2"/>
      <c r="OV429" s="2"/>
      <c r="OW429" s="2"/>
      <c r="OX429" s="2"/>
      <c r="OY429" s="2"/>
      <c r="OZ429" s="2"/>
      <c r="PA429" s="2"/>
      <c r="PB429" s="2"/>
      <c r="PC429" s="2"/>
      <c r="PD429" s="2"/>
      <c r="PE429" s="2"/>
      <c r="PF429" s="2"/>
      <c r="PG429" s="2"/>
      <c r="PH429" s="2"/>
      <c r="PI429" s="2"/>
      <c r="PJ429" s="2"/>
      <c r="PK429" s="2"/>
      <c r="PL429" s="2"/>
      <c r="PM429" s="2"/>
      <c r="PN429" s="2"/>
      <c r="PO429" s="2"/>
      <c r="PP429" s="2"/>
      <c r="PQ429" s="2"/>
      <c r="PR429" s="2"/>
      <c r="PS429" s="2"/>
      <c r="PT429" s="2"/>
      <c r="PU429" s="2"/>
      <c r="PV429" s="2"/>
      <c r="PW429" s="2"/>
      <c r="PX429" s="2"/>
      <c r="PY429" s="2"/>
      <c r="PZ429" s="2"/>
      <c r="QA429" s="2"/>
      <c r="QB429" s="2"/>
      <c r="QC429" s="2"/>
      <c r="QD429" s="2"/>
      <c r="QE429" s="2"/>
      <c r="QF429" s="2"/>
      <c r="QG429" s="2"/>
      <c r="QH429" s="2"/>
      <c r="QI429" s="2"/>
      <c r="QJ429" s="2"/>
      <c r="QK429" s="2"/>
      <c r="QL429" s="2"/>
      <c r="QM429" s="2"/>
      <c r="QN429" s="2"/>
      <c r="QO429" s="2"/>
      <c r="QP429" s="2"/>
      <c r="QQ429" s="2"/>
      <c r="QR429" s="2"/>
      <c r="QS429" s="2"/>
      <c r="QT429" s="2"/>
      <c r="QU429" s="2"/>
      <c r="QV429" s="2"/>
      <c r="QW429" s="2"/>
      <c r="QX429" s="2"/>
      <c r="QY429" s="2"/>
      <c r="QZ429" s="2"/>
      <c r="RA429" s="2"/>
      <c r="RB429" s="2"/>
      <c r="RC429" s="2"/>
      <c r="RD429" s="2"/>
      <c r="RE429" s="2"/>
      <c r="RF429" s="2"/>
      <c r="RG429" s="2"/>
      <c r="RH429" s="2"/>
      <c r="RI429" s="2"/>
      <c r="RJ429" s="2"/>
      <c r="RK429" s="2"/>
      <c r="RL429" s="2"/>
      <c r="RM429" s="2"/>
      <c r="RN429" s="2"/>
      <c r="RO429" s="2"/>
      <c r="RP429" s="2"/>
      <c r="RQ429" s="2"/>
      <c r="RR429" s="2"/>
      <c r="RS429" s="2"/>
      <c r="RT429" s="2"/>
      <c r="RU429" s="2"/>
      <c r="RV429" s="2"/>
      <c r="RW429" s="2"/>
      <c r="RX429" s="2"/>
      <c r="RY429" s="2"/>
      <c r="RZ429" s="2"/>
      <c r="SA429" s="2"/>
      <c r="SB429" s="2"/>
      <c r="SC429" s="2"/>
      <c r="SD429" s="2"/>
      <c r="SE429" s="2"/>
      <c r="SF429" s="2"/>
      <c r="SG429" s="2"/>
      <c r="SH429" s="2"/>
      <c r="SI429" s="2"/>
      <c r="SJ429" s="2"/>
      <c r="SK429" s="2"/>
      <c r="SL429" s="2"/>
      <c r="SM429" s="2"/>
      <c r="SN429" s="2"/>
      <c r="SO429" s="2"/>
      <c r="SP429" s="2"/>
      <c r="SQ429" s="2"/>
      <c r="SR429" s="2"/>
      <c r="SS429" s="2"/>
      <c r="ST429" s="2"/>
      <c r="SU429" s="2"/>
      <c r="SV429" s="2"/>
      <c r="SW429" s="2"/>
      <c r="SX429" s="2"/>
      <c r="SY429" s="2"/>
      <c r="SZ429" s="2"/>
      <c r="TA429" s="2"/>
      <c r="TB429" s="2"/>
      <c r="TC429" s="2"/>
      <c r="TD429" s="2"/>
      <c r="TE429" s="2"/>
      <c r="TF429" s="2"/>
      <c r="TG429" s="2"/>
      <c r="TH429" s="2"/>
      <c r="TI429" s="2"/>
      <c r="TJ429" s="2"/>
      <c r="TK429" s="2"/>
      <c r="TL429" s="2"/>
      <c r="TM429" s="2"/>
      <c r="TN429" s="2"/>
      <c r="TO429" s="2"/>
      <c r="TP429" s="2"/>
      <c r="TQ429" s="2"/>
      <c r="TR429" s="2"/>
      <c r="TS429" s="2"/>
      <c r="TT429" s="2"/>
      <c r="TU429" s="2"/>
      <c r="TV429" s="2"/>
      <c r="TW429" s="2"/>
      <c r="TX429" s="2"/>
      <c r="TY429" s="2"/>
      <c r="TZ429" s="2"/>
      <c r="UA429" s="2"/>
      <c r="UB429" s="2"/>
      <c r="UC429" s="2"/>
      <c r="UD429" s="2"/>
      <c r="UE429" s="2"/>
      <c r="UF429" s="2"/>
      <c r="UG429" s="2"/>
      <c r="UH429" s="2"/>
      <c r="UI429" s="2"/>
      <c r="UJ429" s="2"/>
      <c r="UK429" s="2"/>
      <c r="UL429" s="2"/>
      <c r="UM429" s="2"/>
      <c r="UN429" s="2"/>
      <c r="UO429" s="2"/>
      <c r="UP429" s="2"/>
      <c r="UQ429" s="2"/>
      <c r="UR429" s="2"/>
      <c r="US429" s="2"/>
      <c r="UT429" s="2"/>
      <c r="UU429" s="2"/>
      <c r="UV429" s="2"/>
      <c r="UW429" s="2"/>
      <c r="UX429" s="2"/>
      <c r="UY429" s="2"/>
      <c r="UZ429" s="2"/>
      <c r="VA429" s="2"/>
      <c r="VB429" s="2"/>
      <c r="VC429" s="2"/>
      <c r="VD429" s="2"/>
      <c r="VE429" s="2"/>
      <c r="VF429" s="2"/>
      <c r="VG429" s="2"/>
      <c r="VH429" s="2"/>
      <c r="VI429" s="2"/>
      <c r="VJ429" s="2"/>
      <c r="VK429" s="2"/>
      <c r="VL429" s="2"/>
      <c r="VM429" s="2"/>
      <c r="VN429" s="2"/>
      <c r="VO429" s="2"/>
      <c r="VP429" s="2"/>
      <c r="VQ429" s="2"/>
      <c r="VR429" s="2"/>
      <c r="VS429" s="2"/>
      <c r="VT429" s="2"/>
      <c r="VU429" s="2"/>
      <c r="VV429" s="2"/>
      <c r="VW429" s="2"/>
      <c r="VX429" s="2"/>
      <c r="VY429" s="2"/>
      <c r="VZ429" s="2"/>
      <c r="WA429" s="2"/>
      <c r="WB429" s="2"/>
      <c r="WC429" s="2"/>
      <c r="WD429" s="2"/>
      <c r="WE429" s="2"/>
      <c r="WF429" s="2"/>
      <c r="WG429" s="2"/>
      <c r="WH429" s="2"/>
      <c r="WI429" s="2"/>
      <c r="WJ429" s="2"/>
      <c r="WK429" s="2"/>
      <c r="WL429" s="2"/>
      <c r="WM429" s="2"/>
      <c r="WN429" s="2"/>
      <c r="WO429" s="2"/>
      <c r="WP429" s="2"/>
      <c r="WQ429" s="2"/>
      <c r="WR429" s="2"/>
      <c r="WS429" s="2"/>
      <c r="WT429" s="2"/>
      <c r="WU429" s="2"/>
      <c r="WV429" s="2"/>
      <c r="WW429" s="2"/>
      <c r="WX429" s="2"/>
      <c r="WY429" s="2"/>
      <c r="WZ429" s="2"/>
      <c r="XA429" s="2"/>
      <c r="XB429" s="2"/>
      <c r="XC429" s="2"/>
      <c r="XD429" s="2"/>
      <c r="XE429" s="2"/>
      <c r="XF429" s="2"/>
      <c r="XG429" s="2"/>
      <c r="XH429" s="2"/>
      <c r="XI429" s="2"/>
      <c r="XJ429" s="2"/>
      <c r="XK429" s="2"/>
      <c r="XL429" s="2"/>
      <c r="XM429" s="2"/>
      <c r="XN429" s="2"/>
      <c r="XO429" s="2"/>
      <c r="XP429" s="2"/>
      <c r="XQ429" s="2"/>
      <c r="XR429" s="2"/>
      <c r="XS429" s="2"/>
      <c r="XT429" s="2"/>
      <c r="XU429" s="2"/>
      <c r="XV429" s="2"/>
      <c r="XW429" s="2"/>
      <c r="XX429" s="2"/>
      <c r="XY429" s="2"/>
      <c r="XZ429" s="2"/>
      <c r="YA429" s="2"/>
      <c r="YB429" s="2"/>
      <c r="YC429" s="2"/>
      <c r="YD429" s="2"/>
      <c r="YE429" s="2"/>
      <c r="YF429" s="2"/>
      <c r="YG429" s="2"/>
      <c r="YH429" s="2"/>
      <c r="YI429" s="2"/>
      <c r="YJ429" s="2"/>
      <c r="YK429" s="2"/>
      <c r="YL429" s="2"/>
      <c r="YM429" s="2"/>
      <c r="YN429" s="2"/>
      <c r="YO429" s="2"/>
      <c r="YP429" s="2"/>
      <c r="YQ429" s="2"/>
      <c r="YR429" s="2"/>
      <c r="YS429" s="2"/>
    </row>
    <row r="430" spans="2:669" ht="23.25" customHeight="1">
      <c r="B430" s="5">
        <v>423</v>
      </c>
      <c r="C430" s="12" t="str">
        <f t="shared" si="82"/>
        <v>8A108</v>
      </c>
      <c r="D430" s="13" t="s">
        <v>17</v>
      </c>
      <c r="E430" s="13">
        <v>431</v>
      </c>
      <c r="F430" s="13" t="s">
        <v>2492</v>
      </c>
      <c r="G430" s="14">
        <v>108</v>
      </c>
      <c r="H430" s="15"/>
      <c r="I430" s="15"/>
      <c r="J430" s="15"/>
      <c r="K430" s="15"/>
      <c r="L430" s="15"/>
      <c r="M430" s="15"/>
      <c r="N430" s="16"/>
      <c r="O430" s="15"/>
      <c r="P430" s="2"/>
      <c r="Q430" s="3">
        <v>423</v>
      </c>
      <c r="R430" s="4" t="str">
        <f t="shared" ca="1" si="83"/>
        <v>ŞAKİR 168</v>
      </c>
      <c r="S430" s="3"/>
      <c r="T430" s="3" t="str">
        <f t="shared" ca="1" si="84"/>
        <v>6B</v>
      </c>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c r="LY430" s="2"/>
      <c r="LZ430" s="2"/>
      <c r="MA430" s="2"/>
      <c r="MB430" s="2"/>
      <c r="MC430" s="2"/>
      <c r="MD430" s="2"/>
      <c r="ME430" s="2"/>
      <c r="MF430" s="2"/>
      <c r="MG430" s="2"/>
      <c r="MH430" s="2"/>
      <c r="MI430" s="2"/>
      <c r="MJ430" s="2"/>
      <c r="MK430" s="2"/>
      <c r="ML430" s="2"/>
      <c r="MM430" s="2"/>
      <c r="MN430" s="2"/>
      <c r="MO430" s="2"/>
      <c r="MP430" s="2"/>
      <c r="MQ430" s="2"/>
      <c r="MR430" s="2"/>
      <c r="MS430" s="2"/>
      <c r="MT430" s="2"/>
      <c r="MU430" s="2"/>
      <c r="MV430" s="2"/>
      <c r="MW430" s="2"/>
      <c r="MX430" s="2"/>
      <c r="MY430" s="2"/>
      <c r="MZ430" s="2"/>
      <c r="NA430" s="2"/>
      <c r="NB430" s="2"/>
      <c r="NC430" s="2"/>
      <c r="ND430" s="2"/>
      <c r="NE430" s="2"/>
      <c r="NF430" s="2"/>
      <c r="NG430" s="2"/>
      <c r="NH430" s="2"/>
      <c r="NI430" s="2"/>
      <c r="NJ430" s="2"/>
      <c r="NK430" s="2"/>
      <c r="NL430" s="2"/>
      <c r="NM430" s="2"/>
      <c r="NN430" s="2"/>
      <c r="NO430" s="2"/>
      <c r="NP430" s="2"/>
      <c r="NQ430" s="2"/>
      <c r="NR430" s="2"/>
      <c r="NS430" s="2"/>
      <c r="NT430" s="2"/>
      <c r="NU430" s="2"/>
      <c r="NV430" s="2"/>
      <c r="NW430" s="2"/>
      <c r="NX430" s="2"/>
      <c r="NY430" s="2"/>
      <c r="NZ430" s="2"/>
      <c r="OA430" s="2"/>
      <c r="OB430" s="2"/>
      <c r="OC430" s="2"/>
      <c r="OD430" s="2"/>
      <c r="OE430" s="2"/>
      <c r="OF430" s="2"/>
      <c r="OG430" s="2"/>
      <c r="OH430" s="2"/>
      <c r="OI430" s="2"/>
      <c r="OJ430" s="2"/>
      <c r="OK430" s="2"/>
      <c r="OL430" s="2"/>
      <c r="OM430" s="2"/>
      <c r="ON430" s="2"/>
      <c r="OO430" s="2"/>
      <c r="OP430" s="2"/>
      <c r="OQ430" s="2"/>
      <c r="OR430" s="2"/>
      <c r="OS430" s="2"/>
      <c r="OT430" s="2"/>
      <c r="OU430" s="2"/>
      <c r="OV430" s="2"/>
      <c r="OW430" s="2"/>
      <c r="OX430" s="2"/>
      <c r="OY430" s="2"/>
      <c r="OZ430" s="2"/>
      <c r="PA430" s="2"/>
      <c r="PB430" s="2"/>
      <c r="PC430" s="2"/>
      <c r="PD430" s="2"/>
      <c r="PE430" s="2"/>
      <c r="PF430" s="2"/>
      <c r="PG430" s="2"/>
      <c r="PH430" s="2"/>
      <c r="PI430" s="2"/>
      <c r="PJ430" s="2"/>
      <c r="PK430" s="2"/>
      <c r="PL430" s="2"/>
      <c r="PM430" s="2"/>
      <c r="PN430" s="2"/>
      <c r="PO430" s="2"/>
      <c r="PP430" s="2"/>
      <c r="PQ430" s="2"/>
      <c r="PR430" s="2"/>
      <c r="PS430" s="2"/>
      <c r="PT430" s="2"/>
      <c r="PU430" s="2"/>
      <c r="PV430" s="2"/>
      <c r="PW430" s="2"/>
      <c r="PX430" s="2"/>
      <c r="PY430" s="2"/>
      <c r="PZ430" s="2"/>
      <c r="QA430" s="2"/>
      <c r="QB430" s="2"/>
      <c r="QC430" s="2"/>
      <c r="QD430" s="2"/>
      <c r="QE430" s="2"/>
      <c r="QF430" s="2"/>
      <c r="QG430" s="2"/>
      <c r="QH430" s="2"/>
      <c r="QI430" s="2"/>
      <c r="QJ430" s="2"/>
      <c r="QK430" s="2"/>
      <c r="QL430" s="2"/>
      <c r="QM430" s="2"/>
      <c r="QN430" s="2"/>
      <c r="QO430" s="2"/>
      <c r="QP430" s="2"/>
      <c r="QQ430" s="2"/>
      <c r="QR430" s="2"/>
      <c r="QS430" s="2"/>
      <c r="QT430" s="2"/>
      <c r="QU430" s="2"/>
      <c r="QV430" s="2"/>
      <c r="QW430" s="2"/>
      <c r="QX430" s="2"/>
      <c r="QY430" s="2"/>
      <c r="QZ430" s="2"/>
      <c r="RA430" s="2"/>
      <c r="RB430" s="2"/>
      <c r="RC430" s="2"/>
      <c r="RD430" s="2"/>
      <c r="RE430" s="2"/>
      <c r="RF430" s="2"/>
      <c r="RG430" s="2"/>
      <c r="RH430" s="2"/>
      <c r="RI430" s="2"/>
      <c r="RJ430" s="2"/>
      <c r="RK430" s="2"/>
      <c r="RL430" s="2"/>
      <c r="RM430" s="2"/>
      <c r="RN430" s="2"/>
      <c r="RO430" s="2"/>
      <c r="RP430" s="2"/>
      <c r="RQ430" s="2"/>
      <c r="RR430" s="2"/>
      <c r="RS430" s="2"/>
      <c r="RT430" s="2"/>
      <c r="RU430" s="2"/>
      <c r="RV430" s="2"/>
      <c r="RW430" s="2"/>
      <c r="RX430" s="2"/>
      <c r="RY430" s="2"/>
      <c r="RZ430" s="2"/>
      <c r="SA430" s="2"/>
      <c r="SB430" s="2"/>
      <c r="SC430" s="2"/>
      <c r="SD430" s="2"/>
      <c r="SE430" s="2"/>
      <c r="SF430" s="2"/>
      <c r="SG430" s="2"/>
      <c r="SH430" s="2"/>
      <c r="SI430" s="2"/>
      <c r="SJ430" s="2"/>
      <c r="SK430" s="2"/>
      <c r="SL430" s="2"/>
      <c r="SM430" s="2"/>
      <c r="SN430" s="2"/>
      <c r="SO430" s="2"/>
      <c r="SP430" s="2"/>
      <c r="SQ430" s="2"/>
      <c r="SR430" s="2"/>
      <c r="SS430" s="2"/>
      <c r="ST430" s="2"/>
      <c r="SU430" s="2"/>
      <c r="SV430" s="2"/>
      <c r="SW430" s="2"/>
      <c r="SX430" s="2"/>
      <c r="SY430" s="2"/>
      <c r="SZ430" s="2"/>
      <c r="TA430" s="2"/>
      <c r="TB430" s="2"/>
      <c r="TC430" s="2"/>
      <c r="TD430" s="2"/>
      <c r="TE430" s="2"/>
      <c r="TF430" s="2"/>
      <c r="TG430" s="2"/>
      <c r="TH430" s="2"/>
      <c r="TI430" s="2"/>
      <c r="TJ430" s="2"/>
      <c r="TK430" s="2"/>
      <c r="TL430" s="2"/>
      <c r="TM430" s="2"/>
      <c r="TN430" s="2"/>
      <c r="TO430" s="2"/>
      <c r="TP430" s="2"/>
      <c r="TQ430" s="2"/>
      <c r="TR430" s="2"/>
      <c r="TS430" s="2"/>
      <c r="TT430" s="2"/>
      <c r="TU430" s="2"/>
      <c r="TV430" s="2"/>
      <c r="TW430" s="2"/>
      <c r="TX430" s="2"/>
      <c r="TY430" s="2"/>
      <c r="TZ430" s="2"/>
      <c r="UA430" s="2"/>
      <c r="UB430" s="2"/>
      <c r="UC430" s="2"/>
      <c r="UD430" s="2"/>
      <c r="UE430" s="2"/>
      <c r="UF430" s="2"/>
      <c r="UG430" s="2"/>
      <c r="UH430" s="2"/>
      <c r="UI430" s="2"/>
      <c r="UJ430" s="2"/>
      <c r="UK430" s="2"/>
      <c r="UL430" s="2"/>
      <c r="UM430" s="2"/>
      <c r="UN430" s="2"/>
      <c r="UO430" s="2"/>
      <c r="UP430" s="2"/>
      <c r="UQ430" s="2"/>
      <c r="UR430" s="2"/>
      <c r="US430" s="2"/>
      <c r="UT430" s="2"/>
      <c r="UU430" s="2"/>
      <c r="UV430" s="2"/>
      <c r="UW430" s="2"/>
      <c r="UX430" s="2"/>
      <c r="UY430" s="2"/>
      <c r="UZ430" s="2"/>
      <c r="VA430" s="2"/>
      <c r="VB430" s="2"/>
      <c r="VC430" s="2"/>
      <c r="VD430" s="2"/>
      <c r="VE430" s="2"/>
      <c r="VF430" s="2"/>
      <c r="VG430" s="2"/>
      <c r="VH430" s="2"/>
      <c r="VI430" s="2"/>
      <c r="VJ430" s="2"/>
      <c r="VK430" s="2"/>
      <c r="VL430" s="2"/>
      <c r="VM430" s="2"/>
      <c r="VN430" s="2"/>
      <c r="VO430" s="2"/>
      <c r="VP430" s="2"/>
      <c r="VQ430" s="2"/>
      <c r="VR430" s="2"/>
      <c r="VS430" s="2"/>
      <c r="VT430" s="2"/>
      <c r="VU430" s="2"/>
      <c r="VV430" s="2"/>
      <c r="VW430" s="2"/>
      <c r="VX430" s="2"/>
      <c r="VY430" s="2"/>
      <c r="VZ430" s="2"/>
      <c r="WA430" s="2"/>
      <c r="WB430" s="2"/>
      <c r="WC430" s="2"/>
      <c r="WD430" s="2"/>
      <c r="WE430" s="2"/>
      <c r="WF430" s="2"/>
      <c r="WG430" s="2"/>
      <c r="WH430" s="2"/>
      <c r="WI430" s="2"/>
      <c r="WJ430" s="2"/>
      <c r="WK430" s="2"/>
      <c r="WL430" s="2"/>
      <c r="WM430" s="2"/>
      <c r="WN430" s="2"/>
      <c r="WO430" s="2"/>
      <c r="WP430" s="2"/>
      <c r="WQ430" s="2"/>
      <c r="WR430" s="2"/>
      <c r="WS430" s="2"/>
      <c r="WT430" s="2"/>
      <c r="WU430" s="2"/>
      <c r="WV430" s="2"/>
      <c r="WW430" s="2"/>
      <c r="WX430" s="2"/>
      <c r="WY430" s="2"/>
      <c r="WZ430" s="2"/>
      <c r="XA430" s="2"/>
      <c r="XB430" s="2"/>
      <c r="XC430" s="2"/>
      <c r="XD430" s="2"/>
      <c r="XE430" s="2"/>
      <c r="XF430" s="2"/>
      <c r="XG430" s="2"/>
      <c r="XH430" s="2"/>
      <c r="XI430" s="2"/>
      <c r="XJ430" s="2"/>
      <c r="XK430" s="2"/>
      <c r="XL430" s="2"/>
      <c r="XM430" s="2"/>
      <c r="XN430" s="2"/>
      <c r="XO430" s="2"/>
      <c r="XP430" s="2"/>
      <c r="XQ430" s="2"/>
      <c r="XR430" s="2"/>
      <c r="XS430" s="2"/>
      <c r="XT430" s="2"/>
      <c r="XU430" s="2"/>
      <c r="XV430" s="2"/>
      <c r="XW430" s="2"/>
      <c r="XX430" s="2"/>
      <c r="XY430" s="2"/>
      <c r="XZ430" s="2"/>
      <c r="YA430" s="2"/>
      <c r="YB430" s="2"/>
      <c r="YC430" s="2"/>
      <c r="YD430" s="2"/>
      <c r="YE430" s="2"/>
      <c r="YF430" s="2"/>
      <c r="YG430" s="2"/>
      <c r="YH430" s="2"/>
      <c r="YI430" s="2"/>
      <c r="YJ430" s="2"/>
      <c r="YK430" s="2"/>
      <c r="YL430" s="2"/>
      <c r="YM430" s="2"/>
      <c r="YN430" s="2"/>
      <c r="YO430" s="2"/>
      <c r="YP430" s="2"/>
      <c r="YQ430" s="2"/>
      <c r="YR430" s="2"/>
      <c r="YS430" s="2"/>
    </row>
    <row r="431" spans="2:669" ht="23.25" customHeight="1">
      <c r="B431" s="5">
        <v>424</v>
      </c>
      <c r="C431" s="12" t="str">
        <f t="shared" si="82"/>
        <v>8A109</v>
      </c>
      <c r="D431" s="13" t="s">
        <v>17</v>
      </c>
      <c r="E431" s="13">
        <v>433</v>
      </c>
      <c r="F431" s="13" t="s">
        <v>2493</v>
      </c>
      <c r="G431" s="14">
        <v>109</v>
      </c>
      <c r="H431" s="15"/>
      <c r="I431" s="15"/>
      <c r="J431" s="15"/>
      <c r="K431" s="15"/>
      <c r="L431" s="15"/>
      <c r="M431" s="15"/>
      <c r="N431" s="16"/>
      <c r="O431" s="15"/>
      <c r="P431" s="2"/>
      <c r="Q431" s="3">
        <v>424</v>
      </c>
      <c r="R431" s="4" t="str">
        <f t="shared" ca="1" si="83"/>
        <v>ŞAKİR 169</v>
      </c>
      <c r="S431" s="3"/>
      <c r="T431" s="3" t="str">
        <f t="shared" ca="1" si="84"/>
        <v>6B</v>
      </c>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c r="LY431" s="2"/>
      <c r="LZ431" s="2"/>
      <c r="MA431" s="2"/>
      <c r="MB431" s="2"/>
      <c r="MC431" s="2"/>
      <c r="MD431" s="2"/>
      <c r="ME431" s="2"/>
      <c r="MF431" s="2"/>
      <c r="MG431" s="2"/>
      <c r="MH431" s="2"/>
      <c r="MI431" s="2"/>
      <c r="MJ431" s="2"/>
      <c r="MK431" s="2"/>
      <c r="ML431" s="2"/>
      <c r="MM431" s="2"/>
      <c r="MN431" s="2"/>
      <c r="MO431" s="2"/>
      <c r="MP431" s="2"/>
      <c r="MQ431" s="2"/>
      <c r="MR431" s="2"/>
      <c r="MS431" s="2"/>
      <c r="MT431" s="2"/>
      <c r="MU431" s="2"/>
      <c r="MV431" s="2"/>
      <c r="MW431" s="2"/>
      <c r="MX431" s="2"/>
      <c r="MY431" s="2"/>
      <c r="MZ431" s="2"/>
      <c r="NA431" s="2"/>
      <c r="NB431" s="2"/>
      <c r="NC431" s="2"/>
      <c r="ND431" s="2"/>
      <c r="NE431" s="2"/>
      <c r="NF431" s="2"/>
      <c r="NG431" s="2"/>
      <c r="NH431" s="2"/>
      <c r="NI431" s="2"/>
      <c r="NJ431" s="2"/>
      <c r="NK431" s="2"/>
      <c r="NL431" s="2"/>
      <c r="NM431" s="2"/>
      <c r="NN431" s="2"/>
      <c r="NO431" s="2"/>
      <c r="NP431" s="2"/>
      <c r="NQ431" s="2"/>
      <c r="NR431" s="2"/>
      <c r="NS431" s="2"/>
      <c r="NT431" s="2"/>
      <c r="NU431" s="2"/>
      <c r="NV431" s="2"/>
      <c r="NW431" s="2"/>
      <c r="NX431" s="2"/>
      <c r="NY431" s="2"/>
      <c r="NZ431" s="2"/>
      <c r="OA431" s="2"/>
      <c r="OB431" s="2"/>
      <c r="OC431" s="2"/>
      <c r="OD431" s="2"/>
      <c r="OE431" s="2"/>
      <c r="OF431" s="2"/>
      <c r="OG431" s="2"/>
      <c r="OH431" s="2"/>
      <c r="OI431" s="2"/>
      <c r="OJ431" s="2"/>
      <c r="OK431" s="2"/>
      <c r="OL431" s="2"/>
      <c r="OM431" s="2"/>
      <c r="ON431" s="2"/>
      <c r="OO431" s="2"/>
      <c r="OP431" s="2"/>
      <c r="OQ431" s="2"/>
      <c r="OR431" s="2"/>
      <c r="OS431" s="2"/>
      <c r="OT431" s="2"/>
      <c r="OU431" s="2"/>
      <c r="OV431" s="2"/>
      <c r="OW431" s="2"/>
      <c r="OX431" s="2"/>
      <c r="OY431" s="2"/>
      <c r="OZ431" s="2"/>
      <c r="PA431" s="2"/>
      <c r="PB431" s="2"/>
      <c r="PC431" s="2"/>
      <c r="PD431" s="2"/>
      <c r="PE431" s="2"/>
      <c r="PF431" s="2"/>
      <c r="PG431" s="2"/>
      <c r="PH431" s="2"/>
      <c r="PI431" s="2"/>
      <c r="PJ431" s="2"/>
      <c r="PK431" s="2"/>
      <c r="PL431" s="2"/>
      <c r="PM431" s="2"/>
      <c r="PN431" s="2"/>
      <c r="PO431" s="2"/>
      <c r="PP431" s="2"/>
      <c r="PQ431" s="2"/>
      <c r="PR431" s="2"/>
      <c r="PS431" s="2"/>
      <c r="PT431" s="2"/>
      <c r="PU431" s="2"/>
      <c r="PV431" s="2"/>
      <c r="PW431" s="2"/>
      <c r="PX431" s="2"/>
      <c r="PY431" s="2"/>
      <c r="PZ431" s="2"/>
      <c r="QA431" s="2"/>
      <c r="QB431" s="2"/>
      <c r="QC431" s="2"/>
      <c r="QD431" s="2"/>
      <c r="QE431" s="2"/>
      <c r="QF431" s="2"/>
      <c r="QG431" s="2"/>
      <c r="QH431" s="2"/>
      <c r="QI431" s="2"/>
      <c r="QJ431" s="2"/>
      <c r="QK431" s="2"/>
      <c r="QL431" s="2"/>
      <c r="QM431" s="2"/>
      <c r="QN431" s="2"/>
      <c r="QO431" s="2"/>
      <c r="QP431" s="2"/>
      <c r="QQ431" s="2"/>
      <c r="QR431" s="2"/>
      <c r="QS431" s="2"/>
      <c r="QT431" s="2"/>
      <c r="QU431" s="2"/>
      <c r="QV431" s="2"/>
      <c r="QW431" s="2"/>
      <c r="QX431" s="2"/>
      <c r="QY431" s="2"/>
      <c r="QZ431" s="2"/>
      <c r="RA431" s="2"/>
      <c r="RB431" s="2"/>
      <c r="RC431" s="2"/>
      <c r="RD431" s="2"/>
      <c r="RE431" s="2"/>
      <c r="RF431" s="2"/>
      <c r="RG431" s="2"/>
      <c r="RH431" s="2"/>
      <c r="RI431" s="2"/>
      <c r="RJ431" s="2"/>
      <c r="RK431" s="2"/>
      <c r="RL431" s="2"/>
      <c r="RM431" s="2"/>
      <c r="RN431" s="2"/>
      <c r="RO431" s="2"/>
      <c r="RP431" s="2"/>
      <c r="RQ431" s="2"/>
      <c r="RR431" s="2"/>
      <c r="RS431" s="2"/>
      <c r="RT431" s="2"/>
      <c r="RU431" s="2"/>
      <c r="RV431" s="2"/>
      <c r="RW431" s="2"/>
      <c r="RX431" s="2"/>
      <c r="RY431" s="2"/>
      <c r="RZ431" s="2"/>
      <c r="SA431" s="2"/>
      <c r="SB431" s="2"/>
      <c r="SC431" s="2"/>
      <c r="SD431" s="2"/>
      <c r="SE431" s="2"/>
      <c r="SF431" s="2"/>
      <c r="SG431" s="2"/>
      <c r="SH431" s="2"/>
      <c r="SI431" s="2"/>
      <c r="SJ431" s="2"/>
      <c r="SK431" s="2"/>
      <c r="SL431" s="2"/>
      <c r="SM431" s="2"/>
      <c r="SN431" s="2"/>
      <c r="SO431" s="2"/>
      <c r="SP431" s="2"/>
      <c r="SQ431" s="2"/>
      <c r="SR431" s="2"/>
      <c r="SS431" s="2"/>
      <c r="ST431" s="2"/>
      <c r="SU431" s="2"/>
      <c r="SV431" s="2"/>
      <c r="SW431" s="2"/>
      <c r="SX431" s="2"/>
      <c r="SY431" s="2"/>
      <c r="SZ431" s="2"/>
      <c r="TA431" s="2"/>
      <c r="TB431" s="2"/>
      <c r="TC431" s="2"/>
      <c r="TD431" s="2"/>
      <c r="TE431" s="2"/>
      <c r="TF431" s="2"/>
      <c r="TG431" s="2"/>
      <c r="TH431" s="2"/>
      <c r="TI431" s="2"/>
      <c r="TJ431" s="2"/>
      <c r="TK431" s="2"/>
      <c r="TL431" s="2"/>
      <c r="TM431" s="2"/>
      <c r="TN431" s="2"/>
      <c r="TO431" s="2"/>
      <c r="TP431" s="2"/>
      <c r="TQ431" s="2"/>
      <c r="TR431" s="2"/>
      <c r="TS431" s="2"/>
      <c r="TT431" s="2"/>
      <c r="TU431" s="2"/>
      <c r="TV431" s="2"/>
      <c r="TW431" s="2"/>
      <c r="TX431" s="2"/>
      <c r="TY431" s="2"/>
      <c r="TZ431" s="2"/>
      <c r="UA431" s="2"/>
      <c r="UB431" s="2"/>
      <c r="UC431" s="2"/>
      <c r="UD431" s="2"/>
      <c r="UE431" s="2"/>
      <c r="UF431" s="2"/>
      <c r="UG431" s="2"/>
      <c r="UH431" s="2"/>
      <c r="UI431" s="2"/>
      <c r="UJ431" s="2"/>
      <c r="UK431" s="2"/>
      <c r="UL431" s="2"/>
      <c r="UM431" s="2"/>
      <c r="UN431" s="2"/>
      <c r="UO431" s="2"/>
      <c r="UP431" s="2"/>
      <c r="UQ431" s="2"/>
      <c r="UR431" s="2"/>
      <c r="US431" s="2"/>
      <c r="UT431" s="2"/>
      <c r="UU431" s="2"/>
      <c r="UV431" s="2"/>
      <c r="UW431" s="2"/>
      <c r="UX431" s="2"/>
      <c r="UY431" s="2"/>
      <c r="UZ431" s="2"/>
      <c r="VA431" s="2"/>
      <c r="VB431" s="2"/>
      <c r="VC431" s="2"/>
      <c r="VD431" s="2"/>
      <c r="VE431" s="2"/>
      <c r="VF431" s="2"/>
      <c r="VG431" s="2"/>
      <c r="VH431" s="2"/>
      <c r="VI431" s="2"/>
      <c r="VJ431" s="2"/>
      <c r="VK431" s="2"/>
      <c r="VL431" s="2"/>
      <c r="VM431" s="2"/>
      <c r="VN431" s="2"/>
      <c r="VO431" s="2"/>
      <c r="VP431" s="2"/>
      <c r="VQ431" s="2"/>
      <c r="VR431" s="2"/>
      <c r="VS431" s="2"/>
      <c r="VT431" s="2"/>
      <c r="VU431" s="2"/>
      <c r="VV431" s="2"/>
      <c r="VW431" s="2"/>
      <c r="VX431" s="2"/>
      <c r="VY431" s="2"/>
      <c r="VZ431" s="2"/>
      <c r="WA431" s="2"/>
      <c r="WB431" s="2"/>
      <c r="WC431" s="2"/>
      <c r="WD431" s="2"/>
      <c r="WE431" s="2"/>
      <c r="WF431" s="2"/>
      <c r="WG431" s="2"/>
      <c r="WH431" s="2"/>
      <c r="WI431" s="2"/>
      <c r="WJ431" s="2"/>
      <c r="WK431" s="2"/>
      <c r="WL431" s="2"/>
      <c r="WM431" s="2"/>
      <c r="WN431" s="2"/>
      <c r="WO431" s="2"/>
      <c r="WP431" s="2"/>
      <c r="WQ431" s="2"/>
      <c r="WR431" s="2"/>
      <c r="WS431" s="2"/>
      <c r="WT431" s="2"/>
      <c r="WU431" s="2"/>
      <c r="WV431" s="2"/>
      <c r="WW431" s="2"/>
      <c r="WX431" s="2"/>
      <c r="WY431" s="2"/>
      <c r="WZ431" s="2"/>
      <c r="XA431" s="2"/>
      <c r="XB431" s="2"/>
      <c r="XC431" s="2"/>
      <c r="XD431" s="2"/>
      <c r="XE431" s="2"/>
      <c r="XF431" s="2"/>
      <c r="XG431" s="2"/>
      <c r="XH431" s="2"/>
      <c r="XI431" s="2"/>
      <c r="XJ431" s="2"/>
      <c r="XK431" s="2"/>
      <c r="XL431" s="2"/>
      <c r="XM431" s="2"/>
      <c r="XN431" s="2"/>
      <c r="XO431" s="2"/>
      <c r="XP431" s="2"/>
      <c r="XQ431" s="2"/>
      <c r="XR431" s="2"/>
      <c r="XS431" s="2"/>
      <c r="XT431" s="2"/>
      <c r="XU431" s="2"/>
      <c r="XV431" s="2"/>
      <c r="XW431" s="2"/>
      <c r="XX431" s="2"/>
      <c r="XY431" s="2"/>
      <c r="XZ431" s="2"/>
      <c r="YA431" s="2"/>
      <c r="YB431" s="2"/>
      <c r="YC431" s="2"/>
      <c r="YD431" s="2"/>
      <c r="YE431" s="2"/>
      <c r="YF431" s="2"/>
      <c r="YG431" s="2"/>
      <c r="YH431" s="2"/>
      <c r="YI431" s="2"/>
      <c r="YJ431" s="2"/>
      <c r="YK431" s="2"/>
      <c r="YL431" s="2"/>
      <c r="YM431" s="2"/>
      <c r="YN431" s="2"/>
      <c r="YO431" s="2"/>
      <c r="YP431" s="2"/>
      <c r="YQ431" s="2"/>
      <c r="YR431" s="2"/>
      <c r="YS431" s="2"/>
    </row>
    <row r="432" spans="2:669" ht="23.25" customHeight="1">
      <c r="B432" s="5">
        <v>425</v>
      </c>
      <c r="C432" s="12" t="str">
        <f t="shared" si="82"/>
        <v>8A110</v>
      </c>
      <c r="D432" s="13" t="s">
        <v>17</v>
      </c>
      <c r="E432" s="13">
        <v>435</v>
      </c>
      <c r="F432" s="13" t="s">
        <v>2494</v>
      </c>
      <c r="G432" s="14">
        <v>110</v>
      </c>
      <c r="H432" s="15"/>
      <c r="I432" s="15"/>
      <c r="J432" s="15"/>
      <c r="K432" s="15"/>
      <c r="L432" s="15"/>
      <c r="M432" s="15"/>
      <c r="N432" s="16"/>
      <c r="O432" s="15"/>
      <c r="P432" s="2"/>
      <c r="Q432" s="3">
        <v>425</v>
      </c>
      <c r="R432" s="4" t="str">
        <f t="shared" ca="1" si="83"/>
        <v>ŞAKİR 67</v>
      </c>
      <c r="S432" s="3"/>
      <c r="T432" s="3" t="str">
        <f t="shared" ca="1" si="84"/>
        <v>5C</v>
      </c>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c r="LY432" s="2"/>
      <c r="LZ432" s="2"/>
      <c r="MA432" s="2"/>
      <c r="MB432" s="2"/>
      <c r="MC432" s="2"/>
      <c r="MD432" s="2"/>
      <c r="ME432" s="2"/>
      <c r="MF432" s="2"/>
      <c r="MG432" s="2"/>
      <c r="MH432" s="2"/>
      <c r="MI432" s="2"/>
      <c r="MJ432" s="2"/>
      <c r="MK432" s="2"/>
      <c r="ML432" s="2"/>
      <c r="MM432" s="2"/>
      <c r="MN432" s="2"/>
      <c r="MO432" s="2"/>
      <c r="MP432" s="2"/>
      <c r="MQ432" s="2"/>
      <c r="MR432" s="2"/>
      <c r="MS432" s="2"/>
      <c r="MT432" s="2"/>
      <c r="MU432" s="2"/>
      <c r="MV432" s="2"/>
      <c r="MW432" s="2"/>
      <c r="MX432" s="2"/>
      <c r="MY432" s="2"/>
      <c r="MZ432" s="2"/>
      <c r="NA432" s="2"/>
      <c r="NB432" s="2"/>
      <c r="NC432" s="2"/>
      <c r="ND432" s="2"/>
      <c r="NE432" s="2"/>
      <c r="NF432" s="2"/>
      <c r="NG432" s="2"/>
      <c r="NH432" s="2"/>
      <c r="NI432" s="2"/>
      <c r="NJ432" s="2"/>
      <c r="NK432" s="2"/>
      <c r="NL432" s="2"/>
      <c r="NM432" s="2"/>
      <c r="NN432" s="2"/>
      <c r="NO432" s="2"/>
      <c r="NP432" s="2"/>
      <c r="NQ432" s="2"/>
      <c r="NR432" s="2"/>
      <c r="NS432" s="2"/>
      <c r="NT432" s="2"/>
      <c r="NU432" s="2"/>
      <c r="NV432" s="2"/>
      <c r="NW432" s="2"/>
      <c r="NX432" s="2"/>
      <c r="NY432" s="2"/>
      <c r="NZ432" s="2"/>
      <c r="OA432" s="2"/>
      <c r="OB432" s="2"/>
      <c r="OC432" s="2"/>
      <c r="OD432" s="2"/>
      <c r="OE432" s="2"/>
      <c r="OF432" s="2"/>
      <c r="OG432" s="2"/>
      <c r="OH432" s="2"/>
      <c r="OI432" s="2"/>
      <c r="OJ432" s="2"/>
      <c r="OK432" s="2"/>
      <c r="OL432" s="2"/>
      <c r="OM432" s="2"/>
      <c r="ON432" s="2"/>
      <c r="OO432" s="2"/>
      <c r="OP432" s="2"/>
      <c r="OQ432" s="2"/>
      <c r="OR432" s="2"/>
      <c r="OS432" s="2"/>
      <c r="OT432" s="2"/>
      <c r="OU432" s="2"/>
      <c r="OV432" s="2"/>
      <c r="OW432" s="2"/>
      <c r="OX432" s="2"/>
      <c r="OY432" s="2"/>
      <c r="OZ432" s="2"/>
      <c r="PA432" s="2"/>
      <c r="PB432" s="2"/>
      <c r="PC432" s="2"/>
      <c r="PD432" s="2"/>
      <c r="PE432" s="2"/>
      <c r="PF432" s="2"/>
      <c r="PG432" s="2"/>
      <c r="PH432" s="2"/>
      <c r="PI432" s="2"/>
      <c r="PJ432" s="2"/>
      <c r="PK432" s="2"/>
      <c r="PL432" s="2"/>
      <c r="PM432" s="2"/>
      <c r="PN432" s="2"/>
      <c r="PO432" s="2"/>
      <c r="PP432" s="2"/>
      <c r="PQ432" s="2"/>
      <c r="PR432" s="2"/>
      <c r="PS432" s="2"/>
      <c r="PT432" s="2"/>
      <c r="PU432" s="2"/>
      <c r="PV432" s="2"/>
      <c r="PW432" s="2"/>
      <c r="PX432" s="2"/>
      <c r="PY432" s="2"/>
      <c r="PZ432" s="2"/>
      <c r="QA432" s="2"/>
      <c r="QB432" s="2"/>
      <c r="QC432" s="2"/>
      <c r="QD432" s="2"/>
      <c r="QE432" s="2"/>
      <c r="QF432" s="2"/>
      <c r="QG432" s="2"/>
      <c r="QH432" s="2"/>
      <c r="QI432" s="2"/>
      <c r="QJ432" s="2"/>
      <c r="QK432" s="2"/>
      <c r="QL432" s="2"/>
      <c r="QM432" s="2"/>
      <c r="QN432" s="2"/>
      <c r="QO432" s="2"/>
      <c r="QP432" s="2"/>
      <c r="QQ432" s="2"/>
      <c r="QR432" s="2"/>
      <c r="QS432" s="2"/>
      <c r="QT432" s="2"/>
      <c r="QU432" s="2"/>
      <c r="QV432" s="2"/>
      <c r="QW432" s="2"/>
      <c r="QX432" s="2"/>
      <c r="QY432" s="2"/>
      <c r="QZ432" s="2"/>
      <c r="RA432" s="2"/>
      <c r="RB432" s="2"/>
      <c r="RC432" s="2"/>
      <c r="RD432" s="2"/>
      <c r="RE432" s="2"/>
      <c r="RF432" s="2"/>
      <c r="RG432" s="2"/>
      <c r="RH432" s="2"/>
      <c r="RI432" s="2"/>
      <c r="RJ432" s="2"/>
      <c r="RK432" s="2"/>
      <c r="RL432" s="2"/>
      <c r="RM432" s="2"/>
      <c r="RN432" s="2"/>
      <c r="RO432" s="2"/>
      <c r="RP432" s="2"/>
      <c r="RQ432" s="2"/>
      <c r="RR432" s="2"/>
      <c r="RS432" s="2"/>
      <c r="RT432" s="2"/>
      <c r="RU432" s="2"/>
      <c r="RV432" s="2"/>
      <c r="RW432" s="2"/>
      <c r="RX432" s="2"/>
      <c r="RY432" s="2"/>
      <c r="RZ432" s="2"/>
      <c r="SA432" s="2"/>
      <c r="SB432" s="2"/>
      <c r="SC432" s="2"/>
      <c r="SD432" s="2"/>
      <c r="SE432" s="2"/>
      <c r="SF432" s="2"/>
      <c r="SG432" s="2"/>
      <c r="SH432" s="2"/>
      <c r="SI432" s="2"/>
      <c r="SJ432" s="2"/>
      <c r="SK432" s="2"/>
      <c r="SL432" s="2"/>
      <c r="SM432" s="2"/>
      <c r="SN432" s="2"/>
      <c r="SO432" s="2"/>
      <c r="SP432" s="2"/>
      <c r="SQ432" s="2"/>
      <c r="SR432" s="2"/>
      <c r="SS432" s="2"/>
      <c r="ST432" s="2"/>
      <c r="SU432" s="2"/>
      <c r="SV432" s="2"/>
      <c r="SW432" s="2"/>
      <c r="SX432" s="2"/>
      <c r="SY432" s="2"/>
      <c r="SZ432" s="2"/>
      <c r="TA432" s="2"/>
      <c r="TB432" s="2"/>
      <c r="TC432" s="2"/>
      <c r="TD432" s="2"/>
      <c r="TE432" s="2"/>
      <c r="TF432" s="2"/>
      <c r="TG432" s="2"/>
      <c r="TH432" s="2"/>
      <c r="TI432" s="2"/>
      <c r="TJ432" s="2"/>
      <c r="TK432" s="2"/>
      <c r="TL432" s="2"/>
      <c r="TM432" s="2"/>
      <c r="TN432" s="2"/>
      <c r="TO432" s="2"/>
      <c r="TP432" s="2"/>
      <c r="TQ432" s="2"/>
      <c r="TR432" s="2"/>
      <c r="TS432" s="2"/>
      <c r="TT432" s="2"/>
      <c r="TU432" s="2"/>
      <c r="TV432" s="2"/>
      <c r="TW432" s="2"/>
      <c r="TX432" s="2"/>
      <c r="TY432" s="2"/>
      <c r="TZ432" s="2"/>
      <c r="UA432" s="2"/>
      <c r="UB432" s="2"/>
      <c r="UC432" s="2"/>
      <c r="UD432" s="2"/>
      <c r="UE432" s="2"/>
      <c r="UF432" s="2"/>
      <c r="UG432" s="2"/>
      <c r="UH432" s="2"/>
      <c r="UI432" s="2"/>
      <c r="UJ432" s="2"/>
      <c r="UK432" s="2"/>
      <c r="UL432" s="2"/>
      <c r="UM432" s="2"/>
      <c r="UN432" s="2"/>
      <c r="UO432" s="2"/>
      <c r="UP432" s="2"/>
      <c r="UQ432" s="2"/>
      <c r="UR432" s="2"/>
      <c r="US432" s="2"/>
      <c r="UT432" s="2"/>
      <c r="UU432" s="2"/>
      <c r="UV432" s="2"/>
      <c r="UW432" s="2"/>
      <c r="UX432" s="2"/>
      <c r="UY432" s="2"/>
      <c r="UZ432" s="2"/>
      <c r="VA432" s="2"/>
      <c r="VB432" s="2"/>
      <c r="VC432" s="2"/>
      <c r="VD432" s="2"/>
      <c r="VE432" s="2"/>
      <c r="VF432" s="2"/>
      <c r="VG432" s="2"/>
      <c r="VH432" s="2"/>
      <c r="VI432" s="2"/>
      <c r="VJ432" s="2"/>
      <c r="VK432" s="2"/>
      <c r="VL432" s="2"/>
      <c r="VM432" s="2"/>
      <c r="VN432" s="2"/>
      <c r="VO432" s="2"/>
      <c r="VP432" s="2"/>
      <c r="VQ432" s="2"/>
      <c r="VR432" s="2"/>
      <c r="VS432" s="2"/>
      <c r="VT432" s="2"/>
      <c r="VU432" s="2"/>
      <c r="VV432" s="2"/>
      <c r="VW432" s="2"/>
      <c r="VX432" s="2"/>
      <c r="VY432" s="2"/>
      <c r="VZ432" s="2"/>
      <c r="WA432" s="2"/>
      <c r="WB432" s="2"/>
      <c r="WC432" s="2"/>
      <c r="WD432" s="2"/>
      <c r="WE432" s="2"/>
      <c r="WF432" s="2"/>
      <c r="WG432" s="2"/>
      <c r="WH432" s="2"/>
      <c r="WI432" s="2"/>
      <c r="WJ432" s="2"/>
      <c r="WK432" s="2"/>
      <c r="WL432" s="2"/>
      <c r="WM432" s="2"/>
      <c r="WN432" s="2"/>
      <c r="WO432" s="2"/>
      <c r="WP432" s="2"/>
      <c r="WQ432" s="2"/>
      <c r="WR432" s="2"/>
      <c r="WS432" s="2"/>
      <c r="WT432" s="2"/>
      <c r="WU432" s="2"/>
      <c r="WV432" s="2"/>
      <c r="WW432" s="2"/>
      <c r="WX432" s="2"/>
      <c r="WY432" s="2"/>
      <c r="WZ432" s="2"/>
      <c r="XA432" s="2"/>
      <c r="XB432" s="2"/>
      <c r="XC432" s="2"/>
      <c r="XD432" s="2"/>
      <c r="XE432" s="2"/>
      <c r="XF432" s="2"/>
      <c r="XG432" s="2"/>
      <c r="XH432" s="2"/>
      <c r="XI432" s="2"/>
      <c r="XJ432" s="2"/>
      <c r="XK432" s="2"/>
      <c r="XL432" s="2"/>
      <c r="XM432" s="2"/>
      <c r="XN432" s="2"/>
      <c r="XO432" s="2"/>
      <c r="XP432" s="2"/>
      <c r="XQ432" s="2"/>
      <c r="XR432" s="2"/>
      <c r="XS432" s="2"/>
      <c r="XT432" s="2"/>
      <c r="XU432" s="2"/>
      <c r="XV432" s="2"/>
      <c r="XW432" s="2"/>
      <c r="XX432" s="2"/>
      <c r="XY432" s="2"/>
      <c r="XZ432" s="2"/>
      <c r="YA432" s="2"/>
      <c r="YB432" s="2"/>
      <c r="YC432" s="2"/>
      <c r="YD432" s="2"/>
      <c r="YE432" s="2"/>
      <c r="YF432" s="2"/>
      <c r="YG432" s="2"/>
      <c r="YH432" s="2"/>
      <c r="YI432" s="2"/>
      <c r="YJ432" s="2"/>
      <c r="YK432" s="2"/>
      <c r="YL432" s="2"/>
      <c r="YM432" s="2"/>
      <c r="YN432" s="2"/>
      <c r="YO432" s="2"/>
      <c r="YP432" s="2"/>
      <c r="YQ432" s="2"/>
      <c r="YR432" s="2"/>
      <c r="YS432" s="2"/>
    </row>
    <row r="433" spans="2:669" ht="23.25" customHeight="1">
      <c r="B433" s="5">
        <v>426</v>
      </c>
      <c r="C433" s="12" t="str">
        <f t="shared" si="82"/>
        <v>8A111</v>
      </c>
      <c r="D433" s="13" t="s">
        <v>17</v>
      </c>
      <c r="E433" s="13">
        <v>437</v>
      </c>
      <c r="F433" s="13" t="s">
        <v>2495</v>
      </c>
      <c r="G433" s="14">
        <v>111</v>
      </c>
      <c r="H433" s="15"/>
      <c r="I433" s="15"/>
      <c r="J433" s="15"/>
      <c r="K433" s="15"/>
      <c r="L433" s="15"/>
      <c r="M433" s="15"/>
      <c r="N433" s="16"/>
      <c r="O433" s="15"/>
      <c r="P433" s="2"/>
      <c r="Q433" s="3">
        <v>426</v>
      </c>
      <c r="R433" s="4" t="str">
        <f t="shared" ca="1" si="83"/>
        <v>ŞAKİR 419</v>
      </c>
      <c r="S433" s="3"/>
      <c r="T433" s="3" t="str">
        <f t="shared" ca="1" si="84"/>
        <v>8A</v>
      </c>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c r="LY433" s="2"/>
      <c r="LZ433" s="2"/>
      <c r="MA433" s="2"/>
      <c r="MB433" s="2"/>
      <c r="MC433" s="2"/>
      <c r="MD433" s="2"/>
      <c r="ME433" s="2"/>
      <c r="MF433" s="2"/>
      <c r="MG433" s="2"/>
      <c r="MH433" s="2"/>
      <c r="MI433" s="2"/>
      <c r="MJ433" s="2"/>
      <c r="MK433" s="2"/>
      <c r="ML433" s="2"/>
      <c r="MM433" s="2"/>
      <c r="MN433" s="2"/>
      <c r="MO433" s="2"/>
      <c r="MP433" s="2"/>
      <c r="MQ433" s="2"/>
      <c r="MR433" s="2"/>
      <c r="MS433" s="2"/>
      <c r="MT433" s="2"/>
      <c r="MU433" s="2"/>
      <c r="MV433" s="2"/>
      <c r="MW433" s="2"/>
      <c r="MX433" s="2"/>
      <c r="MY433" s="2"/>
      <c r="MZ433" s="2"/>
      <c r="NA433" s="2"/>
      <c r="NB433" s="2"/>
      <c r="NC433" s="2"/>
      <c r="ND433" s="2"/>
      <c r="NE433" s="2"/>
      <c r="NF433" s="2"/>
      <c r="NG433" s="2"/>
      <c r="NH433" s="2"/>
      <c r="NI433" s="2"/>
      <c r="NJ433" s="2"/>
      <c r="NK433" s="2"/>
      <c r="NL433" s="2"/>
      <c r="NM433" s="2"/>
      <c r="NN433" s="2"/>
      <c r="NO433" s="2"/>
      <c r="NP433" s="2"/>
      <c r="NQ433" s="2"/>
      <c r="NR433" s="2"/>
      <c r="NS433" s="2"/>
      <c r="NT433" s="2"/>
      <c r="NU433" s="2"/>
      <c r="NV433" s="2"/>
      <c r="NW433" s="2"/>
      <c r="NX433" s="2"/>
      <c r="NY433" s="2"/>
      <c r="NZ433" s="2"/>
      <c r="OA433" s="2"/>
      <c r="OB433" s="2"/>
      <c r="OC433" s="2"/>
      <c r="OD433" s="2"/>
      <c r="OE433" s="2"/>
      <c r="OF433" s="2"/>
      <c r="OG433" s="2"/>
      <c r="OH433" s="2"/>
      <c r="OI433" s="2"/>
      <c r="OJ433" s="2"/>
      <c r="OK433" s="2"/>
      <c r="OL433" s="2"/>
      <c r="OM433" s="2"/>
      <c r="ON433" s="2"/>
      <c r="OO433" s="2"/>
      <c r="OP433" s="2"/>
      <c r="OQ433" s="2"/>
      <c r="OR433" s="2"/>
      <c r="OS433" s="2"/>
      <c r="OT433" s="2"/>
      <c r="OU433" s="2"/>
      <c r="OV433" s="2"/>
      <c r="OW433" s="2"/>
      <c r="OX433" s="2"/>
      <c r="OY433" s="2"/>
      <c r="OZ433" s="2"/>
      <c r="PA433" s="2"/>
      <c r="PB433" s="2"/>
      <c r="PC433" s="2"/>
      <c r="PD433" s="2"/>
      <c r="PE433" s="2"/>
      <c r="PF433" s="2"/>
      <c r="PG433" s="2"/>
      <c r="PH433" s="2"/>
      <c r="PI433" s="2"/>
      <c r="PJ433" s="2"/>
      <c r="PK433" s="2"/>
      <c r="PL433" s="2"/>
      <c r="PM433" s="2"/>
      <c r="PN433" s="2"/>
      <c r="PO433" s="2"/>
      <c r="PP433" s="2"/>
      <c r="PQ433" s="2"/>
      <c r="PR433" s="2"/>
      <c r="PS433" s="2"/>
      <c r="PT433" s="2"/>
      <c r="PU433" s="2"/>
      <c r="PV433" s="2"/>
      <c r="PW433" s="2"/>
      <c r="PX433" s="2"/>
      <c r="PY433" s="2"/>
      <c r="PZ433" s="2"/>
      <c r="QA433" s="2"/>
      <c r="QB433" s="2"/>
      <c r="QC433" s="2"/>
      <c r="QD433" s="2"/>
      <c r="QE433" s="2"/>
      <c r="QF433" s="2"/>
      <c r="QG433" s="2"/>
      <c r="QH433" s="2"/>
      <c r="QI433" s="2"/>
      <c r="QJ433" s="2"/>
      <c r="QK433" s="2"/>
      <c r="QL433" s="2"/>
      <c r="QM433" s="2"/>
      <c r="QN433" s="2"/>
      <c r="QO433" s="2"/>
      <c r="QP433" s="2"/>
      <c r="QQ433" s="2"/>
      <c r="QR433" s="2"/>
      <c r="QS433" s="2"/>
      <c r="QT433" s="2"/>
      <c r="QU433" s="2"/>
      <c r="QV433" s="2"/>
      <c r="QW433" s="2"/>
      <c r="QX433" s="2"/>
      <c r="QY433" s="2"/>
      <c r="QZ433" s="2"/>
      <c r="RA433" s="2"/>
      <c r="RB433" s="2"/>
      <c r="RC433" s="2"/>
      <c r="RD433" s="2"/>
      <c r="RE433" s="2"/>
      <c r="RF433" s="2"/>
      <c r="RG433" s="2"/>
      <c r="RH433" s="2"/>
      <c r="RI433" s="2"/>
      <c r="RJ433" s="2"/>
      <c r="RK433" s="2"/>
      <c r="RL433" s="2"/>
      <c r="RM433" s="2"/>
      <c r="RN433" s="2"/>
      <c r="RO433" s="2"/>
      <c r="RP433" s="2"/>
      <c r="RQ433" s="2"/>
      <c r="RR433" s="2"/>
      <c r="RS433" s="2"/>
      <c r="RT433" s="2"/>
      <c r="RU433" s="2"/>
      <c r="RV433" s="2"/>
      <c r="RW433" s="2"/>
      <c r="RX433" s="2"/>
      <c r="RY433" s="2"/>
      <c r="RZ433" s="2"/>
      <c r="SA433" s="2"/>
      <c r="SB433" s="2"/>
      <c r="SC433" s="2"/>
      <c r="SD433" s="2"/>
      <c r="SE433" s="2"/>
      <c r="SF433" s="2"/>
      <c r="SG433" s="2"/>
      <c r="SH433" s="2"/>
      <c r="SI433" s="2"/>
      <c r="SJ433" s="2"/>
      <c r="SK433" s="2"/>
      <c r="SL433" s="2"/>
      <c r="SM433" s="2"/>
      <c r="SN433" s="2"/>
      <c r="SO433" s="2"/>
      <c r="SP433" s="2"/>
      <c r="SQ433" s="2"/>
      <c r="SR433" s="2"/>
      <c r="SS433" s="2"/>
      <c r="ST433" s="2"/>
      <c r="SU433" s="2"/>
      <c r="SV433" s="2"/>
      <c r="SW433" s="2"/>
      <c r="SX433" s="2"/>
      <c r="SY433" s="2"/>
      <c r="SZ433" s="2"/>
      <c r="TA433" s="2"/>
      <c r="TB433" s="2"/>
      <c r="TC433" s="2"/>
      <c r="TD433" s="2"/>
      <c r="TE433" s="2"/>
      <c r="TF433" s="2"/>
      <c r="TG433" s="2"/>
      <c r="TH433" s="2"/>
      <c r="TI433" s="2"/>
      <c r="TJ433" s="2"/>
      <c r="TK433" s="2"/>
      <c r="TL433" s="2"/>
      <c r="TM433" s="2"/>
      <c r="TN433" s="2"/>
      <c r="TO433" s="2"/>
      <c r="TP433" s="2"/>
      <c r="TQ433" s="2"/>
      <c r="TR433" s="2"/>
      <c r="TS433" s="2"/>
      <c r="TT433" s="2"/>
      <c r="TU433" s="2"/>
      <c r="TV433" s="2"/>
      <c r="TW433" s="2"/>
      <c r="TX433" s="2"/>
      <c r="TY433" s="2"/>
      <c r="TZ433" s="2"/>
      <c r="UA433" s="2"/>
      <c r="UB433" s="2"/>
      <c r="UC433" s="2"/>
      <c r="UD433" s="2"/>
      <c r="UE433" s="2"/>
      <c r="UF433" s="2"/>
      <c r="UG433" s="2"/>
      <c r="UH433" s="2"/>
      <c r="UI433" s="2"/>
      <c r="UJ433" s="2"/>
      <c r="UK433" s="2"/>
      <c r="UL433" s="2"/>
      <c r="UM433" s="2"/>
      <c r="UN433" s="2"/>
      <c r="UO433" s="2"/>
      <c r="UP433" s="2"/>
      <c r="UQ433" s="2"/>
      <c r="UR433" s="2"/>
      <c r="US433" s="2"/>
      <c r="UT433" s="2"/>
      <c r="UU433" s="2"/>
      <c r="UV433" s="2"/>
      <c r="UW433" s="2"/>
      <c r="UX433" s="2"/>
      <c r="UY433" s="2"/>
      <c r="UZ433" s="2"/>
      <c r="VA433" s="2"/>
      <c r="VB433" s="2"/>
      <c r="VC433" s="2"/>
      <c r="VD433" s="2"/>
      <c r="VE433" s="2"/>
      <c r="VF433" s="2"/>
      <c r="VG433" s="2"/>
      <c r="VH433" s="2"/>
      <c r="VI433" s="2"/>
      <c r="VJ433" s="2"/>
      <c r="VK433" s="2"/>
      <c r="VL433" s="2"/>
      <c r="VM433" s="2"/>
      <c r="VN433" s="2"/>
      <c r="VO433" s="2"/>
      <c r="VP433" s="2"/>
      <c r="VQ433" s="2"/>
      <c r="VR433" s="2"/>
      <c r="VS433" s="2"/>
      <c r="VT433" s="2"/>
      <c r="VU433" s="2"/>
      <c r="VV433" s="2"/>
      <c r="VW433" s="2"/>
      <c r="VX433" s="2"/>
      <c r="VY433" s="2"/>
      <c r="VZ433" s="2"/>
      <c r="WA433" s="2"/>
      <c r="WB433" s="2"/>
      <c r="WC433" s="2"/>
      <c r="WD433" s="2"/>
      <c r="WE433" s="2"/>
      <c r="WF433" s="2"/>
      <c r="WG433" s="2"/>
      <c r="WH433" s="2"/>
      <c r="WI433" s="2"/>
      <c r="WJ433" s="2"/>
      <c r="WK433" s="2"/>
      <c r="WL433" s="2"/>
      <c r="WM433" s="2"/>
      <c r="WN433" s="2"/>
      <c r="WO433" s="2"/>
      <c r="WP433" s="2"/>
      <c r="WQ433" s="2"/>
      <c r="WR433" s="2"/>
      <c r="WS433" s="2"/>
      <c r="WT433" s="2"/>
      <c r="WU433" s="2"/>
      <c r="WV433" s="2"/>
      <c r="WW433" s="2"/>
      <c r="WX433" s="2"/>
      <c r="WY433" s="2"/>
      <c r="WZ433" s="2"/>
      <c r="XA433" s="2"/>
      <c r="XB433" s="2"/>
      <c r="XC433" s="2"/>
      <c r="XD433" s="2"/>
      <c r="XE433" s="2"/>
      <c r="XF433" s="2"/>
      <c r="XG433" s="2"/>
      <c r="XH433" s="2"/>
      <c r="XI433" s="2"/>
      <c r="XJ433" s="2"/>
      <c r="XK433" s="2"/>
      <c r="XL433" s="2"/>
      <c r="XM433" s="2"/>
      <c r="XN433" s="2"/>
      <c r="XO433" s="2"/>
      <c r="XP433" s="2"/>
      <c r="XQ433" s="2"/>
      <c r="XR433" s="2"/>
      <c r="XS433" s="2"/>
      <c r="XT433" s="2"/>
      <c r="XU433" s="2"/>
      <c r="XV433" s="2"/>
      <c r="XW433" s="2"/>
      <c r="XX433" s="2"/>
      <c r="XY433" s="2"/>
      <c r="XZ433" s="2"/>
      <c r="YA433" s="2"/>
      <c r="YB433" s="2"/>
      <c r="YC433" s="2"/>
      <c r="YD433" s="2"/>
      <c r="YE433" s="2"/>
      <c r="YF433" s="2"/>
      <c r="YG433" s="2"/>
      <c r="YH433" s="2"/>
      <c r="YI433" s="2"/>
      <c r="YJ433" s="2"/>
      <c r="YK433" s="2"/>
      <c r="YL433" s="2"/>
      <c r="YM433" s="2"/>
      <c r="YN433" s="2"/>
      <c r="YO433" s="2"/>
      <c r="YP433" s="2"/>
      <c r="YQ433" s="2"/>
      <c r="YR433" s="2"/>
      <c r="YS433" s="2"/>
    </row>
    <row r="434" spans="2:669" ht="23.25" customHeight="1">
      <c r="B434" s="5">
        <v>427</v>
      </c>
      <c r="C434" s="12" t="str">
        <f t="shared" si="82"/>
        <v>8A112</v>
      </c>
      <c r="D434" s="13" t="s">
        <v>17</v>
      </c>
      <c r="E434" s="13">
        <v>439</v>
      </c>
      <c r="F434" s="13" t="s">
        <v>2496</v>
      </c>
      <c r="G434" s="14">
        <v>112</v>
      </c>
      <c r="H434" s="15"/>
      <c r="I434" s="15"/>
      <c r="J434" s="15"/>
      <c r="K434" s="15"/>
      <c r="L434" s="15"/>
      <c r="M434" s="15"/>
      <c r="N434" s="16"/>
      <c r="O434" s="15"/>
      <c r="P434" s="2"/>
      <c r="Q434" s="3">
        <v>427</v>
      </c>
      <c r="R434" s="4" t="str">
        <f t="shared" ca="1" si="83"/>
        <v>ŞAKİR 420</v>
      </c>
      <c r="S434" s="3"/>
      <c r="T434" s="3" t="str">
        <f t="shared" ca="1" si="84"/>
        <v>8A</v>
      </c>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c r="LY434" s="2"/>
      <c r="LZ434" s="2"/>
      <c r="MA434" s="2"/>
      <c r="MB434" s="2"/>
      <c r="MC434" s="2"/>
      <c r="MD434" s="2"/>
      <c r="ME434" s="2"/>
      <c r="MF434" s="2"/>
      <c r="MG434" s="2"/>
      <c r="MH434" s="2"/>
      <c r="MI434" s="2"/>
      <c r="MJ434" s="2"/>
      <c r="MK434" s="2"/>
      <c r="ML434" s="2"/>
      <c r="MM434" s="2"/>
      <c r="MN434" s="2"/>
      <c r="MO434" s="2"/>
      <c r="MP434" s="2"/>
      <c r="MQ434" s="2"/>
      <c r="MR434" s="2"/>
      <c r="MS434" s="2"/>
      <c r="MT434" s="2"/>
      <c r="MU434" s="2"/>
      <c r="MV434" s="2"/>
      <c r="MW434" s="2"/>
      <c r="MX434" s="2"/>
      <c r="MY434" s="2"/>
      <c r="MZ434" s="2"/>
      <c r="NA434" s="2"/>
      <c r="NB434" s="2"/>
      <c r="NC434" s="2"/>
      <c r="ND434" s="2"/>
      <c r="NE434" s="2"/>
      <c r="NF434" s="2"/>
      <c r="NG434" s="2"/>
      <c r="NH434" s="2"/>
      <c r="NI434" s="2"/>
      <c r="NJ434" s="2"/>
      <c r="NK434" s="2"/>
      <c r="NL434" s="2"/>
      <c r="NM434" s="2"/>
      <c r="NN434" s="2"/>
      <c r="NO434" s="2"/>
      <c r="NP434" s="2"/>
      <c r="NQ434" s="2"/>
      <c r="NR434" s="2"/>
      <c r="NS434" s="2"/>
      <c r="NT434" s="2"/>
      <c r="NU434" s="2"/>
      <c r="NV434" s="2"/>
      <c r="NW434" s="2"/>
      <c r="NX434" s="2"/>
      <c r="NY434" s="2"/>
      <c r="NZ434" s="2"/>
      <c r="OA434" s="2"/>
      <c r="OB434" s="2"/>
      <c r="OC434" s="2"/>
      <c r="OD434" s="2"/>
      <c r="OE434" s="2"/>
      <c r="OF434" s="2"/>
      <c r="OG434" s="2"/>
      <c r="OH434" s="2"/>
      <c r="OI434" s="2"/>
      <c r="OJ434" s="2"/>
      <c r="OK434" s="2"/>
      <c r="OL434" s="2"/>
      <c r="OM434" s="2"/>
      <c r="ON434" s="2"/>
      <c r="OO434" s="2"/>
      <c r="OP434" s="2"/>
      <c r="OQ434" s="2"/>
      <c r="OR434" s="2"/>
      <c r="OS434" s="2"/>
      <c r="OT434" s="2"/>
      <c r="OU434" s="2"/>
      <c r="OV434" s="2"/>
      <c r="OW434" s="2"/>
      <c r="OX434" s="2"/>
      <c r="OY434" s="2"/>
      <c r="OZ434" s="2"/>
      <c r="PA434" s="2"/>
      <c r="PB434" s="2"/>
      <c r="PC434" s="2"/>
      <c r="PD434" s="2"/>
      <c r="PE434" s="2"/>
      <c r="PF434" s="2"/>
      <c r="PG434" s="2"/>
      <c r="PH434" s="2"/>
      <c r="PI434" s="2"/>
      <c r="PJ434" s="2"/>
      <c r="PK434" s="2"/>
      <c r="PL434" s="2"/>
      <c r="PM434" s="2"/>
      <c r="PN434" s="2"/>
      <c r="PO434" s="2"/>
      <c r="PP434" s="2"/>
      <c r="PQ434" s="2"/>
      <c r="PR434" s="2"/>
      <c r="PS434" s="2"/>
      <c r="PT434" s="2"/>
      <c r="PU434" s="2"/>
      <c r="PV434" s="2"/>
      <c r="PW434" s="2"/>
      <c r="PX434" s="2"/>
      <c r="PY434" s="2"/>
      <c r="PZ434" s="2"/>
      <c r="QA434" s="2"/>
      <c r="QB434" s="2"/>
      <c r="QC434" s="2"/>
      <c r="QD434" s="2"/>
      <c r="QE434" s="2"/>
      <c r="QF434" s="2"/>
      <c r="QG434" s="2"/>
      <c r="QH434" s="2"/>
      <c r="QI434" s="2"/>
      <c r="QJ434" s="2"/>
      <c r="QK434" s="2"/>
      <c r="QL434" s="2"/>
      <c r="QM434" s="2"/>
      <c r="QN434" s="2"/>
      <c r="QO434" s="2"/>
      <c r="QP434" s="2"/>
      <c r="QQ434" s="2"/>
      <c r="QR434" s="2"/>
      <c r="QS434" s="2"/>
      <c r="QT434" s="2"/>
      <c r="QU434" s="2"/>
      <c r="QV434" s="2"/>
      <c r="QW434" s="2"/>
      <c r="QX434" s="2"/>
      <c r="QY434" s="2"/>
      <c r="QZ434" s="2"/>
      <c r="RA434" s="2"/>
      <c r="RB434" s="2"/>
      <c r="RC434" s="2"/>
      <c r="RD434" s="2"/>
      <c r="RE434" s="2"/>
      <c r="RF434" s="2"/>
      <c r="RG434" s="2"/>
      <c r="RH434" s="2"/>
      <c r="RI434" s="2"/>
      <c r="RJ434" s="2"/>
      <c r="RK434" s="2"/>
      <c r="RL434" s="2"/>
      <c r="RM434" s="2"/>
      <c r="RN434" s="2"/>
      <c r="RO434" s="2"/>
      <c r="RP434" s="2"/>
      <c r="RQ434" s="2"/>
      <c r="RR434" s="2"/>
      <c r="RS434" s="2"/>
      <c r="RT434" s="2"/>
      <c r="RU434" s="2"/>
      <c r="RV434" s="2"/>
      <c r="RW434" s="2"/>
      <c r="RX434" s="2"/>
      <c r="RY434" s="2"/>
      <c r="RZ434" s="2"/>
      <c r="SA434" s="2"/>
      <c r="SB434" s="2"/>
      <c r="SC434" s="2"/>
      <c r="SD434" s="2"/>
      <c r="SE434" s="2"/>
      <c r="SF434" s="2"/>
      <c r="SG434" s="2"/>
      <c r="SH434" s="2"/>
      <c r="SI434" s="2"/>
      <c r="SJ434" s="2"/>
      <c r="SK434" s="2"/>
      <c r="SL434" s="2"/>
      <c r="SM434" s="2"/>
      <c r="SN434" s="2"/>
      <c r="SO434" s="2"/>
      <c r="SP434" s="2"/>
      <c r="SQ434" s="2"/>
      <c r="SR434" s="2"/>
      <c r="SS434" s="2"/>
      <c r="ST434" s="2"/>
      <c r="SU434" s="2"/>
      <c r="SV434" s="2"/>
      <c r="SW434" s="2"/>
      <c r="SX434" s="2"/>
      <c r="SY434" s="2"/>
      <c r="SZ434" s="2"/>
      <c r="TA434" s="2"/>
      <c r="TB434" s="2"/>
      <c r="TC434" s="2"/>
      <c r="TD434" s="2"/>
      <c r="TE434" s="2"/>
      <c r="TF434" s="2"/>
      <c r="TG434" s="2"/>
      <c r="TH434" s="2"/>
      <c r="TI434" s="2"/>
      <c r="TJ434" s="2"/>
      <c r="TK434" s="2"/>
      <c r="TL434" s="2"/>
      <c r="TM434" s="2"/>
      <c r="TN434" s="2"/>
      <c r="TO434" s="2"/>
      <c r="TP434" s="2"/>
      <c r="TQ434" s="2"/>
      <c r="TR434" s="2"/>
      <c r="TS434" s="2"/>
      <c r="TT434" s="2"/>
      <c r="TU434" s="2"/>
      <c r="TV434" s="2"/>
      <c r="TW434" s="2"/>
      <c r="TX434" s="2"/>
      <c r="TY434" s="2"/>
      <c r="TZ434" s="2"/>
      <c r="UA434" s="2"/>
      <c r="UB434" s="2"/>
      <c r="UC434" s="2"/>
      <c r="UD434" s="2"/>
      <c r="UE434" s="2"/>
      <c r="UF434" s="2"/>
      <c r="UG434" s="2"/>
      <c r="UH434" s="2"/>
      <c r="UI434" s="2"/>
      <c r="UJ434" s="2"/>
      <c r="UK434" s="2"/>
      <c r="UL434" s="2"/>
      <c r="UM434" s="2"/>
      <c r="UN434" s="2"/>
      <c r="UO434" s="2"/>
      <c r="UP434" s="2"/>
      <c r="UQ434" s="2"/>
      <c r="UR434" s="2"/>
      <c r="US434" s="2"/>
      <c r="UT434" s="2"/>
      <c r="UU434" s="2"/>
      <c r="UV434" s="2"/>
      <c r="UW434" s="2"/>
      <c r="UX434" s="2"/>
      <c r="UY434" s="2"/>
      <c r="UZ434" s="2"/>
      <c r="VA434" s="2"/>
      <c r="VB434" s="2"/>
      <c r="VC434" s="2"/>
      <c r="VD434" s="2"/>
      <c r="VE434" s="2"/>
      <c r="VF434" s="2"/>
      <c r="VG434" s="2"/>
      <c r="VH434" s="2"/>
      <c r="VI434" s="2"/>
      <c r="VJ434" s="2"/>
      <c r="VK434" s="2"/>
      <c r="VL434" s="2"/>
      <c r="VM434" s="2"/>
      <c r="VN434" s="2"/>
      <c r="VO434" s="2"/>
      <c r="VP434" s="2"/>
      <c r="VQ434" s="2"/>
      <c r="VR434" s="2"/>
      <c r="VS434" s="2"/>
      <c r="VT434" s="2"/>
      <c r="VU434" s="2"/>
      <c r="VV434" s="2"/>
      <c r="VW434" s="2"/>
      <c r="VX434" s="2"/>
      <c r="VY434" s="2"/>
      <c r="VZ434" s="2"/>
      <c r="WA434" s="2"/>
      <c r="WB434" s="2"/>
      <c r="WC434" s="2"/>
      <c r="WD434" s="2"/>
      <c r="WE434" s="2"/>
      <c r="WF434" s="2"/>
      <c r="WG434" s="2"/>
      <c r="WH434" s="2"/>
      <c r="WI434" s="2"/>
      <c r="WJ434" s="2"/>
      <c r="WK434" s="2"/>
      <c r="WL434" s="2"/>
      <c r="WM434" s="2"/>
      <c r="WN434" s="2"/>
      <c r="WO434" s="2"/>
      <c r="WP434" s="2"/>
      <c r="WQ434" s="2"/>
      <c r="WR434" s="2"/>
      <c r="WS434" s="2"/>
      <c r="WT434" s="2"/>
      <c r="WU434" s="2"/>
      <c r="WV434" s="2"/>
      <c r="WW434" s="2"/>
      <c r="WX434" s="2"/>
      <c r="WY434" s="2"/>
      <c r="WZ434" s="2"/>
      <c r="XA434" s="2"/>
      <c r="XB434" s="2"/>
      <c r="XC434" s="2"/>
      <c r="XD434" s="2"/>
      <c r="XE434" s="2"/>
      <c r="XF434" s="2"/>
      <c r="XG434" s="2"/>
      <c r="XH434" s="2"/>
      <c r="XI434" s="2"/>
      <c r="XJ434" s="2"/>
      <c r="XK434" s="2"/>
      <c r="XL434" s="2"/>
      <c r="XM434" s="2"/>
      <c r="XN434" s="2"/>
      <c r="XO434" s="2"/>
      <c r="XP434" s="2"/>
      <c r="XQ434" s="2"/>
      <c r="XR434" s="2"/>
      <c r="XS434" s="2"/>
      <c r="XT434" s="2"/>
      <c r="XU434" s="2"/>
      <c r="XV434" s="2"/>
      <c r="XW434" s="2"/>
      <c r="XX434" s="2"/>
      <c r="XY434" s="2"/>
      <c r="XZ434" s="2"/>
      <c r="YA434" s="2"/>
      <c r="YB434" s="2"/>
      <c r="YC434" s="2"/>
      <c r="YD434" s="2"/>
      <c r="YE434" s="2"/>
      <c r="YF434" s="2"/>
      <c r="YG434" s="2"/>
      <c r="YH434" s="2"/>
      <c r="YI434" s="2"/>
      <c r="YJ434" s="2"/>
      <c r="YK434" s="2"/>
      <c r="YL434" s="2"/>
      <c r="YM434" s="2"/>
      <c r="YN434" s="2"/>
      <c r="YO434" s="2"/>
      <c r="YP434" s="2"/>
      <c r="YQ434" s="2"/>
      <c r="YR434" s="2"/>
      <c r="YS434" s="2"/>
    </row>
    <row r="435" spans="2:669" ht="23.25" customHeight="1">
      <c r="B435" s="5">
        <v>428</v>
      </c>
      <c r="C435" s="12" t="str">
        <f t="shared" si="82"/>
        <v>8A113</v>
      </c>
      <c r="D435" s="13" t="s">
        <v>17</v>
      </c>
      <c r="E435" s="13">
        <v>440</v>
      </c>
      <c r="F435" s="13" t="s">
        <v>2497</v>
      </c>
      <c r="G435" s="14">
        <v>113</v>
      </c>
      <c r="H435" s="15"/>
      <c r="I435" s="15"/>
      <c r="J435" s="15"/>
      <c r="K435" s="15"/>
      <c r="L435" s="15"/>
      <c r="M435" s="15"/>
      <c r="N435" s="16"/>
      <c r="O435" s="15"/>
      <c r="P435" s="2"/>
      <c r="Q435" s="3">
        <v>428</v>
      </c>
      <c r="R435" s="4" t="str">
        <f t="shared" ca="1" si="83"/>
        <v>ŞAKİR 421</v>
      </c>
      <c r="S435" s="3"/>
      <c r="T435" s="3" t="str">
        <f t="shared" ca="1" si="84"/>
        <v>8A</v>
      </c>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c r="LY435" s="2"/>
      <c r="LZ435" s="2"/>
      <c r="MA435" s="2"/>
      <c r="MB435" s="2"/>
      <c r="MC435" s="2"/>
      <c r="MD435" s="2"/>
      <c r="ME435" s="2"/>
      <c r="MF435" s="2"/>
      <c r="MG435" s="2"/>
      <c r="MH435" s="2"/>
      <c r="MI435" s="2"/>
      <c r="MJ435" s="2"/>
      <c r="MK435" s="2"/>
      <c r="ML435" s="2"/>
      <c r="MM435" s="2"/>
      <c r="MN435" s="2"/>
      <c r="MO435" s="2"/>
      <c r="MP435" s="2"/>
      <c r="MQ435" s="2"/>
      <c r="MR435" s="2"/>
      <c r="MS435" s="2"/>
      <c r="MT435" s="2"/>
      <c r="MU435" s="2"/>
      <c r="MV435" s="2"/>
      <c r="MW435" s="2"/>
      <c r="MX435" s="2"/>
      <c r="MY435" s="2"/>
      <c r="MZ435" s="2"/>
      <c r="NA435" s="2"/>
      <c r="NB435" s="2"/>
      <c r="NC435" s="2"/>
      <c r="ND435" s="2"/>
      <c r="NE435" s="2"/>
      <c r="NF435" s="2"/>
      <c r="NG435" s="2"/>
      <c r="NH435" s="2"/>
      <c r="NI435" s="2"/>
      <c r="NJ435" s="2"/>
      <c r="NK435" s="2"/>
      <c r="NL435" s="2"/>
      <c r="NM435" s="2"/>
      <c r="NN435" s="2"/>
      <c r="NO435" s="2"/>
      <c r="NP435" s="2"/>
      <c r="NQ435" s="2"/>
      <c r="NR435" s="2"/>
      <c r="NS435" s="2"/>
      <c r="NT435" s="2"/>
      <c r="NU435" s="2"/>
      <c r="NV435" s="2"/>
      <c r="NW435" s="2"/>
      <c r="NX435" s="2"/>
      <c r="NY435" s="2"/>
      <c r="NZ435" s="2"/>
      <c r="OA435" s="2"/>
      <c r="OB435" s="2"/>
      <c r="OC435" s="2"/>
      <c r="OD435" s="2"/>
      <c r="OE435" s="2"/>
      <c r="OF435" s="2"/>
      <c r="OG435" s="2"/>
      <c r="OH435" s="2"/>
      <c r="OI435" s="2"/>
      <c r="OJ435" s="2"/>
      <c r="OK435" s="2"/>
      <c r="OL435" s="2"/>
      <c r="OM435" s="2"/>
      <c r="ON435" s="2"/>
      <c r="OO435" s="2"/>
      <c r="OP435" s="2"/>
      <c r="OQ435" s="2"/>
      <c r="OR435" s="2"/>
      <c r="OS435" s="2"/>
      <c r="OT435" s="2"/>
      <c r="OU435" s="2"/>
      <c r="OV435" s="2"/>
      <c r="OW435" s="2"/>
      <c r="OX435" s="2"/>
      <c r="OY435" s="2"/>
      <c r="OZ435" s="2"/>
      <c r="PA435" s="2"/>
      <c r="PB435" s="2"/>
      <c r="PC435" s="2"/>
      <c r="PD435" s="2"/>
      <c r="PE435" s="2"/>
      <c r="PF435" s="2"/>
      <c r="PG435" s="2"/>
      <c r="PH435" s="2"/>
      <c r="PI435" s="2"/>
      <c r="PJ435" s="2"/>
      <c r="PK435" s="2"/>
      <c r="PL435" s="2"/>
      <c r="PM435" s="2"/>
      <c r="PN435" s="2"/>
      <c r="PO435" s="2"/>
      <c r="PP435" s="2"/>
      <c r="PQ435" s="2"/>
      <c r="PR435" s="2"/>
      <c r="PS435" s="2"/>
      <c r="PT435" s="2"/>
      <c r="PU435" s="2"/>
      <c r="PV435" s="2"/>
      <c r="PW435" s="2"/>
      <c r="PX435" s="2"/>
      <c r="PY435" s="2"/>
      <c r="PZ435" s="2"/>
      <c r="QA435" s="2"/>
      <c r="QB435" s="2"/>
      <c r="QC435" s="2"/>
      <c r="QD435" s="2"/>
      <c r="QE435" s="2"/>
      <c r="QF435" s="2"/>
      <c r="QG435" s="2"/>
      <c r="QH435" s="2"/>
      <c r="QI435" s="2"/>
      <c r="QJ435" s="2"/>
      <c r="QK435" s="2"/>
      <c r="QL435" s="2"/>
      <c r="QM435" s="2"/>
      <c r="QN435" s="2"/>
      <c r="QO435" s="2"/>
      <c r="QP435" s="2"/>
      <c r="QQ435" s="2"/>
      <c r="QR435" s="2"/>
      <c r="QS435" s="2"/>
      <c r="QT435" s="2"/>
      <c r="QU435" s="2"/>
      <c r="QV435" s="2"/>
      <c r="QW435" s="2"/>
      <c r="QX435" s="2"/>
      <c r="QY435" s="2"/>
      <c r="QZ435" s="2"/>
      <c r="RA435" s="2"/>
      <c r="RB435" s="2"/>
      <c r="RC435" s="2"/>
      <c r="RD435" s="2"/>
      <c r="RE435" s="2"/>
      <c r="RF435" s="2"/>
      <c r="RG435" s="2"/>
      <c r="RH435" s="2"/>
      <c r="RI435" s="2"/>
      <c r="RJ435" s="2"/>
      <c r="RK435" s="2"/>
      <c r="RL435" s="2"/>
      <c r="RM435" s="2"/>
      <c r="RN435" s="2"/>
      <c r="RO435" s="2"/>
      <c r="RP435" s="2"/>
      <c r="RQ435" s="2"/>
      <c r="RR435" s="2"/>
      <c r="RS435" s="2"/>
      <c r="RT435" s="2"/>
      <c r="RU435" s="2"/>
      <c r="RV435" s="2"/>
      <c r="RW435" s="2"/>
      <c r="RX435" s="2"/>
      <c r="RY435" s="2"/>
      <c r="RZ435" s="2"/>
      <c r="SA435" s="2"/>
      <c r="SB435" s="2"/>
      <c r="SC435" s="2"/>
      <c r="SD435" s="2"/>
      <c r="SE435" s="2"/>
      <c r="SF435" s="2"/>
      <c r="SG435" s="2"/>
      <c r="SH435" s="2"/>
      <c r="SI435" s="2"/>
      <c r="SJ435" s="2"/>
      <c r="SK435" s="2"/>
      <c r="SL435" s="2"/>
      <c r="SM435" s="2"/>
      <c r="SN435" s="2"/>
      <c r="SO435" s="2"/>
      <c r="SP435" s="2"/>
      <c r="SQ435" s="2"/>
      <c r="SR435" s="2"/>
      <c r="SS435" s="2"/>
      <c r="ST435" s="2"/>
      <c r="SU435" s="2"/>
      <c r="SV435" s="2"/>
      <c r="SW435" s="2"/>
      <c r="SX435" s="2"/>
      <c r="SY435" s="2"/>
      <c r="SZ435" s="2"/>
      <c r="TA435" s="2"/>
      <c r="TB435" s="2"/>
      <c r="TC435" s="2"/>
      <c r="TD435" s="2"/>
      <c r="TE435" s="2"/>
      <c r="TF435" s="2"/>
      <c r="TG435" s="2"/>
      <c r="TH435" s="2"/>
      <c r="TI435" s="2"/>
      <c r="TJ435" s="2"/>
      <c r="TK435" s="2"/>
      <c r="TL435" s="2"/>
      <c r="TM435" s="2"/>
      <c r="TN435" s="2"/>
      <c r="TO435" s="2"/>
      <c r="TP435" s="2"/>
      <c r="TQ435" s="2"/>
      <c r="TR435" s="2"/>
      <c r="TS435" s="2"/>
      <c r="TT435" s="2"/>
      <c r="TU435" s="2"/>
      <c r="TV435" s="2"/>
      <c r="TW435" s="2"/>
      <c r="TX435" s="2"/>
      <c r="TY435" s="2"/>
      <c r="TZ435" s="2"/>
      <c r="UA435" s="2"/>
      <c r="UB435" s="2"/>
      <c r="UC435" s="2"/>
      <c r="UD435" s="2"/>
      <c r="UE435" s="2"/>
      <c r="UF435" s="2"/>
      <c r="UG435" s="2"/>
      <c r="UH435" s="2"/>
      <c r="UI435" s="2"/>
      <c r="UJ435" s="2"/>
      <c r="UK435" s="2"/>
      <c r="UL435" s="2"/>
      <c r="UM435" s="2"/>
      <c r="UN435" s="2"/>
      <c r="UO435" s="2"/>
      <c r="UP435" s="2"/>
      <c r="UQ435" s="2"/>
      <c r="UR435" s="2"/>
      <c r="US435" s="2"/>
      <c r="UT435" s="2"/>
      <c r="UU435" s="2"/>
      <c r="UV435" s="2"/>
      <c r="UW435" s="2"/>
      <c r="UX435" s="2"/>
      <c r="UY435" s="2"/>
      <c r="UZ435" s="2"/>
      <c r="VA435" s="2"/>
      <c r="VB435" s="2"/>
      <c r="VC435" s="2"/>
      <c r="VD435" s="2"/>
      <c r="VE435" s="2"/>
      <c r="VF435" s="2"/>
      <c r="VG435" s="2"/>
      <c r="VH435" s="2"/>
      <c r="VI435" s="2"/>
      <c r="VJ435" s="2"/>
      <c r="VK435" s="2"/>
      <c r="VL435" s="2"/>
      <c r="VM435" s="2"/>
      <c r="VN435" s="2"/>
      <c r="VO435" s="2"/>
      <c r="VP435" s="2"/>
      <c r="VQ435" s="2"/>
      <c r="VR435" s="2"/>
      <c r="VS435" s="2"/>
      <c r="VT435" s="2"/>
      <c r="VU435" s="2"/>
      <c r="VV435" s="2"/>
      <c r="VW435" s="2"/>
      <c r="VX435" s="2"/>
      <c r="VY435" s="2"/>
      <c r="VZ435" s="2"/>
      <c r="WA435" s="2"/>
      <c r="WB435" s="2"/>
      <c r="WC435" s="2"/>
      <c r="WD435" s="2"/>
      <c r="WE435" s="2"/>
      <c r="WF435" s="2"/>
      <c r="WG435" s="2"/>
      <c r="WH435" s="2"/>
      <c r="WI435" s="2"/>
      <c r="WJ435" s="2"/>
      <c r="WK435" s="2"/>
      <c r="WL435" s="2"/>
      <c r="WM435" s="2"/>
      <c r="WN435" s="2"/>
      <c r="WO435" s="2"/>
      <c r="WP435" s="2"/>
      <c r="WQ435" s="2"/>
      <c r="WR435" s="2"/>
      <c r="WS435" s="2"/>
      <c r="WT435" s="2"/>
      <c r="WU435" s="2"/>
      <c r="WV435" s="2"/>
      <c r="WW435" s="2"/>
      <c r="WX435" s="2"/>
      <c r="WY435" s="2"/>
      <c r="WZ435" s="2"/>
      <c r="XA435" s="2"/>
      <c r="XB435" s="2"/>
      <c r="XC435" s="2"/>
      <c r="XD435" s="2"/>
      <c r="XE435" s="2"/>
      <c r="XF435" s="2"/>
      <c r="XG435" s="2"/>
      <c r="XH435" s="2"/>
      <c r="XI435" s="2"/>
      <c r="XJ435" s="2"/>
      <c r="XK435" s="2"/>
      <c r="XL435" s="2"/>
      <c r="XM435" s="2"/>
      <c r="XN435" s="2"/>
      <c r="XO435" s="2"/>
      <c r="XP435" s="2"/>
      <c r="XQ435" s="2"/>
      <c r="XR435" s="2"/>
      <c r="XS435" s="2"/>
      <c r="XT435" s="2"/>
      <c r="XU435" s="2"/>
      <c r="XV435" s="2"/>
      <c r="XW435" s="2"/>
      <c r="XX435" s="2"/>
      <c r="XY435" s="2"/>
      <c r="XZ435" s="2"/>
      <c r="YA435" s="2"/>
      <c r="YB435" s="2"/>
      <c r="YC435" s="2"/>
      <c r="YD435" s="2"/>
      <c r="YE435" s="2"/>
      <c r="YF435" s="2"/>
      <c r="YG435" s="2"/>
      <c r="YH435" s="2"/>
      <c r="YI435" s="2"/>
      <c r="YJ435" s="2"/>
      <c r="YK435" s="2"/>
      <c r="YL435" s="2"/>
      <c r="YM435" s="2"/>
      <c r="YN435" s="2"/>
      <c r="YO435" s="2"/>
      <c r="YP435" s="2"/>
      <c r="YQ435" s="2"/>
      <c r="YR435" s="2"/>
      <c r="YS435" s="2"/>
    </row>
    <row r="436" spans="2:669" ht="23.25" customHeight="1">
      <c r="B436" s="5">
        <v>429</v>
      </c>
      <c r="C436" s="12" t="str">
        <f t="shared" si="82"/>
        <v>8A114</v>
      </c>
      <c r="D436" s="13" t="s">
        <v>17</v>
      </c>
      <c r="E436" s="13">
        <v>442</v>
      </c>
      <c r="F436" s="13" t="s">
        <v>2498</v>
      </c>
      <c r="G436" s="14">
        <v>114</v>
      </c>
      <c r="H436" s="15"/>
      <c r="I436" s="15"/>
      <c r="J436" s="15"/>
      <c r="K436" s="15"/>
      <c r="L436" s="15"/>
      <c r="M436" s="15"/>
      <c r="N436" s="16"/>
      <c r="O436" s="15"/>
      <c r="P436" s="2"/>
      <c r="Q436" s="3">
        <v>429</v>
      </c>
      <c r="R436" s="4" t="str">
        <f t="shared" ca="1" si="83"/>
        <v>ŞAKİR 422</v>
      </c>
      <c r="S436" s="3"/>
      <c r="T436" s="3" t="str">
        <f t="shared" ca="1" si="84"/>
        <v>8A</v>
      </c>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c r="LY436" s="2"/>
      <c r="LZ436" s="2"/>
      <c r="MA436" s="2"/>
      <c r="MB436" s="2"/>
      <c r="MC436" s="2"/>
      <c r="MD436" s="2"/>
      <c r="ME436" s="2"/>
      <c r="MF436" s="2"/>
      <c r="MG436" s="2"/>
      <c r="MH436" s="2"/>
      <c r="MI436" s="2"/>
      <c r="MJ436" s="2"/>
      <c r="MK436" s="2"/>
      <c r="ML436" s="2"/>
      <c r="MM436" s="2"/>
      <c r="MN436" s="2"/>
      <c r="MO436" s="2"/>
      <c r="MP436" s="2"/>
      <c r="MQ436" s="2"/>
      <c r="MR436" s="2"/>
      <c r="MS436" s="2"/>
      <c r="MT436" s="2"/>
      <c r="MU436" s="2"/>
      <c r="MV436" s="2"/>
      <c r="MW436" s="2"/>
      <c r="MX436" s="2"/>
      <c r="MY436" s="2"/>
      <c r="MZ436" s="2"/>
      <c r="NA436" s="2"/>
      <c r="NB436" s="2"/>
      <c r="NC436" s="2"/>
      <c r="ND436" s="2"/>
      <c r="NE436" s="2"/>
      <c r="NF436" s="2"/>
      <c r="NG436" s="2"/>
      <c r="NH436" s="2"/>
      <c r="NI436" s="2"/>
      <c r="NJ436" s="2"/>
      <c r="NK436" s="2"/>
      <c r="NL436" s="2"/>
      <c r="NM436" s="2"/>
      <c r="NN436" s="2"/>
      <c r="NO436" s="2"/>
      <c r="NP436" s="2"/>
      <c r="NQ436" s="2"/>
      <c r="NR436" s="2"/>
      <c r="NS436" s="2"/>
      <c r="NT436" s="2"/>
      <c r="NU436" s="2"/>
      <c r="NV436" s="2"/>
      <c r="NW436" s="2"/>
      <c r="NX436" s="2"/>
      <c r="NY436" s="2"/>
      <c r="NZ436" s="2"/>
      <c r="OA436" s="2"/>
      <c r="OB436" s="2"/>
      <c r="OC436" s="2"/>
      <c r="OD436" s="2"/>
      <c r="OE436" s="2"/>
      <c r="OF436" s="2"/>
      <c r="OG436" s="2"/>
      <c r="OH436" s="2"/>
      <c r="OI436" s="2"/>
      <c r="OJ436" s="2"/>
      <c r="OK436" s="2"/>
      <c r="OL436" s="2"/>
      <c r="OM436" s="2"/>
      <c r="ON436" s="2"/>
      <c r="OO436" s="2"/>
      <c r="OP436" s="2"/>
      <c r="OQ436" s="2"/>
      <c r="OR436" s="2"/>
      <c r="OS436" s="2"/>
      <c r="OT436" s="2"/>
      <c r="OU436" s="2"/>
      <c r="OV436" s="2"/>
      <c r="OW436" s="2"/>
      <c r="OX436" s="2"/>
      <c r="OY436" s="2"/>
      <c r="OZ436" s="2"/>
      <c r="PA436" s="2"/>
      <c r="PB436" s="2"/>
      <c r="PC436" s="2"/>
      <c r="PD436" s="2"/>
      <c r="PE436" s="2"/>
      <c r="PF436" s="2"/>
      <c r="PG436" s="2"/>
      <c r="PH436" s="2"/>
      <c r="PI436" s="2"/>
      <c r="PJ436" s="2"/>
      <c r="PK436" s="2"/>
      <c r="PL436" s="2"/>
      <c r="PM436" s="2"/>
      <c r="PN436" s="2"/>
      <c r="PO436" s="2"/>
      <c r="PP436" s="2"/>
      <c r="PQ436" s="2"/>
      <c r="PR436" s="2"/>
      <c r="PS436" s="2"/>
      <c r="PT436" s="2"/>
      <c r="PU436" s="2"/>
      <c r="PV436" s="2"/>
      <c r="PW436" s="2"/>
      <c r="PX436" s="2"/>
      <c r="PY436" s="2"/>
      <c r="PZ436" s="2"/>
      <c r="QA436" s="2"/>
      <c r="QB436" s="2"/>
      <c r="QC436" s="2"/>
      <c r="QD436" s="2"/>
      <c r="QE436" s="2"/>
      <c r="QF436" s="2"/>
      <c r="QG436" s="2"/>
      <c r="QH436" s="2"/>
      <c r="QI436" s="2"/>
      <c r="QJ436" s="2"/>
      <c r="QK436" s="2"/>
      <c r="QL436" s="2"/>
      <c r="QM436" s="2"/>
      <c r="QN436" s="2"/>
      <c r="QO436" s="2"/>
      <c r="QP436" s="2"/>
      <c r="QQ436" s="2"/>
      <c r="QR436" s="2"/>
      <c r="QS436" s="2"/>
      <c r="QT436" s="2"/>
      <c r="QU436" s="2"/>
      <c r="QV436" s="2"/>
      <c r="QW436" s="2"/>
      <c r="QX436" s="2"/>
      <c r="QY436" s="2"/>
      <c r="QZ436" s="2"/>
      <c r="RA436" s="2"/>
      <c r="RB436" s="2"/>
      <c r="RC436" s="2"/>
      <c r="RD436" s="2"/>
      <c r="RE436" s="2"/>
      <c r="RF436" s="2"/>
      <c r="RG436" s="2"/>
      <c r="RH436" s="2"/>
      <c r="RI436" s="2"/>
      <c r="RJ436" s="2"/>
      <c r="RK436" s="2"/>
      <c r="RL436" s="2"/>
      <c r="RM436" s="2"/>
      <c r="RN436" s="2"/>
      <c r="RO436" s="2"/>
      <c r="RP436" s="2"/>
      <c r="RQ436" s="2"/>
      <c r="RR436" s="2"/>
      <c r="RS436" s="2"/>
      <c r="RT436" s="2"/>
      <c r="RU436" s="2"/>
      <c r="RV436" s="2"/>
      <c r="RW436" s="2"/>
      <c r="RX436" s="2"/>
      <c r="RY436" s="2"/>
      <c r="RZ436" s="2"/>
      <c r="SA436" s="2"/>
      <c r="SB436" s="2"/>
      <c r="SC436" s="2"/>
      <c r="SD436" s="2"/>
      <c r="SE436" s="2"/>
      <c r="SF436" s="2"/>
      <c r="SG436" s="2"/>
      <c r="SH436" s="2"/>
      <c r="SI436" s="2"/>
      <c r="SJ436" s="2"/>
      <c r="SK436" s="2"/>
      <c r="SL436" s="2"/>
      <c r="SM436" s="2"/>
      <c r="SN436" s="2"/>
      <c r="SO436" s="2"/>
      <c r="SP436" s="2"/>
      <c r="SQ436" s="2"/>
      <c r="SR436" s="2"/>
      <c r="SS436" s="2"/>
      <c r="ST436" s="2"/>
      <c r="SU436" s="2"/>
      <c r="SV436" s="2"/>
      <c r="SW436" s="2"/>
      <c r="SX436" s="2"/>
      <c r="SY436" s="2"/>
      <c r="SZ436" s="2"/>
      <c r="TA436" s="2"/>
      <c r="TB436" s="2"/>
      <c r="TC436" s="2"/>
      <c r="TD436" s="2"/>
      <c r="TE436" s="2"/>
      <c r="TF436" s="2"/>
      <c r="TG436" s="2"/>
      <c r="TH436" s="2"/>
      <c r="TI436" s="2"/>
      <c r="TJ436" s="2"/>
      <c r="TK436" s="2"/>
      <c r="TL436" s="2"/>
      <c r="TM436" s="2"/>
      <c r="TN436" s="2"/>
      <c r="TO436" s="2"/>
      <c r="TP436" s="2"/>
      <c r="TQ436" s="2"/>
      <c r="TR436" s="2"/>
      <c r="TS436" s="2"/>
      <c r="TT436" s="2"/>
      <c r="TU436" s="2"/>
      <c r="TV436" s="2"/>
      <c r="TW436" s="2"/>
      <c r="TX436" s="2"/>
      <c r="TY436" s="2"/>
      <c r="TZ436" s="2"/>
      <c r="UA436" s="2"/>
      <c r="UB436" s="2"/>
      <c r="UC436" s="2"/>
      <c r="UD436" s="2"/>
      <c r="UE436" s="2"/>
      <c r="UF436" s="2"/>
      <c r="UG436" s="2"/>
      <c r="UH436" s="2"/>
      <c r="UI436" s="2"/>
      <c r="UJ436" s="2"/>
      <c r="UK436" s="2"/>
      <c r="UL436" s="2"/>
      <c r="UM436" s="2"/>
      <c r="UN436" s="2"/>
      <c r="UO436" s="2"/>
      <c r="UP436" s="2"/>
      <c r="UQ436" s="2"/>
      <c r="UR436" s="2"/>
      <c r="US436" s="2"/>
      <c r="UT436" s="2"/>
      <c r="UU436" s="2"/>
      <c r="UV436" s="2"/>
      <c r="UW436" s="2"/>
      <c r="UX436" s="2"/>
      <c r="UY436" s="2"/>
      <c r="UZ436" s="2"/>
      <c r="VA436" s="2"/>
      <c r="VB436" s="2"/>
      <c r="VC436" s="2"/>
      <c r="VD436" s="2"/>
      <c r="VE436" s="2"/>
      <c r="VF436" s="2"/>
      <c r="VG436" s="2"/>
      <c r="VH436" s="2"/>
      <c r="VI436" s="2"/>
      <c r="VJ436" s="2"/>
      <c r="VK436" s="2"/>
      <c r="VL436" s="2"/>
      <c r="VM436" s="2"/>
      <c r="VN436" s="2"/>
      <c r="VO436" s="2"/>
      <c r="VP436" s="2"/>
      <c r="VQ436" s="2"/>
      <c r="VR436" s="2"/>
      <c r="VS436" s="2"/>
      <c r="VT436" s="2"/>
      <c r="VU436" s="2"/>
      <c r="VV436" s="2"/>
      <c r="VW436" s="2"/>
      <c r="VX436" s="2"/>
      <c r="VY436" s="2"/>
      <c r="VZ436" s="2"/>
      <c r="WA436" s="2"/>
      <c r="WB436" s="2"/>
      <c r="WC436" s="2"/>
      <c r="WD436" s="2"/>
      <c r="WE436" s="2"/>
      <c r="WF436" s="2"/>
      <c r="WG436" s="2"/>
      <c r="WH436" s="2"/>
      <c r="WI436" s="2"/>
      <c r="WJ436" s="2"/>
      <c r="WK436" s="2"/>
      <c r="WL436" s="2"/>
      <c r="WM436" s="2"/>
      <c r="WN436" s="2"/>
      <c r="WO436" s="2"/>
      <c r="WP436" s="2"/>
      <c r="WQ436" s="2"/>
      <c r="WR436" s="2"/>
      <c r="WS436" s="2"/>
      <c r="WT436" s="2"/>
      <c r="WU436" s="2"/>
      <c r="WV436" s="2"/>
      <c r="WW436" s="2"/>
      <c r="WX436" s="2"/>
      <c r="WY436" s="2"/>
      <c r="WZ436" s="2"/>
      <c r="XA436" s="2"/>
      <c r="XB436" s="2"/>
      <c r="XC436" s="2"/>
      <c r="XD436" s="2"/>
      <c r="XE436" s="2"/>
      <c r="XF436" s="2"/>
      <c r="XG436" s="2"/>
      <c r="XH436" s="2"/>
      <c r="XI436" s="2"/>
      <c r="XJ436" s="2"/>
      <c r="XK436" s="2"/>
      <c r="XL436" s="2"/>
      <c r="XM436" s="2"/>
      <c r="XN436" s="2"/>
      <c r="XO436" s="2"/>
      <c r="XP436" s="2"/>
      <c r="XQ436" s="2"/>
      <c r="XR436" s="2"/>
      <c r="XS436" s="2"/>
      <c r="XT436" s="2"/>
      <c r="XU436" s="2"/>
      <c r="XV436" s="2"/>
      <c r="XW436" s="2"/>
      <c r="XX436" s="2"/>
      <c r="XY436" s="2"/>
      <c r="XZ436" s="2"/>
      <c r="YA436" s="2"/>
      <c r="YB436" s="2"/>
      <c r="YC436" s="2"/>
      <c r="YD436" s="2"/>
      <c r="YE436" s="2"/>
      <c r="YF436" s="2"/>
      <c r="YG436" s="2"/>
      <c r="YH436" s="2"/>
      <c r="YI436" s="2"/>
      <c r="YJ436" s="2"/>
      <c r="YK436" s="2"/>
      <c r="YL436" s="2"/>
      <c r="YM436" s="2"/>
      <c r="YN436" s="2"/>
      <c r="YO436" s="2"/>
      <c r="YP436" s="2"/>
      <c r="YQ436" s="2"/>
      <c r="YR436" s="2"/>
      <c r="YS436" s="2"/>
    </row>
    <row r="437" spans="2:669" ht="23.25" customHeight="1">
      <c r="B437" s="5">
        <v>430</v>
      </c>
      <c r="C437" s="12" t="str">
        <f t="shared" si="82"/>
        <v>8A115</v>
      </c>
      <c r="D437" s="13" t="s">
        <v>17</v>
      </c>
      <c r="E437" s="13">
        <v>445</v>
      </c>
      <c r="F437" s="13" t="s">
        <v>2499</v>
      </c>
      <c r="G437" s="14">
        <v>115</v>
      </c>
      <c r="H437" s="15"/>
      <c r="I437" s="15"/>
      <c r="J437" s="15"/>
      <c r="K437" s="15"/>
      <c r="L437" s="15"/>
      <c r="M437" s="15"/>
      <c r="N437" s="16"/>
      <c r="O437" s="15"/>
      <c r="P437" s="2"/>
      <c r="Q437" s="3">
        <v>430</v>
      </c>
      <c r="R437" s="4" t="str">
        <f t="shared" ca="1" si="83"/>
        <v>ŞAKİR 15</v>
      </c>
      <c r="S437" s="3"/>
      <c r="T437" s="3" t="str">
        <f t="shared" ca="1" si="84"/>
        <v>5A</v>
      </c>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c r="LY437" s="2"/>
      <c r="LZ437" s="2"/>
      <c r="MA437" s="2"/>
      <c r="MB437" s="2"/>
      <c r="MC437" s="2"/>
      <c r="MD437" s="2"/>
      <c r="ME437" s="2"/>
      <c r="MF437" s="2"/>
      <c r="MG437" s="2"/>
      <c r="MH437" s="2"/>
      <c r="MI437" s="2"/>
      <c r="MJ437" s="2"/>
      <c r="MK437" s="2"/>
      <c r="ML437" s="2"/>
      <c r="MM437" s="2"/>
      <c r="MN437" s="2"/>
      <c r="MO437" s="2"/>
      <c r="MP437" s="2"/>
      <c r="MQ437" s="2"/>
      <c r="MR437" s="2"/>
      <c r="MS437" s="2"/>
      <c r="MT437" s="2"/>
      <c r="MU437" s="2"/>
      <c r="MV437" s="2"/>
      <c r="MW437" s="2"/>
      <c r="MX437" s="2"/>
      <c r="MY437" s="2"/>
      <c r="MZ437" s="2"/>
      <c r="NA437" s="2"/>
      <c r="NB437" s="2"/>
      <c r="NC437" s="2"/>
      <c r="ND437" s="2"/>
      <c r="NE437" s="2"/>
      <c r="NF437" s="2"/>
      <c r="NG437" s="2"/>
      <c r="NH437" s="2"/>
      <c r="NI437" s="2"/>
      <c r="NJ437" s="2"/>
      <c r="NK437" s="2"/>
      <c r="NL437" s="2"/>
      <c r="NM437" s="2"/>
      <c r="NN437" s="2"/>
      <c r="NO437" s="2"/>
      <c r="NP437" s="2"/>
      <c r="NQ437" s="2"/>
      <c r="NR437" s="2"/>
      <c r="NS437" s="2"/>
      <c r="NT437" s="2"/>
      <c r="NU437" s="2"/>
      <c r="NV437" s="2"/>
      <c r="NW437" s="2"/>
      <c r="NX437" s="2"/>
      <c r="NY437" s="2"/>
      <c r="NZ437" s="2"/>
      <c r="OA437" s="2"/>
      <c r="OB437" s="2"/>
      <c r="OC437" s="2"/>
      <c r="OD437" s="2"/>
      <c r="OE437" s="2"/>
      <c r="OF437" s="2"/>
      <c r="OG437" s="2"/>
      <c r="OH437" s="2"/>
      <c r="OI437" s="2"/>
      <c r="OJ437" s="2"/>
      <c r="OK437" s="2"/>
      <c r="OL437" s="2"/>
      <c r="OM437" s="2"/>
      <c r="ON437" s="2"/>
      <c r="OO437" s="2"/>
      <c r="OP437" s="2"/>
      <c r="OQ437" s="2"/>
      <c r="OR437" s="2"/>
      <c r="OS437" s="2"/>
      <c r="OT437" s="2"/>
      <c r="OU437" s="2"/>
      <c r="OV437" s="2"/>
      <c r="OW437" s="2"/>
      <c r="OX437" s="2"/>
      <c r="OY437" s="2"/>
      <c r="OZ437" s="2"/>
      <c r="PA437" s="2"/>
      <c r="PB437" s="2"/>
      <c r="PC437" s="2"/>
      <c r="PD437" s="2"/>
      <c r="PE437" s="2"/>
      <c r="PF437" s="2"/>
      <c r="PG437" s="2"/>
      <c r="PH437" s="2"/>
      <c r="PI437" s="2"/>
      <c r="PJ437" s="2"/>
      <c r="PK437" s="2"/>
      <c r="PL437" s="2"/>
      <c r="PM437" s="2"/>
      <c r="PN437" s="2"/>
      <c r="PO437" s="2"/>
      <c r="PP437" s="2"/>
      <c r="PQ437" s="2"/>
      <c r="PR437" s="2"/>
      <c r="PS437" s="2"/>
      <c r="PT437" s="2"/>
      <c r="PU437" s="2"/>
      <c r="PV437" s="2"/>
      <c r="PW437" s="2"/>
      <c r="PX437" s="2"/>
      <c r="PY437" s="2"/>
      <c r="PZ437" s="2"/>
      <c r="QA437" s="2"/>
      <c r="QB437" s="2"/>
      <c r="QC437" s="2"/>
      <c r="QD437" s="2"/>
      <c r="QE437" s="2"/>
      <c r="QF437" s="2"/>
      <c r="QG437" s="2"/>
      <c r="QH437" s="2"/>
      <c r="QI437" s="2"/>
      <c r="QJ437" s="2"/>
      <c r="QK437" s="2"/>
      <c r="QL437" s="2"/>
      <c r="QM437" s="2"/>
      <c r="QN437" s="2"/>
      <c r="QO437" s="2"/>
      <c r="QP437" s="2"/>
      <c r="QQ437" s="2"/>
      <c r="QR437" s="2"/>
      <c r="QS437" s="2"/>
      <c r="QT437" s="2"/>
      <c r="QU437" s="2"/>
      <c r="QV437" s="2"/>
      <c r="QW437" s="2"/>
      <c r="QX437" s="2"/>
      <c r="QY437" s="2"/>
      <c r="QZ437" s="2"/>
      <c r="RA437" s="2"/>
      <c r="RB437" s="2"/>
      <c r="RC437" s="2"/>
      <c r="RD437" s="2"/>
      <c r="RE437" s="2"/>
      <c r="RF437" s="2"/>
      <c r="RG437" s="2"/>
      <c r="RH437" s="2"/>
      <c r="RI437" s="2"/>
      <c r="RJ437" s="2"/>
      <c r="RK437" s="2"/>
      <c r="RL437" s="2"/>
      <c r="RM437" s="2"/>
      <c r="RN437" s="2"/>
      <c r="RO437" s="2"/>
      <c r="RP437" s="2"/>
      <c r="RQ437" s="2"/>
      <c r="RR437" s="2"/>
      <c r="RS437" s="2"/>
      <c r="RT437" s="2"/>
      <c r="RU437" s="2"/>
      <c r="RV437" s="2"/>
      <c r="RW437" s="2"/>
      <c r="RX437" s="2"/>
      <c r="RY437" s="2"/>
      <c r="RZ437" s="2"/>
      <c r="SA437" s="2"/>
      <c r="SB437" s="2"/>
      <c r="SC437" s="2"/>
      <c r="SD437" s="2"/>
      <c r="SE437" s="2"/>
      <c r="SF437" s="2"/>
      <c r="SG437" s="2"/>
      <c r="SH437" s="2"/>
      <c r="SI437" s="2"/>
      <c r="SJ437" s="2"/>
      <c r="SK437" s="2"/>
      <c r="SL437" s="2"/>
      <c r="SM437" s="2"/>
      <c r="SN437" s="2"/>
      <c r="SO437" s="2"/>
      <c r="SP437" s="2"/>
      <c r="SQ437" s="2"/>
      <c r="SR437" s="2"/>
      <c r="SS437" s="2"/>
      <c r="ST437" s="2"/>
      <c r="SU437" s="2"/>
      <c r="SV437" s="2"/>
      <c r="SW437" s="2"/>
      <c r="SX437" s="2"/>
      <c r="SY437" s="2"/>
      <c r="SZ437" s="2"/>
      <c r="TA437" s="2"/>
      <c r="TB437" s="2"/>
      <c r="TC437" s="2"/>
      <c r="TD437" s="2"/>
      <c r="TE437" s="2"/>
      <c r="TF437" s="2"/>
      <c r="TG437" s="2"/>
      <c r="TH437" s="2"/>
      <c r="TI437" s="2"/>
      <c r="TJ437" s="2"/>
      <c r="TK437" s="2"/>
      <c r="TL437" s="2"/>
      <c r="TM437" s="2"/>
      <c r="TN437" s="2"/>
      <c r="TO437" s="2"/>
      <c r="TP437" s="2"/>
      <c r="TQ437" s="2"/>
      <c r="TR437" s="2"/>
      <c r="TS437" s="2"/>
      <c r="TT437" s="2"/>
      <c r="TU437" s="2"/>
      <c r="TV437" s="2"/>
      <c r="TW437" s="2"/>
      <c r="TX437" s="2"/>
      <c r="TY437" s="2"/>
      <c r="TZ437" s="2"/>
      <c r="UA437" s="2"/>
      <c r="UB437" s="2"/>
      <c r="UC437" s="2"/>
      <c r="UD437" s="2"/>
      <c r="UE437" s="2"/>
      <c r="UF437" s="2"/>
      <c r="UG437" s="2"/>
      <c r="UH437" s="2"/>
      <c r="UI437" s="2"/>
      <c r="UJ437" s="2"/>
      <c r="UK437" s="2"/>
      <c r="UL437" s="2"/>
      <c r="UM437" s="2"/>
      <c r="UN437" s="2"/>
      <c r="UO437" s="2"/>
      <c r="UP437" s="2"/>
      <c r="UQ437" s="2"/>
      <c r="UR437" s="2"/>
      <c r="US437" s="2"/>
      <c r="UT437" s="2"/>
      <c r="UU437" s="2"/>
      <c r="UV437" s="2"/>
      <c r="UW437" s="2"/>
      <c r="UX437" s="2"/>
      <c r="UY437" s="2"/>
      <c r="UZ437" s="2"/>
      <c r="VA437" s="2"/>
      <c r="VB437" s="2"/>
      <c r="VC437" s="2"/>
      <c r="VD437" s="2"/>
      <c r="VE437" s="2"/>
      <c r="VF437" s="2"/>
      <c r="VG437" s="2"/>
      <c r="VH437" s="2"/>
      <c r="VI437" s="2"/>
      <c r="VJ437" s="2"/>
      <c r="VK437" s="2"/>
      <c r="VL437" s="2"/>
      <c r="VM437" s="2"/>
      <c r="VN437" s="2"/>
      <c r="VO437" s="2"/>
      <c r="VP437" s="2"/>
      <c r="VQ437" s="2"/>
      <c r="VR437" s="2"/>
      <c r="VS437" s="2"/>
      <c r="VT437" s="2"/>
      <c r="VU437" s="2"/>
      <c r="VV437" s="2"/>
      <c r="VW437" s="2"/>
      <c r="VX437" s="2"/>
      <c r="VY437" s="2"/>
      <c r="VZ437" s="2"/>
      <c r="WA437" s="2"/>
      <c r="WB437" s="2"/>
      <c r="WC437" s="2"/>
      <c r="WD437" s="2"/>
      <c r="WE437" s="2"/>
      <c r="WF437" s="2"/>
      <c r="WG437" s="2"/>
      <c r="WH437" s="2"/>
      <c r="WI437" s="2"/>
      <c r="WJ437" s="2"/>
      <c r="WK437" s="2"/>
      <c r="WL437" s="2"/>
      <c r="WM437" s="2"/>
      <c r="WN437" s="2"/>
      <c r="WO437" s="2"/>
      <c r="WP437" s="2"/>
      <c r="WQ437" s="2"/>
      <c r="WR437" s="2"/>
      <c r="WS437" s="2"/>
      <c r="WT437" s="2"/>
      <c r="WU437" s="2"/>
      <c r="WV437" s="2"/>
      <c r="WW437" s="2"/>
      <c r="WX437" s="2"/>
      <c r="WY437" s="2"/>
      <c r="WZ437" s="2"/>
      <c r="XA437" s="2"/>
      <c r="XB437" s="2"/>
      <c r="XC437" s="2"/>
      <c r="XD437" s="2"/>
      <c r="XE437" s="2"/>
      <c r="XF437" s="2"/>
      <c r="XG437" s="2"/>
      <c r="XH437" s="2"/>
      <c r="XI437" s="2"/>
      <c r="XJ437" s="2"/>
      <c r="XK437" s="2"/>
      <c r="XL437" s="2"/>
      <c r="XM437" s="2"/>
      <c r="XN437" s="2"/>
      <c r="XO437" s="2"/>
      <c r="XP437" s="2"/>
      <c r="XQ437" s="2"/>
      <c r="XR437" s="2"/>
      <c r="XS437" s="2"/>
      <c r="XT437" s="2"/>
      <c r="XU437" s="2"/>
      <c r="XV437" s="2"/>
      <c r="XW437" s="2"/>
      <c r="XX437" s="2"/>
      <c r="XY437" s="2"/>
      <c r="XZ437" s="2"/>
      <c r="YA437" s="2"/>
      <c r="YB437" s="2"/>
      <c r="YC437" s="2"/>
      <c r="YD437" s="2"/>
      <c r="YE437" s="2"/>
      <c r="YF437" s="2"/>
      <c r="YG437" s="2"/>
      <c r="YH437" s="2"/>
      <c r="YI437" s="2"/>
      <c r="YJ437" s="2"/>
      <c r="YK437" s="2"/>
      <c r="YL437" s="2"/>
      <c r="YM437" s="2"/>
      <c r="YN437" s="2"/>
      <c r="YO437" s="2"/>
      <c r="YP437" s="2"/>
      <c r="YQ437" s="2"/>
      <c r="YR437" s="2"/>
      <c r="YS437" s="2"/>
    </row>
    <row r="438" spans="2:669" ht="23.25" customHeight="1">
      <c r="B438" s="5">
        <v>431</v>
      </c>
      <c r="C438" s="12" t="str">
        <f t="shared" si="82"/>
        <v>8A116</v>
      </c>
      <c r="D438" s="13" t="s">
        <v>17</v>
      </c>
      <c r="E438" s="13">
        <v>451</v>
      </c>
      <c r="F438" s="13" t="s">
        <v>2500</v>
      </c>
      <c r="G438" s="14">
        <v>116</v>
      </c>
      <c r="H438" s="15"/>
      <c r="I438" s="15"/>
      <c r="J438" s="15"/>
      <c r="K438" s="15"/>
      <c r="L438" s="15"/>
      <c r="M438" s="15"/>
      <c r="N438" s="16"/>
      <c r="O438" s="15"/>
      <c r="P438" s="2"/>
      <c r="Q438" s="3">
        <v>431</v>
      </c>
      <c r="R438" s="4" t="str">
        <f t="shared" ca="1" si="83"/>
        <v>ŞAKİR 423</v>
      </c>
      <c r="S438" s="3"/>
      <c r="T438" s="3" t="str">
        <f t="shared" ca="1" si="84"/>
        <v>8A</v>
      </c>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c r="LY438" s="2"/>
      <c r="LZ438" s="2"/>
      <c r="MA438" s="2"/>
      <c r="MB438" s="2"/>
      <c r="MC438" s="2"/>
      <c r="MD438" s="2"/>
      <c r="ME438" s="2"/>
      <c r="MF438" s="2"/>
      <c r="MG438" s="2"/>
      <c r="MH438" s="2"/>
      <c r="MI438" s="2"/>
      <c r="MJ438" s="2"/>
      <c r="MK438" s="2"/>
      <c r="ML438" s="2"/>
      <c r="MM438" s="2"/>
      <c r="MN438" s="2"/>
      <c r="MO438" s="2"/>
      <c r="MP438" s="2"/>
      <c r="MQ438" s="2"/>
      <c r="MR438" s="2"/>
      <c r="MS438" s="2"/>
      <c r="MT438" s="2"/>
      <c r="MU438" s="2"/>
      <c r="MV438" s="2"/>
      <c r="MW438" s="2"/>
      <c r="MX438" s="2"/>
      <c r="MY438" s="2"/>
      <c r="MZ438" s="2"/>
      <c r="NA438" s="2"/>
      <c r="NB438" s="2"/>
      <c r="NC438" s="2"/>
      <c r="ND438" s="2"/>
      <c r="NE438" s="2"/>
      <c r="NF438" s="2"/>
      <c r="NG438" s="2"/>
      <c r="NH438" s="2"/>
      <c r="NI438" s="2"/>
      <c r="NJ438" s="2"/>
      <c r="NK438" s="2"/>
      <c r="NL438" s="2"/>
      <c r="NM438" s="2"/>
      <c r="NN438" s="2"/>
      <c r="NO438" s="2"/>
      <c r="NP438" s="2"/>
      <c r="NQ438" s="2"/>
      <c r="NR438" s="2"/>
      <c r="NS438" s="2"/>
      <c r="NT438" s="2"/>
      <c r="NU438" s="2"/>
      <c r="NV438" s="2"/>
      <c r="NW438" s="2"/>
      <c r="NX438" s="2"/>
      <c r="NY438" s="2"/>
      <c r="NZ438" s="2"/>
      <c r="OA438" s="2"/>
      <c r="OB438" s="2"/>
      <c r="OC438" s="2"/>
      <c r="OD438" s="2"/>
      <c r="OE438" s="2"/>
      <c r="OF438" s="2"/>
      <c r="OG438" s="2"/>
      <c r="OH438" s="2"/>
      <c r="OI438" s="2"/>
      <c r="OJ438" s="2"/>
      <c r="OK438" s="2"/>
      <c r="OL438" s="2"/>
      <c r="OM438" s="2"/>
      <c r="ON438" s="2"/>
      <c r="OO438" s="2"/>
      <c r="OP438" s="2"/>
      <c r="OQ438" s="2"/>
      <c r="OR438" s="2"/>
      <c r="OS438" s="2"/>
      <c r="OT438" s="2"/>
      <c r="OU438" s="2"/>
      <c r="OV438" s="2"/>
      <c r="OW438" s="2"/>
      <c r="OX438" s="2"/>
      <c r="OY438" s="2"/>
      <c r="OZ438" s="2"/>
      <c r="PA438" s="2"/>
      <c r="PB438" s="2"/>
      <c r="PC438" s="2"/>
      <c r="PD438" s="2"/>
      <c r="PE438" s="2"/>
      <c r="PF438" s="2"/>
      <c r="PG438" s="2"/>
      <c r="PH438" s="2"/>
      <c r="PI438" s="2"/>
      <c r="PJ438" s="2"/>
      <c r="PK438" s="2"/>
      <c r="PL438" s="2"/>
      <c r="PM438" s="2"/>
      <c r="PN438" s="2"/>
      <c r="PO438" s="2"/>
      <c r="PP438" s="2"/>
      <c r="PQ438" s="2"/>
      <c r="PR438" s="2"/>
      <c r="PS438" s="2"/>
      <c r="PT438" s="2"/>
      <c r="PU438" s="2"/>
      <c r="PV438" s="2"/>
      <c r="PW438" s="2"/>
      <c r="PX438" s="2"/>
      <c r="PY438" s="2"/>
      <c r="PZ438" s="2"/>
      <c r="QA438" s="2"/>
      <c r="QB438" s="2"/>
      <c r="QC438" s="2"/>
      <c r="QD438" s="2"/>
      <c r="QE438" s="2"/>
      <c r="QF438" s="2"/>
      <c r="QG438" s="2"/>
      <c r="QH438" s="2"/>
      <c r="QI438" s="2"/>
      <c r="QJ438" s="2"/>
      <c r="QK438" s="2"/>
      <c r="QL438" s="2"/>
      <c r="QM438" s="2"/>
      <c r="QN438" s="2"/>
      <c r="QO438" s="2"/>
      <c r="QP438" s="2"/>
      <c r="QQ438" s="2"/>
      <c r="QR438" s="2"/>
      <c r="QS438" s="2"/>
      <c r="QT438" s="2"/>
      <c r="QU438" s="2"/>
      <c r="QV438" s="2"/>
      <c r="QW438" s="2"/>
      <c r="QX438" s="2"/>
      <c r="QY438" s="2"/>
      <c r="QZ438" s="2"/>
      <c r="RA438" s="2"/>
      <c r="RB438" s="2"/>
      <c r="RC438" s="2"/>
      <c r="RD438" s="2"/>
      <c r="RE438" s="2"/>
      <c r="RF438" s="2"/>
      <c r="RG438" s="2"/>
      <c r="RH438" s="2"/>
      <c r="RI438" s="2"/>
      <c r="RJ438" s="2"/>
      <c r="RK438" s="2"/>
      <c r="RL438" s="2"/>
      <c r="RM438" s="2"/>
      <c r="RN438" s="2"/>
      <c r="RO438" s="2"/>
      <c r="RP438" s="2"/>
      <c r="RQ438" s="2"/>
      <c r="RR438" s="2"/>
      <c r="RS438" s="2"/>
      <c r="RT438" s="2"/>
      <c r="RU438" s="2"/>
      <c r="RV438" s="2"/>
      <c r="RW438" s="2"/>
      <c r="RX438" s="2"/>
      <c r="RY438" s="2"/>
      <c r="RZ438" s="2"/>
      <c r="SA438" s="2"/>
      <c r="SB438" s="2"/>
      <c r="SC438" s="2"/>
      <c r="SD438" s="2"/>
      <c r="SE438" s="2"/>
      <c r="SF438" s="2"/>
      <c r="SG438" s="2"/>
      <c r="SH438" s="2"/>
      <c r="SI438" s="2"/>
      <c r="SJ438" s="2"/>
      <c r="SK438" s="2"/>
      <c r="SL438" s="2"/>
      <c r="SM438" s="2"/>
      <c r="SN438" s="2"/>
      <c r="SO438" s="2"/>
      <c r="SP438" s="2"/>
      <c r="SQ438" s="2"/>
      <c r="SR438" s="2"/>
      <c r="SS438" s="2"/>
      <c r="ST438" s="2"/>
      <c r="SU438" s="2"/>
      <c r="SV438" s="2"/>
      <c r="SW438" s="2"/>
      <c r="SX438" s="2"/>
      <c r="SY438" s="2"/>
      <c r="SZ438" s="2"/>
      <c r="TA438" s="2"/>
      <c r="TB438" s="2"/>
      <c r="TC438" s="2"/>
      <c r="TD438" s="2"/>
      <c r="TE438" s="2"/>
      <c r="TF438" s="2"/>
      <c r="TG438" s="2"/>
      <c r="TH438" s="2"/>
      <c r="TI438" s="2"/>
      <c r="TJ438" s="2"/>
      <c r="TK438" s="2"/>
      <c r="TL438" s="2"/>
      <c r="TM438" s="2"/>
      <c r="TN438" s="2"/>
      <c r="TO438" s="2"/>
      <c r="TP438" s="2"/>
      <c r="TQ438" s="2"/>
      <c r="TR438" s="2"/>
      <c r="TS438" s="2"/>
      <c r="TT438" s="2"/>
      <c r="TU438" s="2"/>
      <c r="TV438" s="2"/>
      <c r="TW438" s="2"/>
      <c r="TX438" s="2"/>
      <c r="TY438" s="2"/>
      <c r="TZ438" s="2"/>
      <c r="UA438" s="2"/>
      <c r="UB438" s="2"/>
      <c r="UC438" s="2"/>
      <c r="UD438" s="2"/>
      <c r="UE438" s="2"/>
      <c r="UF438" s="2"/>
      <c r="UG438" s="2"/>
      <c r="UH438" s="2"/>
      <c r="UI438" s="2"/>
      <c r="UJ438" s="2"/>
      <c r="UK438" s="2"/>
      <c r="UL438" s="2"/>
      <c r="UM438" s="2"/>
      <c r="UN438" s="2"/>
      <c r="UO438" s="2"/>
      <c r="UP438" s="2"/>
      <c r="UQ438" s="2"/>
      <c r="UR438" s="2"/>
      <c r="US438" s="2"/>
      <c r="UT438" s="2"/>
      <c r="UU438" s="2"/>
      <c r="UV438" s="2"/>
      <c r="UW438" s="2"/>
      <c r="UX438" s="2"/>
      <c r="UY438" s="2"/>
      <c r="UZ438" s="2"/>
      <c r="VA438" s="2"/>
      <c r="VB438" s="2"/>
      <c r="VC438" s="2"/>
      <c r="VD438" s="2"/>
      <c r="VE438" s="2"/>
      <c r="VF438" s="2"/>
      <c r="VG438" s="2"/>
      <c r="VH438" s="2"/>
      <c r="VI438" s="2"/>
      <c r="VJ438" s="2"/>
      <c r="VK438" s="2"/>
      <c r="VL438" s="2"/>
      <c r="VM438" s="2"/>
      <c r="VN438" s="2"/>
      <c r="VO438" s="2"/>
      <c r="VP438" s="2"/>
      <c r="VQ438" s="2"/>
      <c r="VR438" s="2"/>
      <c r="VS438" s="2"/>
      <c r="VT438" s="2"/>
      <c r="VU438" s="2"/>
      <c r="VV438" s="2"/>
      <c r="VW438" s="2"/>
      <c r="VX438" s="2"/>
      <c r="VY438" s="2"/>
      <c r="VZ438" s="2"/>
      <c r="WA438" s="2"/>
      <c r="WB438" s="2"/>
      <c r="WC438" s="2"/>
      <c r="WD438" s="2"/>
      <c r="WE438" s="2"/>
      <c r="WF438" s="2"/>
      <c r="WG438" s="2"/>
      <c r="WH438" s="2"/>
      <c r="WI438" s="2"/>
      <c r="WJ438" s="2"/>
      <c r="WK438" s="2"/>
      <c r="WL438" s="2"/>
      <c r="WM438" s="2"/>
      <c r="WN438" s="2"/>
      <c r="WO438" s="2"/>
      <c r="WP438" s="2"/>
      <c r="WQ438" s="2"/>
      <c r="WR438" s="2"/>
      <c r="WS438" s="2"/>
      <c r="WT438" s="2"/>
      <c r="WU438" s="2"/>
      <c r="WV438" s="2"/>
      <c r="WW438" s="2"/>
      <c r="WX438" s="2"/>
      <c r="WY438" s="2"/>
      <c r="WZ438" s="2"/>
      <c r="XA438" s="2"/>
      <c r="XB438" s="2"/>
      <c r="XC438" s="2"/>
      <c r="XD438" s="2"/>
      <c r="XE438" s="2"/>
      <c r="XF438" s="2"/>
      <c r="XG438" s="2"/>
      <c r="XH438" s="2"/>
      <c r="XI438" s="2"/>
      <c r="XJ438" s="2"/>
      <c r="XK438" s="2"/>
      <c r="XL438" s="2"/>
      <c r="XM438" s="2"/>
      <c r="XN438" s="2"/>
      <c r="XO438" s="2"/>
      <c r="XP438" s="2"/>
      <c r="XQ438" s="2"/>
      <c r="XR438" s="2"/>
      <c r="XS438" s="2"/>
      <c r="XT438" s="2"/>
      <c r="XU438" s="2"/>
      <c r="XV438" s="2"/>
      <c r="XW438" s="2"/>
      <c r="XX438" s="2"/>
      <c r="XY438" s="2"/>
      <c r="XZ438" s="2"/>
      <c r="YA438" s="2"/>
      <c r="YB438" s="2"/>
      <c r="YC438" s="2"/>
      <c r="YD438" s="2"/>
      <c r="YE438" s="2"/>
      <c r="YF438" s="2"/>
      <c r="YG438" s="2"/>
      <c r="YH438" s="2"/>
      <c r="YI438" s="2"/>
      <c r="YJ438" s="2"/>
      <c r="YK438" s="2"/>
      <c r="YL438" s="2"/>
      <c r="YM438" s="2"/>
      <c r="YN438" s="2"/>
      <c r="YO438" s="2"/>
      <c r="YP438" s="2"/>
      <c r="YQ438" s="2"/>
      <c r="YR438" s="2"/>
      <c r="YS438" s="2"/>
    </row>
    <row r="439" spans="2:669" ht="23.25" customHeight="1">
      <c r="B439" s="5">
        <v>432</v>
      </c>
      <c r="C439" s="12" t="str">
        <f t="shared" si="82"/>
        <v>8A117</v>
      </c>
      <c r="D439" s="13" t="s">
        <v>17</v>
      </c>
      <c r="E439" s="13">
        <v>484</v>
      </c>
      <c r="F439" s="13" t="s">
        <v>2501</v>
      </c>
      <c r="G439" s="14">
        <v>117</v>
      </c>
      <c r="H439" s="15"/>
      <c r="I439" s="15"/>
      <c r="J439" s="15"/>
      <c r="K439" s="15"/>
      <c r="L439" s="15"/>
      <c r="M439" s="15"/>
      <c r="N439" s="16"/>
      <c r="O439" s="15"/>
      <c r="P439" s="2"/>
      <c r="Q439" s="3">
        <v>432</v>
      </c>
      <c r="R439" s="4" t="str">
        <f t="shared" ca="1" si="83"/>
        <v>ŞAKİR 311</v>
      </c>
      <c r="S439" s="3"/>
      <c r="T439" s="3" t="str">
        <f t="shared" ca="1" si="84"/>
        <v>7B</v>
      </c>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c r="LY439" s="2"/>
      <c r="LZ439" s="2"/>
      <c r="MA439" s="2"/>
      <c r="MB439" s="2"/>
      <c r="MC439" s="2"/>
      <c r="MD439" s="2"/>
      <c r="ME439" s="2"/>
      <c r="MF439" s="2"/>
      <c r="MG439" s="2"/>
      <c r="MH439" s="2"/>
      <c r="MI439" s="2"/>
      <c r="MJ439" s="2"/>
      <c r="MK439" s="2"/>
      <c r="ML439" s="2"/>
      <c r="MM439" s="2"/>
      <c r="MN439" s="2"/>
      <c r="MO439" s="2"/>
      <c r="MP439" s="2"/>
      <c r="MQ439" s="2"/>
      <c r="MR439" s="2"/>
      <c r="MS439" s="2"/>
      <c r="MT439" s="2"/>
      <c r="MU439" s="2"/>
      <c r="MV439" s="2"/>
      <c r="MW439" s="2"/>
      <c r="MX439" s="2"/>
      <c r="MY439" s="2"/>
      <c r="MZ439" s="2"/>
      <c r="NA439" s="2"/>
      <c r="NB439" s="2"/>
      <c r="NC439" s="2"/>
      <c r="ND439" s="2"/>
      <c r="NE439" s="2"/>
      <c r="NF439" s="2"/>
      <c r="NG439" s="2"/>
      <c r="NH439" s="2"/>
      <c r="NI439" s="2"/>
      <c r="NJ439" s="2"/>
      <c r="NK439" s="2"/>
      <c r="NL439" s="2"/>
      <c r="NM439" s="2"/>
      <c r="NN439" s="2"/>
      <c r="NO439" s="2"/>
      <c r="NP439" s="2"/>
      <c r="NQ439" s="2"/>
      <c r="NR439" s="2"/>
      <c r="NS439" s="2"/>
      <c r="NT439" s="2"/>
      <c r="NU439" s="2"/>
      <c r="NV439" s="2"/>
      <c r="NW439" s="2"/>
      <c r="NX439" s="2"/>
      <c r="NY439" s="2"/>
      <c r="NZ439" s="2"/>
      <c r="OA439" s="2"/>
      <c r="OB439" s="2"/>
      <c r="OC439" s="2"/>
      <c r="OD439" s="2"/>
      <c r="OE439" s="2"/>
      <c r="OF439" s="2"/>
      <c r="OG439" s="2"/>
      <c r="OH439" s="2"/>
      <c r="OI439" s="2"/>
      <c r="OJ439" s="2"/>
      <c r="OK439" s="2"/>
      <c r="OL439" s="2"/>
      <c r="OM439" s="2"/>
      <c r="ON439" s="2"/>
      <c r="OO439" s="2"/>
      <c r="OP439" s="2"/>
      <c r="OQ439" s="2"/>
      <c r="OR439" s="2"/>
      <c r="OS439" s="2"/>
      <c r="OT439" s="2"/>
      <c r="OU439" s="2"/>
      <c r="OV439" s="2"/>
      <c r="OW439" s="2"/>
      <c r="OX439" s="2"/>
      <c r="OY439" s="2"/>
      <c r="OZ439" s="2"/>
      <c r="PA439" s="2"/>
      <c r="PB439" s="2"/>
      <c r="PC439" s="2"/>
      <c r="PD439" s="2"/>
      <c r="PE439" s="2"/>
      <c r="PF439" s="2"/>
      <c r="PG439" s="2"/>
      <c r="PH439" s="2"/>
      <c r="PI439" s="2"/>
      <c r="PJ439" s="2"/>
      <c r="PK439" s="2"/>
      <c r="PL439" s="2"/>
      <c r="PM439" s="2"/>
      <c r="PN439" s="2"/>
      <c r="PO439" s="2"/>
      <c r="PP439" s="2"/>
      <c r="PQ439" s="2"/>
      <c r="PR439" s="2"/>
      <c r="PS439" s="2"/>
      <c r="PT439" s="2"/>
      <c r="PU439" s="2"/>
      <c r="PV439" s="2"/>
      <c r="PW439" s="2"/>
      <c r="PX439" s="2"/>
      <c r="PY439" s="2"/>
      <c r="PZ439" s="2"/>
      <c r="QA439" s="2"/>
      <c r="QB439" s="2"/>
      <c r="QC439" s="2"/>
      <c r="QD439" s="2"/>
      <c r="QE439" s="2"/>
      <c r="QF439" s="2"/>
      <c r="QG439" s="2"/>
      <c r="QH439" s="2"/>
      <c r="QI439" s="2"/>
      <c r="QJ439" s="2"/>
      <c r="QK439" s="2"/>
      <c r="QL439" s="2"/>
      <c r="QM439" s="2"/>
      <c r="QN439" s="2"/>
      <c r="QO439" s="2"/>
      <c r="QP439" s="2"/>
      <c r="QQ439" s="2"/>
      <c r="QR439" s="2"/>
      <c r="QS439" s="2"/>
      <c r="QT439" s="2"/>
      <c r="QU439" s="2"/>
      <c r="QV439" s="2"/>
      <c r="QW439" s="2"/>
      <c r="QX439" s="2"/>
      <c r="QY439" s="2"/>
      <c r="QZ439" s="2"/>
      <c r="RA439" s="2"/>
      <c r="RB439" s="2"/>
      <c r="RC439" s="2"/>
      <c r="RD439" s="2"/>
      <c r="RE439" s="2"/>
      <c r="RF439" s="2"/>
      <c r="RG439" s="2"/>
      <c r="RH439" s="2"/>
      <c r="RI439" s="2"/>
      <c r="RJ439" s="2"/>
      <c r="RK439" s="2"/>
      <c r="RL439" s="2"/>
      <c r="RM439" s="2"/>
      <c r="RN439" s="2"/>
      <c r="RO439" s="2"/>
      <c r="RP439" s="2"/>
      <c r="RQ439" s="2"/>
      <c r="RR439" s="2"/>
      <c r="RS439" s="2"/>
      <c r="RT439" s="2"/>
      <c r="RU439" s="2"/>
      <c r="RV439" s="2"/>
      <c r="RW439" s="2"/>
      <c r="RX439" s="2"/>
      <c r="RY439" s="2"/>
      <c r="RZ439" s="2"/>
      <c r="SA439" s="2"/>
      <c r="SB439" s="2"/>
      <c r="SC439" s="2"/>
      <c r="SD439" s="2"/>
      <c r="SE439" s="2"/>
      <c r="SF439" s="2"/>
      <c r="SG439" s="2"/>
      <c r="SH439" s="2"/>
      <c r="SI439" s="2"/>
      <c r="SJ439" s="2"/>
      <c r="SK439" s="2"/>
      <c r="SL439" s="2"/>
      <c r="SM439" s="2"/>
      <c r="SN439" s="2"/>
      <c r="SO439" s="2"/>
      <c r="SP439" s="2"/>
      <c r="SQ439" s="2"/>
      <c r="SR439" s="2"/>
      <c r="SS439" s="2"/>
      <c r="ST439" s="2"/>
      <c r="SU439" s="2"/>
      <c r="SV439" s="2"/>
      <c r="SW439" s="2"/>
      <c r="SX439" s="2"/>
      <c r="SY439" s="2"/>
      <c r="SZ439" s="2"/>
      <c r="TA439" s="2"/>
      <c r="TB439" s="2"/>
      <c r="TC439" s="2"/>
      <c r="TD439" s="2"/>
      <c r="TE439" s="2"/>
      <c r="TF439" s="2"/>
      <c r="TG439" s="2"/>
      <c r="TH439" s="2"/>
      <c r="TI439" s="2"/>
      <c r="TJ439" s="2"/>
      <c r="TK439" s="2"/>
      <c r="TL439" s="2"/>
      <c r="TM439" s="2"/>
      <c r="TN439" s="2"/>
      <c r="TO439" s="2"/>
      <c r="TP439" s="2"/>
      <c r="TQ439" s="2"/>
      <c r="TR439" s="2"/>
      <c r="TS439" s="2"/>
      <c r="TT439" s="2"/>
      <c r="TU439" s="2"/>
      <c r="TV439" s="2"/>
      <c r="TW439" s="2"/>
      <c r="TX439" s="2"/>
      <c r="TY439" s="2"/>
      <c r="TZ439" s="2"/>
      <c r="UA439" s="2"/>
      <c r="UB439" s="2"/>
      <c r="UC439" s="2"/>
      <c r="UD439" s="2"/>
      <c r="UE439" s="2"/>
      <c r="UF439" s="2"/>
      <c r="UG439" s="2"/>
      <c r="UH439" s="2"/>
      <c r="UI439" s="2"/>
      <c r="UJ439" s="2"/>
      <c r="UK439" s="2"/>
      <c r="UL439" s="2"/>
      <c r="UM439" s="2"/>
      <c r="UN439" s="2"/>
      <c r="UO439" s="2"/>
      <c r="UP439" s="2"/>
      <c r="UQ439" s="2"/>
      <c r="UR439" s="2"/>
      <c r="US439" s="2"/>
      <c r="UT439" s="2"/>
      <c r="UU439" s="2"/>
      <c r="UV439" s="2"/>
      <c r="UW439" s="2"/>
      <c r="UX439" s="2"/>
      <c r="UY439" s="2"/>
      <c r="UZ439" s="2"/>
      <c r="VA439" s="2"/>
      <c r="VB439" s="2"/>
      <c r="VC439" s="2"/>
      <c r="VD439" s="2"/>
      <c r="VE439" s="2"/>
      <c r="VF439" s="2"/>
      <c r="VG439" s="2"/>
      <c r="VH439" s="2"/>
      <c r="VI439" s="2"/>
      <c r="VJ439" s="2"/>
      <c r="VK439" s="2"/>
      <c r="VL439" s="2"/>
      <c r="VM439" s="2"/>
      <c r="VN439" s="2"/>
      <c r="VO439" s="2"/>
      <c r="VP439" s="2"/>
      <c r="VQ439" s="2"/>
      <c r="VR439" s="2"/>
      <c r="VS439" s="2"/>
      <c r="VT439" s="2"/>
      <c r="VU439" s="2"/>
      <c r="VV439" s="2"/>
      <c r="VW439" s="2"/>
      <c r="VX439" s="2"/>
      <c r="VY439" s="2"/>
      <c r="VZ439" s="2"/>
      <c r="WA439" s="2"/>
      <c r="WB439" s="2"/>
      <c r="WC439" s="2"/>
      <c r="WD439" s="2"/>
      <c r="WE439" s="2"/>
      <c r="WF439" s="2"/>
      <c r="WG439" s="2"/>
      <c r="WH439" s="2"/>
      <c r="WI439" s="2"/>
      <c r="WJ439" s="2"/>
      <c r="WK439" s="2"/>
      <c r="WL439" s="2"/>
      <c r="WM439" s="2"/>
      <c r="WN439" s="2"/>
      <c r="WO439" s="2"/>
      <c r="WP439" s="2"/>
      <c r="WQ439" s="2"/>
      <c r="WR439" s="2"/>
      <c r="WS439" s="2"/>
      <c r="WT439" s="2"/>
      <c r="WU439" s="2"/>
      <c r="WV439" s="2"/>
      <c r="WW439" s="2"/>
      <c r="WX439" s="2"/>
      <c r="WY439" s="2"/>
      <c r="WZ439" s="2"/>
      <c r="XA439" s="2"/>
      <c r="XB439" s="2"/>
      <c r="XC439" s="2"/>
      <c r="XD439" s="2"/>
      <c r="XE439" s="2"/>
      <c r="XF439" s="2"/>
      <c r="XG439" s="2"/>
      <c r="XH439" s="2"/>
      <c r="XI439" s="2"/>
      <c r="XJ439" s="2"/>
      <c r="XK439" s="2"/>
      <c r="XL439" s="2"/>
      <c r="XM439" s="2"/>
      <c r="XN439" s="2"/>
      <c r="XO439" s="2"/>
      <c r="XP439" s="2"/>
      <c r="XQ439" s="2"/>
      <c r="XR439" s="2"/>
      <c r="XS439" s="2"/>
      <c r="XT439" s="2"/>
      <c r="XU439" s="2"/>
      <c r="XV439" s="2"/>
      <c r="XW439" s="2"/>
      <c r="XX439" s="2"/>
      <c r="XY439" s="2"/>
      <c r="XZ439" s="2"/>
      <c r="YA439" s="2"/>
      <c r="YB439" s="2"/>
      <c r="YC439" s="2"/>
      <c r="YD439" s="2"/>
      <c r="YE439" s="2"/>
      <c r="YF439" s="2"/>
      <c r="YG439" s="2"/>
      <c r="YH439" s="2"/>
      <c r="YI439" s="2"/>
      <c r="YJ439" s="2"/>
      <c r="YK439" s="2"/>
      <c r="YL439" s="2"/>
      <c r="YM439" s="2"/>
      <c r="YN439" s="2"/>
      <c r="YO439" s="2"/>
      <c r="YP439" s="2"/>
      <c r="YQ439" s="2"/>
      <c r="YR439" s="2"/>
      <c r="YS439" s="2"/>
    </row>
    <row r="440" spans="2:669" ht="23.25" customHeight="1">
      <c r="B440" s="5">
        <v>433</v>
      </c>
      <c r="C440" s="12" t="str">
        <f t="shared" si="82"/>
        <v>8A118</v>
      </c>
      <c r="D440" s="13" t="s">
        <v>17</v>
      </c>
      <c r="E440" s="13">
        <v>485</v>
      </c>
      <c r="F440" s="13" t="s">
        <v>2502</v>
      </c>
      <c r="G440" s="14">
        <v>118</v>
      </c>
      <c r="H440" s="15"/>
      <c r="I440" s="15"/>
      <c r="J440" s="15"/>
      <c r="K440" s="15"/>
      <c r="L440" s="15"/>
      <c r="M440" s="15"/>
      <c r="N440" s="16"/>
      <c r="O440" s="15"/>
      <c r="P440" s="2"/>
      <c r="Q440" s="3">
        <v>433</v>
      </c>
      <c r="R440" s="4" t="str">
        <f t="shared" ca="1" si="83"/>
        <v>ŞAKİR 424</v>
      </c>
      <c r="S440" s="3"/>
      <c r="T440" s="3" t="str">
        <f t="shared" ca="1" si="84"/>
        <v>8A</v>
      </c>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c r="LY440" s="2"/>
      <c r="LZ440" s="2"/>
      <c r="MA440" s="2"/>
      <c r="MB440" s="2"/>
      <c r="MC440" s="2"/>
      <c r="MD440" s="2"/>
      <c r="ME440" s="2"/>
      <c r="MF440" s="2"/>
      <c r="MG440" s="2"/>
      <c r="MH440" s="2"/>
      <c r="MI440" s="2"/>
      <c r="MJ440" s="2"/>
      <c r="MK440" s="2"/>
      <c r="ML440" s="2"/>
      <c r="MM440" s="2"/>
      <c r="MN440" s="2"/>
      <c r="MO440" s="2"/>
      <c r="MP440" s="2"/>
      <c r="MQ440" s="2"/>
      <c r="MR440" s="2"/>
      <c r="MS440" s="2"/>
      <c r="MT440" s="2"/>
      <c r="MU440" s="2"/>
      <c r="MV440" s="2"/>
      <c r="MW440" s="2"/>
      <c r="MX440" s="2"/>
      <c r="MY440" s="2"/>
      <c r="MZ440" s="2"/>
      <c r="NA440" s="2"/>
      <c r="NB440" s="2"/>
      <c r="NC440" s="2"/>
      <c r="ND440" s="2"/>
      <c r="NE440" s="2"/>
      <c r="NF440" s="2"/>
      <c r="NG440" s="2"/>
      <c r="NH440" s="2"/>
      <c r="NI440" s="2"/>
      <c r="NJ440" s="2"/>
      <c r="NK440" s="2"/>
      <c r="NL440" s="2"/>
      <c r="NM440" s="2"/>
      <c r="NN440" s="2"/>
      <c r="NO440" s="2"/>
      <c r="NP440" s="2"/>
      <c r="NQ440" s="2"/>
      <c r="NR440" s="2"/>
      <c r="NS440" s="2"/>
      <c r="NT440" s="2"/>
      <c r="NU440" s="2"/>
      <c r="NV440" s="2"/>
      <c r="NW440" s="2"/>
      <c r="NX440" s="2"/>
      <c r="NY440" s="2"/>
      <c r="NZ440" s="2"/>
      <c r="OA440" s="2"/>
      <c r="OB440" s="2"/>
      <c r="OC440" s="2"/>
      <c r="OD440" s="2"/>
      <c r="OE440" s="2"/>
      <c r="OF440" s="2"/>
      <c r="OG440" s="2"/>
      <c r="OH440" s="2"/>
      <c r="OI440" s="2"/>
      <c r="OJ440" s="2"/>
      <c r="OK440" s="2"/>
      <c r="OL440" s="2"/>
      <c r="OM440" s="2"/>
      <c r="ON440" s="2"/>
      <c r="OO440" s="2"/>
      <c r="OP440" s="2"/>
      <c r="OQ440" s="2"/>
      <c r="OR440" s="2"/>
      <c r="OS440" s="2"/>
      <c r="OT440" s="2"/>
      <c r="OU440" s="2"/>
      <c r="OV440" s="2"/>
      <c r="OW440" s="2"/>
      <c r="OX440" s="2"/>
      <c r="OY440" s="2"/>
      <c r="OZ440" s="2"/>
      <c r="PA440" s="2"/>
      <c r="PB440" s="2"/>
      <c r="PC440" s="2"/>
      <c r="PD440" s="2"/>
      <c r="PE440" s="2"/>
      <c r="PF440" s="2"/>
      <c r="PG440" s="2"/>
      <c r="PH440" s="2"/>
      <c r="PI440" s="2"/>
      <c r="PJ440" s="2"/>
      <c r="PK440" s="2"/>
      <c r="PL440" s="2"/>
      <c r="PM440" s="2"/>
      <c r="PN440" s="2"/>
      <c r="PO440" s="2"/>
      <c r="PP440" s="2"/>
      <c r="PQ440" s="2"/>
      <c r="PR440" s="2"/>
      <c r="PS440" s="2"/>
      <c r="PT440" s="2"/>
      <c r="PU440" s="2"/>
      <c r="PV440" s="2"/>
      <c r="PW440" s="2"/>
      <c r="PX440" s="2"/>
      <c r="PY440" s="2"/>
      <c r="PZ440" s="2"/>
      <c r="QA440" s="2"/>
      <c r="QB440" s="2"/>
      <c r="QC440" s="2"/>
      <c r="QD440" s="2"/>
      <c r="QE440" s="2"/>
      <c r="QF440" s="2"/>
      <c r="QG440" s="2"/>
      <c r="QH440" s="2"/>
      <c r="QI440" s="2"/>
      <c r="QJ440" s="2"/>
      <c r="QK440" s="2"/>
      <c r="QL440" s="2"/>
      <c r="QM440" s="2"/>
      <c r="QN440" s="2"/>
      <c r="QO440" s="2"/>
      <c r="QP440" s="2"/>
      <c r="QQ440" s="2"/>
      <c r="QR440" s="2"/>
      <c r="QS440" s="2"/>
      <c r="QT440" s="2"/>
      <c r="QU440" s="2"/>
      <c r="QV440" s="2"/>
      <c r="QW440" s="2"/>
      <c r="QX440" s="2"/>
      <c r="QY440" s="2"/>
      <c r="QZ440" s="2"/>
      <c r="RA440" s="2"/>
      <c r="RB440" s="2"/>
      <c r="RC440" s="2"/>
      <c r="RD440" s="2"/>
      <c r="RE440" s="2"/>
      <c r="RF440" s="2"/>
      <c r="RG440" s="2"/>
      <c r="RH440" s="2"/>
      <c r="RI440" s="2"/>
      <c r="RJ440" s="2"/>
      <c r="RK440" s="2"/>
      <c r="RL440" s="2"/>
      <c r="RM440" s="2"/>
      <c r="RN440" s="2"/>
      <c r="RO440" s="2"/>
      <c r="RP440" s="2"/>
      <c r="RQ440" s="2"/>
      <c r="RR440" s="2"/>
      <c r="RS440" s="2"/>
      <c r="RT440" s="2"/>
      <c r="RU440" s="2"/>
      <c r="RV440" s="2"/>
      <c r="RW440" s="2"/>
      <c r="RX440" s="2"/>
      <c r="RY440" s="2"/>
      <c r="RZ440" s="2"/>
      <c r="SA440" s="2"/>
      <c r="SB440" s="2"/>
      <c r="SC440" s="2"/>
      <c r="SD440" s="2"/>
      <c r="SE440" s="2"/>
      <c r="SF440" s="2"/>
      <c r="SG440" s="2"/>
      <c r="SH440" s="2"/>
      <c r="SI440" s="2"/>
      <c r="SJ440" s="2"/>
      <c r="SK440" s="2"/>
      <c r="SL440" s="2"/>
      <c r="SM440" s="2"/>
      <c r="SN440" s="2"/>
      <c r="SO440" s="2"/>
      <c r="SP440" s="2"/>
      <c r="SQ440" s="2"/>
      <c r="SR440" s="2"/>
      <c r="SS440" s="2"/>
      <c r="ST440" s="2"/>
      <c r="SU440" s="2"/>
      <c r="SV440" s="2"/>
      <c r="SW440" s="2"/>
      <c r="SX440" s="2"/>
      <c r="SY440" s="2"/>
      <c r="SZ440" s="2"/>
      <c r="TA440" s="2"/>
      <c r="TB440" s="2"/>
      <c r="TC440" s="2"/>
      <c r="TD440" s="2"/>
      <c r="TE440" s="2"/>
      <c r="TF440" s="2"/>
      <c r="TG440" s="2"/>
      <c r="TH440" s="2"/>
      <c r="TI440" s="2"/>
      <c r="TJ440" s="2"/>
      <c r="TK440" s="2"/>
      <c r="TL440" s="2"/>
      <c r="TM440" s="2"/>
      <c r="TN440" s="2"/>
      <c r="TO440" s="2"/>
      <c r="TP440" s="2"/>
      <c r="TQ440" s="2"/>
      <c r="TR440" s="2"/>
      <c r="TS440" s="2"/>
      <c r="TT440" s="2"/>
      <c r="TU440" s="2"/>
      <c r="TV440" s="2"/>
      <c r="TW440" s="2"/>
      <c r="TX440" s="2"/>
      <c r="TY440" s="2"/>
      <c r="TZ440" s="2"/>
      <c r="UA440" s="2"/>
      <c r="UB440" s="2"/>
      <c r="UC440" s="2"/>
      <c r="UD440" s="2"/>
      <c r="UE440" s="2"/>
      <c r="UF440" s="2"/>
      <c r="UG440" s="2"/>
      <c r="UH440" s="2"/>
      <c r="UI440" s="2"/>
      <c r="UJ440" s="2"/>
      <c r="UK440" s="2"/>
      <c r="UL440" s="2"/>
      <c r="UM440" s="2"/>
      <c r="UN440" s="2"/>
      <c r="UO440" s="2"/>
      <c r="UP440" s="2"/>
      <c r="UQ440" s="2"/>
      <c r="UR440" s="2"/>
      <c r="US440" s="2"/>
      <c r="UT440" s="2"/>
      <c r="UU440" s="2"/>
      <c r="UV440" s="2"/>
      <c r="UW440" s="2"/>
      <c r="UX440" s="2"/>
      <c r="UY440" s="2"/>
      <c r="UZ440" s="2"/>
      <c r="VA440" s="2"/>
      <c r="VB440" s="2"/>
      <c r="VC440" s="2"/>
      <c r="VD440" s="2"/>
      <c r="VE440" s="2"/>
      <c r="VF440" s="2"/>
      <c r="VG440" s="2"/>
      <c r="VH440" s="2"/>
      <c r="VI440" s="2"/>
      <c r="VJ440" s="2"/>
      <c r="VK440" s="2"/>
      <c r="VL440" s="2"/>
      <c r="VM440" s="2"/>
      <c r="VN440" s="2"/>
      <c r="VO440" s="2"/>
      <c r="VP440" s="2"/>
      <c r="VQ440" s="2"/>
      <c r="VR440" s="2"/>
      <c r="VS440" s="2"/>
      <c r="VT440" s="2"/>
      <c r="VU440" s="2"/>
      <c r="VV440" s="2"/>
      <c r="VW440" s="2"/>
      <c r="VX440" s="2"/>
      <c r="VY440" s="2"/>
      <c r="VZ440" s="2"/>
      <c r="WA440" s="2"/>
      <c r="WB440" s="2"/>
      <c r="WC440" s="2"/>
      <c r="WD440" s="2"/>
      <c r="WE440" s="2"/>
      <c r="WF440" s="2"/>
      <c r="WG440" s="2"/>
      <c r="WH440" s="2"/>
      <c r="WI440" s="2"/>
      <c r="WJ440" s="2"/>
      <c r="WK440" s="2"/>
      <c r="WL440" s="2"/>
      <c r="WM440" s="2"/>
      <c r="WN440" s="2"/>
      <c r="WO440" s="2"/>
      <c r="WP440" s="2"/>
      <c r="WQ440" s="2"/>
      <c r="WR440" s="2"/>
      <c r="WS440" s="2"/>
      <c r="WT440" s="2"/>
      <c r="WU440" s="2"/>
      <c r="WV440" s="2"/>
      <c r="WW440" s="2"/>
      <c r="WX440" s="2"/>
      <c r="WY440" s="2"/>
      <c r="WZ440" s="2"/>
      <c r="XA440" s="2"/>
      <c r="XB440" s="2"/>
      <c r="XC440" s="2"/>
      <c r="XD440" s="2"/>
      <c r="XE440" s="2"/>
      <c r="XF440" s="2"/>
      <c r="XG440" s="2"/>
      <c r="XH440" s="2"/>
      <c r="XI440" s="2"/>
      <c r="XJ440" s="2"/>
      <c r="XK440" s="2"/>
      <c r="XL440" s="2"/>
      <c r="XM440" s="2"/>
      <c r="XN440" s="2"/>
      <c r="XO440" s="2"/>
      <c r="XP440" s="2"/>
      <c r="XQ440" s="2"/>
      <c r="XR440" s="2"/>
      <c r="XS440" s="2"/>
      <c r="XT440" s="2"/>
      <c r="XU440" s="2"/>
      <c r="XV440" s="2"/>
      <c r="XW440" s="2"/>
      <c r="XX440" s="2"/>
      <c r="XY440" s="2"/>
      <c r="XZ440" s="2"/>
      <c r="YA440" s="2"/>
      <c r="YB440" s="2"/>
      <c r="YC440" s="2"/>
      <c r="YD440" s="2"/>
      <c r="YE440" s="2"/>
      <c r="YF440" s="2"/>
      <c r="YG440" s="2"/>
      <c r="YH440" s="2"/>
      <c r="YI440" s="2"/>
      <c r="YJ440" s="2"/>
      <c r="YK440" s="2"/>
      <c r="YL440" s="2"/>
      <c r="YM440" s="2"/>
      <c r="YN440" s="2"/>
      <c r="YO440" s="2"/>
      <c r="YP440" s="2"/>
      <c r="YQ440" s="2"/>
      <c r="YR440" s="2"/>
      <c r="YS440" s="2"/>
    </row>
    <row r="441" spans="2:669" ht="23.25" customHeight="1">
      <c r="B441" s="5">
        <v>434</v>
      </c>
      <c r="C441" s="12" t="str">
        <f t="shared" si="82"/>
        <v>8A119</v>
      </c>
      <c r="D441" s="13" t="s">
        <v>17</v>
      </c>
      <c r="E441" s="13">
        <v>493</v>
      </c>
      <c r="F441" s="13" t="s">
        <v>2503</v>
      </c>
      <c r="G441" s="14">
        <v>119</v>
      </c>
      <c r="H441" s="15"/>
      <c r="I441" s="15"/>
      <c r="J441" s="15"/>
      <c r="K441" s="15"/>
      <c r="L441" s="15"/>
      <c r="M441" s="15"/>
      <c r="N441" s="16"/>
      <c r="O441" s="15"/>
      <c r="P441" s="2"/>
      <c r="Q441" s="3">
        <v>434</v>
      </c>
      <c r="R441" s="4" t="str">
        <f t="shared" ca="1" si="83"/>
        <v>ŞAKİR 200</v>
      </c>
      <c r="S441" s="3"/>
      <c r="T441" s="3" t="str">
        <f t="shared" ca="1" si="84"/>
        <v>6D</v>
      </c>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c r="LY441" s="2"/>
      <c r="LZ441" s="2"/>
      <c r="MA441" s="2"/>
      <c r="MB441" s="2"/>
      <c r="MC441" s="2"/>
      <c r="MD441" s="2"/>
      <c r="ME441" s="2"/>
      <c r="MF441" s="2"/>
      <c r="MG441" s="2"/>
      <c r="MH441" s="2"/>
      <c r="MI441" s="2"/>
      <c r="MJ441" s="2"/>
      <c r="MK441" s="2"/>
      <c r="ML441" s="2"/>
      <c r="MM441" s="2"/>
      <c r="MN441" s="2"/>
      <c r="MO441" s="2"/>
      <c r="MP441" s="2"/>
      <c r="MQ441" s="2"/>
      <c r="MR441" s="2"/>
      <c r="MS441" s="2"/>
      <c r="MT441" s="2"/>
      <c r="MU441" s="2"/>
      <c r="MV441" s="2"/>
      <c r="MW441" s="2"/>
      <c r="MX441" s="2"/>
      <c r="MY441" s="2"/>
      <c r="MZ441" s="2"/>
      <c r="NA441" s="2"/>
      <c r="NB441" s="2"/>
      <c r="NC441" s="2"/>
      <c r="ND441" s="2"/>
      <c r="NE441" s="2"/>
      <c r="NF441" s="2"/>
      <c r="NG441" s="2"/>
      <c r="NH441" s="2"/>
      <c r="NI441" s="2"/>
      <c r="NJ441" s="2"/>
      <c r="NK441" s="2"/>
      <c r="NL441" s="2"/>
      <c r="NM441" s="2"/>
      <c r="NN441" s="2"/>
      <c r="NO441" s="2"/>
      <c r="NP441" s="2"/>
      <c r="NQ441" s="2"/>
      <c r="NR441" s="2"/>
      <c r="NS441" s="2"/>
      <c r="NT441" s="2"/>
      <c r="NU441" s="2"/>
      <c r="NV441" s="2"/>
      <c r="NW441" s="2"/>
      <c r="NX441" s="2"/>
      <c r="NY441" s="2"/>
      <c r="NZ441" s="2"/>
      <c r="OA441" s="2"/>
      <c r="OB441" s="2"/>
      <c r="OC441" s="2"/>
      <c r="OD441" s="2"/>
      <c r="OE441" s="2"/>
      <c r="OF441" s="2"/>
      <c r="OG441" s="2"/>
      <c r="OH441" s="2"/>
      <c r="OI441" s="2"/>
      <c r="OJ441" s="2"/>
      <c r="OK441" s="2"/>
      <c r="OL441" s="2"/>
      <c r="OM441" s="2"/>
      <c r="ON441" s="2"/>
      <c r="OO441" s="2"/>
      <c r="OP441" s="2"/>
      <c r="OQ441" s="2"/>
      <c r="OR441" s="2"/>
      <c r="OS441" s="2"/>
      <c r="OT441" s="2"/>
      <c r="OU441" s="2"/>
      <c r="OV441" s="2"/>
      <c r="OW441" s="2"/>
      <c r="OX441" s="2"/>
      <c r="OY441" s="2"/>
      <c r="OZ441" s="2"/>
      <c r="PA441" s="2"/>
      <c r="PB441" s="2"/>
      <c r="PC441" s="2"/>
      <c r="PD441" s="2"/>
      <c r="PE441" s="2"/>
      <c r="PF441" s="2"/>
      <c r="PG441" s="2"/>
      <c r="PH441" s="2"/>
      <c r="PI441" s="2"/>
      <c r="PJ441" s="2"/>
      <c r="PK441" s="2"/>
      <c r="PL441" s="2"/>
      <c r="PM441" s="2"/>
      <c r="PN441" s="2"/>
      <c r="PO441" s="2"/>
      <c r="PP441" s="2"/>
      <c r="PQ441" s="2"/>
      <c r="PR441" s="2"/>
      <c r="PS441" s="2"/>
      <c r="PT441" s="2"/>
      <c r="PU441" s="2"/>
      <c r="PV441" s="2"/>
      <c r="PW441" s="2"/>
      <c r="PX441" s="2"/>
      <c r="PY441" s="2"/>
      <c r="PZ441" s="2"/>
      <c r="QA441" s="2"/>
      <c r="QB441" s="2"/>
      <c r="QC441" s="2"/>
      <c r="QD441" s="2"/>
      <c r="QE441" s="2"/>
      <c r="QF441" s="2"/>
      <c r="QG441" s="2"/>
      <c r="QH441" s="2"/>
      <c r="QI441" s="2"/>
      <c r="QJ441" s="2"/>
      <c r="QK441" s="2"/>
      <c r="QL441" s="2"/>
      <c r="QM441" s="2"/>
      <c r="QN441" s="2"/>
      <c r="QO441" s="2"/>
      <c r="QP441" s="2"/>
      <c r="QQ441" s="2"/>
      <c r="QR441" s="2"/>
      <c r="QS441" s="2"/>
      <c r="QT441" s="2"/>
      <c r="QU441" s="2"/>
      <c r="QV441" s="2"/>
      <c r="QW441" s="2"/>
      <c r="QX441" s="2"/>
      <c r="QY441" s="2"/>
      <c r="QZ441" s="2"/>
      <c r="RA441" s="2"/>
      <c r="RB441" s="2"/>
      <c r="RC441" s="2"/>
      <c r="RD441" s="2"/>
      <c r="RE441" s="2"/>
      <c r="RF441" s="2"/>
      <c r="RG441" s="2"/>
      <c r="RH441" s="2"/>
      <c r="RI441" s="2"/>
      <c r="RJ441" s="2"/>
      <c r="RK441" s="2"/>
      <c r="RL441" s="2"/>
      <c r="RM441" s="2"/>
      <c r="RN441" s="2"/>
      <c r="RO441" s="2"/>
      <c r="RP441" s="2"/>
      <c r="RQ441" s="2"/>
      <c r="RR441" s="2"/>
      <c r="RS441" s="2"/>
      <c r="RT441" s="2"/>
      <c r="RU441" s="2"/>
      <c r="RV441" s="2"/>
      <c r="RW441" s="2"/>
      <c r="RX441" s="2"/>
      <c r="RY441" s="2"/>
      <c r="RZ441" s="2"/>
      <c r="SA441" s="2"/>
      <c r="SB441" s="2"/>
      <c r="SC441" s="2"/>
      <c r="SD441" s="2"/>
      <c r="SE441" s="2"/>
      <c r="SF441" s="2"/>
      <c r="SG441" s="2"/>
      <c r="SH441" s="2"/>
      <c r="SI441" s="2"/>
      <c r="SJ441" s="2"/>
      <c r="SK441" s="2"/>
      <c r="SL441" s="2"/>
      <c r="SM441" s="2"/>
      <c r="SN441" s="2"/>
      <c r="SO441" s="2"/>
      <c r="SP441" s="2"/>
      <c r="SQ441" s="2"/>
      <c r="SR441" s="2"/>
      <c r="SS441" s="2"/>
      <c r="ST441" s="2"/>
      <c r="SU441" s="2"/>
      <c r="SV441" s="2"/>
      <c r="SW441" s="2"/>
      <c r="SX441" s="2"/>
      <c r="SY441" s="2"/>
      <c r="SZ441" s="2"/>
      <c r="TA441" s="2"/>
      <c r="TB441" s="2"/>
      <c r="TC441" s="2"/>
      <c r="TD441" s="2"/>
      <c r="TE441" s="2"/>
      <c r="TF441" s="2"/>
      <c r="TG441" s="2"/>
      <c r="TH441" s="2"/>
      <c r="TI441" s="2"/>
      <c r="TJ441" s="2"/>
      <c r="TK441" s="2"/>
      <c r="TL441" s="2"/>
      <c r="TM441" s="2"/>
      <c r="TN441" s="2"/>
      <c r="TO441" s="2"/>
      <c r="TP441" s="2"/>
      <c r="TQ441" s="2"/>
      <c r="TR441" s="2"/>
      <c r="TS441" s="2"/>
      <c r="TT441" s="2"/>
      <c r="TU441" s="2"/>
      <c r="TV441" s="2"/>
      <c r="TW441" s="2"/>
      <c r="TX441" s="2"/>
      <c r="TY441" s="2"/>
      <c r="TZ441" s="2"/>
      <c r="UA441" s="2"/>
      <c r="UB441" s="2"/>
      <c r="UC441" s="2"/>
      <c r="UD441" s="2"/>
      <c r="UE441" s="2"/>
      <c r="UF441" s="2"/>
      <c r="UG441" s="2"/>
      <c r="UH441" s="2"/>
      <c r="UI441" s="2"/>
      <c r="UJ441" s="2"/>
      <c r="UK441" s="2"/>
      <c r="UL441" s="2"/>
      <c r="UM441" s="2"/>
      <c r="UN441" s="2"/>
      <c r="UO441" s="2"/>
      <c r="UP441" s="2"/>
      <c r="UQ441" s="2"/>
      <c r="UR441" s="2"/>
      <c r="US441" s="2"/>
      <c r="UT441" s="2"/>
      <c r="UU441" s="2"/>
      <c r="UV441" s="2"/>
      <c r="UW441" s="2"/>
      <c r="UX441" s="2"/>
      <c r="UY441" s="2"/>
      <c r="UZ441" s="2"/>
      <c r="VA441" s="2"/>
      <c r="VB441" s="2"/>
      <c r="VC441" s="2"/>
      <c r="VD441" s="2"/>
      <c r="VE441" s="2"/>
      <c r="VF441" s="2"/>
      <c r="VG441" s="2"/>
      <c r="VH441" s="2"/>
      <c r="VI441" s="2"/>
      <c r="VJ441" s="2"/>
      <c r="VK441" s="2"/>
      <c r="VL441" s="2"/>
      <c r="VM441" s="2"/>
      <c r="VN441" s="2"/>
      <c r="VO441" s="2"/>
      <c r="VP441" s="2"/>
      <c r="VQ441" s="2"/>
      <c r="VR441" s="2"/>
      <c r="VS441" s="2"/>
      <c r="VT441" s="2"/>
      <c r="VU441" s="2"/>
      <c r="VV441" s="2"/>
      <c r="VW441" s="2"/>
      <c r="VX441" s="2"/>
      <c r="VY441" s="2"/>
      <c r="VZ441" s="2"/>
      <c r="WA441" s="2"/>
      <c r="WB441" s="2"/>
      <c r="WC441" s="2"/>
      <c r="WD441" s="2"/>
      <c r="WE441" s="2"/>
      <c r="WF441" s="2"/>
      <c r="WG441" s="2"/>
      <c r="WH441" s="2"/>
      <c r="WI441" s="2"/>
      <c r="WJ441" s="2"/>
      <c r="WK441" s="2"/>
      <c r="WL441" s="2"/>
      <c r="WM441" s="2"/>
      <c r="WN441" s="2"/>
      <c r="WO441" s="2"/>
      <c r="WP441" s="2"/>
      <c r="WQ441" s="2"/>
      <c r="WR441" s="2"/>
      <c r="WS441" s="2"/>
      <c r="WT441" s="2"/>
      <c r="WU441" s="2"/>
      <c r="WV441" s="2"/>
      <c r="WW441" s="2"/>
      <c r="WX441" s="2"/>
      <c r="WY441" s="2"/>
      <c r="WZ441" s="2"/>
      <c r="XA441" s="2"/>
      <c r="XB441" s="2"/>
      <c r="XC441" s="2"/>
      <c r="XD441" s="2"/>
      <c r="XE441" s="2"/>
      <c r="XF441" s="2"/>
      <c r="XG441" s="2"/>
      <c r="XH441" s="2"/>
      <c r="XI441" s="2"/>
      <c r="XJ441" s="2"/>
      <c r="XK441" s="2"/>
      <c r="XL441" s="2"/>
      <c r="XM441" s="2"/>
      <c r="XN441" s="2"/>
      <c r="XO441" s="2"/>
      <c r="XP441" s="2"/>
      <c r="XQ441" s="2"/>
      <c r="XR441" s="2"/>
      <c r="XS441" s="2"/>
      <c r="XT441" s="2"/>
      <c r="XU441" s="2"/>
      <c r="XV441" s="2"/>
      <c r="XW441" s="2"/>
      <c r="XX441" s="2"/>
      <c r="XY441" s="2"/>
      <c r="XZ441" s="2"/>
      <c r="YA441" s="2"/>
      <c r="YB441" s="2"/>
      <c r="YC441" s="2"/>
      <c r="YD441" s="2"/>
      <c r="YE441" s="2"/>
      <c r="YF441" s="2"/>
      <c r="YG441" s="2"/>
      <c r="YH441" s="2"/>
      <c r="YI441" s="2"/>
      <c r="YJ441" s="2"/>
      <c r="YK441" s="2"/>
      <c r="YL441" s="2"/>
      <c r="YM441" s="2"/>
      <c r="YN441" s="2"/>
      <c r="YO441" s="2"/>
      <c r="YP441" s="2"/>
      <c r="YQ441" s="2"/>
      <c r="YR441" s="2"/>
      <c r="YS441" s="2"/>
    </row>
    <row r="442" spans="2:669" ht="23.25" customHeight="1">
      <c r="B442" s="5">
        <v>435</v>
      </c>
      <c r="C442" s="12" t="str">
        <f t="shared" si="82"/>
        <v>8A120</v>
      </c>
      <c r="D442" s="13" t="s">
        <v>17</v>
      </c>
      <c r="E442" s="13">
        <v>523</v>
      </c>
      <c r="F442" s="13" t="s">
        <v>2504</v>
      </c>
      <c r="G442" s="14">
        <v>120</v>
      </c>
      <c r="H442" s="15"/>
      <c r="I442" s="15"/>
      <c r="J442" s="15"/>
      <c r="K442" s="15"/>
      <c r="L442" s="15"/>
      <c r="M442" s="15"/>
      <c r="N442" s="16"/>
      <c r="O442" s="15"/>
      <c r="P442" s="2"/>
      <c r="Q442" s="3">
        <v>435</v>
      </c>
      <c r="R442" s="4" t="str">
        <f t="shared" ca="1" si="83"/>
        <v>ŞAKİR 425</v>
      </c>
      <c r="S442" s="3"/>
      <c r="T442" s="3" t="str">
        <f t="shared" ca="1" si="84"/>
        <v>8A</v>
      </c>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c r="LY442" s="2"/>
      <c r="LZ442" s="2"/>
      <c r="MA442" s="2"/>
      <c r="MB442" s="2"/>
      <c r="MC442" s="2"/>
      <c r="MD442" s="2"/>
      <c r="ME442" s="2"/>
      <c r="MF442" s="2"/>
      <c r="MG442" s="2"/>
      <c r="MH442" s="2"/>
      <c r="MI442" s="2"/>
      <c r="MJ442" s="2"/>
      <c r="MK442" s="2"/>
      <c r="ML442" s="2"/>
      <c r="MM442" s="2"/>
      <c r="MN442" s="2"/>
      <c r="MO442" s="2"/>
      <c r="MP442" s="2"/>
      <c r="MQ442" s="2"/>
      <c r="MR442" s="2"/>
      <c r="MS442" s="2"/>
      <c r="MT442" s="2"/>
      <c r="MU442" s="2"/>
      <c r="MV442" s="2"/>
      <c r="MW442" s="2"/>
      <c r="MX442" s="2"/>
      <c r="MY442" s="2"/>
      <c r="MZ442" s="2"/>
      <c r="NA442" s="2"/>
      <c r="NB442" s="2"/>
      <c r="NC442" s="2"/>
      <c r="ND442" s="2"/>
      <c r="NE442" s="2"/>
      <c r="NF442" s="2"/>
      <c r="NG442" s="2"/>
      <c r="NH442" s="2"/>
      <c r="NI442" s="2"/>
      <c r="NJ442" s="2"/>
      <c r="NK442" s="2"/>
      <c r="NL442" s="2"/>
      <c r="NM442" s="2"/>
      <c r="NN442" s="2"/>
      <c r="NO442" s="2"/>
      <c r="NP442" s="2"/>
      <c r="NQ442" s="2"/>
      <c r="NR442" s="2"/>
      <c r="NS442" s="2"/>
      <c r="NT442" s="2"/>
      <c r="NU442" s="2"/>
      <c r="NV442" s="2"/>
      <c r="NW442" s="2"/>
      <c r="NX442" s="2"/>
      <c r="NY442" s="2"/>
      <c r="NZ442" s="2"/>
      <c r="OA442" s="2"/>
      <c r="OB442" s="2"/>
      <c r="OC442" s="2"/>
      <c r="OD442" s="2"/>
      <c r="OE442" s="2"/>
      <c r="OF442" s="2"/>
      <c r="OG442" s="2"/>
      <c r="OH442" s="2"/>
      <c r="OI442" s="2"/>
      <c r="OJ442" s="2"/>
      <c r="OK442" s="2"/>
      <c r="OL442" s="2"/>
      <c r="OM442" s="2"/>
      <c r="ON442" s="2"/>
      <c r="OO442" s="2"/>
      <c r="OP442" s="2"/>
      <c r="OQ442" s="2"/>
      <c r="OR442" s="2"/>
      <c r="OS442" s="2"/>
      <c r="OT442" s="2"/>
      <c r="OU442" s="2"/>
      <c r="OV442" s="2"/>
      <c r="OW442" s="2"/>
      <c r="OX442" s="2"/>
      <c r="OY442" s="2"/>
      <c r="OZ442" s="2"/>
      <c r="PA442" s="2"/>
      <c r="PB442" s="2"/>
      <c r="PC442" s="2"/>
      <c r="PD442" s="2"/>
      <c r="PE442" s="2"/>
      <c r="PF442" s="2"/>
      <c r="PG442" s="2"/>
      <c r="PH442" s="2"/>
      <c r="PI442" s="2"/>
      <c r="PJ442" s="2"/>
      <c r="PK442" s="2"/>
      <c r="PL442" s="2"/>
      <c r="PM442" s="2"/>
      <c r="PN442" s="2"/>
      <c r="PO442" s="2"/>
      <c r="PP442" s="2"/>
      <c r="PQ442" s="2"/>
      <c r="PR442" s="2"/>
      <c r="PS442" s="2"/>
      <c r="PT442" s="2"/>
      <c r="PU442" s="2"/>
      <c r="PV442" s="2"/>
      <c r="PW442" s="2"/>
      <c r="PX442" s="2"/>
      <c r="PY442" s="2"/>
      <c r="PZ442" s="2"/>
      <c r="QA442" s="2"/>
      <c r="QB442" s="2"/>
      <c r="QC442" s="2"/>
      <c r="QD442" s="2"/>
      <c r="QE442" s="2"/>
      <c r="QF442" s="2"/>
      <c r="QG442" s="2"/>
      <c r="QH442" s="2"/>
      <c r="QI442" s="2"/>
      <c r="QJ442" s="2"/>
      <c r="QK442" s="2"/>
      <c r="QL442" s="2"/>
      <c r="QM442" s="2"/>
      <c r="QN442" s="2"/>
      <c r="QO442" s="2"/>
      <c r="QP442" s="2"/>
      <c r="QQ442" s="2"/>
      <c r="QR442" s="2"/>
      <c r="QS442" s="2"/>
      <c r="QT442" s="2"/>
      <c r="QU442" s="2"/>
      <c r="QV442" s="2"/>
      <c r="QW442" s="2"/>
      <c r="QX442" s="2"/>
      <c r="QY442" s="2"/>
      <c r="QZ442" s="2"/>
      <c r="RA442" s="2"/>
      <c r="RB442" s="2"/>
      <c r="RC442" s="2"/>
      <c r="RD442" s="2"/>
      <c r="RE442" s="2"/>
      <c r="RF442" s="2"/>
      <c r="RG442" s="2"/>
      <c r="RH442" s="2"/>
      <c r="RI442" s="2"/>
      <c r="RJ442" s="2"/>
      <c r="RK442" s="2"/>
      <c r="RL442" s="2"/>
      <c r="RM442" s="2"/>
      <c r="RN442" s="2"/>
      <c r="RO442" s="2"/>
      <c r="RP442" s="2"/>
      <c r="RQ442" s="2"/>
      <c r="RR442" s="2"/>
      <c r="RS442" s="2"/>
      <c r="RT442" s="2"/>
      <c r="RU442" s="2"/>
      <c r="RV442" s="2"/>
      <c r="RW442" s="2"/>
      <c r="RX442" s="2"/>
      <c r="RY442" s="2"/>
      <c r="RZ442" s="2"/>
      <c r="SA442" s="2"/>
      <c r="SB442" s="2"/>
      <c r="SC442" s="2"/>
      <c r="SD442" s="2"/>
      <c r="SE442" s="2"/>
      <c r="SF442" s="2"/>
      <c r="SG442" s="2"/>
      <c r="SH442" s="2"/>
      <c r="SI442" s="2"/>
      <c r="SJ442" s="2"/>
      <c r="SK442" s="2"/>
      <c r="SL442" s="2"/>
      <c r="SM442" s="2"/>
      <c r="SN442" s="2"/>
      <c r="SO442" s="2"/>
      <c r="SP442" s="2"/>
      <c r="SQ442" s="2"/>
      <c r="SR442" s="2"/>
      <c r="SS442" s="2"/>
      <c r="ST442" s="2"/>
      <c r="SU442" s="2"/>
      <c r="SV442" s="2"/>
      <c r="SW442" s="2"/>
      <c r="SX442" s="2"/>
      <c r="SY442" s="2"/>
      <c r="SZ442" s="2"/>
      <c r="TA442" s="2"/>
      <c r="TB442" s="2"/>
      <c r="TC442" s="2"/>
      <c r="TD442" s="2"/>
      <c r="TE442" s="2"/>
      <c r="TF442" s="2"/>
      <c r="TG442" s="2"/>
      <c r="TH442" s="2"/>
      <c r="TI442" s="2"/>
      <c r="TJ442" s="2"/>
      <c r="TK442" s="2"/>
      <c r="TL442" s="2"/>
      <c r="TM442" s="2"/>
      <c r="TN442" s="2"/>
      <c r="TO442" s="2"/>
      <c r="TP442" s="2"/>
      <c r="TQ442" s="2"/>
      <c r="TR442" s="2"/>
      <c r="TS442" s="2"/>
      <c r="TT442" s="2"/>
      <c r="TU442" s="2"/>
      <c r="TV442" s="2"/>
      <c r="TW442" s="2"/>
      <c r="TX442" s="2"/>
      <c r="TY442" s="2"/>
      <c r="TZ442" s="2"/>
      <c r="UA442" s="2"/>
      <c r="UB442" s="2"/>
      <c r="UC442" s="2"/>
      <c r="UD442" s="2"/>
      <c r="UE442" s="2"/>
      <c r="UF442" s="2"/>
      <c r="UG442" s="2"/>
      <c r="UH442" s="2"/>
      <c r="UI442" s="2"/>
      <c r="UJ442" s="2"/>
      <c r="UK442" s="2"/>
      <c r="UL442" s="2"/>
      <c r="UM442" s="2"/>
      <c r="UN442" s="2"/>
      <c r="UO442" s="2"/>
      <c r="UP442" s="2"/>
      <c r="UQ442" s="2"/>
      <c r="UR442" s="2"/>
      <c r="US442" s="2"/>
      <c r="UT442" s="2"/>
      <c r="UU442" s="2"/>
      <c r="UV442" s="2"/>
      <c r="UW442" s="2"/>
      <c r="UX442" s="2"/>
      <c r="UY442" s="2"/>
      <c r="UZ442" s="2"/>
      <c r="VA442" s="2"/>
      <c r="VB442" s="2"/>
      <c r="VC442" s="2"/>
      <c r="VD442" s="2"/>
      <c r="VE442" s="2"/>
      <c r="VF442" s="2"/>
      <c r="VG442" s="2"/>
      <c r="VH442" s="2"/>
      <c r="VI442" s="2"/>
      <c r="VJ442" s="2"/>
      <c r="VK442" s="2"/>
      <c r="VL442" s="2"/>
      <c r="VM442" s="2"/>
      <c r="VN442" s="2"/>
      <c r="VO442" s="2"/>
      <c r="VP442" s="2"/>
      <c r="VQ442" s="2"/>
      <c r="VR442" s="2"/>
      <c r="VS442" s="2"/>
      <c r="VT442" s="2"/>
      <c r="VU442" s="2"/>
      <c r="VV442" s="2"/>
      <c r="VW442" s="2"/>
      <c r="VX442" s="2"/>
      <c r="VY442" s="2"/>
      <c r="VZ442" s="2"/>
      <c r="WA442" s="2"/>
      <c r="WB442" s="2"/>
      <c r="WC442" s="2"/>
      <c r="WD442" s="2"/>
      <c r="WE442" s="2"/>
      <c r="WF442" s="2"/>
      <c r="WG442" s="2"/>
      <c r="WH442" s="2"/>
      <c r="WI442" s="2"/>
      <c r="WJ442" s="2"/>
      <c r="WK442" s="2"/>
      <c r="WL442" s="2"/>
      <c r="WM442" s="2"/>
      <c r="WN442" s="2"/>
      <c r="WO442" s="2"/>
      <c r="WP442" s="2"/>
      <c r="WQ442" s="2"/>
      <c r="WR442" s="2"/>
      <c r="WS442" s="2"/>
      <c r="WT442" s="2"/>
      <c r="WU442" s="2"/>
      <c r="WV442" s="2"/>
      <c r="WW442" s="2"/>
      <c r="WX442" s="2"/>
      <c r="WY442" s="2"/>
      <c r="WZ442" s="2"/>
      <c r="XA442" s="2"/>
      <c r="XB442" s="2"/>
      <c r="XC442" s="2"/>
      <c r="XD442" s="2"/>
      <c r="XE442" s="2"/>
      <c r="XF442" s="2"/>
      <c r="XG442" s="2"/>
      <c r="XH442" s="2"/>
      <c r="XI442" s="2"/>
      <c r="XJ442" s="2"/>
      <c r="XK442" s="2"/>
      <c r="XL442" s="2"/>
      <c r="XM442" s="2"/>
      <c r="XN442" s="2"/>
      <c r="XO442" s="2"/>
      <c r="XP442" s="2"/>
      <c r="XQ442" s="2"/>
      <c r="XR442" s="2"/>
      <c r="XS442" s="2"/>
      <c r="XT442" s="2"/>
      <c r="XU442" s="2"/>
      <c r="XV442" s="2"/>
      <c r="XW442" s="2"/>
      <c r="XX442" s="2"/>
      <c r="XY442" s="2"/>
      <c r="XZ442" s="2"/>
      <c r="YA442" s="2"/>
      <c r="YB442" s="2"/>
      <c r="YC442" s="2"/>
      <c r="YD442" s="2"/>
      <c r="YE442" s="2"/>
      <c r="YF442" s="2"/>
      <c r="YG442" s="2"/>
      <c r="YH442" s="2"/>
      <c r="YI442" s="2"/>
      <c r="YJ442" s="2"/>
      <c r="YK442" s="2"/>
      <c r="YL442" s="2"/>
      <c r="YM442" s="2"/>
      <c r="YN442" s="2"/>
      <c r="YO442" s="2"/>
      <c r="YP442" s="2"/>
      <c r="YQ442" s="2"/>
      <c r="YR442" s="2"/>
      <c r="YS442" s="2"/>
    </row>
    <row r="443" spans="2:669" ht="23.25" customHeight="1">
      <c r="B443" s="5">
        <v>436</v>
      </c>
      <c r="C443" s="12" t="str">
        <f t="shared" si="82"/>
        <v>8A121</v>
      </c>
      <c r="D443" s="13" t="s">
        <v>17</v>
      </c>
      <c r="E443" s="13">
        <v>548</v>
      </c>
      <c r="F443" s="13" t="s">
        <v>2505</v>
      </c>
      <c r="G443" s="14">
        <v>121</v>
      </c>
      <c r="H443" s="15"/>
      <c r="I443" s="15"/>
      <c r="J443" s="15"/>
      <c r="K443" s="15"/>
      <c r="L443" s="15"/>
      <c r="M443" s="15"/>
      <c r="N443" s="16"/>
      <c r="O443" s="15"/>
      <c r="P443" s="2"/>
      <c r="Q443" s="3">
        <v>436</v>
      </c>
      <c r="R443" s="4" t="str">
        <f t="shared" ca="1" si="83"/>
        <v>ŞAKİR 517</v>
      </c>
      <c r="S443" s="3"/>
      <c r="T443" s="3" t="str">
        <f t="shared" ca="1" si="84"/>
        <v>8D</v>
      </c>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c r="LY443" s="2"/>
      <c r="LZ443" s="2"/>
      <c r="MA443" s="2"/>
      <c r="MB443" s="2"/>
      <c r="MC443" s="2"/>
      <c r="MD443" s="2"/>
      <c r="ME443" s="2"/>
      <c r="MF443" s="2"/>
      <c r="MG443" s="2"/>
      <c r="MH443" s="2"/>
      <c r="MI443" s="2"/>
      <c r="MJ443" s="2"/>
      <c r="MK443" s="2"/>
      <c r="ML443" s="2"/>
      <c r="MM443" s="2"/>
      <c r="MN443" s="2"/>
      <c r="MO443" s="2"/>
      <c r="MP443" s="2"/>
      <c r="MQ443" s="2"/>
      <c r="MR443" s="2"/>
      <c r="MS443" s="2"/>
      <c r="MT443" s="2"/>
      <c r="MU443" s="2"/>
      <c r="MV443" s="2"/>
      <c r="MW443" s="2"/>
      <c r="MX443" s="2"/>
      <c r="MY443" s="2"/>
      <c r="MZ443" s="2"/>
      <c r="NA443" s="2"/>
      <c r="NB443" s="2"/>
      <c r="NC443" s="2"/>
      <c r="ND443" s="2"/>
      <c r="NE443" s="2"/>
      <c r="NF443" s="2"/>
      <c r="NG443" s="2"/>
      <c r="NH443" s="2"/>
      <c r="NI443" s="2"/>
      <c r="NJ443" s="2"/>
      <c r="NK443" s="2"/>
      <c r="NL443" s="2"/>
      <c r="NM443" s="2"/>
      <c r="NN443" s="2"/>
      <c r="NO443" s="2"/>
      <c r="NP443" s="2"/>
      <c r="NQ443" s="2"/>
      <c r="NR443" s="2"/>
      <c r="NS443" s="2"/>
      <c r="NT443" s="2"/>
      <c r="NU443" s="2"/>
      <c r="NV443" s="2"/>
      <c r="NW443" s="2"/>
      <c r="NX443" s="2"/>
      <c r="NY443" s="2"/>
      <c r="NZ443" s="2"/>
      <c r="OA443" s="2"/>
      <c r="OB443" s="2"/>
      <c r="OC443" s="2"/>
      <c r="OD443" s="2"/>
      <c r="OE443" s="2"/>
      <c r="OF443" s="2"/>
      <c r="OG443" s="2"/>
      <c r="OH443" s="2"/>
      <c r="OI443" s="2"/>
      <c r="OJ443" s="2"/>
      <c r="OK443" s="2"/>
      <c r="OL443" s="2"/>
      <c r="OM443" s="2"/>
      <c r="ON443" s="2"/>
      <c r="OO443" s="2"/>
      <c r="OP443" s="2"/>
      <c r="OQ443" s="2"/>
      <c r="OR443" s="2"/>
      <c r="OS443" s="2"/>
      <c r="OT443" s="2"/>
      <c r="OU443" s="2"/>
      <c r="OV443" s="2"/>
      <c r="OW443" s="2"/>
      <c r="OX443" s="2"/>
      <c r="OY443" s="2"/>
      <c r="OZ443" s="2"/>
      <c r="PA443" s="2"/>
      <c r="PB443" s="2"/>
      <c r="PC443" s="2"/>
      <c r="PD443" s="2"/>
      <c r="PE443" s="2"/>
      <c r="PF443" s="2"/>
      <c r="PG443" s="2"/>
      <c r="PH443" s="2"/>
      <c r="PI443" s="2"/>
      <c r="PJ443" s="2"/>
      <c r="PK443" s="2"/>
      <c r="PL443" s="2"/>
      <c r="PM443" s="2"/>
      <c r="PN443" s="2"/>
      <c r="PO443" s="2"/>
      <c r="PP443" s="2"/>
      <c r="PQ443" s="2"/>
      <c r="PR443" s="2"/>
      <c r="PS443" s="2"/>
      <c r="PT443" s="2"/>
      <c r="PU443" s="2"/>
      <c r="PV443" s="2"/>
      <c r="PW443" s="2"/>
      <c r="PX443" s="2"/>
      <c r="PY443" s="2"/>
      <c r="PZ443" s="2"/>
      <c r="QA443" s="2"/>
      <c r="QB443" s="2"/>
      <c r="QC443" s="2"/>
      <c r="QD443" s="2"/>
      <c r="QE443" s="2"/>
      <c r="QF443" s="2"/>
      <c r="QG443" s="2"/>
      <c r="QH443" s="2"/>
      <c r="QI443" s="2"/>
      <c r="QJ443" s="2"/>
      <c r="QK443" s="2"/>
      <c r="QL443" s="2"/>
      <c r="QM443" s="2"/>
      <c r="QN443" s="2"/>
      <c r="QO443" s="2"/>
      <c r="QP443" s="2"/>
      <c r="QQ443" s="2"/>
      <c r="QR443" s="2"/>
      <c r="QS443" s="2"/>
      <c r="QT443" s="2"/>
      <c r="QU443" s="2"/>
      <c r="QV443" s="2"/>
      <c r="QW443" s="2"/>
      <c r="QX443" s="2"/>
      <c r="QY443" s="2"/>
      <c r="QZ443" s="2"/>
      <c r="RA443" s="2"/>
      <c r="RB443" s="2"/>
      <c r="RC443" s="2"/>
      <c r="RD443" s="2"/>
      <c r="RE443" s="2"/>
      <c r="RF443" s="2"/>
      <c r="RG443" s="2"/>
      <c r="RH443" s="2"/>
      <c r="RI443" s="2"/>
      <c r="RJ443" s="2"/>
      <c r="RK443" s="2"/>
      <c r="RL443" s="2"/>
      <c r="RM443" s="2"/>
      <c r="RN443" s="2"/>
      <c r="RO443" s="2"/>
      <c r="RP443" s="2"/>
      <c r="RQ443" s="2"/>
      <c r="RR443" s="2"/>
      <c r="RS443" s="2"/>
      <c r="RT443" s="2"/>
      <c r="RU443" s="2"/>
      <c r="RV443" s="2"/>
      <c r="RW443" s="2"/>
      <c r="RX443" s="2"/>
      <c r="RY443" s="2"/>
      <c r="RZ443" s="2"/>
      <c r="SA443" s="2"/>
      <c r="SB443" s="2"/>
      <c r="SC443" s="2"/>
      <c r="SD443" s="2"/>
      <c r="SE443" s="2"/>
      <c r="SF443" s="2"/>
      <c r="SG443" s="2"/>
      <c r="SH443" s="2"/>
      <c r="SI443" s="2"/>
      <c r="SJ443" s="2"/>
      <c r="SK443" s="2"/>
      <c r="SL443" s="2"/>
      <c r="SM443" s="2"/>
      <c r="SN443" s="2"/>
      <c r="SO443" s="2"/>
      <c r="SP443" s="2"/>
      <c r="SQ443" s="2"/>
      <c r="SR443" s="2"/>
      <c r="SS443" s="2"/>
      <c r="ST443" s="2"/>
      <c r="SU443" s="2"/>
      <c r="SV443" s="2"/>
      <c r="SW443" s="2"/>
      <c r="SX443" s="2"/>
      <c r="SY443" s="2"/>
      <c r="SZ443" s="2"/>
      <c r="TA443" s="2"/>
      <c r="TB443" s="2"/>
      <c r="TC443" s="2"/>
      <c r="TD443" s="2"/>
      <c r="TE443" s="2"/>
      <c r="TF443" s="2"/>
      <c r="TG443" s="2"/>
      <c r="TH443" s="2"/>
      <c r="TI443" s="2"/>
      <c r="TJ443" s="2"/>
      <c r="TK443" s="2"/>
      <c r="TL443" s="2"/>
      <c r="TM443" s="2"/>
      <c r="TN443" s="2"/>
      <c r="TO443" s="2"/>
      <c r="TP443" s="2"/>
      <c r="TQ443" s="2"/>
      <c r="TR443" s="2"/>
      <c r="TS443" s="2"/>
      <c r="TT443" s="2"/>
      <c r="TU443" s="2"/>
      <c r="TV443" s="2"/>
      <c r="TW443" s="2"/>
      <c r="TX443" s="2"/>
      <c r="TY443" s="2"/>
      <c r="TZ443" s="2"/>
      <c r="UA443" s="2"/>
      <c r="UB443" s="2"/>
      <c r="UC443" s="2"/>
      <c r="UD443" s="2"/>
      <c r="UE443" s="2"/>
      <c r="UF443" s="2"/>
      <c r="UG443" s="2"/>
      <c r="UH443" s="2"/>
      <c r="UI443" s="2"/>
      <c r="UJ443" s="2"/>
      <c r="UK443" s="2"/>
      <c r="UL443" s="2"/>
      <c r="UM443" s="2"/>
      <c r="UN443" s="2"/>
      <c r="UO443" s="2"/>
      <c r="UP443" s="2"/>
      <c r="UQ443" s="2"/>
      <c r="UR443" s="2"/>
      <c r="US443" s="2"/>
      <c r="UT443" s="2"/>
      <c r="UU443" s="2"/>
      <c r="UV443" s="2"/>
      <c r="UW443" s="2"/>
      <c r="UX443" s="2"/>
      <c r="UY443" s="2"/>
      <c r="UZ443" s="2"/>
      <c r="VA443" s="2"/>
      <c r="VB443" s="2"/>
      <c r="VC443" s="2"/>
      <c r="VD443" s="2"/>
      <c r="VE443" s="2"/>
      <c r="VF443" s="2"/>
      <c r="VG443" s="2"/>
      <c r="VH443" s="2"/>
      <c r="VI443" s="2"/>
      <c r="VJ443" s="2"/>
      <c r="VK443" s="2"/>
      <c r="VL443" s="2"/>
      <c r="VM443" s="2"/>
      <c r="VN443" s="2"/>
      <c r="VO443" s="2"/>
      <c r="VP443" s="2"/>
      <c r="VQ443" s="2"/>
      <c r="VR443" s="2"/>
      <c r="VS443" s="2"/>
      <c r="VT443" s="2"/>
      <c r="VU443" s="2"/>
      <c r="VV443" s="2"/>
      <c r="VW443" s="2"/>
      <c r="VX443" s="2"/>
      <c r="VY443" s="2"/>
      <c r="VZ443" s="2"/>
      <c r="WA443" s="2"/>
      <c r="WB443" s="2"/>
      <c r="WC443" s="2"/>
      <c r="WD443" s="2"/>
      <c r="WE443" s="2"/>
      <c r="WF443" s="2"/>
      <c r="WG443" s="2"/>
      <c r="WH443" s="2"/>
      <c r="WI443" s="2"/>
      <c r="WJ443" s="2"/>
      <c r="WK443" s="2"/>
      <c r="WL443" s="2"/>
      <c r="WM443" s="2"/>
      <c r="WN443" s="2"/>
      <c r="WO443" s="2"/>
      <c r="WP443" s="2"/>
      <c r="WQ443" s="2"/>
      <c r="WR443" s="2"/>
      <c r="WS443" s="2"/>
      <c r="WT443" s="2"/>
      <c r="WU443" s="2"/>
      <c r="WV443" s="2"/>
      <c r="WW443" s="2"/>
      <c r="WX443" s="2"/>
      <c r="WY443" s="2"/>
      <c r="WZ443" s="2"/>
      <c r="XA443" s="2"/>
      <c r="XB443" s="2"/>
      <c r="XC443" s="2"/>
      <c r="XD443" s="2"/>
      <c r="XE443" s="2"/>
      <c r="XF443" s="2"/>
      <c r="XG443" s="2"/>
      <c r="XH443" s="2"/>
      <c r="XI443" s="2"/>
      <c r="XJ443" s="2"/>
      <c r="XK443" s="2"/>
      <c r="XL443" s="2"/>
      <c r="XM443" s="2"/>
      <c r="XN443" s="2"/>
      <c r="XO443" s="2"/>
      <c r="XP443" s="2"/>
      <c r="XQ443" s="2"/>
      <c r="XR443" s="2"/>
      <c r="XS443" s="2"/>
      <c r="XT443" s="2"/>
      <c r="XU443" s="2"/>
      <c r="XV443" s="2"/>
      <c r="XW443" s="2"/>
      <c r="XX443" s="2"/>
      <c r="XY443" s="2"/>
      <c r="XZ443" s="2"/>
      <c r="YA443" s="2"/>
      <c r="YB443" s="2"/>
      <c r="YC443" s="2"/>
      <c r="YD443" s="2"/>
      <c r="YE443" s="2"/>
      <c r="YF443" s="2"/>
      <c r="YG443" s="2"/>
      <c r="YH443" s="2"/>
      <c r="YI443" s="2"/>
      <c r="YJ443" s="2"/>
      <c r="YK443" s="2"/>
      <c r="YL443" s="2"/>
      <c r="YM443" s="2"/>
      <c r="YN443" s="2"/>
      <c r="YO443" s="2"/>
      <c r="YP443" s="2"/>
      <c r="YQ443" s="2"/>
      <c r="YR443" s="2"/>
      <c r="YS443" s="2"/>
    </row>
    <row r="444" spans="2:669" ht="23.25" customHeight="1">
      <c r="B444" s="5">
        <v>437</v>
      </c>
      <c r="C444" s="12" t="str">
        <f t="shared" si="82"/>
        <v>8A122</v>
      </c>
      <c r="D444" s="13" t="s">
        <v>17</v>
      </c>
      <c r="E444" s="13">
        <v>567</v>
      </c>
      <c r="F444" s="13" t="s">
        <v>2506</v>
      </c>
      <c r="G444" s="14">
        <v>122</v>
      </c>
      <c r="H444" s="15"/>
      <c r="I444" s="15"/>
      <c r="J444" s="15"/>
      <c r="K444" s="15"/>
      <c r="L444" s="15"/>
      <c r="M444" s="15"/>
      <c r="N444" s="16"/>
      <c r="O444" s="15"/>
      <c r="P444" s="2"/>
      <c r="Q444" s="3">
        <v>437</v>
      </c>
      <c r="R444" s="4" t="str">
        <f t="shared" ca="1" si="83"/>
        <v>ŞAKİR 426</v>
      </c>
      <c r="S444" s="3"/>
      <c r="T444" s="3" t="str">
        <f t="shared" ca="1" si="84"/>
        <v>8A</v>
      </c>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c r="LY444" s="2"/>
      <c r="LZ444" s="2"/>
      <c r="MA444" s="2"/>
      <c r="MB444" s="2"/>
      <c r="MC444" s="2"/>
      <c r="MD444" s="2"/>
      <c r="ME444" s="2"/>
      <c r="MF444" s="2"/>
      <c r="MG444" s="2"/>
      <c r="MH444" s="2"/>
      <c r="MI444" s="2"/>
      <c r="MJ444" s="2"/>
      <c r="MK444" s="2"/>
      <c r="ML444" s="2"/>
      <c r="MM444" s="2"/>
      <c r="MN444" s="2"/>
      <c r="MO444" s="2"/>
      <c r="MP444" s="2"/>
      <c r="MQ444" s="2"/>
      <c r="MR444" s="2"/>
      <c r="MS444" s="2"/>
      <c r="MT444" s="2"/>
      <c r="MU444" s="2"/>
      <c r="MV444" s="2"/>
      <c r="MW444" s="2"/>
      <c r="MX444" s="2"/>
      <c r="MY444" s="2"/>
      <c r="MZ444" s="2"/>
      <c r="NA444" s="2"/>
      <c r="NB444" s="2"/>
      <c r="NC444" s="2"/>
      <c r="ND444" s="2"/>
      <c r="NE444" s="2"/>
      <c r="NF444" s="2"/>
      <c r="NG444" s="2"/>
      <c r="NH444" s="2"/>
      <c r="NI444" s="2"/>
      <c r="NJ444" s="2"/>
      <c r="NK444" s="2"/>
      <c r="NL444" s="2"/>
      <c r="NM444" s="2"/>
      <c r="NN444" s="2"/>
      <c r="NO444" s="2"/>
      <c r="NP444" s="2"/>
      <c r="NQ444" s="2"/>
      <c r="NR444" s="2"/>
      <c r="NS444" s="2"/>
      <c r="NT444" s="2"/>
      <c r="NU444" s="2"/>
      <c r="NV444" s="2"/>
      <c r="NW444" s="2"/>
      <c r="NX444" s="2"/>
      <c r="NY444" s="2"/>
      <c r="NZ444" s="2"/>
      <c r="OA444" s="2"/>
      <c r="OB444" s="2"/>
      <c r="OC444" s="2"/>
      <c r="OD444" s="2"/>
      <c r="OE444" s="2"/>
      <c r="OF444" s="2"/>
      <c r="OG444" s="2"/>
      <c r="OH444" s="2"/>
      <c r="OI444" s="2"/>
      <c r="OJ444" s="2"/>
      <c r="OK444" s="2"/>
      <c r="OL444" s="2"/>
      <c r="OM444" s="2"/>
      <c r="ON444" s="2"/>
      <c r="OO444" s="2"/>
      <c r="OP444" s="2"/>
      <c r="OQ444" s="2"/>
      <c r="OR444" s="2"/>
      <c r="OS444" s="2"/>
      <c r="OT444" s="2"/>
      <c r="OU444" s="2"/>
      <c r="OV444" s="2"/>
      <c r="OW444" s="2"/>
      <c r="OX444" s="2"/>
      <c r="OY444" s="2"/>
      <c r="OZ444" s="2"/>
      <c r="PA444" s="2"/>
      <c r="PB444" s="2"/>
      <c r="PC444" s="2"/>
      <c r="PD444" s="2"/>
      <c r="PE444" s="2"/>
      <c r="PF444" s="2"/>
      <c r="PG444" s="2"/>
      <c r="PH444" s="2"/>
      <c r="PI444" s="2"/>
      <c r="PJ444" s="2"/>
      <c r="PK444" s="2"/>
      <c r="PL444" s="2"/>
      <c r="PM444" s="2"/>
      <c r="PN444" s="2"/>
      <c r="PO444" s="2"/>
      <c r="PP444" s="2"/>
      <c r="PQ444" s="2"/>
      <c r="PR444" s="2"/>
      <c r="PS444" s="2"/>
      <c r="PT444" s="2"/>
      <c r="PU444" s="2"/>
      <c r="PV444" s="2"/>
      <c r="PW444" s="2"/>
      <c r="PX444" s="2"/>
      <c r="PY444" s="2"/>
      <c r="PZ444" s="2"/>
      <c r="QA444" s="2"/>
      <c r="QB444" s="2"/>
      <c r="QC444" s="2"/>
      <c r="QD444" s="2"/>
      <c r="QE444" s="2"/>
      <c r="QF444" s="2"/>
      <c r="QG444" s="2"/>
      <c r="QH444" s="2"/>
      <c r="QI444" s="2"/>
      <c r="QJ444" s="2"/>
      <c r="QK444" s="2"/>
      <c r="QL444" s="2"/>
      <c r="QM444" s="2"/>
      <c r="QN444" s="2"/>
      <c r="QO444" s="2"/>
      <c r="QP444" s="2"/>
      <c r="QQ444" s="2"/>
      <c r="QR444" s="2"/>
      <c r="QS444" s="2"/>
      <c r="QT444" s="2"/>
      <c r="QU444" s="2"/>
      <c r="QV444" s="2"/>
      <c r="QW444" s="2"/>
      <c r="QX444" s="2"/>
      <c r="QY444" s="2"/>
      <c r="QZ444" s="2"/>
      <c r="RA444" s="2"/>
      <c r="RB444" s="2"/>
      <c r="RC444" s="2"/>
      <c r="RD444" s="2"/>
      <c r="RE444" s="2"/>
      <c r="RF444" s="2"/>
      <c r="RG444" s="2"/>
      <c r="RH444" s="2"/>
      <c r="RI444" s="2"/>
      <c r="RJ444" s="2"/>
      <c r="RK444" s="2"/>
      <c r="RL444" s="2"/>
      <c r="RM444" s="2"/>
      <c r="RN444" s="2"/>
      <c r="RO444" s="2"/>
      <c r="RP444" s="2"/>
      <c r="RQ444" s="2"/>
      <c r="RR444" s="2"/>
      <c r="RS444" s="2"/>
      <c r="RT444" s="2"/>
      <c r="RU444" s="2"/>
      <c r="RV444" s="2"/>
      <c r="RW444" s="2"/>
      <c r="RX444" s="2"/>
      <c r="RY444" s="2"/>
      <c r="RZ444" s="2"/>
      <c r="SA444" s="2"/>
      <c r="SB444" s="2"/>
      <c r="SC444" s="2"/>
      <c r="SD444" s="2"/>
      <c r="SE444" s="2"/>
      <c r="SF444" s="2"/>
      <c r="SG444" s="2"/>
      <c r="SH444" s="2"/>
      <c r="SI444" s="2"/>
      <c r="SJ444" s="2"/>
      <c r="SK444" s="2"/>
      <c r="SL444" s="2"/>
      <c r="SM444" s="2"/>
      <c r="SN444" s="2"/>
      <c r="SO444" s="2"/>
      <c r="SP444" s="2"/>
      <c r="SQ444" s="2"/>
      <c r="SR444" s="2"/>
      <c r="SS444" s="2"/>
      <c r="ST444" s="2"/>
      <c r="SU444" s="2"/>
      <c r="SV444" s="2"/>
      <c r="SW444" s="2"/>
      <c r="SX444" s="2"/>
      <c r="SY444" s="2"/>
      <c r="SZ444" s="2"/>
      <c r="TA444" s="2"/>
      <c r="TB444" s="2"/>
      <c r="TC444" s="2"/>
      <c r="TD444" s="2"/>
      <c r="TE444" s="2"/>
      <c r="TF444" s="2"/>
      <c r="TG444" s="2"/>
      <c r="TH444" s="2"/>
      <c r="TI444" s="2"/>
      <c r="TJ444" s="2"/>
      <c r="TK444" s="2"/>
      <c r="TL444" s="2"/>
      <c r="TM444" s="2"/>
      <c r="TN444" s="2"/>
      <c r="TO444" s="2"/>
      <c r="TP444" s="2"/>
      <c r="TQ444" s="2"/>
      <c r="TR444" s="2"/>
      <c r="TS444" s="2"/>
      <c r="TT444" s="2"/>
      <c r="TU444" s="2"/>
      <c r="TV444" s="2"/>
      <c r="TW444" s="2"/>
      <c r="TX444" s="2"/>
      <c r="TY444" s="2"/>
      <c r="TZ444" s="2"/>
      <c r="UA444" s="2"/>
      <c r="UB444" s="2"/>
      <c r="UC444" s="2"/>
      <c r="UD444" s="2"/>
      <c r="UE444" s="2"/>
      <c r="UF444" s="2"/>
      <c r="UG444" s="2"/>
      <c r="UH444" s="2"/>
      <c r="UI444" s="2"/>
      <c r="UJ444" s="2"/>
      <c r="UK444" s="2"/>
      <c r="UL444" s="2"/>
      <c r="UM444" s="2"/>
      <c r="UN444" s="2"/>
      <c r="UO444" s="2"/>
      <c r="UP444" s="2"/>
      <c r="UQ444" s="2"/>
      <c r="UR444" s="2"/>
      <c r="US444" s="2"/>
      <c r="UT444" s="2"/>
      <c r="UU444" s="2"/>
      <c r="UV444" s="2"/>
      <c r="UW444" s="2"/>
      <c r="UX444" s="2"/>
      <c r="UY444" s="2"/>
      <c r="UZ444" s="2"/>
      <c r="VA444" s="2"/>
      <c r="VB444" s="2"/>
      <c r="VC444" s="2"/>
      <c r="VD444" s="2"/>
      <c r="VE444" s="2"/>
      <c r="VF444" s="2"/>
      <c r="VG444" s="2"/>
      <c r="VH444" s="2"/>
      <c r="VI444" s="2"/>
      <c r="VJ444" s="2"/>
      <c r="VK444" s="2"/>
      <c r="VL444" s="2"/>
      <c r="VM444" s="2"/>
      <c r="VN444" s="2"/>
      <c r="VO444" s="2"/>
      <c r="VP444" s="2"/>
      <c r="VQ444" s="2"/>
      <c r="VR444" s="2"/>
      <c r="VS444" s="2"/>
      <c r="VT444" s="2"/>
      <c r="VU444" s="2"/>
      <c r="VV444" s="2"/>
      <c r="VW444" s="2"/>
      <c r="VX444" s="2"/>
      <c r="VY444" s="2"/>
      <c r="VZ444" s="2"/>
      <c r="WA444" s="2"/>
      <c r="WB444" s="2"/>
      <c r="WC444" s="2"/>
      <c r="WD444" s="2"/>
      <c r="WE444" s="2"/>
      <c r="WF444" s="2"/>
      <c r="WG444" s="2"/>
      <c r="WH444" s="2"/>
      <c r="WI444" s="2"/>
      <c r="WJ444" s="2"/>
      <c r="WK444" s="2"/>
      <c r="WL444" s="2"/>
      <c r="WM444" s="2"/>
      <c r="WN444" s="2"/>
      <c r="WO444" s="2"/>
      <c r="WP444" s="2"/>
      <c r="WQ444" s="2"/>
      <c r="WR444" s="2"/>
      <c r="WS444" s="2"/>
      <c r="WT444" s="2"/>
      <c r="WU444" s="2"/>
      <c r="WV444" s="2"/>
      <c r="WW444" s="2"/>
      <c r="WX444" s="2"/>
      <c r="WY444" s="2"/>
      <c r="WZ444" s="2"/>
      <c r="XA444" s="2"/>
      <c r="XB444" s="2"/>
      <c r="XC444" s="2"/>
      <c r="XD444" s="2"/>
      <c r="XE444" s="2"/>
      <c r="XF444" s="2"/>
      <c r="XG444" s="2"/>
      <c r="XH444" s="2"/>
      <c r="XI444" s="2"/>
      <c r="XJ444" s="2"/>
      <c r="XK444" s="2"/>
      <c r="XL444" s="2"/>
      <c r="XM444" s="2"/>
      <c r="XN444" s="2"/>
      <c r="XO444" s="2"/>
      <c r="XP444" s="2"/>
      <c r="XQ444" s="2"/>
      <c r="XR444" s="2"/>
      <c r="XS444" s="2"/>
      <c r="XT444" s="2"/>
      <c r="XU444" s="2"/>
      <c r="XV444" s="2"/>
      <c r="XW444" s="2"/>
      <c r="XX444" s="2"/>
      <c r="XY444" s="2"/>
      <c r="XZ444" s="2"/>
      <c r="YA444" s="2"/>
      <c r="YB444" s="2"/>
      <c r="YC444" s="2"/>
      <c r="YD444" s="2"/>
      <c r="YE444" s="2"/>
      <c r="YF444" s="2"/>
      <c r="YG444" s="2"/>
      <c r="YH444" s="2"/>
      <c r="YI444" s="2"/>
      <c r="YJ444" s="2"/>
      <c r="YK444" s="2"/>
      <c r="YL444" s="2"/>
      <c r="YM444" s="2"/>
      <c r="YN444" s="2"/>
      <c r="YO444" s="2"/>
      <c r="YP444" s="2"/>
      <c r="YQ444" s="2"/>
      <c r="YR444" s="2"/>
      <c r="YS444" s="2"/>
    </row>
    <row r="445" spans="2:669" ht="23.25" customHeight="1">
      <c r="B445" s="5">
        <v>438</v>
      </c>
      <c r="C445" s="12" t="str">
        <f t="shared" si="82"/>
        <v>8A123</v>
      </c>
      <c r="D445" s="13" t="s">
        <v>17</v>
      </c>
      <c r="E445" s="13">
        <v>585</v>
      </c>
      <c r="F445" s="13" t="s">
        <v>2507</v>
      </c>
      <c r="G445" s="14">
        <v>123</v>
      </c>
      <c r="H445" s="15"/>
      <c r="I445" s="15"/>
      <c r="J445" s="15"/>
      <c r="K445" s="15"/>
      <c r="L445" s="15"/>
      <c r="M445" s="15"/>
      <c r="N445" s="16"/>
      <c r="O445" s="15"/>
      <c r="P445" s="2"/>
      <c r="Q445" s="3">
        <v>438</v>
      </c>
      <c r="R445" s="4" t="str">
        <f t="shared" ca="1" si="83"/>
        <v>ŞAKİR 170</v>
      </c>
      <c r="S445" s="3"/>
      <c r="T445" s="3" t="str">
        <f t="shared" ca="1" si="84"/>
        <v>6B</v>
      </c>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c r="LY445" s="2"/>
      <c r="LZ445" s="2"/>
      <c r="MA445" s="2"/>
      <c r="MB445" s="2"/>
      <c r="MC445" s="2"/>
      <c r="MD445" s="2"/>
      <c r="ME445" s="2"/>
      <c r="MF445" s="2"/>
      <c r="MG445" s="2"/>
      <c r="MH445" s="2"/>
      <c r="MI445" s="2"/>
      <c r="MJ445" s="2"/>
      <c r="MK445" s="2"/>
      <c r="ML445" s="2"/>
      <c r="MM445" s="2"/>
      <c r="MN445" s="2"/>
      <c r="MO445" s="2"/>
      <c r="MP445" s="2"/>
      <c r="MQ445" s="2"/>
      <c r="MR445" s="2"/>
      <c r="MS445" s="2"/>
      <c r="MT445" s="2"/>
      <c r="MU445" s="2"/>
      <c r="MV445" s="2"/>
      <c r="MW445" s="2"/>
      <c r="MX445" s="2"/>
      <c r="MY445" s="2"/>
      <c r="MZ445" s="2"/>
      <c r="NA445" s="2"/>
      <c r="NB445" s="2"/>
      <c r="NC445" s="2"/>
      <c r="ND445" s="2"/>
      <c r="NE445" s="2"/>
      <c r="NF445" s="2"/>
      <c r="NG445" s="2"/>
      <c r="NH445" s="2"/>
      <c r="NI445" s="2"/>
      <c r="NJ445" s="2"/>
      <c r="NK445" s="2"/>
      <c r="NL445" s="2"/>
      <c r="NM445" s="2"/>
      <c r="NN445" s="2"/>
      <c r="NO445" s="2"/>
      <c r="NP445" s="2"/>
      <c r="NQ445" s="2"/>
      <c r="NR445" s="2"/>
      <c r="NS445" s="2"/>
      <c r="NT445" s="2"/>
      <c r="NU445" s="2"/>
      <c r="NV445" s="2"/>
      <c r="NW445" s="2"/>
      <c r="NX445" s="2"/>
      <c r="NY445" s="2"/>
      <c r="NZ445" s="2"/>
      <c r="OA445" s="2"/>
      <c r="OB445" s="2"/>
      <c r="OC445" s="2"/>
      <c r="OD445" s="2"/>
      <c r="OE445" s="2"/>
      <c r="OF445" s="2"/>
      <c r="OG445" s="2"/>
      <c r="OH445" s="2"/>
      <c r="OI445" s="2"/>
      <c r="OJ445" s="2"/>
      <c r="OK445" s="2"/>
      <c r="OL445" s="2"/>
      <c r="OM445" s="2"/>
      <c r="ON445" s="2"/>
      <c r="OO445" s="2"/>
      <c r="OP445" s="2"/>
      <c r="OQ445" s="2"/>
      <c r="OR445" s="2"/>
      <c r="OS445" s="2"/>
      <c r="OT445" s="2"/>
      <c r="OU445" s="2"/>
      <c r="OV445" s="2"/>
      <c r="OW445" s="2"/>
      <c r="OX445" s="2"/>
      <c r="OY445" s="2"/>
      <c r="OZ445" s="2"/>
      <c r="PA445" s="2"/>
      <c r="PB445" s="2"/>
      <c r="PC445" s="2"/>
      <c r="PD445" s="2"/>
      <c r="PE445" s="2"/>
      <c r="PF445" s="2"/>
      <c r="PG445" s="2"/>
      <c r="PH445" s="2"/>
      <c r="PI445" s="2"/>
      <c r="PJ445" s="2"/>
      <c r="PK445" s="2"/>
      <c r="PL445" s="2"/>
      <c r="PM445" s="2"/>
      <c r="PN445" s="2"/>
      <c r="PO445" s="2"/>
      <c r="PP445" s="2"/>
      <c r="PQ445" s="2"/>
      <c r="PR445" s="2"/>
      <c r="PS445" s="2"/>
      <c r="PT445" s="2"/>
      <c r="PU445" s="2"/>
      <c r="PV445" s="2"/>
      <c r="PW445" s="2"/>
      <c r="PX445" s="2"/>
      <c r="PY445" s="2"/>
      <c r="PZ445" s="2"/>
      <c r="QA445" s="2"/>
      <c r="QB445" s="2"/>
      <c r="QC445" s="2"/>
      <c r="QD445" s="2"/>
      <c r="QE445" s="2"/>
      <c r="QF445" s="2"/>
      <c r="QG445" s="2"/>
      <c r="QH445" s="2"/>
      <c r="QI445" s="2"/>
      <c r="QJ445" s="2"/>
      <c r="QK445" s="2"/>
      <c r="QL445" s="2"/>
      <c r="QM445" s="2"/>
      <c r="QN445" s="2"/>
      <c r="QO445" s="2"/>
      <c r="QP445" s="2"/>
      <c r="QQ445" s="2"/>
      <c r="QR445" s="2"/>
      <c r="QS445" s="2"/>
      <c r="QT445" s="2"/>
      <c r="QU445" s="2"/>
      <c r="QV445" s="2"/>
      <c r="QW445" s="2"/>
      <c r="QX445" s="2"/>
      <c r="QY445" s="2"/>
      <c r="QZ445" s="2"/>
      <c r="RA445" s="2"/>
      <c r="RB445" s="2"/>
      <c r="RC445" s="2"/>
      <c r="RD445" s="2"/>
      <c r="RE445" s="2"/>
      <c r="RF445" s="2"/>
      <c r="RG445" s="2"/>
      <c r="RH445" s="2"/>
      <c r="RI445" s="2"/>
      <c r="RJ445" s="2"/>
      <c r="RK445" s="2"/>
      <c r="RL445" s="2"/>
      <c r="RM445" s="2"/>
      <c r="RN445" s="2"/>
      <c r="RO445" s="2"/>
      <c r="RP445" s="2"/>
      <c r="RQ445" s="2"/>
      <c r="RR445" s="2"/>
      <c r="RS445" s="2"/>
      <c r="RT445" s="2"/>
      <c r="RU445" s="2"/>
      <c r="RV445" s="2"/>
      <c r="RW445" s="2"/>
      <c r="RX445" s="2"/>
      <c r="RY445" s="2"/>
      <c r="RZ445" s="2"/>
      <c r="SA445" s="2"/>
      <c r="SB445" s="2"/>
      <c r="SC445" s="2"/>
      <c r="SD445" s="2"/>
      <c r="SE445" s="2"/>
      <c r="SF445" s="2"/>
      <c r="SG445" s="2"/>
      <c r="SH445" s="2"/>
      <c r="SI445" s="2"/>
      <c r="SJ445" s="2"/>
      <c r="SK445" s="2"/>
      <c r="SL445" s="2"/>
      <c r="SM445" s="2"/>
      <c r="SN445" s="2"/>
      <c r="SO445" s="2"/>
      <c r="SP445" s="2"/>
      <c r="SQ445" s="2"/>
      <c r="SR445" s="2"/>
      <c r="SS445" s="2"/>
      <c r="ST445" s="2"/>
      <c r="SU445" s="2"/>
      <c r="SV445" s="2"/>
      <c r="SW445" s="2"/>
      <c r="SX445" s="2"/>
      <c r="SY445" s="2"/>
      <c r="SZ445" s="2"/>
      <c r="TA445" s="2"/>
      <c r="TB445" s="2"/>
      <c r="TC445" s="2"/>
      <c r="TD445" s="2"/>
      <c r="TE445" s="2"/>
      <c r="TF445" s="2"/>
      <c r="TG445" s="2"/>
      <c r="TH445" s="2"/>
      <c r="TI445" s="2"/>
      <c r="TJ445" s="2"/>
      <c r="TK445" s="2"/>
      <c r="TL445" s="2"/>
      <c r="TM445" s="2"/>
      <c r="TN445" s="2"/>
      <c r="TO445" s="2"/>
      <c r="TP445" s="2"/>
      <c r="TQ445" s="2"/>
      <c r="TR445" s="2"/>
      <c r="TS445" s="2"/>
      <c r="TT445" s="2"/>
      <c r="TU445" s="2"/>
      <c r="TV445" s="2"/>
      <c r="TW445" s="2"/>
      <c r="TX445" s="2"/>
      <c r="TY445" s="2"/>
      <c r="TZ445" s="2"/>
      <c r="UA445" s="2"/>
      <c r="UB445" s="2"/>
      <c r="UC445" s="2"/>
      <c r="UD445" s="2"/>
      <c r="UE445" s="2"/>
      <c r="UF445" s="2"/>
      <c r="UG445" s="2"/>
      <c r="UH445" s="2"/>
      <c r="UI445" s="2"/>
      <c r="UJ445" s="2"/>
      <c r="UK445" s="2"/>
      <c r="UL445" s="2"/>
      <c r="UM445" s="2"/>
      <c r="UN445" s="2"/>
      <c r="UO445" s="2"/>
      <c r="UP445" s="2"/>
      <c r="UQ445" s="2"/>
      <c r="UR445" s="2"/>
      <c r="US445" s="2"/>
      <c r="UT445" s="2"/>
      <c r="UU445" s="2"/>
      <c r="UV445" s="2"/>
      <c r="UW445" s="2"/>
      <c r="UX445" s="2"/>
      <c r="UY445" s="2"/>
      <c r="UZ445" s="2"/>
      <c r="VA445" s="2"/>
      <c r="VB445" s="2"/>
      <c r="VC445" s="2"/>
      <c r="VD445" s="2"/>
      <c r="VE445" s="2"/>
      <c r="VF445" s="2"/>
      <c r="VG445" s="2"/>
      <c r="VH445" s="2"/>
      <c r="VI445" s="2"/>
      <c r="VJ445" s="2"/>
      <c r="VK445" s="2"/>
      <c r="VL445" s="2"/>
      <c r="VM445" s="2"/>
      <c r="VN445" s="2"/>
      <c r="VO445" s="2"/>
      <c r="VP445" s="2"/>
      <c r="VQ445" s="2"/>
      <c r="VR445" s="2"/>
      <c r="VS445" s="2"/>
      <c r="VT445" s="2"/>
      <c r="VU445" s="2"/>
      <c r="VV445" s="2"/>
      <c r="VW445" s="2"/>
      <c r="VX445" s="2"/>
      <c r="VY445" s="2"/>
      <c r="VZ445" s="2"/>
      <c r="WA445" s="2"/>
      <c r="WB445" s="2"/>
      <c r="WC445" s="2"/>
      <c r="WD445" s="2"/>
      <c r="WE445" s="2"/>
      <c r="WF445" s="2"/>
      <c r="WG445" s="2"/>
      <c r="WH445" s="2"/>
      <c r="WI445" s="2"/>
      <c r="WJ445" s="2"/>
      <c r="WK445" s="2"/>
      <c r="WL445" s="2"/>
      <c r="WM445" s="2"/>
      <c r="WN445" s="2"/>
      <c r="WO445" s="2"/>
      <c r="WP445" s="2"/>
      <c r="WQ445" s="2"/>
      <c r="WR445" s="2"/>
      <c r="WS445" s="2"/>
      <c r="WT445" s="2"/>
      <c r="WU445" s="2"/>
      <c r="WV445" s="2"/>
      <c r="WW445" s="2"/>
      <c r="WX445" s="2"/>
      <c r="WY445" s="2"/>
      <c r="WZ445" s="2"/>
      <c r="XA445" s="2"/>
      <c r="XB445" s="2"/>
      <c r="XC445" s="2"/>
      <c r="XD445" s="2"/>
      <c r="XE445" s="2"/>
      <c r="XF445" s="2"/>
      <c r="XG445" s="2"/>
      <c r="XH445" s="2"/>
      <c r="XI445" s="2"/>
      <c r="XJ445" s="2"/>
      <c r="XK445" s="2"/>
      <c r="XL445" s="2"/>
      <c r="XM445" s="2"/>
      <c r="XN445" s="2"/>
      <c r="XO445" s="2"/>
      <c r="XP445" s="2"/>
      <c r="XQ445" s="2"/>
      <c r="XR445" s="2"/>
      <c r="XS445" s="2"/>
      <c r="XT445" s="2"/>
      <c r="XU445" s="2"/>
      <c r="XV445" s="2"/>
      <c r="XW445" s="2"/>
      <c r="XX445" s="2"/>
      <c r="XY445" s="2"/>
      <c r="XZ445" s="2"/>
      <c r="YA445" s="2"/>
      <c r="YB445" s="2"/>
      <c r="YC445" s="2"/>
      <c r="YD445" s="2"/>
      <c r="YE445" s="2"/>
      <c r="YF445" s="2"/>
      <c r="YG445" s="2"/>
      <c r="YH445" s="2"/>
      <c r="YI445" s="2"/>
      <c r="YJ445" s="2"/>
      <c r="YK445" s="2"/>
      <c r="YL445" s="2"/>
      <c r="YM445" s="2"/>
      <c r="YN445" s="2"/>
      <c r="YO445" s="2"/>
      <c r="YP445" s="2"/>
      <c r="YQ445" s="2"/>
      <c r="YR445" s="2"/>
      <c r="YS445" s="2"/>
    </row>
    <row r="446" spans="2:669" ht="23.25" customHeight="1">
      <c r="B446" s="5">
        <v>439</v>
      </c>
      <c r="C446" s="12" t="str">
        <f t="shared" si="82"/>
        <v>8A124</v>
      </c>
      <c r="D446" s="13" t="s">
        <v>17</v>
      </c>
      <c r="E446" s="13">
        <v>586</v>
      </c>
      <c r="F446" s="13" t="s">
        <v>2508</v>
      </c>
      <c r="G446" s="14">
        <v>124</v>
      </c>
      <c r="H446" s="15"/>
      <c r="I446" s="15"/>
      <c r="J446" s="15"/>
      <c r="K446" s="15"/>
      <c r="L446" s="15"/>
      <c r="M446" s="15"/>
      <c r="N446" s="16"/>
      <c r="O446" s="15"/>
      <c r="P446" s="2"/>
      <c r="Q446" s="3">
        <v>439</v>
      </c>
      <c r="R446" s="4" t="str">
        <f t="shared" ca="1" si="83"/>
        <v>ŞAKİR 427</v>
      </c>
      <c r="S446" s="3"/>
      <c r="T446" s="3" t="str">
        <f t="shared" ca="1" si="84"/>
        <v>8A</v>
      </c>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c r="LY446" s="2"/>
      <c r="LZ446" s="2"/>
      <c r="MA446" s="2"/>
      <c r="MB446" s="2"/>
      <c r="MC446" s="2"/>
      <c r="MD446" s="2"/>
      <c r="ME446" s="2"/>
      <c r="MF446" s="2"/>
      <c r="MG446" s="2"/>
      <c r="MH446" s="2"/>
      <c r="MI446" s="2"/>
      <c r="MJ446" s="2"/>
      <c r="MK446" s="2"/>
      <c r="ML446" s="2"/>
      <c r="MM446" s="2"/>
      <c r="MN446" s="2"/>
      <c r="MO446" s="2"/>
      <c r="MP446" s="2"/>
      <c r="MQ446" s="2"/>
      <c r="MR446" s="2"/>
      <c r="MS446" s="2"/>
      <c r="MT446" s="2"/>
      <c r="MU446" s="2"/>
      <c r="MV446" s="2"/>
      <c r="MW446" s="2"/>
      <c r="MX446" s="2"/>
      <c r="MY446" s="2"/>
      <c r="MZ446" s="2"/>
      <c r="NA446" s="2"/>
      <c r="NB446" s="2"/>
      <c r="NC446" s="2"/>
      <c r="ND446" s="2"/>
      <c r="NE446" s="2"/>
      <c r="NF446" s="2"/>
      <c r="NG446" s="2"/>
      <c r="NH446" s="2"/>
      <c r="NI446" s="2"/>
      <c r="NJ446" s="2"/>
      <c r="NK446" s="2"/>
      <c r="NL446" s="2"/>
      <c r="NM446" s="2"/>
      <c r="NN446" s="2"/>
      <c r="NO446" s="2"/>
      <c r="NP446" s="2"/>
      <c r="NQ446" s="2"/>
      <c r="NR446" s="2"/>
      <c r="NS446" s="2"/>
      <c r="NT446" s="2"/>
      <c r="NU446" s="2"/>
      <c r="NV446" s="2"/>
      <c r="NW446" s="2"/>
      <c r="NX446" s="2"/>
      <c r="NY446" s="2"/>
      <c r="NZ446" s="2"/>
      <c r="OA446" s="2"/>
      <c r="OB446" s="2"/>
      <c r="OC446" s="2"/>
      <c r="OD446" s="2"/>
      <c r="OE446" s="2"/>
      <c r="OF446" s="2"/>
      <c r="OG446" s="2"/>
      <c r="OH446" s="2"/>
      <c r="OI446" s="2"/>
      <c r="OJ446" s="2"/>
      <c r="OK446" s="2"/>
      <c r="OL446" s="2"/>
      <c r="OM446" s="2"/>
      <c r="ON446" s="2"/>
      <c r="OO446" s="2"/>
      <c r="OP446" s="2"/>
      <c r="OQ446" s="2"/>
      <c r="OR446" s="2"/>
      <c r="OS446" s="2"/>
      <c r="OT446" s="2"/>
      <c r="OU446" s="2"/>
      <c r="OV446" s="2"/>
      <c r="OW446" s="2"/>
      <c r="OX446" s="2"/>
      <c r="OY446" s="2"/>
      <c r="OZ446" s="2"/>
      <c r="PA446" s="2"/>
      <c r="PB446" s="2"/>
      <c r="PC446" s="2"/>
      <c r="PD446" s="2"/>
      <c r="PE446" s="2"/>
      <c r="PF446" s="2"/>
      <c r="PG446" s="2"/>
      <c r="PH446" s="2"/>
      <c r="PI446" s="2"/>
      <c r="PJ446" s="2"/>
      <c r="PK446" s="2"/>
      <c r="PL446" s="2"/>
      <c r="PM446" s="2"/>
      <c r="PN446" s="2"/>
      <c r="PO446" s="2"/>
      <c r="PP446" s="2"/>
      <c r="PQ446" s="2"/>
      <c r="PR446" s="2"/>
      <c r="PS446" s="2"/>
      <c r="PT446" s="2"/>
      <c r="PU446" s="2"/>
      <c r="PV446" s="2"/>
      <c r="PW446" s="2"/>
      <c r="PX446" s="2"/>
      <c r="PY446" s="2"/>
      <c r="PZ446" s="2"/>
      <c r="QA446" s="2"/>
      <c r="QB446" s="2"/>
      <c r="QC446" s="2"/>
      <c r="QD446" s="2"/>
      <c r="QE446" s="2"/>
      <c r="QF446" s="2"/>
      <c r="QG446" s="2"/>
      <c r="QH446" s="2"/>
      <c r="QI446" s="2"/>
      <c r="QJ446" s="2"/>
      <c r="QK446" s="2"/>
      <c r="QL446" s="2"/>
      <c r="QM446" s="2"/>
      <c r="QN446" s="2"/>
      <c r="QO446" s="2"/>
      <c r="QP446" s="2"/>
      <c r="QQ446" s="2"/>
      <c r="QR446" s="2"/>
      <c r="QS446" s="2"/>
      <c r="QT446" s="2"/>
      <c r="QU446" s="2"/>
      <c r="QV446" s="2"/>
      <c r="QW446" s="2"/>
      <c r="QX446" s="2"/>
      <c r="QY446" s="2"/>
      <c r="QZ446" s="2"/>
      <c r="RA446" s="2"/>
      <c r="RB446" s="2"/>
      <c r="RC446" s="2"/>
      <c r="RD446" s="2"/>
      <c r="RE446" s="2"/>
      <c r="RF446" s="2"/>
      <c r="RG446" s="2"/>
      <c r="RH446" s="2"/>
      <c r="RI446" s="2"/>
      <c r="RJ446" s="2"/>
      <c r="RK446" s="2"/>
      <c r="RL446" s="2"/>
      <c r="RM446" s="2"/>
      <c r="RN446" s="2"/>
      <c r="RO446" s="2"/>
      <c r="RP446" s="2"/>
      <c r="RQ446" s="2"/>
      <c r="RR446" s="2"/>
      <c r="RS446" s="2"/>
      <c r="RT446" s="2"/>
      <c r="RU446" s="2"/>
      <c r="RV446" s="2"/>
      <c r="RW446" s="2"/>
      <c r="RX446" s="2"/>
      <c r="RY446" s="2"/>
      <c r="RZ446" s="2"/>
      <c r="SA446" s="2"/>
      <c r="SB446" s="2"/>
      <c r="SC446" s="2"/>
      <c r="SD446" s="2"/>
      <c r="SE446" s="2"/>
      <c r="SF446" s="2"/>
      <c r="SG446" s="2"/>
      <c r="SH446" s="2"/>
      <c r="SI446" s="2"/>
      <c r="SJ446" s="2"/>
      <c r="SK446" s="2"/>
      <c r="SL446" s="2"/>
      <c r="SM446" s="2"/>
      <c r="SN446" s="2"/>
      <c r="SO446" s="2"/>
      <c r="SP446" s="2"/>
      <c r="SQ446" s="2"/>
      <c r="SR446" s="2"/>
      <c r="SS446" s="2"/>
      <c r="ST446" s="2"/>
      <c r="SU446" s="2"/>
      <c r="SV446" s="2"/>
      <c r="SW446" s="2"/>
      <c r="SX446" s="2"/>
      <c r="SY446" s="2"/>
      <c r="SZ446" s="2"/>
      <c r="TA446" s="2"/>
      <c r="TB446" s="2"/>
      <c r="TC446" s="2"/>
      <c r="TD446" s="2"/>
      <c r="TE446" s="2"/>
      <c r="TF446" s="2"/>
      <c r="TG446" s="2"/>
      <c r="TH446" s="2"/>
      <c r="TI446" s="2"/>
      <c r="TJ446" s="2"/>
      <c r="TK446" s="2"/>
      <c r="TL446" s="2"/>
      <c r="TM446" s="2"/>
      <c r="TN446" s="2"/>
      <c r="TO446" s="2"/>
      <c r="TP446" s="2"/>
      <c r="TQ446" s="2"/>
      <c r="TR446" s="2"/>
      <c r="TS446" s="2"/>
      <c r="TT446" s="2"/>
      <c r="TU446" s="2"/>
      <c r="TV446" s="2"/>
      <c r="TW446" s="2"/>
      <c r="TX446" s="2"/>
      <c r="TY446" s="2"/>
      <c r="TZ446" s="2"/>
      <c r="UA446" s="2"/>
      <c r="UB446" s="2"/>
      <c r="UC446" s="2"/>
      <c r="UD446" s="2"/>
      <c r="UE446" s="2"/>
      <c r="UF446" s="2"/>
      <c r="UG446" s="2"/>
      <c r="UH446" s="2"/>
      <c r="UI446" s="2"/>
      <c r="UJ446" s="2"/>
      <c r="UK446" s="2"/>
      <c r="UL446" s="2"/>
      <c r="UM446" s="2"/>
      <c r="UN446" s="2"/>
      <c r="UO446" s="2"/>
      <c r="UP446" s="2"/>
      <c r="UQ446" s="2"/>
      <c r="UR446" s="2"/>
      <c r="US446" s="2"/>
      <c r="UT446" s="2"/>
      <c r="UU446" s="2"/>
      <c r="UV446" s="2"/>
      <c r="UW446" s="2"/>
      <c r="UX446" s="2"/>
      <c r="UY446" s="2"/>
      <c r="UZ446" s="2"/>
      <c r="VA446" s="2"/>
      <c r="VB446" s="2"/>
      <c r="VC446" s="2"/>
      <c r="VD446" s="2"/>
      <c r="VE446" s="2"/>
      <c r="VF446" s="2"/>
      <c r="VG446" s="2"/>
      <c r="VH446" s="2"/>
      <c r="VI446" s="2"/>
      <c r="VJ446" s="2"/>
      <c r="VK446" s="2"/>
      <c r="VL446" s="2"/>
      <c r="VM446" s="2"/>
      <c r="VN446" s="2"/>
      <c r="VO446" s="2"/>
      <c r="VP446" s="2"/>
      <c r="VQ446" s="2"/>
      <c r="VR446" s="2"/>
      <c r="VS446" s="2"/>
      <c r="VT446" s="2"/>
      <c r="VU446" s="2"/>
      <c r="VV446" s="2"/>
      <c r="VW446" s="2"/>
      <c r="VX446" s="2"/>
      <c r="VY446" s="2"/>
      <c r="VZ446" s="2"/>
      <c r="WA446" s="2"/>
      <c r="WB446" s="2"/>
      <c r="WC446" s="2"/>
      <c r="WD446" s="2"/>
      <c r="WE446" s="2"/>
      <c r="WF446" s="2"/>
      <c r="WG446" s="2"/>
      <c r="WH446" s="2"/>
      <c r="WI446" s="2"/>
      <c r="WJ446" s="2"/>
      <c r="WK446" s="2"/>
      <c r="WL446" s="2"/>
      <c r="WM446" s="2"/>
      <c r="WN446" s="2"/>
      <c r="WO446" s="2"/>
      <c r="WP446" s="2"/>
      <c r="WQ446" s="2"/>
      <c r="WR446" s="2"/>
      <c r="WS446" s="2"/>
      <c r="WT446" s="2"/>
      <c r="WU446" s="2"/>
      <c r="WV446" s="2"/>
      <c r="WW446" s="2"/>
      <c r="WX446" s="2"/>
      <c r="WY446" s="2"/>
      <c r="WZ446" s="2"/>
      <c r="XA446" s="2"/>
      <c r="XB446" s="2"/>
      <c r="XC446" s="2"/>
      <c r="XD446" s="2"/>
      <c r="XE446" s="2"/>
      <c r="XF446" s="2"/>
      <c r="XG446" s="2"/>
      <c r="XH446" s="2"/>
      <c r="XI446" s="2"/>
      <c r="XJ446" s="2"/>
      <c r="XK446" s="2"/>
      <c r="XL446" s="2"/>
      <c r="XM446" s="2"/>
      <c r="XN446" s="2"/>
      <c r="XO446" s="2"/>
      <c r="XP446" s="2"/>
      <c r="XQ446" s="2"/>
      <c r="XR446" s="2"/>
      <c r="XS446" s="2"/>
      <c r="XT446" s="2"/>
      <c r="XU446" s="2"/>
      <c r="XV446" s="2"/>
      <c r="XW446" s="2"/>
      <c r="XX446" s="2"/>
      <c r="XY446" s="2"/>
      <c r="XZ446" s="2"/>
      <c r="YA446" s="2"/>
      <c r="YB446" s="2"/>
      <c r="YC446" s="2"/>
      <c r="YD446" s="2"/>
      <c r="YE446" s="2"/>
      <c r="YF446" s="2"/>
      <c r="YG446" s="2"/>
      <c r="YH446" s="2"/>
      <c r="YI446" s="2"/>
      <c r="YJ446" s="2"/>
      <c r="YK446" s="2"/>
      <c r="YL446" s="2"/>
      <c r="YM446" s="2"/>
      <c r="YN446" s="2"/>
      <c r="YO446" s="2"/>
      <c r="YP446" s="2"/>
      <c r="YQ446" s="2"/>
      <c r="YR446" s="2"/>
      <c r="YS446" s="2"/>
    </row>
    <row r="447" spans="2:669" ht="23.25" customHeight="1">
      <c r="B447" s="5">
        <v>440</v>
      </c>
      <c r="C447" s="12" t="str">
        <f t="shared" si="82"/>
        <v>8A125</v>
      </c>
      <c r="D447" s="13" t="s">
        <v>17</v>
      </c>
      <c r="E447" s="13">
        <v>589</v>
      </c>
      <c r="F447" s="13" t="s">
        <v>2509</v>
      </c>
      <c r="G447" s="14">
        <v>125</v>
      </c>
      <c r="H447" s="15"/>
      <c r="I447" s="15"/>
      <c r="J447" s="15"/>
      <c r="K447" s="15"/>
      <c r="L447" s="15"/>
      <c r="M447" s="15"/>
      <c r="N447" s="16"/>
      <c r="O447" s="15"/>
      <c r="P447" s="2"/>
      <c r="Q447" s="3">
        <v>440</v>
      </c>
      <c r="R447" s="4" t="str">
        <f t="shared" ca="1" si="83"/>
        <v>ŞAKİR 428</v>
      </c>
      <c r="S447" s="3"/>
      <c r="T447" s="3" t="str">
        <f t="shared" ca="1" si="84"/>
        <v>8A</v>
      </c>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c r="LY447" s="2"/>
      <c r="LZ447" s="2"/>
      <c r="MA447" s="2"/>
      <c r="MB447" s="2"/>
      <c r="MC447" s="2"/>
      <c r="MD447" s="2"/>
      <c r="ME447" s="2"/>
      <c r="MF447" s="2"/>
      <c r="MG447" s="2"/>
      <c r="MH447" s="2"/>
      <c r="MI447" s="2"/>
      <c r="MJ447" s="2"/>
      <c r="MK447" s="2"/>
      <c r="ML447" s="2"/>
      <c r="MM447" s="2"/>
      <c r="MN447" s="2"/>
      <c r="MO447" s="2"/>
      <c r="MP447" s="2"/>
      <c r="MQ447" s="2"/>
      <c r="MR447" s="2"/>
      <c r="MS447" s="2"/>
      <c r="MT447" s="2"/>
      <c r="MU447" s="2"/>
      <c r="MV447" s="2"/>
      <c r="MW447" s="2"/>
      <c r="MX447" s="2"/>
      <c r="MY447" s="2"/>
      <c r="MZ447" s="2"/>
      <c r="NA447" s="2"/>
      <c r="NB447" s="2"/>
      <c r="NC447" s="2"/>
      <c r="ND447" s="2"/>
      <c r="NE447" s="2"/>
      <c r="NF447" s="2"/>
      <c r="NG447" s="2"/>
      <c r="NH447" s="2"/>
      <c r="NI447" s="2"/>
      <c r="NJ447" s="2"/>
      <c r="NK447" s="2"/>
      <c r="NL447" s="2"/>
      <c r="NM447" s="2"/>
      <c r="NN447" s="2"/>
      <c r="NO447" s="2"/>
      <c r="NP447" s="2"/>
      <c r="NQ447" s="2"/>
      <c r="NR447" s="2"/>
      <c r="NS447" s="2"/>
      <c r="NT447" s="2"/>
      <c r="NU447" s="2"/>
      <c r="NV447" s="2"/>
      <c r="NW447" s="2"/>
      <c r="NX447" s="2"/>
      <c r="NY447" s="2"/>
      <c r="NZ447" s="2"/>
      <c r="OA447" s="2"/>
      <c r="OB447" s="2"/>
      <c r="OC447" s="2"/>
      <c r="OD447" s="2"/>
      <c r="OE447" s="2"/>
      <c r="OF447" s="2"/>
      <c r="OG447" s="2"/>
      <c r="OH447" s="2"/>
      <c r="OI447" s="2"/>
      <c r="OJ447" s="2"/>
      <c r="OK447" s="2"/>
      <c r="OL447" s="2"/>
      <c r="OM447" s="2"/>
      <c r="ON447" s="2"/>
      <c r="OO447" s="2"/>
      <c r="OP447" s="2"/>
      <c r="OQ447" s="2"/>
      <c r="OR447" s="2"/>
      <c r="OS447" s="2"/>
      <c r="OT447" s="2"/>
      <c r="OU447" s="2"/>
      <c r="OV447" s="2"/>
      <c r="OW447" s="2"/>
      <c r="OX447" s="2"/>
      <c r="OY447" s="2"/>
      <c r="OZ447" s="2"/>
      <c r="PA447" s="2"/>
      <c r="PB447" s="2"/>
      <c r="PC447" s="2"/>
      <c r="PD447" s="2"/>
      <c r="PE447" s="2"/>
      <c r="PF447" s="2"/>
      <c r="PG447" s="2"/>
      <c r="PH447" s="2"/>
      <c r="PI447" s="2"/>
      <c r="PJ447" s="2"/>
      <c r="PK447" s="2"/>
      <c r="PL447" s="2"/>
      <c r="PM447" s="2"/>
      <c r="PN447" s="2"/>
      <c r="PO447" s="2"/>
      <c r="PP447" s="2"/>
      <c r="PQ447" s="2"/>
      <c r="PR447" s="2"/>
      <c r="PS447" s="2"/>
      <c r="PT447" s="2"/>
      <c r="PU447" s="2"/>
      <c r="PV447" s="2"/>
      <c r="PW447" s="2"/>
      <c r="PX447" s="2"/>
      <c r="PY447" s="2"/>
      <c r="PZ447" s="2"/>
      <c r="QA447" s="2"/>
      <c r="QB447" s="2"/>
      <c r="QC447" s="2"/>
      <c r="QD447" s="2"/>
      <c r="QE447" s="2"/>
      <c r="QF447" s="2"/>
      <c r="QG447" s="2"/>
      <c r="QH447" s="2"/>
      <c r="QI447" s="2"/>
      <c r="QJ447" s="2"/>
      <c r="QK447" s="2"/>
      <c r="QL447" s="2"/>
      <c r="QM447" s="2"/>
      <c r="QN447" s="2"/>
      <c r="QO447" s="2"/>
      <c r="QP447" s="2"/>
      <c r="QQ447" s="2"/>
      <c r="QR447" s="2"/>
      <c r="QS447" s="2"/>
      <c r="QT447" s="2"/>
      <c r="QU447" s="2"/>
      <c r="QV447" s="2"/>
      <c r="QW447" s="2"/>
      <c r="QX447" s="2"/>
      <c r="QY447" s="2"/>
      <c r="QZ447" s="2"/>
      <c r="RA447" s="2"/>
      <c r="RB447" s="2"/>
      <c r="RC447" s="2"/>
      <c r="RD447" s="2"/>
      <c r="RE447" s="2"/>
      <c r="RF447" s="2"/>
      <c r="RG447" s="2"/>
      <c r="RH447" s="2"/>
      <c r="RI447" s="2"/>
      <c r="RJ447" s="2"/>
      <c r="RK447" s="2"/>
      <c r="RL447" s="2"/>
      <c r="RM447" s="2"/>
      <c r="RN447" s="2"/>
      <c r="RO447" s="2"/>
      <c r="RP447" s="2"/>
      <c r="RQ447" s="2"/>
      <c r="RR447" s="2"/>
      <c r="RS447" s="2"/>
      <c r="RT447" s="2"/>
      <c r="RU447" s="2"/>
      <c r="RV447" s="2"/>
      <c r="RW447" s="2"/>
      <c r="RX447" s="2"/>
      <c r="RY447" s="2"/>
      <c r="RZ447" s="2"/>
      <c r="SA447" s="2"/>
      <c r="SB447" s="2"/>
      <c r="SC447" s="2"/>
      <c r="SD447" s="2"/>
      <c r="SE447" s="2"/>
      <c r="SF447" s="2"/>
      <c r="SG447" s="2"/>
      <c r="SH447" s="2"/>
      <c r="SI447" s="2"/>
      <c r="SJ447" s="2"/>
      <c r="SK447" s="2"/>
      <c r="SL447" s="2"/>
      <c r="SM447" s="2"/>
      <c r="SN447" s="2"/>
      <c r="SO447" s="2"/>
      <c r="SP447" s="2"/>
      <c r="SQ447" s="2"/>
      <c r="SR447" s="2"/>
      <c r="SS447" s="2"/>
      <c r="ST447" s="2"/>
      <c r="SU447" s="2"/>
      <c r="SV447" s="2"/>
      <c r="SW447" s="2"/>
      <c r="SX447" s="2"/>
      <c r="SY447" s="2"/>
      <c r="SZ447" s="2"/>
      <c r="TA447" s="2"/>
      <c r="TB447" s="2"/>
      <c r="TC447" s="2"/>
      <c r="TD447" s="2"/>
      <c r="TE447" s="2"/>
      <c r="TF447" s="2"/>
      <c r="TG447" s="2"/>
      <c r="TH447" s="2"/>
      <c r="TI447" s="2"/>
      <c r="TJ447" s="2"/>
      <c r="TK447" s="2"/>
      <c r="TL447" s="2"/>
      <c r="TM447" s="2"/>
      <c r="TN447" s="2"/>
      <c r="TO447" s="2"/>
      <c r="TP447" s="2"/>
      <c r="TQ447" s="2"/>
      <c r="TR447" s="2"/>
      <c r="TS447" s="2"/>
      <c r="TT447" s="2"/>
      <c r="TU447" s="2"/>
      <c r="TV447" s="2"/>
      <c r="TW447" s="2"/>
      <c r="TX447" s="2"/>
      <c r="TY447" s="2"/>
      <c r="TZ447" s="2"/>
      <c r="UA447" s="2"/>
      <c r="UB447" s="2"/>
      <c r="UC447" s="2"/>
      <c r="UD447" s="2"/>
      <c r="UE447" s="2"/>
      <c r="UF447" s="2"/>
      <c r="UG447" s="2"/>
      <c r="UH447" s="2"/>
      <c r="UI447" s="2"/>
      <c r="UJ447" s="2"/>
      <c r="UK447" s="2"/>
      <c r="UL447" s="2"/>
      <c r="UM447" s="2"/>
      <c r="UN447" s="2"/>
      <c r="UO447" s="2"/>
      <c r="UP447" s="2"/>
      <c r="UQ447" s="2"/>
      <c r="UR447" s="2"/>
      <c r="US447" s="2"/>
      <c r="UT447" s="2"/>
      <c r="UU447" s="2"/>
      <c r="UV447" s="2"/>
      <c r="UW447" s="2"/>
      <c r="UX447" s="2"/>
      <c r="UY447" s="2"/>
      <c r="UZ447" s="2"/>
      <c r="VA447" s="2"/>
      <c r="VB447" s="2"/>
      <c r="VC447" s="2"/>
      <c r="VD447" s="2"/>
      <c r="VE447" s="2"/>
      <c r="VF447" s="2"/>
      <c r="VG447" s="2"/>
      <c r="VH447" s="2"/>
      <c r="VI447" s="2"/>
      <c r="VJ447" s="2"/>
      <c r="VK447" s="2"/>
      <c r="VL447" s="2"/>
      <c r="VM447" s="2"/>
      <c r="VN447" s="2"/>
      <c r="VO447" s="2"/>
      <c r="VP447" s="2"/>
      <c r="VQ447" s="2"/>
      <c r="VR447" s="2"/>
      <c r="VS447" s="2"/>
      <c r="VT447" s="2"/>
      <c r="VU447" s="2"/>
      <c r="VV447" s="2"/>
      <c r="VW447" s="2"/>
      <c r="VX447" s="2"/>
      <c r="VY447" s="2"/>
      <c r="VZ447" s="2"/>
      <c r="WA447" s="2"/>
      <c r="WB447" s="2"/>
      <c r="WC447" s="2"/>
      <c r="WD447" s="2"/>
      <c r="WE447" s="2"/>
      <c r="WF447" s="2"/>
      <c r="WG447" s="2"/>
      <c r="WH447" s="2"/>
      <c r="WI447" s="2"/>
      <c r="WJ447" s="2"/>
      <c r="WK447" s="2"/>
      <c r="WL447" s="2"/>
      <c r="WM447" s="2"/>
      <c r="WN447" s="2"/>
      <c r="WO447" s="2"/>
      <c r="WP447" s="2"/>
      <c r="WQ447" s="2"/>
      <c r="WR447" s="2"/>
      <c r="WS447" s="2"/>
      <c r="WT447" s="2"/>
      <c r="WU447" s="2"/>
      <c r="WV447" s="2"/>
      <c r="WW447" s="2"/>
      <c r="WX447" s="2"/>
      <c r="WY447" s="2"/>
      <c r="WZ447" s="2"/>
      <c r="XA447" s="2"/>
      <c r="XB447" s="2"/>
      <c r="XC447" s="2"/>
      <c r="XD447" s="2"/>
      <c r="XE447" s="2"/>
      <c r="XF447" s="2"/>
      <c r="XG447" s="2"/>
      <c r="XH447" s="2"/>
      <c r="XI447" s="2"/>
      <c r="XJ447" s="2"/>
      <c r="XK447" s="2"/>
      <c r="XL447" s="2"/>
      <c r="XM447" s="2"/>
      <c r="XN447" s="2"/>
      <c r="XO447" s="2"/>
      <c r="XP447" s="2"/>
      <c r="XQ447" s="2"/>
      <c r="XR447" s="2"/>
      <c r="XS447" s="2"/>
      <c r="XT447" s="2"/>
      <c r="XU447" s="2"/>
      <c r="XV447" s="2"/>
      <c r="XW447" s="2"/>
      <c r="XX447" s="2"/>
      <c r="XY447" s="2"/>
      <c r="XZ447" s="2"/>
      <c r="YA447" s="2"/>
      <c r="YB447" s="2"/>
      <c r="YC447" s="2"/>
      <c r="YD447" s="2"/>
      <c r="YE447" s="2"/>
      <c r="YF447" s="2"/>
      <c r="YG447" s="2"/>
      <c r="YH447" s="2"/>
      <c r="YI447" s="2"/>
      <c r="YJ447" s="2"/>
      <c r="YK447" s="2"/>
      <c r="YL447" s="2"/>
      <c r="YM447" s="2"/>
      <c r="YN447" s="2"/>
      <c r="YO447" s="2"/>
      <c r="YP447" s="2"/>
      <c r="YQ447" s="2"/>
      <c r="YR447" s="2"/>
      <c r="YS447" s="2"/>
    </row>
    <row r="448" spans="2:669" ht="23.25" customHeight="1">
      <c r="B448" s="5">
        <v>441</v>
      </c>
      <c r="C448" s="12" t="str">
        <f t="shared" si="82"/>
        <v>8A126</v>
      </c>
      <c r="D448" s="13" t="s">
        <v>17</v>
      </c>
      <c r="E448" s="13">
        <v>602</v>
      </c>
      <c r="F448" s="13" t="s">
        <v>2510</v>
      </c>
      <c r="G448" s="14">
        <v>126</v>
      </c>
      <c r="H448" s="15"/>
      <c r="I448" s="15"/>
      <c r="J448" s="15"/>
      <c r="K448" s="15"/>
      <c r="L448" s="15"/>
      <c r="M448" s="15"/>
      <c r="N448" s="16"/>
      <c r="O448" s="15"/>
      <c r="P448" s="2"/>
      <c r="Q448" s="3">
        <v>441</v>
      </c>
      <c r="R448" s="4" t="str">
        <f t="shared" ca="1" si="83"/>
        <v>ŞAKİR 312</v>
      </c>
      <c r="S448" s="3"/>
      <c r="T448" s="3" t="str">
        <f t="shared" ca="1" si="84"/>
        <v>7B</v>
      </c>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c r="LY448" s="2"/>
      <c r="LZ448" s="2"/>
      <c r="MA448" s="2"/>
      <c r="MB448" s="2"/>
      <c r="MC448" s="2"/>
      <c r="MD448" s="2"/>
      <c r="ME448" s="2"/>
      <c r="MF448" s="2"/>
      <c r="MG448" s="2"/>
      <c r="MH448" s="2"/>
      <c r="MI448" s="2"/>
      <c r="MJ448" s="2"/>
      <c r="MK448" s="2"/>
      <c r="ML448" s="2"/>
      <c r="MM448" s="2"/>
      <c r="MN448" s="2"/>
      <c r="MO448" s="2"/>
      <c r="MP448" s="2"/>
      <c r="MQ448" s="2"/>
      <c r="MR448" s="2"/>
      <c r="MS448" s="2"/>
      <c r="MT448" s="2"/>
      <c r="MU448" s="2"/>
      <c r="MV448" s="2"/>
      <c r="MW448" s="2"/>
      <c r="MX448" s="2"/>
      <c r="MY448" s="2"/>
      <c r="MZ448" s="2"/>
      <c r="NA448" s="2"/>
      <c r="NB448" s="2"/>
      <c r="NC448" s="2"/>
      <c r="ND448" s="2"/>
      <c r="NE448" s="2"/>
      <c r="NF448" s="2"/>
      <c r="NG448" s="2"/>
      <c r="NH448" s="2"/>
      <c r="NI448" s="2"/>
      <c r="NJ448" s="2"/>
      <c r="NK448" s="2"/>
      <c r="NL448" s="2"/>
      <c r="NM448" s="2"/>
      <c r="NN448" s="2"/>
      <c r="NO448" s="2"/>
      <c r="NP448" s="2"/>
      <c r="NQ448" s="2"/>
      <c r="NR448" s="2"/>
      <c r="NS448" s="2"/>
      <c r="NT448" s="2"/>
      <c r="NU448" s="2"/>
      <c r="NV448" s="2"/>
      <c r="NW448" s="2"/>
      <c r="NX448" s="2"/>
      <c r="NY448" s="2"/>
      <c r="NZ448" s="2"/>
      <c r="OA448" s="2"/>
      <c r="OB448" s="2"/>
      <c r="OC448" s="2"/>
      <c r="OD448" s="2"/>
      <c r="OE448" s="2"/>
      <c r="OF448" s="2"/>
      <c r="OG448" s="2"/>
      <c r="OH448" s="2"/>
      <c r="OI448" s="2"/>
      <c r="OJ448" s="2"/>
      <c r="OK448" s="2"/>
      <c r="OL448" s="2"/>
      <c r="OM448" s="2"/>
      <c r="ON448" s="2"/>
      <c r="OO448" s="2"/>
      <c r="OP448" s="2"/>
      <c r="OQ448" s="2"/>
      <c r="OR448" s="2"/>
      <c r="OS448" s="2"/>
      <c r="OT448" s="2"/>
      <c r="OU448" s="2"/>
      <c r="OV448" s="2"/>
      <c r="OW448" s="2"/>
      <c r="OX448" s="2"/>
      <c r="OY448" s="2"/>
      <c r="OZ448" s="2"/>
      <c r="PA448" s="2"/>
      <c r="PB448" s="2"/>
      <c r="PC448" s="2"/>
      <c r="PD448" s="2"/>
      <c r="PE448" s="2"/>
      <c r="PF448" s="2"/>
      <c r="PG448" s="2"/>
      <c r="PH448" s="2"/>
      <c r="PI448" s="2"/>
      <c r="PJ448" s="2"/>
      <c r="PK448" s="2"/>
      <c r="PL448" s="2"/>
      <c r="PM448" s="2"/>
      <c r="PN448" s="2"/>
      <c r="PO448" s="2"/>
      <c r="PP448" s="2"/>
      <c r="PQ448" s="2"/>
      <c r="PR448" s="2"/>
      <c r="PS448" s="2"/>
      <c r="PT448" s="2"/>
      <c r="PU448" s="2"/>
      <c r="PV448" s="2"/>
      <c r="PW448" s="2"/>
      <c r="PX448" s="2"/>
      <c r="PY448" s="2"/>
      <c r="PZ448" s="2"/>
      <c r="QA448" s="2"/>
      <c r="QB448" s="2"/>
      <c r="QC448" s="2"/>
      <c r="QD448" s="2"/>
      <c r="QE448" s="2"/>
      <c r="QF448" s="2"/>
      <c r="QG448" s="2"/>
      <c r="QH448" s="2"/>
      <c r="QI448" s="2"/>
      <c r="QJ448" s="2"/>
      <c r="QK448" s="2"/>
      <c r="QL448" s="2"/>
      <c r="QM448" s="2"/>
      <c r="QN448" s="2"/>
      <c r="QO448" s="2"/>
      <c r="QP448" s="2"/>
      <c r="QQ448" s="2"/>
      <c r="QR448" s="2"/>
      <c r="QS448" s="2"/>
      <c r="QT448" s="2"/>
      <c r="QU448" s="2"/>
      <c r="QV448" s="2"/>
      <c r="QW448" s="2"/>
      <c r="QX448" s="2"/>
      <c r="QY448" s="2"/>
      <c r="QZ448" s="2"/>
      <c r="RA448" s="2"/>
      <c r="RB448" s="2"/>
      <c r="RC448" s="2"/>
      <c r="RD448" s="2"/>
      <c r="RE448" s="2"/>
      <c r="RF448" s="2"/>
      <c r="RG448" s="2"/>
      <c r="RH448" s="2"/>
      <c r="RI448" s="2"/>
      <c r="RJ448" s="2"/>
      <c r="RK448" s="2"/>
      <c r="RL448" s="2"/>
      <c r="RM448" s="2"/>
      <c r="RN448" s="2"/>
      <c r="RO448" s="2"/>
      <c r="RP448" s="2"/>
      <c r="RQ448" s="2"/>
      <c r="RR448" s="2"/>
      <c r="RS448" s="2"/>
      <c r="RT448" s="2"/>
      <c r="RU448" s="2"/>
      <c r="RV448" s="2"/>
      <c r="RW448" s="2"/>
      <c r="RX448" s="2"/>
      <c r="RY448" s="2"/>
      <c r="RZ448" s="2"/>
      <c r="SA448" s="2"/>
      <c r="SB448" s="2"/>
      <c r="SC448" s="2"/>
      <c r="SD448" s="2"/>
      <c r="SE448" s="2"/>
      <c r="SF448" s="2"/>
      <c r="SG448" s="2"/>
      <c r="SH448" s="2"/>
      <c r="SI448" s="2"/>
      <c r="SJ448" s="2"/>
      <c r="SK448" s="2"/>
      <c r="SL448" s="2"/>
      <c r="SM448" s="2"/>
      <c r="SN448" s="2"/>
      <c r="SO448" s="2"/>
      <c r="SP448" s="2"/>
      <c r="SQ448" s="2"/>
      <c r="SR448" s="2"/>
      <c r="SS448" s="2"/>
      <c r="ST448" s="2"/>
      <c r="SU448" s="2"/>
      <c r="SV448" s="2"/>
      <c r="SW448" s="2"/>
      <c r="SX448" s="2"/>
      <c r="SY448" s="2"/>
      <c r="SZ448" s="2"/>
      <c r="TA448" s="2"/>
      <c r="TB448" s="2"/>
      <c r="TC448" s="2"/>
      <c r="TD448" s="2"/>
      <c r="TE448" s="2"/>
      <c r="TF448" s="2"/>
      <c r="TG448" s="2"/>
      <c r="TH448" s="2"/>
      <c r="TI448" s="2"/>
      <c r="TJ448" s="2"/>
      <c r="TK448" s="2"/>
      <c r="TL448" s="2"/>
      <c r="TM448" s="2"/>
      <c r="TN448" s="2"/>
      <c r="TO448" s="2"/>
      <c r="TP448" s="2"/>
      <c r="TQ448" s="2"/>
      <c r="TR448" s="2"/>
      <c r="TS448" s="2"/>
      <c r="TT448" s="2"/>
      <c r="TU448" s="2"/>
      <c r="TV448" s="2"/>
      <c r="TW448" s="2"/>
      <c r="TX448" s="2"/>
      <c r="TY448" s="2"/>
      <c r="TZ448" s="2"/>
      <c r="UA448" s="2"/>
      <c r="UB448" s="2"/>
      <c r="UC448" s="2"/>
      <c r="UD448" s="2"/>
      <c r="UE448" s="2"/>
      <c r="UF448" s="2"/>
      <c r="UG448" s="2"/>
      <c r="UH448" s="2"/>
      <c r="UI448" s="2"/>
      <c r="UJ448" s="2"/>
      <c r="UK448" s="2"/>
      <c r="UL448" s="2"/>
      <c r="UM448" s="2"/>
      <c r="UN448" s="2"/>
      <c r="UO448" s="2"/>
      <c r="UP448" s="2"/>
      <c r="UQ448" s="2"/>
      <c r="UR448" s="2"/>
      <c r="US448" s="2"/>
      <c r="UT448" s="2"/>
      <c r="UU448" s="2"/>
      <c r="UV448" s="2"/>
      <c r="UW448" s="2"/>
      <c r="UX448" s="2"/>
      <c r="UY448" s="2"/>
      <c r="UZ448" s="2"/>
      <c r="VA448" s="2"/>
      <c r="VB448" s="2"/>
      <c r="VC448" s="2"/>
      <c r="VD448" s="2"/>
      <c r="VE448" s="2"/>
      <c r="VF448" s="2"/>
      <c r="VG448" s="2"/>
      <c r="VH448" s="2"/>
      <c r="VI448" s="2"/>
      <c r="VJ448" s="2"/>
      <c r="VK448" s="2"/>
      <c r="VL448" s="2"/>
      <c r="VM448" s="2"/>
      <c r="VN448" s="2"/>
      <c r="VO448" s="2"/>
      <c r="VP448" s="2"/>
      <c r="VQ448" s="2"/>
      <c r="VR448" s="2"/>
      <c r="VS448" s="2"/>
      <c r="VT448" s="2"/>
      <c r="VU448" s="2"/>
      <c r="VV448" s="2"/>
      <c r="VW448" s="2"/>
      <c r="VX448" s="2"/>
      <c r="VY448" s="2"/>
      <c r="VZ448" s="2"/>
      <c r="WA448" s="2"/>
      <c r="WB448" s="2"/>
      <c r="WC448" s="2"/>
      <c r="WD448" s="2"/>
      <c r="WE448" s="2"/>
      <c r="WF448" s="2"/>
      <c r="WG448" s="2"/>
      <c r="WH448" s="2"/>
      <c r="WI448" s="2"/>
      <c r="WJ448" s="2"/>
      <c r="WK448" s="2"/>
      <c r="WL448" s="2"/>
      <c r="WM448" s="2"/>
      <c r="WN448" s="2"/>
      <c r="WO448" s="2"/>
      <c r="WP448" s="2"/>
      <c r="WQ448" s="2"/>
      <c r="WR448" s="2"/>
      <c r="WS448" s="2"/>
      <c r="WT448" s="2"/>
      <c r="WU448" s="2"/>
      <c r="WV448" s="2"/>
      <c r="WW448" s="2"/>
      <c r="WX448" s="2"/>
      <c r="WY448" s="2"/>
      <c r="WZ448" s="2"/>
      <c r="XA448" s="2"/>
      <c r="XB448" s="2"/>
      <c r="XC448" s="2"/>
      <c r="XD448" s="2"/>
      <c r="XE448" s="2"/>
      <c r="XF448" s="2"/>
      <c r="XG448" s="2"/>
      <c r="XH448" s="2"/>
      <c r="XI448" s="2"/>
      <c r="XJ448" s="2"/>
      <c r="XK448" s="2"/>
      <c r="XL448" s="2"/>
      <c r="XM448" s="2"/>
      <c r="XN448" s="2"/>
      <c r="XO448" s="2"/>
      <c r="XP448" s="2"/>
      <c r="XQ448" s="2"/>
      <c r="XR448" s="2"/>
      <c r="XS448" s="2"/>
      <c r="XT448" s="2"/>
      <c r="XU448" s="2"/>
      <c r="XV448" s="2"/>
      <c r="XW448" s="2"/>
      <c r="XX448" s="2"/>
      <c r="XY448" s="2"/>
      <c r="XZ448" s="2"/>
      <c r="YA448" s="2"/>
      <c r="YB448" s="2"/>
      <c r="YC448" s="2"/>
      <c r="YD448" s="2"/>
      <c r="YE448" s="2"/>
      <c r="YF448" s="2"/>
      <c r="YG448" s="2"/>
      <c r="YH448" s="2"/>
      <c r="YI448" s="2"/>
      <c r="YJ448" s="2"/>
      <c r="YK448" s="2"/>
      <c r="YL448" s="2"/>
      <c r="YM448" s="2"/>
      <c r="YN448" s="2"/>
      <c r="YO448" s="2"/>
      <c r="YP448" s="2"/>
      <c r="YQ448" s="2"/>
      <c r="YR448" s="2"/>
      <c r="YS448" s="2"/>
    </row>
    <row r="449" spans="2:669" ht="23.25" customHeight="1">
      <c r="B449" s="5">
        <v>442</v>
      </c>
      <c r="C449" s="12" t="str">
        <f t="shared" si="82"/>
        <v>8A127</v>
      </c>
      <c r="D449" s="13" t="s">
        <v>17</v>
      </c>
      <c r="E449" s="13">
        <v>603</v>
      </c>
      <c r="F449" s="13" t="s">
        <v>2511</v>
      </c>
      <c r="G449" s="14">
        <v>127</v>
      </c>
      <c r="H449" s="15"/>
      <c r="I449" s="15"/>
      <c r="J449" s="15"/>
      <c r="K449" s="15"/>
      <c r="L449" s="15"/>
      <c r="M449" s="15"/>
      <c r="N449" s="16"/>
      <c r="O449" s="15"/>
      <c r="P449" s="2"/>
      <c r="Q449" s="3">
        <v>442</v>
      </c>
      <c r="R449" s="4" t="str">
        <f t="shared" ca="1" si="83"/>
        <v>ŞAKİR 429</v>
      </c>
      <c r="S449" s="3"/>
      <c r="T449" s="3" t="str">
        <f t="shared" ca="1" si="84"/>
        <v>8A</v>
      </c>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c r="LY449" s="2"/>
      <c r="LZ449" s="2"/>
      <c r="MA449" s="2"/>
      <c r="MB449" s="2"/>
      <c r="MC449" s="2"/>
      <c r="MD449" s="2"/>
      <c r="ME449" s="2"/>
      <c r="MF449" s="2"/>
      <c r="MG449" s="2"/>
      <c r="MH449" s="2"/>
      <c r="MI449" s="2"/>
      <c r="MJ449" s="2"/>
      <c r="MK449" s="2"/>
      <c r="ML449" s="2"/>
      <c r="MM449" s="2"/>
      <c r="MN449" s="2"/>
      <c r="MO449" s="2"/>
      <c r="MP449" s="2"/>
      <c r="MQ449" s="2"/>
      <c r="MR449" s="2"/>
      <c r="MS449" s="2"/>
      <c r="MT449" s="2"/>
      <c r="MU449" s="2"/>
      <c r="MV449" s="2"/>
      <c r="MW449" s="2"/>
      <c r="MX449" s="2"/>
      <c r="MY449" s="2"/>
      <c r="MZ449" s="2"/>
      <c r="NA449" s="2"/>
      <c r="NB449" s="2"/>
      <c r="NC449" s="2"/>
      <c r="ND449" s="2"/>
      <c r="NE449" s="2"/>
      <c r="NF449" s="2"/>
      <c r="NG449" s="2"/>
      <c r="NH449" s="2"/>
      <c r="NI449" s="2"/>
      <c r="NJ449" s="2"/>
      <c r="NK449" s="2"/>
      <c r="NL449" s="2"/>
      <c r="NM449" s="2"/>
      <c r="NN449" s="2"/>
      <c r="NO449" s="2"/>
      <c r="NP449" s="2"/>
      <c r="NQ449" s="2"/>
      <c r="NR449" s="2"/>
      <c r="NS449" s="2"/>
      <c r="NT449" s="2"/>
      <c r="NU449" s="2"/>
      <c r="NV449" s="2"/>
      <c r="NW449" s="2"/>
      <c r="NX449" s="2"/>
      <c r="NY449" s="2"/>
      <c r="NZ449" s="2"/>
      <c r="OA449" s="2"/>
      <c r="OB449" s="2"/>
      <c r="OC449" s="2"/>
      <c r="OD449" s="2"/>
      <c r="OE449" s="2"/>
      <c r="OF449" s="2"/>
      <c r="OG449" s="2"/>
      <c r="OH449" s="2"/>
      <c r="OI449" s="2"/>
      <c r="OJ449" s="2"/>
      <c r="OK449" s="2"/>
      <c r="OL449" s="2"/>
      <c r="OM449" s="2"/>
      <c r="ON449" s="2"/>
      <c r="OO449" s="2"/>
      <c r="OP449" s="2"/>
      <c r="OQ449" s="2"/>
      <c r="OR449" s="2"/>
      <c r="OS449" s="2"/>
      <c r="OT449" s="2"/>
      <c r="OU449" s="2"/>
      <c r="OV449" s="2"/>
      <c r="OW449" s="2"/>
      <c r="OX449" s="2"/>
      <c r="OY449" s="2"/>
      <c r="OZ449" s="2"/>
      <c r="PA449" s="2"/>
      <c r="PB449" s="2"/>
      <c r="PC449" s="2"/>
      <c r="PD449" s="2"/>
      <c r="PE449" s="2"/>
      <c r="PF449" s="2"/>
      <c r="PG449" s="2"/>
      <c r="PH449" s="2"/>
      <c r="PI449" s="2"/>
      <c r="PJ449" s="2"/>
      <c r="PK449" s="2"/>
      <c r="PL449" s="2"/>
      <c r="PM449" s="2"/>
      <c r="PN449" s="2"/>
      <c r="PO449" s="2"/>
      <c r="PP449" s="2"/>
      <c r="PQ449" s="2"/>
      <c r="PR449" s="2"/>
      <c r="PS449" s="2"/>
      <c r="PT449" s="2"/>
      <c r="PU449" s="2"/>
      <c r="PV449" s="2"/>
      <c r="PW449" s="2"/>
      <c r="PX449" s="2"/>
      <c r="PY449" s="2"/>
      <c r="PZ449" s="2"/>
      <c r="QA449" s="2"/>
      <c r="QB449" s="2"/>
      <c r="QC449" s="2"/>
      <c r="QD449" s="2"/>
      <c r="QE449" s="2"/>
      <c r="QF449" s="2"/>
      <c r="QG449" s="2"/>
      <c r="QH449" s="2"/>
      <c r="QI449" s="2"/>
      <c r="QJ449" s="2"/>
      <c r="QK449" s="2"/>
      <c r="QL449" s="2"/>
      <c r="QM449" s="2"/>
      <c r="QN449" s="2"/>
      <c r="QO449" s="2"/>
      <c r="QP449" s="2"/>
      <c r="QQ449" s="2"/>
      <c r="QR449" s="2"/>
      <c r="QS449" s="2"/>
      <c r="QT449" s="2"/>
      <c r="QU449" s="2"/>
      <c r="QV449" s="2"/>
      <c r="QW449" s="2"/>
      <c r="QX449" s="2"/>
      <c r="QY449" s="2"/>
      <c r="QZ449" s="2"/>
      <c r="RA449" s="2"/>
      <c r="RB449" s="2"/>
      <c r="RC449" s="2"/>
      <c r="RD449" s="2"/>
      <c r="RE449" s="2"/>
      <c r="RF449" s="2"/>
      <c r="RG449" s="2"/>
      <c r="RH449" s="2"/>
      <c r="RI449" s="2"/>
      <c r="RJ449" s="2"/>
      <c r="RK449" s="2"/>
      <c r="RL449" s="2"/>
      <c r="RM449" s="2"/>
      <c r="RN449" s="2"/>
      <c r="RO449" s="2"/>
      <c r="RP449" s="2"/>
      <c r="RQ449" s="2"/>
      <c r="RR449" s="2"/>
      <c r="RS449" s="2"/>
      <c r="RT449" s="2"/>
      <c r="RU449" s="2"/>
      <c r="RV449" s="2"/>
      <c r="RW449" s="2"/>
      <c r="RX449" s="2"/>
      <c r="RY449" s="2"/>
      <c r="RZ449" s="2"/>
      <c r="SA449" s="2"/>
      <c r="SB449" s="2"/>
      <c r="SC449" s="2"/>
      <c r="SD449" s="2"/>
      <c r="SE449" s="2"/>
      <c r="SF449" s="2"/>
      <c r="SG449" s="2"/>
      <c r="SH449" s="2"/>
      <c r="SI449" s="2"/>
      <c r="SJ449" s="2"/>
      <c r="SK449" s="2"/>
      <c r="SL449" s="2"/>
      <c r="SM449" s="2"/>
      <c r="SN449" s="2"/>
      <c r="SO449" s="2"/>
      <c r="SP449" s="2"/>
      <c r="SQ449" s="2"/>
      <c r="SR449" s="2"/>
      <c r="SS449" s="2"/>
      <c r="ST449" s="2"/>
      <c r="SU449" s="2"/>
      <c r="SV449" s="2"/>
      <c r="SW449" s="2"/>
      <c r="SX449" s="2"/>
      <c r="SY449" s="2"/>
      <c r="SZ449" s="2"/>
      <c r="TA449" s="2"/>
      <c r="TB449" s="2"/>
      <c r="TC449" s="2"/>
      <c r="TD449" s="2"/>
      <c r="TE449" s="2"/>
      <c r="TF449" s="2"/>
      <c r="TG449" s="2"/>
      <c r="TH449" s="2"/>
      <c r="TI449" s="2"/>
      <c r="TJ449" s="2"/>
      <c r="TK449" s="2"/>
      <c r="TL449" s="2"/>
      <c r="TM449" s="2"/>
      <c r="TN449" s="2"/>
      <c r="TO449" s="2"/>
      <c r="TP449" s="2"/>
      <c r="TQ449" s="2"/>
      <c r="TR449" s="2"/>
      <c r="TS449" s="2"/>
      <c r="TT449" s="2"/>
      <c r="TU449" s="2"/>
      <c r="TV449" s="2"/>
      <c r="TW449" s="2"/>
      <c r="TX449" s="2"/>
      <c r="TY449" s="2"/>
      <c r="TZ449" s="2"/>
      <c r="UA449" s="2"/>
      <c r="UB449" s="2"/>
      <c r="UC449" s="2"/>
      <c r="UD449" s="2"/>
      <c r="UE449" s="2"/>
      <c r="UF449" s="2"/>
      <c r="UG449" s="2"/>
      <c r="UH449" s="2"/>
      <c r="UI449" s="2"/>
      <c r="UJ449" s="2"/>
      <c r="UK449" s="2"/>
      <c r="UL449" s="2"/>
      <c r="UM449" s="2"/>
      <c r="UN449" s="2"/>
      <c r="UO449" s="2"/>
      <c r="UP449" s="2"/>
      <c r="UQ449" s="2"/>
      <c r="UR449" s="2"/>
      <c r="US449" s="2"/>
      <c r="UT449" s="2"/>
      <c r="UU449" s="2"/>
      <c r="UV449" s="2"/>
      <c r="UW449" s="2"/>
      <c r="UX449" s="2"/>
      <c r="UY449" s="2"/>
      <c r="UZ449" s="2"/>
      <c r="VA449" s="2"/>
      <c r="VB449" s="2"/>
      <c r="VC449" s="2"/>
      <c r="VD449" s="2"/>
      <c r="VE449" s="2"/>
      <c r="VF449" s="2"/>
      <c r="VG449" s="2"/>
      <c r="VH449" s="2"/>
      <c r="VI449" s="2"/>
      <c r="VJ449" s="2"/>
      <c r="VK449" s="2"/>
      <c r="VL449" s="2"/>
      <c r="VM449" s="2"/>
      <c r="VN449" s="2"/>
      <c r="VO449" s="2"/>
      <c r="VP449" s="2"/>
      <c r="VQ449" s="2"/>
      <c r="VR449" s="2"/>
      <c r="VS449" s="2"/>
      <c r="VT449" s="2"/>
      <c r="VU449" s="2"/>
      <c r="VV449" s="2"/>
      <c r="VW449" s="2"/>
      <c r="VX449" s="2"/>
      <c r="VY449" s="2"/>
      <c r="VZ449" s="2"/>
      <c r="WA449" s="2"/>
      <c r="WB449" s="2"/>
      <c r="WC449" s="2"/>
      <c r="WD449" s="2"/>
      <c r="WE449" s="2"/>
      <c r="WF449" s="2"/>
      <c r="WG449" s="2"/>
      <c r="WH449" s="2"/>
      <c r="WI449" s="2"/>
      <c r="WJ449" s="2"/>
      <c r="WK449" s="2"/>
      <c r="WL449" s="2"/>
      <c r="WM449" s="2"/>
      <c r="WN449" s="2"/>
      <c r="WO449" s="2"/>
      <c r="WP449" s="2"/>
      <c r="WQ449" s="2"/>
      <c r="WR449" s="2"/>
      <c r="WS449" s="2"/>
      <c r="WT449" s="2"/>
      <c r="WU449" s="2"/>
      <c r="WV449" s="2"/>
      <c r="WW449" s="2"/>
      <c r="WX449" s="2"/>
      <c r="WY449" s="2"/>
      <c r="WZ449" s="2"/>
      <c r="XA449" s="2"/>
      <c r="XB449" s="2"/>
      <c r="XC449" s="2"/>
      <c r="XD449" s="2"/>
      <c r="XE449" s="2"/>
      <c r="XF449" s="2"/>
      <c r="XG449" s="2"/>
      <c r="XH449" s="2"/>
      <c r="XI449" s="2"/>
      <c r="XJ449" s="2"/>
      <c r="XK449" s="2"/>
      <c r="XL449" s="2"/>
      <c r="XM449" s="2"/>
      <c r="XN449" s="2"/>
      <c r="XO449" s="2"/>
      <c r="XP449" s="2"/>
      <c r="XQ449" s="2"/>
      <c r="XR449" s="2"/>
      <c r="XS449" s="2"/>
      <c r="XT449" s="2"/>
      <c r="XU449" s="2"/>
      <c r="XV449" s="2"/>
      <c r="XW449" s="2"/>
      <c r="XX449" s="2"/>
      <c r="XY449" s="2"/>
      <c r="XZ449" s="2"/>
      <c r="YA449" s="2"/>
      <c r="YB449" s="2"/>
      <c r="YC449" s="2"/>
      <c r="YD449" s="2"/>
      <c r="YE449" s="2"/>
      <c r="YF449" s="2"/>
      <c r="YG449" s="2"/>
      <c r="YH449" s="2"/>
      <c r="YI449" s="2"/>
      <c r="YJ449" s="2"/>
      <c r="YK449" s="2"/>
      <c r="YL449" s="2"/>
      <c r="YM449" s="2"/>
      <c r="YN449" s="2"/>
      <c r="YO449" s="2"/>
      <c r="YP449" s="2"/>
      <c r="YQ449" s="2"/>
      <c r="YR449" s="2"/>
      <c r="YS449" s="2"/>
    </row>
    <row r="450" spans="2:669" ht="23.25" customHeight="1">
      <c r="B450" s="5">
        <v>443</v>
      </c>
      <c r="C450" s="12" t="str">
        <f t="shared" si="82"/>
        <v>8A128</v>
      </c>
      <c r="D450" s="13" t="s">
        <v>17</v>
      </c>
      <c r="E450" s="13">
        <v>607</v>
      </c>
      <c r="F450" s="13" t="s">
        <v>2512</v>
      </c>
      <c r="G450" s="14">
        <v>128</v>
      </c>
      <c r="H450" s="15"/>
      <c r="I450" s="15"/>
      <c r="J450" s="15"/>
      <c r="K450" s="15"/>
      <c r="L450" s="15"/>
      <c r="M450" s="15"/>
      <c r="N450" s="16"/>
      <c r="O450" s="15"/>
      <c r="P450" s="2"/>
      <c r="Q450" s="3">
        <v>443</v>
      </c>
      <c r="R450" s="4" t="str">
        <f t="shared" ca="1" si="83"/>
        <v>ŞAKİR 68</v>
      </c>
      <c r="S450" s="3"/>
      <c r="T450" s="3" t="str">
        <f t="shared" ca="1" si="84"/>
        <v>5C</v>
      </c>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c r="LY450" s="2"/>
      <c r="LZ450" s="2"/>
      <c r="MA450" s="2"/>
      <c r="MB450" s="2"/>
      <c r="MC450" s="2"/>
      <c r="MD450" s="2"/>
      <c r="ME450" s="2"/>
      <c r="MF450" s="2"/>
      <c r="MG450" s="2"/>
      <c r="MH450" s="2"/>
      <c r="MI450" s="2"/>
      <c r="MJ450" s="2"/>
      <c r="MK450" s="2"/>
      <c r="ML450" s="2"/>
      <c r="MM450" s="2"/>
      <c r="MN450" s="2"/>
      <c r="MO450" s="2"/>
      <c r="MP450" s="2"/>
      <c r="MQ450" s="2"/>
      <c r="MR450" s="2"/>
      <c r="MS450" s="2"/>
      <c r="MT450" s="2"/>
      <c r="MU450" s="2"/>
      <c r="MV450" s="2"/>
      <c r="MW450" s="2"/>
      <c r="MX450" s="2"/>
      <c r="MY450" s="2"/>
      <c r="MZ450" s="2"/>
      <c r="NA450" s="2"/>
      <c r="NB450" s="2"/>
      <c r="NC450" s="2"/>
      <c r="ND450" s="2"/>
      <c r="NE450" s="2"/>
      <c r="NF450" s="2"/>
      <c r="NG450" s="2"/>
      <c r="NH450" s="2"/>
      <c r="NI450" s="2"/>
      <c r="NJ450" s="2"/>
      <c r="NK450" s="2"/>
      <c r="NL450" s="2"/>
      <c r="NM450" s="2"/>
      <c r="NN450" s="2"/>
      <c r="NO450" s="2"/>
      <c r="NP450" s="2"/>
      <c r="NQ450" s="2"/>
      <c r="NR450" s="2"/>
      <c r="NS450" s="2"/>
      <c r="NT450" s="2"/>
      <c r="NU450" s="2"/>
      <c r="NV450" s="2"/>
      <c r="NW450" s="2"/>
      <c r="NX450" s="2"/>
      <c r="NY450" s="2"/>
      <c r="NZ450" s="2"/>
      <c r="OA450" s="2"/>
      <c r="OB450" s="2"/>
      <c r="OC450" s="2"/>
      <c r="OD450" s="2"/>
      <c r="OE450" s="2"/>
      <c r="OF450" s="2"/>
      <c r="OG450" s="2"/>
      <c r="OH450" s="2"/>
      <c r="OI450" s="2"/>
      <c r="OJ450" s="2"/>
      <c r="OK450" s="2"/>
      <c r="OL450" s="2"/>
      <c r="OM450" s="2"/>
      <c r="ON450" s="2"/>
      <c r="OO450" s="2"/>
      <c r="OP450" s="2"/>
      <c r="OQ450" s="2"/>
      <c r="OR450" s="2"/>
      <c r="OS450" s="2"/>
      <c r="OT450" s="2"/>
      <c r="OU450" s="2"/>
      <c r="OV450" s="2"/>
      <c r="OW450" s="2"/>
      <c r="OX450" s="2"/>
      <c r="OY450" s="2"/>
      <c r="OZ450" s="2"/>
      <c r="PA450" s="2"/>
      <c r="PB450" s="2"/>
      <c r="PC450" s="2"/>
      <c r="PD450" s="2"/>
      <c r="PE450" s="2"/>
      <c r="PF450" s="2"/>
      <c r="PG450" s="2"/>
      <c r="PH450" s="2"/>
      <c r="PI450" s="2"/>
      <c r="PJ450" s="2"/>
      <c r="PK450" s="2"/>
      <c r="PL450" s="2"/>
      <c r="PM450" s="2"/>
      <c r="PN450" s="2"/>
      <c r="PO450" s="2"/>
      <c r="PP450" s="2"/>
      <c r="PQ450" s="2"/>
      <c r="PR450" s="2"/>
      <c r="PS450" s="2"/>
      <c r="PT450" s="2"/>
      <c r="PU450" s="2"/>
      <c r="PV450" s="2"/>
      <c r="PW450" s="2"/>
      <c r="PX450" s="2"/>
      <c r="PY450" s="2"/>
      <c r="PZ450" s="2"/>
      <c r="QA450" s="2"/>
      <c r="QB450" s="2"/>
      <c r="QC450" s="2"/>
      <c r="QD450" s="2"/>
      <c r="QE450" s="2"/>
      <c r="QF450" s="2"/>
      <c r="QG450" s="2"/>
      <c r="QH450" s="2"/>
      <c r="QI450" s="2"/>
      <c r="QJ450" s="2"/>
      <c r="QK450" s="2"/>
      <c r="QL450" s="2"/>
      <c r="QM450" s="2"/>
      <c r="QN450" s="2"/>
      <c r="QO450" s="2"/>
      <c r="QP450" s="2"/>
      <c r="QQ450" s="2"/>
      <c r="QR450" s="2"/>
      <c r="QS450" s="2"/>
      <c r="QT450" s="2"/>
      <c r="QU450" s="2"/>
      <c r="QV450" s="2"/>
      <c r="QW450" s="2"/>
      <c r="QX450" s="2"/>
      <c r="QY450" s="2"/>
      <c r="QZ450" s="2"/>
      <c r="RA450" s="2"/>
      <c r="RB450" s="2"/>
      <c r="RC450" s="2"/>
      <c r="RD450" s="2"/>
      <c r="RE450" s="2"/>
      <c r="RF450" s="2"/>
      <c r="RG450" s="2"/>
      <c r="RH450" s="2"/>
      <c r="RI450" s="2"/>
      <c r="RJ450" s="2"/>
      <c r="RK450" s="2"/>
      <c r="RL450" s="2"/>
      <c r="RM450" s="2"/>
      <c r="RN450" s="2"/>
      <c r="RO450" s="2"/>
      <c r="RP450" s="2"/>
      <c r="RQ450" s="2"/>
      <c r="RR450" s="2"/>
      <c r="RS450" s="2"/>
      <c r="RT450" s="2"/>
      <c r="RU450" s="2"/>
      <c r="RV450" s="2"/>
      <c r="RW450" s="2"/>
      <c r="RX450" s="2"/>
      <c r="RY450" s="2"/>
      <c r="RZ450" s="2"/>
      <c r="SA450" s="2"/>
      <c r="SB450" s="2"/>
      <c r="SC450" s="2"/>
      <c r="SD450" s="2"/>
      <c r="SE450" s="2"/>
      <c r="SF450" s="2"/>
      <c r="SG450" s="2"/>
      <c r="SH450" s="2"/>
      <c r="SI450" s="2"/>
      <c r="SJ450" s="2"/>
      <c r="SK450" s="2"/>
      <c r="SL450" s="2"/>
      <c r="SM450" s="2"/>
      <c r="SN450" s="2"/>
      <c r="SO450" s="2"/>
      <c r="SP450" s="2"/>
      <c r="SQ450" s="2"/>
      <c r="SR450" s="2"/>
      <c r="SS450" s="2"/>
      <c r="ST450" s="2"/>
      <c r="SU450" s="2"/>
      <c r="SV450" s="2"/>
      <c r="SW450" s="2"/>
      <c r="SX450" s="2"/>
      <c r="SY450" s="2"/>
      <c r="SZ450" s="2"/>
      <c r="TA450" s="2"/>
      <c r="TB450" s="2"/>
      <c r="TC450" s="2"/>
      <c r="TD450" s="2"/>
      <c r="TE450" s="2"/>
      <c r="TF450" s="2"/>
      <c r="TG450" s="2"/>
      <c r="TH450" s="2"/>
      <c r="TI450" s="2"/>
      <c r="TJ450" s="2"/>
      <c r="TK450" s="2"/>
      <c r="TL450" s="2"/>
      <c r="TM450" s="2"/>
      <c r="TN450" s="2"/>
      <c r="TO450" s="2"/>
      <c r="TP450" s="2"/>
      <c r="TQ450" s="2"/>
      <c r="TR450" s="2"/>
      <c r="TS450" s="2"/>
      <c r="TT450" s="2"/>
      <c r="TU450" s="2"/>
      <c r="TV450" s="2"/>
      <c r="TW450" s="2"/>
      <c r="TX450" s="2"/>
      <c r="TY450" s="2"/>
      <c r="TZ450" s="2"/>
      <c r="UA450" s="2"/>
      <c r="UB450" s="2"/>
      <c r="UC450" s="2"/>
      <c r="UD450" s="2"/>
      <c r="UE450" s="2"/>
      <c r="UF450" s="2"/>
      <c r="UG450" s="2"/>
      <c r="UH450" s="2"/>
      <c r="UI450" s="2"/>
      <c r="UJ450" s="2"/>
      <c r="UK450" s="2"/>
      <c r="UL450" s="2"/>
      <c r="UM450" s="2"/>
      <c r="UN450" s="2"/>
      <c r="UO450" s="2"/>
      <c r="UP450" s="2"/>
      <c r="UQ450" s="2"/>
      <c r="UR450" s="2"/>
      <c r="US450" s="2"/>
      <c r="UT450" s="2"/>
      <c r="UU450" s="2"/>
      <c r="UV450" s="2"/>
      <c r="UW450" s="2"/>
      <c r="UX450" s="2"/>
      <c r="UY450" s="2"/>
      <c r="UZ450" s="2"/>
      <c r="VA450" s="2"/>
      <c r="VB450" s="2"/>
      <c r="VC450" s="2"/>
      <c r="VD450" s="2"/>
      <c r="VE450" s="2"/>
      <c r="VF450" s="2"/>
      <c r="VG450" s="2"/>
      <c r="VH450" s="2"/>
      <c r="VI450" s="2"/>
      <c r="VJ450" s="2"/>
      <c r="VK450" s="2"/>
      <c r="VL450" s="2"/>
      <c r="VM450" s="2"/>
      <c r="VN450" s="2"/>
      <c r="VO450" s="2"/>
      <c r="VP450" s="2"/>
      <c r="VQ450" s="2"/>
      <c r="VR450" s="2"/>
      <c r="VS450" s="2"/>
      <c r="VT450" s="2"/>
      <c r="VU450" s="2"/>
      <c r="VV450" s="2"/>
      <c r="VW450" s="2"/>
      <c r="VX450" s="2"/>
      <c r="VY450" s="2"/>
      <c r="VZ450" s="2"/>
      <c r="WA450" s="2"/>
      <c r="WB450" s="2"/>
      <c r="WC450" s="2"/>
      <c r="WD450" s="2"/>
      <c r="WE450" s="2"/>
      <c r="WF450" s="2"/>
      <c r="WG450" s="2"/>
      <c r="WH450" s="2"/>
      <c r="WI450" s="2"/>
      <c r="WJ450" s="2"/>
      <c r="WK450" s="2"/>
      <c r="WL450" s="2"/>
      <c r="WM450" s="2"/>
      <c r="WN450" s="2"/>
      <c r="WO450" s="2"/>
      <c r="WP450" s="2"/>
      <c r="WQ450" s="2"/>
      <c r="WR450" s="2"/>
      <c r="WS450" s="2"/>
      <c r="WT450" s="2"/>
      <c r="WU450" s="2"/>
      <c r="WV450" s="2"/>
      <c r="WW450" s="2"/>
      <c r="WX450" s="2"/>
      <c r="WY450" s="2"/>
      <c r="WZ450" s="2"/>
      <c r="XA450" s="2"/>
      <c r="XB450" s="2"/>
      <c r="XC450" s="2"/>
      <c r="XD450" s="2"/>
      <c r="XE450" s="2"/>
      <c r="XF450" s="2"/>
      <c r="XG450" s="2"/>
      <c r="XH450" s="2"/>
      <c r="XI450" s="2"/>
      <c r="XJ450" s="2"/>
      <c r="XK450" s="2"/>
      <c r="XL450" s="2"/>
      <c r="XM450" s="2"/>
      <c r="XN450" s="2"/>
      <c r="XO450" s="2"/>
      <c r="XP450" s="2"/>
      <c r="XQ450" s="2"/>
      <c r="XR450" s="2"/>
      <c r="XS450" s="2"/>
      <c r="XT450" s="2"/>
      <c r="XU450" s="2"/>
      <c r="XV450" s="2"/>
      <c r="XW450" s="2"/>
      <c r="XX450" s="2"/>
      <c r="XY450" s="2"/>
      <c r="XZ450" s="2"/>
      <c r="YA450" s="2"/>
      <c r="YB450" s="2"/>
      <c r="YC450" s="2"/>
      <c r="YD450" s="2"/>
      <c r="YE450" s="2"/>
      <c r="YF450" s="2"/>
      <c r="YG450" s="2"/>
      <c r="YH450" s="2"/>
      <c r="YI450" s="2"/>
      <c r="YJ450" s="2"/>
      <c r="YK450" s="2"/>
      <c r="YL450" s="2"/>
      <c r="YM450" s="2"/>
      <c r="YN450" s="2"/>
      <c r="YO450" s="2"/>
      <c r="YP450" s="2"/>
      <c r="YQ450" s="2"/>
      <c r="YR450" s="2"/>
      <c r="YS450" s="2"/>
    </row>
    <row r="451" spans="2:669" ht="23.25" customHeight="1">
      <c r="B451" s="5">
        <v>444</v>
      </c>
      <c r="C451" s="12" t="str">
        <f t="shared" si="82"/>
        <v>8A129</v>
      </c>
      <c r="D451" s="13" t="s">
        <v>17</v>
      </c>
      <c r="E451" s="13">
        <v>621</v>
      </c>
      <c r="F451" s="13" t="s">
        <v>2513</v>
      </c>
      <c r="G451" s="14">
        <v>129</v>
      </c>
      <c r="H451" s="15"/>
      <c r="I451" s="15"/>
      <c r="J451" s="15"/>
      <c r="K451" s="15"/>
      <c r="L451" s="15"/>
      <c r="M451" s="15"/>
      <c r="N451" s="16"/>
      <c r="O451" s="15"/>
      <c r="P451" s="2"/>
      <c r="Q451" s="3">
        <v>444</v>
      </c>
      <c r="R451" s="4" t="str">
        <f t="shared" ca="1" si="83"/>
        <v>ŞAKİR 89</v>
      </c>
      <c r="S451" s="3"/>
      <c r="T451" s="3" t="str">
        <f t="shared" ca="1" si="84"/>
        <v>5D</v>
      </c>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c r="LY451" s="2"/>
      <c r="LZ451" s="2"/>
      <c r="MA451" s="2"/>
      <c r="MB451" s="2"/>
      <c r="MC451" s="2"/>
      <c r="MD451" s="2"/>
      <c r="ME451" s="2"/>
      <c r="MF451" s="2"/>
      <c r="MG451" s="2"/>
      <c r="MH451" s="2"/>
      <c r="MI451" s="2"/>
      <c r="MJ451" s="2"/>
      <c r="MK451" s="2"/>
      <c r="ML451" s="2"/>
      <c r="MM451" s="2"/>
      <c r="MN451" s="2"/>
      <c r="MO451" s="2"/>
      <c r="MP451" s="2"/>
      <c r="MQ451" s="2"/>
      <c r="MR451" s="2"/>
      <c r="MS451" s="2"/>
      <c r="MT451" s="2"/>
      <c r="MU451" s="2"/>
      <c r="MV451" s="2"/>
      <c r="MW451" s="2"/>
      <c r="MX451" s="2"/>
      <c r="MY451" s="2"/>
      <c r="MZ451" s="2"/>
      <c r="NA451" s="2"/>
      <c r="NB451" s="2"/>
      <c r="NC451" s="2"/>
      <c r="ND451" s="2"/>
      <c r="NE451" s="2"/>
      <c r="NF451" s="2"/>
      <c r="NG451" s="2"/>
      <c r="NH451" s="2"/>
      <c r="NI451" s="2"/>
      <c r="NJ451" s="2"/>
      <c r="NK451" s="2"/>
      <c r="NL451" s="2"/>
      <c r="NM451" s="2"/>
      <c r="NN451" s="2"/>
      <c r="NO451" s="2"/>
      <c r="NP451" s="2"/>
      <c r="NQ451" s="2"/>
      <c r="NR451" s="2"/>
      <c r="NS451" s="2"/>
      <c r="NT451" s="2"/>
      <c r="NU451" s="2"/>
      <c r="NV451" s="2"/>
      <c r="NW451" s="2"/>
      <c r="NX451" s="2"/>
      <c r="NY451" s="2"/>
      <c r="NZ451" s="2"/>
      <c r="OA451" s="2"/>
      <c r="OB451" s="2"/>
      <c r="OC451" s="2"/>
      <c r="OD451" s="2"/>
      <c r="OE451" s="2"/>
      <c r="OF451" s="2"/>
      <c r="OG451" s="2"/>
      <c r="OH451" s="2"/>
      <c r="OI451" s="2"/>
      <c r="OJ451" s="2"/>
      <c r="OK451" s="2"/>
      <c r="OL451" s="2"/>
      <c r="OM451" s="2"/>
      <c r="ON451" s="2"/>
      <c r="OO451" s="2"/>
      <c r="OP451" s="2"/>
      <c r="OQ451" s="2"/>
      <c r="OR451" s="2"/>
      <c r="OS451" s="2"/>
      <c r="OT451" s="2"/>
      <c r="OU451" s="2"/>
      <c r="OV451" s="2"/>
      <c r="OW451" s="2"/>
      <c r="OX451" s="2"/>
      <c r="OY451" s="2"/>
      <c r="OZ451" s="2"/>
      <c r="PA451" s="2"/>
      <c r="PB451" s="2"/>
      <c r="PC451" s="2"/>
      <c r="PD451" s="2"/>
      <c r="PE451" s="2"/>
      <c r="PF451" s="2"/>
      <c r="PG451" s="2"/>
      <c r="PH451" s="2"/>
      <c r="PI451" s="2"/>
      <c r="PJ451" s="2"/>
      <c r="PK451" s="2"/>
      <c r="PL451" s="2"/>
      <c r="PM451" s="2"/>
      <c r="PN451" s="2"/>
      <c r="PO451" s="2"/>
      <c r="PP451" s="2"/>
      <c r="PQ451" s="2"/>
      <c r="PR451" s="2"/>
      <c r="PS451" s="2"/>
      <c r="PT451" s="2"/>
      <c r="PU451" s="2"/>
      <c r="PV451" s="2"/>
      <c r="PW451" s="2"/>
      <c r="PX451" s="2"/>
      <c r="PY451" s="2"/>
      <c r="PZ451" s="2"/>
      <c r="QA451" s="2"/>
      <c r="QB451" s="2"/>
      <c r="QC451" s="2"/>
      <c r="QD451" s="2"/>
      <c r="QE451" s="2"/>
      <c r="QF451" s="2"/>
      <c r="QG451" s="2"/>
      <c r="QH451" s="2"/>
      <c r="QI451" s="2"/>
      <c r="QJ451" s="2"/>
      <c r="QK451" s="2"/>
      <c r="QL451" s="2"/>
      <c r="QM451" s="2"/>
      <c r="QN451" s="2"/>
      <c r="QO451" s="2"/>
      <c r="QP451" s="2"/>
      <c r="QQ451" s="2"/>
      <c r="QR451" s="2"/>
      <c r="QS451" s="2"/>
      <c r="QT451" s="2"/>
      <c r="QU451" s="2"/>
      <c r="QV451" s="2"/>
      <c r="QW451" s="2"/>
      <c r="QX451" s="2"/>
      <c r="QY451" s="2"/>
      <c r="QZ451" s="2"/>
      <c r="RA451" s="2"/>
      <c r="RB451" s="2"/>
      <c r="RC451" s="2"/>
      <c r="RD451" s="2"/>
      <c r="RE451" s="2"/>
      <c r="RF451" s="2"/>
      <c r="RG451" s="2"/>
      <c r="RH451" s="2"/>
      <c r="RI451" s="2"/>
      <c r="RJ451" s="2"/>
      <c r="RK451" s="2"/>
      <c r="RL451" s="2"/>
      <c r="RM451" s="2"/>
      <c r="RN451" s="2"/>
      <c r="RO451" s="2"/>
      <c r="RP451" s="2"/>
      <c r="RQ451" s="2"/>
      <c r="RR451" s="2"/>
      <c r="RS451" s="2"/>
      <c r="RT451" s="2"/>
      <c r="RU451" s="2"/>
      <c r="RV451" s="2"/>
      <c r="RW451" s="2"/>
      <c r="RX451" s="2"/>
      <c r="RY451" s="2"/>
      <c r="RZ451" s="2"/>
      <c r="SA451" s="2"/>
      <c r="SB451" s="2"/>
      <c r="SC451" s="2"/>
      <c r="SD451" s="2"/>
      <c r="SE451" s="2"/>
      <c r="SF451" s="2"/>
      <c r="SG451" s="2"/>
      <c r="SH451" s="2"/>
      <c r="SI451" s="2"/>
      <c r="SJ451" s="2"/>
      <c r="SK451" s="2"/>
      <c r="SL451" s="2"/>
      <c r="SM451" s="2"/>
      <c r="SN451" s="2"/>
      <c r="SO451" s="2"/>
      <c r="SP451" s="2"/>
      <c r="SQ451" s="2"/>
      <c r="SR451" s="2"/>
      <c r="SS451" s="2"/>
      <c r="ST451" s="2"/>
      <c r="SU451" s="2"/>
      <c r="SV451" s="2"/>
      <c r="SW451" s="2"/>
      <c r="SX451" s="2"/>
      <c r="SY451" s="2"/>
      <c r="SZ451" s="2"/>
      <c r="TA451" s="2"/>
      <c r="TB451" s="2"/>
      <c r="TC451" s="2"/>
      <c r="TD451" s="2"/>
      <c r="TE451" s="2"/>
      <c r="TF451" s="2"/>
      <c r="TG451" s="2"/>
      <c r="TH451" s="2"/>
      <c r="TI451" s="2"/>
      <c r="TJ451" s="2"/>
      <c r="TK451" s="2"/>
      <c r="TL451" s="2"/>
      <c r="TM451" s="2"/>
      <c r="TN451" s="2"/>
      <c r="TO451" s="2"/>
      <c r="TP451" s="2"/>
      <c r="TQ451" s="2"/>
      <c r="TR451" s="2"/>
      <c r="TS451" s="2"/>
      <c r="TT451" s="2"/>
      <c r="TU451" s="2"/>
      <c r="TV451" s="2"/>
      <c r="TW451" s="2"/>
      <c r="TX451" s="2"/>
      <c r="TY451" s="2"/>
      <c r="TZ451" s="2"/>
      <c r="UA451" s="2"/>
      <c r="UB451" s="2"/>
      <c r="UC451" s="2"/>
      <c r="UD451" s="2"/>
      <c r="UE451" s="2"/>
      <c r="UF451" s="2"/>
      <c r="UG451" s="2"/>
      <c r="UH451" s="2"/>
      <c r="UI451" s="2"/>
      <c r="UJ451" s="2"/>
      <c r="UK451" s="2"/>
      <c r="UL451" s="2"/>
      <c r="UM451" s="2"/>
      <c r="UN451" s="2"/>
      <c r="UO451" s="2"/>
      <c r="UP451" s="2"/>
      <c r="UQ451" s="2"/>
      <c r="UR451" s="2"/>
      <c r="US451" s="2"/>
      <c r="UT451" s="2"/>
      <c r="UU451" s="2"/>
      <c r="UV451" s="2"/>
      <c r="UW451" s="2"/>
      <c r="UX451" s="2"/>
      <c r="UY451" s="2"/>
      <c r="UZ451" s="2"/>
      <c r="VA451" s="2"/>
      <c r="VB451" s="2"/>
      <c r="VC451" s="2"/>
      <c r="VD451" s="2"/>
      <c r="VE451" s="2"/>
      <c r="VF451" s="2"/>
      <c r="VG451" s="2"/>
      <c r="VH451" s="2"/>
      <c r="VI451" s="2"/>
      <c r="VJ451" s="2"/>
      <c r="VK451" s="2"/>
      <c r="VL451" s="2"/>
      <c r="VM451" s="2"/>
      <c r="VN451" s="2"/>
      <c r="VO451" s="2"/>
      <c r="VP451" s="2"/>
      <c r="VQ451" s="2"/>
      <c r="VR451" s="2"/>
      <c r="VS451" s="2"/>
      <c r="VT451" s="2"/>
      <c r="VU451" s="2"/>
      <c r="VV451" s="2"/>
      <c r="VW451" s="2"/>
      <c r="VX451" s="2"/>
      <c r="VY451" s="2"/>
      <c r="VZ451" s="2"/>
      <c r="WA451" s="2"/>
      <c r="WB451" s="2"/>
      <c r="WC451" s="2"/>
      <c r="WD451" s="2"/>
      <c r="WE451" s="2"/>
      <c r="WF451" s="2"/>
      <c r="WG451" s="2"/>
      <c r="WH451" s="2"/>
      <c r="WI451" s="2"/>
      <c r="WJ451" s="2"/>
      <c r="WK451" s="2"/>
      <c r="WL451" s="2"/>
      <c r="WM451" s="2"/>
      <c r="WN451" s="2"/>
      <c r="WO451" s="2"/>
      <c r="WP451" s="2"/>
      <c r="WQ451" s="2"/>
      <c r="WR451" s="2"/>
      <c r="WS451" s="2"/>
      <c r="WT451" s="2"/>
      <c r="WU451" s="2"/>
      <c r="WV451" s="2"/>
      <c r="WW451" s="2"/>
      <c r="WX451" s="2"/>
      <c r="WY451" s="2"/>
      <c r="WZ451" s="2"/>
      <c r="XA451" s="2"/>
      <c r="XB451" s="2"/>
      <c r="XC451" s="2"/>
      <c r="XD451" s="2"/>
      <c r="XE451" s="2"/>
      <c r="XF451" s="2"/>
      <c r="XG451" s="2"/>
      <c r="XH451" s="2"/>
      <c r="XI451" s="2"/>
      <c r="XJ451" s="2"/>
      <c r="XK451" s="2"/>
      <c r="XL451" s="2"/>
      <c r="XM451" s="2"/>
      <c r="XN451" s="2"/>
      <c r="XO451" s="2"/>
      <c r="XP451" s="2"/>
      <c r="XQ451" s="2"/>
      <c r="XR451" s="2"/>
      <c r="XS451" s="2"/>
      <c r="XT451" s="2"/>
      <c r="XU451" s="2"/>
      <c r="XV451" s="2"/>
      <c r="XW451" s="2"/>
      <c r="XX451" s="2"/>
      <c r="XY451" s="2"/>
      <c r="XZ451" s="2"/>
      <c r="YA451" s="2"/>
      <c r="YB451" s="2"/>
      <c r="YC451" s="2"/>
      <c r="YD451" s="2"/>
      <c r="YE451" s="2"/>
      <c r="YF451" s="2"/>
      <c r="YG451" s="2"/>
      <c r="YH451" s="2"/>
      <c r="YI451" s="2"/>
      <c r="YJ451" s="2"/>
      <c r="YK451" s="2"/>
      <c r="YL451" s="2"/>
      <c r="YM451" s="2"/>
      <c r="YN451" s="2"/>
      <c r="YO451" s="2"/>
      <c r="YP451" s="2"/>
      <c r="YQ451" s="2"/>
      <c r="YR451" s="2"/>
      <c r="YS451" s="2"/>
    </row>
    <row r="452" spans="2:669" ht="23.25" customHeight="1">
      <c r="B452" s="5">
        <v>445</v>
      </c>
      <c r="C452" s="12" t="str">
        <f t="shared" si="82"/>
        <v>8A130</v>
      </c>
      <c r="D452" s="13" t="s">
        <v>17</v>
      </c>
      <c r="E452" s="13">
        <v>692</v>
      </c>
      <c r="F452" s="13" t="s">
        <v>2514</v>
      </c>
      <c r="G452" s="14">
        <v>130</v>
      </c>
      <c r="H452" s="15"/>
      <c r="I452" s="15"/>
      <c r="J452" s="15"/>
      <c r="K452" s="15"/>
      <c r="L452" s="15"/>
      <c r="M452" s="15"/>
      <c r="N452" s="16"/>
      <c r="O452" s="15"/>
      <c r="P452" s="2"/>
      <c r="Q452" s="3">
        <v>445</v>
      </c>
      <c r="R452" s="4" t="str">
        <f t="shared" ca="1" si="83"/>
        <v>ŞAKİR 430</v>
      </c>
      <c r="S452" s="3"/>
      <c r="T452" s="3" t="str">
        <f t="shared" ca="1" si="84"/>
        <v>8A</v>
      </c>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c r="LY452" s="2"/>
      <c r="LZ452" s="2"/>
      <c r="MA452" s="2"/>
      <c r="MB452" s="2"/>
      <c r="MC452" s="2"/>
      <c r="MD452" s="2"/>
      <c r="ME452" s="2"/>
      <c r="MF452" s="2"/>
      <c r="MG452" s="2"/>
      <c r="MH452" s="2"/>
      <c r="MI452" s="2"/>
      <c r="MJ452" s="2"/>
      <c r="MK452" s="2"/>
      <c r="ML452" s="2"/>
      <c r="MM452" s="2"/>
      <c r="MN452" s="2"/>
      <c r="MO452" s="2"/>
      <c r="MP452" s="2"/>
      <c r="MQ452" s="2"/>
      <c r="MR452" s="2"/>
      <c r="MS452" s="2"/>
      <c r="MT452" s="2"/>
      <c r="MU452" s="2"/>
      <c r="MV452" s="2"/>
      <c r="MW452" s="2"/>
      <c r="MX452" s="2"/>
      <c r="MY452" s="2"/>
      <c r="MZ452" s="2"/>
      <c r="NA452" s="2"/>
      <c r="NB452" s="2"/>
      <c r="NC452" s="2"/>
      <c r="ND452" s="2"/>
      <c r="NE452" s="2"/>
      <c r="NF452" s="2"/>
      <c r="NG452" s="2"/>
      <c r="NH452" s="2"/>
      <c r="NI452" s="2"/>
      <c r="NJ452" s="2"/>
      <c r="NK452" s="2"/>
      <c r="NL452" s="2"/>
      <c r="NM452" s="2"/>
      <c r="NN452" s="2"/>
      <c r="NO452" s="2"/>
      <c r="NP452" s="2"/>
      <c r="NQ452" s="2"/>
      <c r="NR452" s="2"/>
      <c r="NS452" s="2"/>
      <c r="NT452" s="2"/>
      <c r="NU452" s="2"/>
      <c r="NV452" s="2"/>
      <c r="NW452" s="2"/>
      <c r="NX452" s="2"/>
      <c r="NY452" s="2"/>
      <c r="NZ452" s="2"/>
      <c r="OA452" s="2"/>
      <c r="OB452" s="2"/>
      <c r="OC452" s="2"/>
      <c r="OD452" s="2"/>
      <c r="OE452" s="2"/>
      <c r="OF452" s="2"/>
      <c r="OG452" s="2"/>
      <c r="OH452" s="2"/>
      <c r="OI452" s="2"/>
      <c r="OJ452" s="2"/>
      <c r="OK452" s="2"/>
      <c r="OL452" s="2"/>
      <c r="OM452" s="2"/>
      <c r="ON452" s="2"/>
      <c r="OO452" s="2"/>
      <c r="OP452" s="2"/>
      <c r="OQ452" s="2"/>
      <c r="OR452" s="2"/>
      <c r="OS452" s="2"/>
      <c r="OT452" s="2"/>
      <c r="OU452" s="2"/>
      <c r="OV452" s="2"/>
      <c r="OW452" s="2"/>
      <c r="OX452" s="2"/>
      <c r="OY452" s="2"/>
      <c r="OZ452" s="2"/>
      <c r="PA452" s="2"/>
      <c r="PB452" s="2"/>
      <c r="PC452" s="2"/>
      <c r="PD452" s="2"/>
      <c r="PE452" s="2"/>
      <c r="PF452" s="2"/>
      <c r="PG452" s="2"/>
      <c r="PH452" s="2"/>
      <c r="PI452" s="2"/>
      <c r="PJ452" s="2"/>
      <c r="PK452" s="2"/>
      <c r="PL452" s="2"/>
      <c r="PM452" s="2"/>
      <c r="PN452" s="2"/>
      <c r="PO452" s="2"/>
      <c r="PP452" s="2"/>
      <c r="PQ452" s="2"/>
      <c r="PR452" s="2"/>
      <c r="PS452" s="2"/>
      <c r="PT452" s="2"/>
      <c r="PU452" s="2"/>
      <c r="PV452" s="2"/>
      <c r="PW452" s="2"/>
      <c r="PX452" s="2"/>
      <c r="PY452" s="2"/>
      <c r="PZ452" s="2"/>
      <c r="QA452" s="2"/>
      <c r="QB452" s="2"/>
      <c r="QC452" s="2"/>
      <c r="QD452" s="2"/>
      <c r="QE452" s="2"/>
      <c r="QF452" s="2"/>
      <c r="QG452" s="2"/>
      <c r="QH452" s="2"/>
      <c r="QI452" s="2"/>
      <c r="QJ452" s="2"/>
      <c r="QK452" s="2"/>
      <c r="QL452" s="2"/>
      <c r="QM452" s="2"/>
      <c r="QN452" s="2"/>
      <c r="QO452" s="2"/>
      <c r="QP452" s="2"/>
      <c r="QQ452" s="2"/>
      <c r="QR452" s="2"/>
      <c r="QS452" s="2"/>
      <c r="QT452" s="2"/>
      <c r="QU452" s="2"/>
      <c r="QV452" s="2"/>
      <c r="QW452" s="2"/>
      <c r="QX452" s="2"/>
      <c r="QY452" s="2"/>
      <c r="QZ452" s="2"/>
      <c r="RA452" s="2"/>
      <c r="RB452" s="2"/>
      <c r="RC452" s="2"/>
      <c r="RD452" s="2"/>
      <c r="RE452" s="2"/>
      <c r="RF452" s="2"/>
      <c r="RG452" s="2"/>
      <c r="RH452" s="2"/>
      <c r="RI452" s="2"/>
      <c r="RJ452" s="2"/>
      <c r="RK452" s="2"/>
      <c r="RL452" s="2"/>
      <c r="RM452" s="2"/>
      <c r="RN452" s="2"/>
      <c r="RO452" s="2"/>
      <c r="RP452" s="2"/>
      <c r="RQ452" s="2"/>
      <c r="RR452" s="2"/>
      <c r="RS452" s="2"/>
      <c r="RT452" s="2"/>
      <c r="RU452" s="2"/>
      <c r="RV452" s="2"/>
      <c r="RW452" s="2"/>
      <c r="RX452" s="2"/>
      <c r="RY452" s="2"/>
      <c r="RZ452" s="2"/>
      <c r="SA452" s="2"/>
      <c r="SB452" s="2"/>
      <c r="SC452" s="2"/>
      <c r="SD452" s="2"/>
      <c r="SE452" s="2"/>
      <c r="SF452" s="2"/>
      <c r="SG452" s="2"/>
      <c r="SH452" s="2"/>
      <c r="SI452" s="2"/>
      <c r="SJ452" s="2"/>
      <c r="SK452" s="2"/>
      <c r="SL452" s="2"/>
      <c r="SM452" s="2"/>
      <c r="SN452" s="2"/>
      <c r="SO452" s="2"/>
      <c r="SP452" s="2"/>
      <c r="SQ452" s="2"/>
      <c r="SR452" s="2"/>
      <c r="SS452" s="2"/>
      <c r="ST452" s="2"/>
      <c r="SU452" s="2"/>
      <c r="SV452" s="2"/>
      <c r="SW452" s="2"/>
      <c r="SX452" s="2"/>
      <c r="SY452" s="2"/>
      <c r="SZ452" s="2"/>
      <c r="TA452" s="2"/>
      <c r="TB452" s="2"/>
      <c r="TC452" s="2"/>
      <c r="TD452" s="2"/>
      <c r="TE452" s="2"/>
      <c r="TF452" s="2"/>
      <c r="TG452" s="2"/>
      <c r="TH452" s="2"/>
      <c r="TI452" s="2"/>
      <c r="TJ452" s="2"/>
      <c r="TK452" s="2"/>
      <c r="TL452" s="2"/>
      <c r="TM452" s="2"/>
      <c r="TN452" s="2"/>
      <c r="TO452" s="2"/>
      <c r="TP452" s="2"/>
      <c r="TQ452" s="2"/>
      <c r="TR452" s="2"/>
      <c r="TS452" s="2"/>
      <c r="TT452" s="2"/>
      <c r="TU452" s="2"/>
      <c r="TV452" s="2"/>
      <c r="TW452" s="2"/>
      <c r="TX452" s="2"/>
      <c r="TY452" s="2"/>
      <c r="TZ452" s="2"/>
      <c r="UA452" s="2"/>
      <c r="UB452" s="2"/>
      <c r="UC452" s="2"/>
      <c r="UD452" s="2"/>
      <c r="UE452" s="2"/>
      <c r="UF452" s="2"/>
      <c r="UG452" s="2"/>
      <c r="UH452" s="2"/>
      <c r="UI452" s="2"/>
      <c r="UJ452" s="2"/>
      <c r="UK452" s="2"/>
      <c r="UL452" s="2"/>
      <c r="UM452" s="2"/>
      <c r="UN452" s="2"/>
      <c r="UO452" s="2"/>
      <c r="UP452" s="2"/>
      <c r="UQ452" s="2"/>
      <c r="UR452" s="2"/>
      <c r="US452" s="2"/>
      <c r="UT452" s="2"/>
      <c r="UU452" s="2"/>
      <c r="UV452" s="2"/>
      <c r="UW452" s="2"/>
      <c r="UX452" s="2"/>
      <c r="UY452" s="2"/>
      <c r="UZ452" s="2"/>
      <c r="VA452" s="2"/>
      <c r="VB452" s="2"/>
      <c r="VC452" s="2"/>
      <c r="VD452" s="2"/>
      <c r="VE452" s="2"/>
      <c r="VF452" s="2"/>
      <c r="VG452" s="2"/>
      <c r="VH452" s="2"/>
      <c r="VI452" s="2"/>
      <c r="VJ452" s="2"/>
      <c r="VK452" s="2"/>
      <c r="VL452" s="2"/>
      <c r="VM452" s="2"/>
      <c r="VN452" s="2"/>
      <c r="VO452" s="2"/>
      <c r="VP452" s="2"/>
      <c r="VQ452" s="2"/>
      <c r="VR452" s="2"/>
      <c r="VS452" s="2"/>
      <c r="VT452" s="2"/>
      <c r="VU452" s="2"/>
      <c r="VV452" s="2"/>
      <c r="VW452" s="2"/>
      <c r="VX452" s="2"/>
      <c r="VY452" s="2"/>
      <c r="VZ452" s="2"/>
      <c r="WA452" s="2"/>
      <c r="WB452" s="2"/>
      <c r="WC452" s="2"/>
      <c r="WD452" s="2"/>
      <c r="WE452" s="2"/>
      <c r="WF452" s="2"/>
      <c r="WG452" s="2"/>
      <c r="WH452" s="2"/>
      <c r="WI452" s="2"/>
      <c r="WJ452" s="2"/>
      <c r="WK452" s="2"/>
      <c r="WL452" s="2"/>
      <c r="WM452" s="2"/>
      <c r="WN452" s="2"/>
      <c r="WO452" s="2"/>
      <c r="WP452" s="2"/>
      <c r="WQ452" s="2"/>
      <c r="WR452" s="2"/>
      <c r="WS452" s="2"/>
      <c r="WT452" s="2"/>
      <c r="WU452" s="2"/>
      <c r="WV452" s="2"/>
      <c r="WW452" s="2"/>
      <c r="WX452" s="2"/>
      <c r="WY452" s="2"/>
      <c r="WZ452" s="2"/>
      <c r="XA452" s="2"/>
      <c r="XB452" s="2"/>
      <c r="XC452" s="2"/>
      <c r="XD452" s="2"/>
      <c r="XE452" s="2"/>
      <c r="XF452" s="2"/>
      <c r="XG452" s="2"/>
      <c r="XH452" s="2"/>
      <c r="XI452" s="2"/>
      <c r="XJ452" s="2"/>
      <c r="XK452" s="2"/>
      <c r="XL452" s="2"/>
      <c r="XM452" s="2"/>
      <c r="XN452" s="2"/>
      <c r="XO452" s="2"/>
      <c r="XP452" s="2"/>
      <c r="XQ452" s="2"/>
      <c r="XR452" s="2"/>
      <c r="XS452" s="2"/>
      <c r="XT452" s="2"/>
      <c r="XU452" s="2"/>
      <c r="XV452" s="2"/>
      <c r="XW452" s="2"/>
      <c r="XX452" s="2"/>
      <c r="XY452" s="2"/>
      <c r="XZ452" s="2"/>
      <c r="YA452" s="2"/>
      <c r="YB452" s="2"/>
      <c r="YC452" s="2"/>
      <c r="YD452" s="2"/>
      <c r="YE452" s="2"/>
      <c r="YF452" s="2"/>
      <c r="YG452" s="2"/>
      <c r="YH452" s="2"/>
      <c r="YI452" s="2"/>
      <c r="YJ452" s="2"/>
      <c r="YK452" s="2"/>
      <c r="YL452" s="2"/>
      <c r="YM452" s="2"/>
      <c r="YN452" s="2"/>
      <c r="YO452" s="2"/>
      <c r="YP452" s="2"/>
      <c r="YQ452" s="2"/>
      <c r="YR452" s="2"/>
      <c r="YS452" s="2"/>
    </row>
    <row r="453" spans="2:669" ht="23.25" customHeight="1">
      <c r="B453" s="5">
        <v>446</v>
      </c>
      <c r="C453" s="12" t="str">
        <f t="shared" si="82"/>
        <v>8A131</v>
      </c>
      <c r="D453" s="13" t="s">
        <v>17</v>
      </c>
      <c r="E453" s="13">
        <v>998</v>
      </c>
      <c r="F453" s="13" t="s">
        <v>2515</v>
      </c>
      <c r="G453" s="14">
        <v>131</v>
      </c>
      <c r="H453" s="15"/>
      <c r="I453" s="15"/>
      <c r="J453" s="15"/>
      <c r="K453" s="15"/>
      <c r="L453" s="15"/>
      <c r="M453" s="15"/>
      <c r="N453" s="16"/>
      <c r="O453" s="15"/>
      <c r="P453" s="2"/>
      <c r="Q453" s="3">
        <v>446</v>
      </c>
      <c r="R453" s="4" t="str">
        <f t="shared" ca="1" si="83"/>
        <v>ŞAKİR 541</v>
      </c>
      <c r="S453" s="3"/>
      <c r="T453" s="3" t="str">
        <f t="shared" ca="1" si="84"/>
        <v>8E</v>
      </c>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c r="LY453" s="2"/>
      <c r="LZ453" s="2"/>
      <c r="MA453" s="2"/>
      <c r="MB453" s="2"/>
      <c r="MC453" s="2"/>
      <c r="MD453" s="2"/>
      <c r="ME453" s="2"/>
      <c r="MF453" s="2"/>
      <c r="MG453" s="2"/>
      <c r="MH453" s="2"/>
      <c r="MI453" s="2"/>
      <c r="MJ453" s="2"/>
      <c r="MK453" s="2"/>
      <c r="ML453" s="2"/>
      <c r="MM453" s="2"/>
      <c r="MN453" s="2"/>
      <c r="MO453" s="2"/>
      <c r="MP453" s="2"/>
      <c r="MQ453" s="2"/>
      <c r="MR453" s="2"/>
      <c r="MS453" s="2"/>
      <c r="MT453" s="2"/>
      <c r="MU453" s="2"/>
      <c r="MV453" s="2"/>
      <c r="MW453" s="2"/>
      <c r="MX453" s="2"/>
      <c r="MY453" s="2"/>
      <c r="MZ453" s="2"/>
      <c r="NA453" s="2"/>
      <c r="NB453" s="2"/>
      <c r="NC453" s="2"/>
      <c r="ND453" s="2"/>
      <c r="NE453" s="2"/>
      <c r="NF453" s="2"/>
      <c r="NG453" s="2"/>
      <c r="NH453" s="2"/>
      <c r="NI453" s="2"/>
      <c r="NJ453" s="2"/>
      <c r="NK453" s="2"/>
      <c r="NL453" s="2"/>
      <c r="NM453" s="2"/>
      <c r="NN453" s="2"/>
      <c r="NO453" s="2"/>
      <c r="NP453" s="2"/>
      <c r="NQ453" s="2"/>
      <c r="NR453" s="2"/>
      <c r="NS453" s="2"/>
      <c r="NT453" s="2"/>
      <c r="NU453" s="2"/>
      <c r="NV453" s="2"/>
      <c r="NW453" s="2"/>
      <c r="NX453" s="2"/>
      <c r="NY453" s="2"/>
      <c r="NZ453" s="2"/>
      <c r="OA453" s="2"/>
      <c r="OB453" s="2"/>
      <c r="OC453" s="2"/>
      <c r="OD453" s="2"/>
      <c r="OE453" s="2"/>
      <c r="OF453" s="2"/>
      <c r="OG453" s="2"/>
      <c r="OH453" s="2"/>
      <c r="OI453" s="2"/>
      <c r="OJ453" s="2"/>
      <c r="OK453" s="2"/>
      <c r="OL453" s="2"/>
      <c r="OM453" s="2"/>
      <c r="ON453" s="2"/>
      <c r="OO453" s="2"/>
      <c r="OP453" s="2"/>
      <c r="OQ453" s="2"/>
      <c r="OR453" s="2"/>
      <c r="OS453" s="2"/>
      <c r="OT453" s="2"/>
      <c r="OU453" s="2"/>
      <c r="OV453" s="2"/>
      <c r="OW453" s="2"/>
      <c r="OX453" s="2"/>
      <c r="OY453" s="2"/>
      <c r="OZ453" s="2"/>
      <c r="PA453" s="2"/>
      <c r="PB453" s="2"/>
      <c r="PC453" s="2"/>
      <c r="PD453" s="2"/>
      <c r="PE453" s="2"/>
      <c r="PF453" s="2"/>
      <c r="PG453" s="2"/>
      <c r="PH453" s="2"/>
      <c r="PI453" s="2"/>
      <c r="PJ453" s="2"/>
      <c r="PK453" s="2"/>
      <c r="PL453" s="2"/>
      <c r="PM453" s="2"/>
      <c r="PN453" s="2"/>
      <c r="PO453" s="2"/>
      <c r="PP453" s="2"/>
      <c r="PQ453" s="2"/>
      <c r="PR453" s="2"/>
      <c r="PS453" s="2"/>
      <c r="PT453" s="2"/>
      <c r="PU453" s="2"/>
      <c r="PV453" s="2"/>
      <c r="PW453" s="2"/>
      <c r="PX453" s="2"/>
      <c r="PY453" s="2"/>
      <c r="PZ453" s="2"/>
      <c r="QA453" s="2"/>
      <c r="QB453" s="2"/>
      <c r="QC453" s="2"/>
      <c r="QD453" s="2"/>
      <c r="QE453" s="2"/>
      <c r="QF453" s="2"/>
      <c r="QG453" s="2"/>
      <c r="QH453" s="2"/>
      <c r="QI453" s="2"/>
      <c r="QJ453" s="2"/>
      <c r="QK453" s="2"/>
      <c r="QL453" s="2"/>
      <c r="QM453" s="2"/>
      <c r="QN453" s="2"/>
      <c r="QO453" s="2"/>
      <c r="QP453" s="2"/>
      <c r="QQ453" s="2"/>
      <c r="QR453" s="2"/>
      <c r="QS453" s="2"/>
      <c r="QT453" s="2"/>
      <c r="QU453" s="2"/>
      <c r="QV453" s="2"/>
      <c r="QW453" s="2"/>
      <c r="QX453" s="2"/>
      <c r="QY453" s="2"/>
      <c r="QZ453" s="2"/>
      <c r="RA453" s="2"/>
      <c r="RB453" s="2"/>
      <c r="RC453" s="2"/>
      <c r="RD453" s="2"/>
      <c r="RE453" s="2"/>
      <c r="RF453" s="2"/>
      <c r="RG453" s="2"/>
      <c r="RH453" s="2"/>
      <c r="RI453" s="2"/>
      <c r="RJ453" s="2"/>
      <c r="RK453" s="2"/>
      <c r="RL453" s="2"/>
      <c r="RM453" s="2"/>
      <c r="RN453" s="2"/>
      <c r="RO453" s="2"/>
      <c r="RP453" s="2"/>
      <c r="RQ453" s="2"/>
      <c r="RR453" s="2"/>
      <c r="RS453" s="2"/>
      <c r="RT453" s="2"/>
      <c r="RU453" s="2"/>
      <c r="RV453" s="2"/>
      <c r="RW453" s="2"/>
      <c r="RX453" s="2"/>
      <c r="RY453" s="2"/>
      <c r="RZ453" s="2"/>
      <c r="SA453" s="2"/>
      <c r="SB453" s="2"/>
      <c r="SC453" s="2"/>
      <c r="SD453" s="2"/>
      <c r="SE453" s="2"/>
      <c r="SF453" s="2"/>
      <c r="SG453" s="2"/>
      <c r="SH453" s="2"/>
      <c r="SI453" s="2"/>
      <c r="SJ453" s="2"/>
      <c r="SK453" s="2"/>
      <c r="SL453" s="2"/>
      <c r="SM453" s="2"/>
      <c r="SN453" s="2"/>
      <c r="SO453" s="2"/>
      <c r="SP453" s="2"/>
      <c r="SQ453" s="2"/>
      <c r="SR453" s="2"/>
      <c r="SS453" s="2"/>
      <c r="ST453" s="2"/>
      <c r="SU453" s="2"/>
      <c r="SV453" s="2"/>
      <c r="SW453" s="2"/>
      <c r="SX453" s="2"/>
      <c r="SY453" s="2"/>
      <c r="SZ453" s="2"/>
      <c r="TA453" s="2"/>
      <c r="TB453" s="2"/>
      <c r="TC453" s="2"/>
      <c r="TD453" s="2"/>
      <c r="TE453" s="2"/>
      <c r="TF453" s="2"/>
      <c r="TG453" s="2"/>
      <c r="TH453" s="2"/>
      <c r="TI453" s="2"/>
      <c r="TJ453" s="2"/>
      <c r="TK453" s="2"/>
      <c r="TL453" s="2"/>
      <c r="TM453" s="2"/>
      <c r="TN453" s="2"/>
      <c r="TO453" s="2"/>
      <c r="TP453" s="2"/>
      <c r="TQ453" s="2"/>
      <c r="TR453" s="2"/>
      <c r="TS453" s="2"/>
      <c r="TT453" s="2"/>
      <c r="TU453" s="2"/>
      <c r="TV453" s="2"/>
      <c r="TW453" s="2"/>
      <c r="TX453" s="2"/>
      <c r="TY453" s="2"/>
      <c r="TZ453" s="2"/>
      <c r="UA453" s="2"/>
      <c r="UB453" s="2"/>
      <c r="UC453" s="2"/>
      <c r="UD453" s="2"/>
      <c r="UE453" s="2"/>
      <c r="UF453" s="2"/>
      <c r="UG453" s="2"/>
      <c r="UH453" s="2"/>
      <c r="UI453" s="2"/>
      <c r="UJ453" s="2"/>
      <c r="UK453" s="2"/>
      <c r="UL453" s="2"/>
      <c r="UM453" s="2"/>
      <c r="UN453" s="2"/>
      <c r="UO453" s="2"/>
      <c r="UP453" s="2"/>
      <c r="UQ453" s="2"/>
      <c r="UR453" s="2"/>
      <c r="US453" s="2"/>
      <c r="UT453" s="2"/>
      <c r="UU453" s="2"/>
      <c r="UV453" s="2"/>
      <c r="UW453" s="2"/>
      <c r="UX453" s="2"/>
      <c r="UY453" s="2"/>
      <c r="UZ453" s="2"/>
      <c r="VA453" s="2"/>
      <c r="VB453" s="2"/>
      <c r="VC453" s="2"/>
      <c r="VD453" s="2"/>
      <c r="VE453" s="2"/>
      <c r="VF453" s="2"/>
      <c r="VG453" s="2"/>
      <c r="VH453" s="2"/>
      <c r="VI453" s="2"/>
      <c r="VJ453" s="2"/>
      <c r="VK453" s="2"/>
      <c r="VL453" s="2"/>
      <c r="VM453" s="2"/>
      <c r="VN453" s="2"/>
      <c r="VO453" s="2"/>
      <c r="VP453" s="2"/>
      <c r="VQ453" s="2"/>
      <c r="VR453" s="2"/>
      <c r="VS453" s="2"/>
      <c r="VT453" s="2"/>
      <c r="VU453" s="2"/>
      <c r="VV453" s="2"/>
      <c r="VW453" s="2"/>
      <c r="VX453" s="2"/>
      <c r="VY453" s="2"/>
      <c r="VZ453" s="2"/>
      <c r="WA453" s="2"/>
      <c r="WB453" s="2"/>
      <c r="WC453" s="2"/>
      <c r="WD453" s="2"/>
      <c r="WE453" s="2"/>
      <c r="WF453" s="2"/>
      <c r="WG453" s="2"/>
      <c r="WH453" s="2"/>
      <c r="WI453" s="2"/>
      <c r="WJ453" s="2"/>
      <c r="WK453" s="2"/>
      <c r="WL453" s="2"/>
      <c r="WM453" s="2"/>
      <c r="WN453" s="2"/>
      <c r="WO453" s="2"/>
      <c r="WP453" s="2"/>
      <c r="WQ453" s="2"/>
      <c r="WR453" s="2"/>
      <c r="WS453" s="2"/>
      <c r="WT453" s="2"/>
      <c r="WU453" s="2"/>
      <c r="WV453" s="2"/>
      <c r="WW453" s="2"/>
      <c r="WX453" s="2"/>
      <c r="WY453" s="2"/>
      <c r="WZ453" s="2"/>
      <c r="XA453" s="2"/>
      <c r="XB453" s="2"/>
      <c r="XC453" s="2"/>
      <c r="XD453" s="2"/>
      <c r="XE453" s="2"/>
      <c r="XF453" s="2"/>
      <c r="XG453" s="2"/>
      <c r="XH453" s="2"/>
      <c r="XI453" s="2"/>
      <c r="XJ453" s="2"/>
      <c r="XK453" s="2"/>
      <c r="XL453" s="2"/>
      <c r="XM453" s="2"/>
      <c r="XN453" s="2"/>
      <c r="XO453" s="2"/>
      <c r="XP453" s="2"/>
      <c r="XQ453" s="2"/>
      <c r="XR453" s="2"/>
      <c r="XS453" s="2"/>
      <c r="XT453" s="2"/>
      <c r="XU453" s="2"/>
      <c r="XV453" s="2"/>
      <c r="XW453" s="2"/>
      <c r="XX453" s="2"/>
      <c r="XY453" s="2"/>
      <c r="XZ453" s="2"/>
      <c r="YA453" s="2"/>
      <c r="YB453" s="2"/>
      <c r="YC453" s="2"/>
      <c r="YD453" s="2"/>
      <c r="YE453" s="2"/>
      <c r="YF453" s="2"/>
      <c r="YG453" s="2"/>
      <c r="YH453" s="2"/>
      <c r="YI453" s="2"/>
      <c r="YJ453" s="2"/>
      <c r="YK453" s="2"/>
      <c r="YL453" s="2"/>
      <c r="YM453" s="2"/>
      <c r="YN453" s="2"/>
      <c r="YO453" s="2"/>
      <c r="YP453" s="2"/>
      <c r="YQ453" s="2"/>
      <c r="YR453" s="2"/>
      <c r="YS453" s="2"/>
    </row>
    <row r="454" spans="2:669" ht="23.25" customHeight="1">
      <c r="B454" s="5">
        <v>447</v>
      </c>
      <c r="C454" s="12" t="str">
        <f t="shared" si="82"/>
        <v>8B101</v>
      </c>
      <c r="D454" s="13" t="s">
        <v>18</v>
      </c>
      <c r="E454" s="13">
        <v>65</v>
      </c>
      <c r="F454" s="13" t="s">
        <v>2516</v>
      </c>
      <c r="G454" s="14">
        <v>101</v>
      </c>
      <c r="H454" s="15"/>
      <c r="I454" s="15"/>
      <c r="J454" s="15"/>
      <c r="K454" s="15"/>
      <c r="L454" s="15"/>
      <c r="M454" s="15"/>
      <c r="N454" s="16"/>
      <c r="O454" s="15"/>
      <c r="P454" s="2"/>
      <c r="Q454" s="3">
        <v>447</v>
      </c>
      <c r="R454" s="4" t="str">
        <f t="shared" ca="1" si="83"/>
        <v>ŞAKİR 518</v>
      </c>
      <c r="S454" s="3"/>
      <c r="T454" s="3" t="str">
        <f t="shared" ca="1" si="84"/>
        <v>8D</v>
      </c>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c r="LY454" s="2"/>
      <c r="LZ454" s="2"/>
      <c r="MA454" s="2"/>
      <c r="MB454" s="2"/>
      <c r="MC454" s="2"/>
      <c r="MD454" s="2"/>
      <c r="ME454" s="2"/>
      <c r="MF454" s="2"/>
      <c r="MG454" s="2"/>
      <c r="MH454" s="2"/>
      <c r="MI454" s="2"/>
      <c r="MJ454" s="2"/>
      <c r="MK454" s="2"/>
      <c r="ML454" s="2"/>
      <c r="MM454" s="2"/>
      <c r="MN454" s="2"/>
      <c r="MO454" s="2"/>
      <c r="MP454" s="2"/>
      <c r="MQ454" s="2"/>
      <c r="MR454" s="2"/>
      <c r="MS454" s="2"/>
      <c r="MT454" s="2"/>
      <c r="MU454" s="2"/>
      <c r="MV454" s="2"/>
      <c r="MW454" s="2"/>
      <c r="MX454" s="2"/>
      <c r="MY454" s="2"/>
      <c r="MZ454" s="2"/>
      <c r="NA454" s="2"/>
      <c r="NB454" s="2"/>
      <c r="NC454" s="2"/>
      <c r="ND454" s="2"/>
      <c r="NE454" s="2"/>
      <c r="NF454" s="2"/>
      <c r="NG454" s="2"/>
      <c r="NH454" s="2"/>
      <c r="NI454" s="2"/>
      <c r="NJ454" s="2"/>
      <c r="NK454" s="2"/>
      <c r="NL454" s="2"/>
      <c r="NM454" s="2"/>
      <c r="NN454" s="2"/>
      <c r="NO454" s="2"/>
      <c r="NP454" s="2"/>
      <c r="NQ454" s="2"/>
      <c r="NR454" s="2"/>
      <c r="NS454" s="2"/>
      <c r="NT454" s="2"/>
      <c r="NU454" s="2"/>
      <c r="NV454" s="2"/>
      <c r="NW454" s="2"/>
      <c r="NX454" s="2"/>
      <c r="NY454" s="2"/>
      <c r="NZ454" s="2"/>
      <c r="OA454" s="2"/>
      <c r="OB454" s="2"/>
      <c r="OC454" s="2"/>
      <c r="OD454" s="2"/>
      <c r="OE454" s="2"/>
      <c r="OF454" s="2"/>
      <c r="OG454" s="2"/>
      <c r="OH454" s="2"/>
      <c r="OI454" s="2"/>
      <c r="OJ454" s="2"/>
      <c r="OK454" s="2"/>
      <c r="OL454" s="2"/>
      <c r="OM454" s="2"/>
      <c r="ON454" s="2"/>
      <c r="OO454" s="2"/>
      <c r="OP454" s="2"/>
      <c r="OQ454" s="2"/>
      <c r="OR454" s="2"/>
      <c r="OS454" s="2"/>
      <c r="OT454" s="2"/>
      <c r="OU454" s="2"/>
      <c r="OV454" s="2"/>
      <c r="OW454" s="2"/>
      <c r="OX454" s="2"/>
      <c r="OY454" s="2"/>
      <c r="OZ454" s="2"/>
      <c r="PA454" s="2"/>
      <c r="PB454" s="2"/>
      <c r="PC454" s="2"/>
      <c r="PD454" s="2"/>
      <c r="PE454" s="2"/>
      <c r="PF454" s="2"/>
      <c r="PG454" s="2"/>
      <c r="PH454" s="2"/>
      <c r="PI454" s="2"/>
      <c r="PJ454" s="2"/>
      <c r="PK454" s="2"/>
      <c r="PL454" s="2"/>
      <c r="PM454" s="2"/>
      <c r="PN454" s="2"/>
      <c r="PO454" s="2"/>
      <c r="PP454" s="2"/>
      <c r="PQ454" s="2"/>
      <c r="PR454" s="2"/>
      <c r="PS454" s="2"/>
      <c r="PT454" s="2"/>
      <c r="PU454" s="2"/>
      <c r="PV454" s="2"/>
      <c r="PW454" s="2"/>
      <c r="PX454" s="2"/>
      <c r="PY454" s="2"/>
      <c r="PZ454" s="2"/>
      <c r="QA454" s="2"/>
      <c r="QB454" s="2"/>
      <c r="QC454" s="2"/>
      <c r="QD454" s="2"/>
      <c r="QE454" s="2"/>
      <c r="QF454" s="2"/>
      <c r="QG454" s="2"/>
      <c r="QH454" s="2"/>
      <c r="QI454" s="2"/>
      <c r="QJ454" s="2"/>
      <c r="QK454" s="2"/>
      <c r="QL454" s="2"/>
      <c r="QM454" s="2"/>
      <c r="QN454" s="2"/>
      <c r="QO454" s="2"/>
      <c r="QP454" s="2"/>
      <c r="QQ454" s="2"/>
      <c r="QR454" s="2"/>
      <c r="QS454" s="2"/>
      <c r="QT454" s="2"/>
      <c r="QU454" s="2"/>
      <c r="QV454" s="2"/>
      <c r="QW454" s="2"/>
      <c r="QX454" s="2"/>
      <c r="QY454" s="2"/>
      <c r="QZ454" s="2"/>
      <c r="RA454" s="2"/>
      <c r="RB454" s="2"/>
      <c r="RC454" s="2"/>
      <c r="RD454" s="2"/>
      <c r="RE454" s="2"/>
      <c r="RF454" s="2"/>
      <c r="RG454" s="2"/>
      <c r="RH454" s="2"/>
      <c r="RI454" s="2"/>
      <c r="RJ454" s="2"/>
      <c r="RK454" s="2"/>
      <c r="RL454" s="2"/>
      <c r="RM454" s="2"/>
      <c r="RN454" s="2"/>
      <c r="RO454" s="2"/>
      <c r="RP454" s="2"/>
      <c r="RQ454" s="2"/>
      <c r="RR454" s="2"/>
      <c r="RS454" s="2"/>
      <c r="RT454" s="2"/>
      <c r="RU454" s="2"/>
      <c r="RV454" s="2"/>
      <c r="RW454" s="2"/>
      <c r="RX454" s="2"/>
      <c r="RY454" s="2"/>
      <c r="RZ454" s="2"/>
      <c r="SA454" s="2"/>
      <c r="SB454" s="2"/>
      <c r="SC454" s="2"/>
      <c r="SD454" s="2"/>
      <c r="SE454" s="2"/>
      <c r="SF454" s="2"/>
      <c r="SG454" s="2"/>
      <c r="SH454" s="2"/>
      <c r="SI454" s="2"/>
      <c r="SJ454" s="2"/>
      <c r="SK454" s="2"/>
      <c r="SL454" s="2"/>
      <c r="SM454" s="2"/>
      <c r="SN454" s="2"/>
      <c r="SO454" s="2"/>
      <c r="SP454" s="2"/>
      <c r="SQ454" s="2"/>
      <c r="SR454" s="2"/>
      <c r="SS454" s="2"/>
      <c r="ST454" s="2"/>
      <c r="SU454" s="2"/>
      <c r="SV454" s="2"/>
      <c r="SW454" s="2"/>
      <c r="SX454" s="2"/>
      <c r="SY454" s="2"/>
      <c r="SZ454" s="2"/>
      <c r="TA454" s="2"/>
      <c r="TB454" s="2"/>
      <c r="TC454" s="2"/>
      <c r="TD454" s="2"/>
      <c r="TE454" s="2"/>
      <c r="TF454" s="2"/>
      <c r="TG454" s="2"/>
      <c r="TH454" s="2"/>
      <c r="TI454" s="2"/>
      <c r="TJ454" s="2"/>
      <c r="TK454" s="2"/>
      <c r="TL454" s="2"/>
      <c r="TM454" s="2"/>
      <c r="TN454" s="2"/>
      <c r="TO454" s="2"/>
      <c r="TP454" s="2"/>
      <c r="TQ454" s="2"/>
      <c r="TR454" s="2"/>
      <c r="TS454" s="2"/>
      <c r="TT454" s="2"/>
      <c r="TU454" s="2"/>
      <c r="TV454" s="2"/>
      <c r="TW454" s="2"/>
      <c r="TX454" s="2"/>
      <c r="TY454" s="2"/>
      <c r="TZ454" s="2"/>
      <c r="UA454" s="2"/>
      <c r="UB454" s="2"/>
      <c r="UC454" s="2"/>
      <c r="UD454" s="2"/>
      <c r="UE454" s="2"/>
      <c r="UF454" s="2"/>
      <c r="UG454" s="2"/>
      <c r="UH454" s="2"/>
      <c r="UI454" s="2"/>
      <c r="UJ454" s="2"/>
      <c r="UK454" s="2"/>
      <c r="UL454" s="2"/>
      <c r="UM454" s="2"/>
      <c r="UN454" s="2"/>
      <c r="UO454" s="2"/>
      <c r="UP454" s="2"/>
      <c r="UQ454" s="2"/>
      <c r="UR454" s="2"/>
      <c r="US454" s="2"/>
      <c r="UT454" s="2"/>
      <c r="UU454" s="2"/>
      <c r="UV454" s="2"/>
      <c r="UW454" s="2"/>
      <c r="UX454" s="2"/>
      <c r="UY454" s="2"/>
      <c r="UZ454" s="2"/>
      <c r="VA454" s="2"/>
      <c r="VB454" s="2"/>
      <c r="VC454" s="2"/>
      <c r="VD454" s="2"/>
      <c r="VE454" s="2"/>
      <c r="VF454" s="2"/>
      <c r="VG454" s="2"/>
      <c r="VH454" s="2"/>
      <c r="VI454" s="2"/>
      <c r="VJ454" s="2"/>
      <c r="VK454" s="2"/>
      <c r="VL454" s="2"/>
      <c r="VM454" s="2"/>
      <c r="VN454" s="2"/>
      <c r="VO454" s="2"/>
      <c r="VP454" s="2"/>
      <c r="VQ454" s="2"/>
      <c r="VR454" s="2"/>
      <c r="VS454" s="2"/>
      <c r="VT454" s="2"/>
      <c r="VU454" s="2"/>
      <c r="VV454" s="2"/>
      <c r="VW454" s="2"/>
      <c r="VX454" s="2"/>
      <c r="VY454" s="2"/>
      <c r="VZ454" s="2"/>
      <c r="WA454" s="2"/>
      <c r="WB454" s="2"/>
      <c r="WC454" s="2"/>
      <c r="WD454" s="2"/>
      <c r="WE454" s="2"/>
      <c r="WF454" s="2"/>
      <c r="WG454" s="2"/>
      <c r="WH454" s="2"/>
      <c r="WI454" s="2"/>
      <c r="WJ454" s="2"/>
      <c r="WK454" s="2"/>
      <c r="WL454" s="2"/>
      <c r="WM454" s="2"/>
      <c r="WN454" s="2"/>
      <c r="WO454" s="2"/>
      <c r="WP454" s="2"/>
      <c r="WQ454" s="2"/>
      <c r="WR454" s="2"/>
      <c r="WS454" s="2"/>
      <c r="WT454" s="2"/>
      <c r="WU454" s="2"/>
      <c r="WV454" s="2"/>
      <c r="WW454" s="2"/>
      <c r="WX454" s="2"/>
      <c r="WY454" s="2"/>
      <c r="WZ454" s="2"/>
      <c r="XA454" s="2"/>
      <c r="XB454" s="2"/>
      <c r="XC454" s="2"/>
      <c r="XD454" s="2"/>
      <c r="XE454" s="2"/>
      <c r="XF454" s="2"/>
      <c r="XG454" s="2"/>
      <c r="XH454" s="2"/>
      <c r="XI454" s="2"/>
      <c r="XJ454" s="2"/>
      <c r="XK454" s="2"/>
      <c r="XL454" s="2"/>
      <c r="XM454" s="2"/>
      <c r="XN454" s="2"/>
      <c r="XO454" s="2"/>
      <c r="XP454" s="2"/>
      <c r="XQ454" s="2"/>
      <c r="XR454" s="2"/>
      <c r="XS454" s="2"/>
      <c r="XT454" s="2"/>
      <c r="XU454" s="2"/>
      <c r="XV454" s="2"/>
      <c r="XW454" s="2"/>
      <c r="XX454" s="2"/>
      <c r="XY454" s="2"/>
      <c r="XZ454" s="2"/>
      <c r="YA454" s="2"/>
      <c r="YB454" s="2"/>
      <c r="YC454" s="2"/>
      <c r="YD454" s="2"/>
      <c r="YE454" s="2"/>
      <c r="YF454" s="2"/>
      <c r="YG454" s="2"/>
      <c r="YH454" s="2"/>
      <c r="YI454" s="2"/>
      <c r="YJ454" s="2"/>
      <c r="YK454" s="2"/>
      <c r="YL454" s="2"/>
      <c r="YM454" s="2"/>
      <c r="YN454" s="2"/>
      <c r="YO454" s="2"/>
      <c r="YP454" s="2"/>
      <c r="YQ454" s="2"/>
      <c r="YR454" s="2"/>
      <c r="YS454" s="2"/>
    </row>
    <row r="455" spans="2:669" ht="23.25" customHeight="1">
      <c r="B455" s="5">
        <v>448</v>
      </c>
      <c r="C455" s="12" t="str">
        <f t="shared" si="82"/>
        <v>8B102</v>
      </c>
      <c r="D455" s="13" t="s">
        <v>18</v>
      </c>
      <c r="E455" s="13">
        <v>89</v>
      </c>
      <c r="F455" s="13" t="s">
        <v>2517</v>
      </c>
      <c r="G455" s="14">
        <v>102</v>
      </c>
      <c r="H455" s="15"/>
      <c r="I455" s="15"/>
      <c r="J455" s="15"/>
      <c r="K455" s="15"/>
      <c r="L455" s="15"/>
      <c r="M455" s="15"/>
      <c r="N455" s="16"/>
      <c r="O455" s="15"/>
      <c r="P455" s="2"/>
      <c r="Q455" s="3">
        <v>448</v>
      </c>
      <c r="R455" s="4" t="str">
        <f t="shared" ca="1" si="83"/>
        <v>ŞAKİR 361</v>
      </c>
      <c r="S455" s="3"/>
      <c r="T455" s="3" t="str">
        <f t="shared" ca="1" si="84"/>
        <v>7D</v>
      </c>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c r="LY455" s="2"/>
      <c r="LZ455" s="2"/>
      <c r="MA455" s="2"/>
      <c r="MB455" s="2"/>
      <c r="MC455" s="2"/>
      <c r="MD455" s="2"/>
      <c r="ME455" s="2"/>
      <c r="MF455" s="2"/>
      <c r="MG455" s="2"/>
      <c r="MH455" s="2"/>
      <c r="MI455" s="2"/>
      <c r="MJ455" s="2"/>
      <c r="MK455" s="2"/>
      <c r="ML455" s="2"/>
      <c r="MM455" s="2"/>
      <c r="MN455" s="2"/>
      <c r="MO455" s="2"/>
      <c r="MP455" s="2"/>
      <c r="MQ455" s="2"/>
      <c r="MR455" s="2"/>
      <c r="MS455" s="2"/>
      <c r="MT455" s="2"/>
      <c r="MU455" s="2"/>
      <c r="MV455" s="2"/>
      <c r="MW455" s="2"/>
      <c r="MX455" s="2"/>
      <c r="MY455" s="2"/>
      <c r="MZ455" s="2"/>
      <c r="NA455" s="2"/>
      <c r="NB455" s="2"/>
      <c r="NC455" s="2"/>
      <c r="ND455" s="2"/>
      <c r="NE455" s="2"/>
      <c r="NF455" s="2"/>
      <c r="NG455" s="2"/>
      <c r="NH455" s="2"/>
      <c r="NI455" s="2"/>
      <c r="NJ455" s="2"/>
      <c r="NK455" s="2"/>
      <c r="NL455" s="2"/>
      <c r="NM455" s="2"/>
      <c r="NN455" s="2"/>
      <c r="NO455" s="2"/>
      <c r="NP455" s="2"/>
      <c r="NQ455" s="2"/>
      <c r="NR455" s="2"/>
      <c r="NS455" s="2"/>
      <c r="NT455" s="2"/>
      <c r="NU455" s="2"/>
      <c r="NV455" s="2"/>
      <c r="NW455" s="2"/>
      <c r="NX455" s="2"/>
      <c r="NY455" s="2"/>
      <c r="NZ455" s="2"/>
      <c r="OA455" s="2"/>
      <c r="OB455" s="2"/>
      <c r="OC455" s="2"/>
      <c r="OD455" s="2"/>
      <c r="OE455" s="2"/>
      <c r="OF455" s="2"/>
      <c r="OG455" s="2"/>
      <c r="OH455" s="2"/>
      <c r="OI455" s="2"/>
      <c r="OJ455" s="2"/>
      <c r="OK455" s="2"/>
      <c r="OL455" s="2"/>
      <c r="OM455" s="2"/>
      <c r="ON455" s="2"/>
      <c r="OO455" s="2"/>
      <c r="OP455" s="2"/>
      <c r="OQ455" s="2"/>
      <c r="OR455" s="2"/>
      <c r="OS455" s="2"/>
      <c r="OT455" s="2"/>
      <c r="OU455" s="2"/>
      <c r="OV455" s="2"/>
      <c r="OW455" s="2"/>
      <c r="OX455" s="2"/>
      <c r="OY455" s="2"/>
      <c r="OZ455" s="2"/>
      <c r="PA455" s="2"/>
      <c r="PB455" s="2"/>
      <c r="PC455" s="2"/>
      <c r="PD455" s="2"/>
      <c r="PE455" s="2"/>
      <c r="PF455" s="2"/>
      <c r="PG455" s="2"/>
      <c r="PH455" s="2"/>
      <c r="PI455" s="2"/>
      <c r="PJ455" s="2"/>
      <c r="PK455" s="2"/>
      <c r="PL455" s="2"/>
      <c r="PM455" s="2"/>
      <c r="PN455" s="2"/>
      <c r="PO455" s="2"/>
      <c r="PP455" s="2"/>
      <c r="PQ455" s="2"/>
      <c r="PR455" s="2"/>
      <c r="PS455" s="2"/>
      <c r="PT455" s="2"/>
      <c r="PU455" s="2"/>
      <c r="PV455" s="2"/>
      <c r="PW455" s="2"/>
      <c r="PX455" s="2"/>
      <c r="PY455" s="2"/>
      <c r="PZ455" s="2"/>
      <c r="QA455" s="2"/>
      <c r="QB455" s="2"/>
      <c r="QC455" s="2"/>
      <c r="QD455" s="2"/>
      <c r="QE455" s="2"/>
      <c r="QF455" s="2"/>
      <c r="QG455" s="2"/>
      <c r="QH455" s="2"/>
      <c r="QI455" s="2"/>
      <c r="QJ455" s="2"/>
      <c r="QK455" s="2"/>
      <c r="QL455" s="2"/>
      <c r="QM455" s="2"/>
      <c r="QN455" s="2"/>
      <c r="QO455" s="2"/>
      <c r="QP455" s="2"/>
      <c r="QQ455" s="2"/>
      <c r="QR455" s="2"/>
      <c r="QS455" s="2"/>
      <c r="QT455" s="2"/>
      <c r="QU455" s="2"/>
      <c r="QV455" s="2"/>
      <c r="QW455" s="2"/>
      <c r="QX455" s="2"/>
      <c r="QY455" s="2"/>
      <c r="QZ455" s="2"/>
      <c r="RA455" s="2"/>
      <c r="RB455" s="2"/>
      <c r="RC455" s="2"/>
      <c r="RD455" s="2"/>
      <c r="RE455" s="2"/>
      <c r="RF455" s="2"/>
      <c r="RG455" s="2"/>
      <c r="RH455" s="2"/>
      <c r="RI455" s="2"/>
      <c r="RJ455" s="2"/>
      <c r="RK455" s="2"/>
      <c r="RL455" s="2"/>
      <c r="RM455" s="2"/>
      <c r="RN455" s="2"/>
      <c r="RO455" s="2"/>
      <c r="RP455" s="2"/>
      <c r="RQ455" s="2"/>
      <c r="RR455" s="2"/>
      <c r="RS455" s="2"/>
      <c r="RT455" s="2"/>
      <c r="RU455" s="2"/>
      <c r="RV455" s="2"/>
      <c r="RW455" s="2"/>
      <c r="RX455" s="2"/>
      <c r="RY455" s="2"/>
      <c r="RZ455" s="2"/>
      <c r="SA455" s="2"/>
      <c r="SB455" s="2"/>
      <c r="SC455" s="2"/>
      <c r="SD455" s="2"/>
      <c r="SE455" s="2"/>
      <c r="SF455" s="2"/>
      <c r="SG455" s="2"/>
      <c r="SH455" s="2"/>
      <c r="SI455" s="2"/>
      <c r="SJ455" s="2"/>
      <c r="SK455" s="2"/>
      <c r="SL455" s="2"/>
      <c r="SM455" s="2"/>
      <c r="SN455" s="2"/>
      <c r="SO455" s="2"/>
      <c r="SP455" s="2"/>
      <c r="SQ455" s="2"/>
      <c r="SR455" s="2"/>
      <c r="SS455" s="2"/>
      <c r="ST455" s="2"/>
      <c r="SU455" s="2"/>
      <c r="SV455" s="2"/>
      <c r="SW455" s="2"/>
      <c r="SX455" s="2"/>
      <c r="SY455" s="2"/>
      <c r="SZ455" s="2"/>
      <c r="TA455" s="2"/>
      <c r="TB455" s="2"/>
      <c r="TC455" s="2"/>
      <c r="TD455" s="2"/>
      <c r="TE455" s="2"/>
      <c r="TF455" s="2"/>
      <c r="TG455" s="2"/>
      <c r="TH455" s="2"/>
      <c r="TI455" s="2"/>
      <c r="TJ455" s="2"/>
      <c r="TK455" s="2"/>
      <c r="TL455" s="2"/>
      <c r="TM455" s="2"/>
      <c r="TN455" s="2"/>
      <c r="TO455" s="2"/>
      <c r="TP455" s="2"/>
      <c r="TQ455" s="2"/>
      <c r="TR455" s="2"/>
      <c r="TS455" s="2"/>
      <c r="TT455" s="2"/>
      <c r="TU455" s="2"/>
      <c r="TV455" s="2"/>
      <c r="TW455" s="2"/>
      <c r="TX455" s="2"/>
      <c r="TY455" s="2"/>
      <c r="TZ455" s="2"/>
      <c r="UA455" s="2"/>
      <c r="UB455" s="2"/>
      <c r="UC455" s="2"/>
      <c r="UD455" s="2"/>
      <c r="UE455" s="2"/>
      <c r="UF455" s="2"/>
      <c r="UG455" s="2"/>
      <c r="UH455" s="2"/>
      <c r="UI455" s="2"/>
      <c r="UJ455" s="2"/>
      <c r="UK455" s="2"/>
      <c r="UL455" s="2"/>
      <c r="UM455" s="2"/>
      <c r="UN455" s="2"/>
      <c r="UO455" s="2"/>
      <c r="UP455" s="2"/>
      <c r="UQ455" s="2"/>
      <c r="UR455" s="2"/>
      <c r="US455" s="2"/>
      <c r="UT455" s="2"/>
      <c r="UU455" s="2"/>
      <c r="UV455" s="2"/>
      <c r="UW455" s="2"/>
      <c r="UX455" s="2"/>
      <c r="UY455" s="2"/>
      <c r="UZ455" s="2"/>
      <c r="VA455" s="2"/>
      <c r="VB455" s="2"/>
      <c r="VC455" s="2"/>
      <c r="VD455" s="2"/>
      <c r="VE455" s="2"/>
      <c r="VF455" s="2"/>
      <c r="VG455" s="2"/>
      <c r="VH455" s="2"/>
      <c r="VI455" s="2"/>
      <c r="VJ455" s="2"/>
      <c r="VK455" s="2"/>
      <c r="VL455" s="2"/>
      <c r="VM455" s="2"/>
      <c r="VN455" s="2"/>
      <c r="VO455" s="2"/>
      <c r="VP455" s="2"/>
      <c r="VQ455" s="2"/>
      <c r="VR455" s="2"/>
      <c r="VS455" s="2"/>
      <c r="VT455" s="2"/>
      <c r="VU455" s="2"/>
      <c r="VV455" s="2"/>
      <c r="VW455" s="2"/>
      <c r="VX455" s="2"/>
      <c r="VY455" s="2"/>
      <c r="VZ455" s="2"/>
      <c r="WA455" s="2"/>
      <c r="WB455" s="2"/>
      <c r="WC455" s="2"/>
      <c r="WD455" s="2"/>
      <c r="WE455" s="2"/>
      <c r="WF455" s="2"/>
      <c r="WG455" s="2"/>
      <c r="WH455" s="2"/>
      <c r="WI455" s="2"/>
      <c r="WJ455" s="2"/>
      <c r="WK455" s="2"/>
      <c r="WL455" s="2"/>
      <c r="WM455" s="2"/>
      <c r="WN455" s="2"/>
      <c r="WO455" s="2"/>
      <c r="WP455" s="2"/>
      <c r="WQ455" s="2"/>
      <c r="WR455" s="2"/>
      <c r="WS455" s="2"/>
      <c r="WT455" s="2"/>
      <c r="WU455" s="2"/>
      <c r="WV455" s="2"/>
      <c r="WW455" s="2"/>
      <c r="WX455" s="2"/>
      <c r="WY455" s="2"/>
      <c r="WZ455" s="2"/>
      <c r="XA455" s="2"/>
      <c r="XB455" s="2"/>
      <c r="XC455" s="2"/>
      <c r="XD455" s="2"/>
      <c r="XE455" s="2"/>
      <c r="XF455" s="2"/>
      <c r="XG455" s="2"/>
      <c r="XH455" s="2"/>
      <c r="XI455" s="2"/>
      <c r="XJ455" s="2"/>
      <c r="XK455" s="2"/>
      <c r="XL455" s="2"/>
      <c r="XM455" s="2"/>
      <c r="XN455" s="2"/>
      <c r="XO455" s="2"/>
      <c r="XP455" s="2"/>
      <c r="XQ455" s="2"/>
      <c r="XR455" s="2"/>
      <c r="XS455" s="2"/>
      <c r="XT455" s="2"/>
      <c r="XU455" s="2"/>
      <c r="XV455" s="2"/>
      <c r="XW455" s="2"/>
      <c r="XX455" s="2"/>
      <c r="XY455" s="2"/>
      <c r="XZ455" s="2"/>
      <c r="YA455" s="2"/>
      <c r="YB455" s="2"/>
      <c r="YC455" s="2"/>
      <c r="YD455" s="2"/>
      <c r="YE455" s="2"/>
      <c r="YF455" s="2"/>
      <c r="YG455" s="2"/>
      <c r="YH455" s="2"/>
      <c r="YI455" s="2"/>
      <c r="YJ455" s="2"/>
      <c r="YK455" s="2"/>
      <c r="YL455" s="2"/>
      <c r="YM455" s="2"/>
      <c r="YN455" s="2"/>
      <c r="YO455" s="2"/>
      <c r="YP455" s="2"/>
      <c r="YQ455" s="2"/>
      <c r="YR455" s="2"/>
      <c r="YS455" s="2"/>
    </row>
    <row r="456" spans="2:669" ht="23.25" customHeight="1">
      <c r="B456" s="5">
        <v>449</v>
      </c>
      <c r="C456" s="12" t="str">
        <f t="shared" ref="C456:C519" si="85">D456&amp;G456</f>
        <v>8B103</v>
      </c>
      <c r="D456" s="13" t="s">
        <v>18</v>
      </c>
      <c r="E456" s="13">
        <v>420</v>
      </c>
      <c r="F456" s="13" t="s">
        <v>2518</v>
      </c>
      <c r="G456" s="14">
        <v>103</v>
      </c>
      <c r="H456" s="15"/>
      <c r="I456" s="15"/>
      <c r="J456" s="15"/>
      <c r="K456" s="15"/>
      <c r="L456" s="15"/>
      <c r="M456" s="15"/>
      <c r="N456" s="16"/>
      <c r="O456" s="15"/>
      <c r="P456" s="2"/>
      <c r="Q456" s="3">
        <v>449</v>
      </c>
      <c r="R456" s="4" t="str">
        <f t="shared" ca="1" si="83"/>
        <v>ŞAKİR 201</v>
      </c>
      <c r="S456" s="3"/>
      <c r="T456" s="3" t="str">
        <f t="shared" ca="1" si="84"/>
        <v>6D</v>
      </c>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c r="LY456" s="2"/>
      <c r="LZ456" s="2"/>
      <c r="MA456" s="2"/>
      <c r="MB456" s="2"/>
      <c r="MC456" s="2"/>
      <c r="MD456" s="2"/>
      <c r="ME456" s="2"/>
      <c r="MF456" s="2"/>
      <c r="MG456" s="2"/>
      <c r="MH456" s="2"/>
      <c r="MI456" s="2"/>
      <c r="MJ456" s="2"/>
      <c r="MK456" s="2"/>
      <c r="ML456" s="2"/>
      <c r="MM456" s="2"/>
      <c r="MN456" s="2"/>
      <c r="MO456" s="2"/>
      <c r="MP456" s="2"/>
      <c r="MQ456" s="2"/>
      <c r="MR456" s="2"/>
      <c r="MS456" s="2"/>
      <c r="MT456" s="2"/>
      <c r="MU456" s="2"/>
      <c r="MV456" s="2"/>
      <c r="MW456" s="2"/>
      <c r="MX456" s="2"/>
      <c r="MY456" s="2"/>
      <c r="MZ456" s="2"/>
      <c r="NA456" s="2"/>
      <c r="NB456" s="2"/>
      <c r="NC456" s="2"/>
      <c r="ND456" s="2"/>
      <c r="NE456" s="2"/>
      <c r="NF456" s="2"/>
      <c r="NG456" s="2"/>
      <c r="NH456" s="2"/>
      <c r="NI456" s="2"/>
      <c r="NJ456" s="2"/>
      <c r="NK456" s="2"/>
      <c r="NL456" s="2"/>
      <c r="NM456" s="2"/>
      <c r="NN456" s="2"/>
      <c r="NO456" s="2"/>
      <c r="NP456" s="2"/>
      <c r="NQ456" s="2"/>
      <c r="NR456" s="2"/>
      <c r="NS456" s="2"/>
      <c r="NT456" s="2"/>
      <c r="NU456" s="2"/>
      <c r="NV456" s="2"/>
      <c r="NW456" s="2"/>
      <c r="NX456" s="2"/>
      <c r="NY456" s="2"/>
      <c r="NZ456" s="2"/>
      <c r="OA456" s="2"/>
      <c r="OB456" s="2"/>
      <c r="OC456" s="2"/>
      <c r="OD456" s="2"/>
      <c r="OE456" s="2"/>
      <c r="OF456" s="2"/>
      <c r="OG456" s="2"/>
      <c r="OH456" s="2"/>
      <c r="OI456" s="2"/>
      <c r="OJ456" s="2"/>
      <c r="OK456" s="2"/>
      <c r="OL456" s="2"/>
      <c r="OM456" s="2"/>
      <c r="ON456" s="2"/>
      <c r="OO456" s="2"/>
      <c r="OP456" s="2"/>
      <c r="OQ456" s="2"/>
      <c r="OR456" s="2"/>
      <c r="OS456" s="2"/>
      <c r="OT456" s="2"/>
      <c r="OU456" s="2"/>
      <c r="OV456" s="2"/>
      <c r="OW456" s="2"/>
      <c r="OX456" s="2"/>
      <c r="OY456" s="2"/>
      <c r="OZ456" s="2"/>
      <c r="PA456" s="2"/>
      <c r="PB456" s="2"/>
      <c r="PC456" s="2"/>
      <c r="PD456" s="2"/>
      <c r="PE456" s="2"/>
      <c r="PF456" s="2"/>
      <c r="PG456" s="2"/>
      <c r="PH456" s="2"/>
      <c r="PI456" s="2"/>
      <c r="PJ456" s="2"/>
      <c r="PK456" s="2"/>
      <c r="PL456" s="2"/>
      <c r="PM456" s="2"/>
      <c r="PN456" s="2"/>
      <c r="PO456" s="2"/>
      <c r="PP456" s="2"/>
      <c r="PQ456" s="2"/>
      <c r="PR456" s="2"/>
      <c r="PS456" s="2"/>
      <c r="PT456" s="2"/>
      <c r="PU456" s="2"/>
      <c r="PV456" s="2"/>
      <c r="PW456" s="2"/>
      <c r="PX456" s="2"/>
      <c r="PY456" s="2"/>
      <c r="PZ456" s="2"/>
      <c r="QA456" s="2"/>
      <c r="QB456" s="2"/>
      <c r="QC456" s="2"/>
      <c r="QD456" s="2"/>
      <c r="QE456" s="2"/>
      <c r="QF456" s="2"/>
      <c r="QG456" s="2"/>
      <c r="QH456" s="2"/>
      <c r="QI456" s="2"/>
      <c r="QJ456" s="2"/>
      <c r="QK456" s="2"/>
      <c r="QL456" s="2"/>
      <c r="QM456" s="2"/>
      <c r="QN456" s="2"/>
      <c r="QO456" s="2"/>
      <c r="QP456" s="2"/>
      <c r="QQ456" s="2"/>
      <c r="QR456" s="2"/>
      <c r="QS456" s="2"/>
      <c r="QT456" s="2"/>
      <c r="QU456" s="2"/>
      <c r="QV456" s="2"/>
      <c r="QW456" s="2"/>
      <c r="QX456" s="2"/>
      <c r="QY456" s="2"/>
      <c r="QZ456" s="2"/>
      <c r="RA456" s="2"/>
      <c r="RB456" s="2"/>
      <c r="RC456" s="2"/>
      <c r="RD456" s="2"/>
      <c r="RE456" s="2"/>
      <c r="RF456" s="2"/>
      <c r="RG456" s="2"/>
      <c r="RH456" s="2"/>
      <c r="RI456" s="2"/>
      <c r="RJ456" s="2"/>
      <c r="RK456" s="2"/>
      <c r="RL456" s="2"/>
      <c r="RM456" s="2"/>
      <c r="RN456" s="2"/>
      <c r="RO456" s="2"/>
      <c r="RP456" s="2"/>
      <c r="RQ456" s="2"/>
      <c r="RR456" s="2"/>
      <c r="RS456" s="2"/>
      <c r="RT456" s="2"/>
      <c r="RU456" s="2"/>
      <c r="RV456" s="2"/>
      <c r="RW456" s="2"/>
      <c r="RX456" s="2"/>
      <c r="RY456" s="2"/>
      <c r="RZ456" s="2"/>
      <c r="SA456" s="2"/>
      <c r="SB456" s="2"/>
      <c r="SC456" s="2"/>
      <c r="SD456" s="2"/>
      <c r="SE456" s="2"/>
      <c r="SF456" s="2"/>
      <c r="SG456" s="2"/>
      <c r="SH456" s="2"/>
      <c r="SI456" s="2"/>
      <c r="SJ456" s="2"/>
      <c r="SK456" s="2"/>
      <c r="SL456" s="2"/>
      <c r="SM456" s="2"/>
      <c r="SN456" s="2"/>
      <c r="SO456" s="2"/>
      <c r="SP456" s="2"/>
      <c r="SQ456" s="2"/>
      <c r="SR456" s="2"/>
      <c r="SS456" s="2"/>
      <c r="ST456" s="2"/>
      <c r="SU456" s="2"/>
      <c r="SV456" s="2"/>
      <c r="SW456" s="2"/>
      <c r="SX456" s="2"/>
      <c r="SY456" s="2"/>
      <c r="SZ456" s="2"/>
      <c r="TA456" s="2"/>
      <c r="TB456" s="2"/>
      <c r="TC456" s="2"/>
      <c r="TD456" s="2"/>
      <c r="TE456" s="2"/>
      <c r="TF456" s="2"/>
      <c r="TG456" s="2"/>
      <c r="TH456" s="2"/>
      <c r="TI456" s="2"/>
      <c r="TJ456" s="2"/>
      <c r="TK456" s="2"/>
      <c r="TL456" s="2"/>
      <c r="TM456" s="2"/>
      <c r="TN456" s="2"/>
      <c r="TO456" s="2"/>
      <c r="TP456" s="2"/>
      <c r="TQ456" s="2"/>
      <c r="TR456" s="2"/>
      <c r="TS456" s="2"/>
      <c r="TT456" s="2"/>
      <c r="TU456" s="2"/>
      <c r="TV456" s="2"/>
      <c r="TW456" s="2"/>
      <c r="TX456" s="2"/>
      <c r="TY456" s="2"/>
      <c r="TZ456" s="2"/>
      <c r="UA456" s="2"/>
      <c r="UB456" s="2"/>
      <c r="UC456" s="2"/>
      <c r="UD456" s="2"/>
      <c r="UE456" s="2"/>
      <c r="UF456" s="2"/>
      <c r="UG456" s="2"/>
      <c r="UH456" s="2"/>
      <c r="UI456" s="2"/>
      <c r="UJ456" s="2"/>
      <c r="UK456" s="2"/>
      <c r="UL456" s="2"/>
      <c r="UM456" s="2"/>
      <c r="UN456" s="2"/>
      <c r="UO456" s="2"/>
      <c r="UP456" s="2"/>
      <c r="UQ456" s="2"/>
      <c r="UR456" s="2"/>
      <c r="US456" s="2"/>
      <c r="UT456" s="2"/>
      <c r="UU456" s="2"/>
      <c r="UV456" s="2"/>
      <c r="UW456" s="2"/>
      <c r="UX456" s="2"/>
      <c r="UY456" s="2"/>
      <c r="UZ456" s="2"/>
      <c r="VA456" s="2"/>
      <c r="VB456" s="2"/>
      <c r="VC456" s="2"/>
      <c r="VD456" s="2"/>
      <c r="VE456" s="2"/>
      <c r="VF456" s="2"/>
      <c r="VG456" s="2"/>
      <c r="VH456" s="2"/>
      <c r="VI456" s="2"/>
      <c r="VJ456" s="2"/>
      <c r="VK456" s="2"/>
      <c r="VL456" s="2"/>
      <c r="VM456" s="2"/>
      <c r="VN456" s="2"/>
      <c r="VO456" s="2"/>
      <c r="VP456" s="2"/>
      <c r="VQ456" s="2"/>
      <c r="VR456" s="2"/>
      <c r="VS456" s="2"/>
      <c r="VT456" s="2"/>
      <c r="VU456" s="2"/>
      <c r="VV456" s="2"/>
      <c r="VW456" s="2"/>
      <c r="VX456" s="2"/>
      <c r="VY456" s="2"/>
      <c r="VZ456" s="2"/>
      <c r="WA456" s="2"/>
      <c r="WB456" s="2"/>
      <c r="WC456" s="2"/>
      <c r="WD456" s="2"/>
      <c r="WE456" s="2"/>
      <c r="WF456" s="2"/>
      <c r="WG456" s="2"/>
      <c r="WH456" s="2"/>
      <c r="WI456" s="2"/>
      <c r="WJ456" s="2"/>
      <c r="WK456" s="2"/>
      <c r="WL456" s="2"/>
      <c r="WM456" s="2"/>
      <c r="WN456" s="2"/>
      <c r="WO456" s="2"/>
      <c r="WP456" s="2"/>
      <c r="WQ456" s="2"/>
      <c r="WR456" s="2"/>
      <c r="WS456" s="2"/>
      <c r="WT456" s="2"/>
      <c r="WU456" s="2"/>
      <c r="WV456" s="2"/>
      <c r="WW456" s="2"/>
      <c r="WX456" s="2"/>
      <c r="WY456" s="2"/>
      <c r="WZ456" s="2"/>
      <c r="XA456" s="2"/>
      <c r="XB456" s="2"/>
      <c r="XC456" s="2"/>
      <c r="XD456" s="2"/>
      <c r="XE456" s="2"/>
      <c r="XF456" s="2"/>
      <c r="XG456" s="2"/>
      <c r="XH456" s="2"/>
      <c r="XI456" s="2"/>
      <c r="XJ456" s="2"/>
      <c r="XK456" s="2"/>
      <c r="XL456" s="2"/>
      <c r="XM456" s="2"/>
      <c r="XN456" s="2"/>
      <c r="XO456" s="2"/>
      <c r="XP456" s="2"/>
      <c r="XQ456" s="2"/>
      <c r="XR456" s="2"/>
      <c r="XS456" s="2"/>
      <c r="XT456" s="2"/>
      <c r="XU456" s="2"/>
      <c r="XV456" s="2"/>
      <c r="XW456" s="2"/>
      <c r="XX456" s="2"/>
      <c r="XY456" s="2"/>
      <c r="XZ456" s="2"/>
      <c r="YA456" s="2"/>
      <c r="YB456" s="2"/>
      <c r="YC456" s="2"/>
      <c r="YD456" s="2"/>
      <c r="YE456" s="2"/>
      <c r="YF456" s="2"/>
      <c r="YG456" s="2"/>
      <c r="YH456" s="2"/>
      <c r="YI456" s="2"/>
      <c r="YJ456" s="2"/>
      <c r="YK456" s="2"/>
      <c r="YL456" s="2"/>
      <c r="YM456" s="2"/>
      <c r="YN456" s="2"/>
      <c r="YO456" s="2"/>
      <c r="YP456" s="2"/>
      <c r="YQ456" s="2"/>
      <c r="YR456" s="2"/>
      <c r="YS456" s="2"/>
    </row>
    <row r="457" spans="2:669" ht="23.25" customHeight="1">
      <c r="B457" s="5">
        <v>450</v>
      </c>
      <c r="C457" s="12" t="str">
        <f t="shared" si="85"/>
        <v>8B104</v>
      </c>
      <c r="D457" s="13" t="s">
        <v>18</v>
      </c>
      <c r="E457" s="13">
        <v>466</v>
      </c>
      <c r="F457" s="13" t="s">
        <v>2519</v>
      </c>
      <c r="G457" s="14">
        <v>104</v>
      </c>
      <c r="H457" s="15"/>
      <c r="I457" s="15"/>
      <c r="J457" s="15"/>
      <c r="K457" s="15"/>
      <c r="L457" s="15"/>
      <c r="M457" s="15"/>
      <c r="N457" s="16"/>
      <c r="O457" s="15"/>
      <c r="P457" s="2"/>
      <c r="Q457" s="3">
        <v>450</v>
      </c>
      <c r="R457" s="4" t="str">
        <f t="shared" ref="R457:R520" ca="1" si="86">OFFSET($E$7,MATCH(Q457,$E$8:$E$1007,0),1)</f>
        <v>ŞAKİR 410</v>
      </c>
      <c r="S457" s="3"/>
      <c r="T457" s="3" t="str">
        <f t="shared" ref="T457:T520" ca="1" si="87">OFFSET($E$7,MATCH(Q457,$E$8:$E$1007,0),-1)</f>
        <v>7F</v>
      </c>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c r="LY457" s="2"/>
      <c r="LZ457" s="2"/>
      <c r="MA457" s="2"/>
      <c r="MB457" s="2"/>
      <c r="MC457" s="2"/>
      <c r="MD457" s="2"/>
      <c r="ME457" s="2"/>
      <c r="MF457" s="2"/>
      <c r="MG457" s="2"/>
      <c r="MH457" s="2"/>
      <c r="MI457" s="2"/>
      <c r="MJ457" s="2"/>
      <c r="MK457" s="2"/>
      <c r="ML457" s="2"/>
      <c r="MM457" s="2"/>
      <c r="MN457" s="2"/>
      <c r="MO457" s="2"/>
      <c r="MP457" s="2"/>
      <c r="MQ457" s="2"/>
      <c r="MR457" s="2"/>
      <c r="MS457" s="2"/>
      <c r="MT457" s="2"/>
      <c r="MU457" s="2"/>
      <c r="MV457" s="2"/>
      <c r="MW457" s="2"/>
      <c r="MX457" s="2"/>
      <c r="MY457" s="2"/>
      <c r="MZ457" s="2"/>
      <c r="NA457" s="2"/>
      <c r="NB457" s="2"/>
      <c r="NC457" s="2"/>
      <c r="ND457" s="2"/>
      <c r="NE457" s="2"/>
      <c r="NF457" s="2"/>
      <c r="NG457" s="2"/>
      <c r="NH457" s="2"/>
      <c r="NI457" s="2"/>
      <c r="NJ457" s="2"/>
      <c r="NK457" s="2"/>
      <c r="NL457" s="2"/>
      <c r="NM457" s="2"/>
      <c r="NN457" s="2"/>
      <c r="NO457" s="2"/>
      <c r="NP457" s="2"/>
      <c r="NQ457" s="2"/>
      <c r="NR457" s="2"/>
      <c r="NS457" s="2"/>
      <c r="NT457" s="2"/>
      <c r="NU457" s="2"/>
      <c r="NV457" s="2"/>
      <c r="NW457" s="2"/>
      <c r="NX457" s="2"/>
      <c r="NY457" s="2"/>
      <c r="NZ457" s="2"/>
      <c r="OA457" s="2"/>
      <c r="OB457" s="2"/>
      <c r="OC457" s="2"/>
      <c r="OD457" s="2"/>
      <c r="OE457" s="2"/>
      <c r="OF457" s="2"/>
      <c r="OG457" s="2"/>
      <c r="OH457" s="2"/>
      <c r="OI457" s="2"/>
      <c r="OJ457" s="2"/>
      <c r="OK457" s="2"/>
      <c r="OL457" s="2"/>
      <c r="OM457" s="2"/>
      <c r="ON457" s="2"/>
      <c r="OO457" s="2"/>
      <c r="OP457" s="2"/>
      <c r="OQ457" s="2"/>
      <c r="OR457" s="2"/>
      <c r="OS457" s="2"/>
      <c r="OT457" s="2"/>
      <c r="OU457" s="2"/>
      <c r="OV457" s="2"/>
      <c r="OW457" s="2"/>
      <c r="OX457" s="2"/>
      <c r="OY457" s="2"/>
      <c r="OZ457" s="2"/>
      <c r="PA457" s="2"/>
      <c r="PB457" s="2"/>
      <c r="PC457" s="2"/>
      <c r="PD457" s="2"/>
      <c r="PE457" s="2"/>
      <c r="PF457" s="2"/>
      <c r="PG457" s="2"/>
      <c r="PH457" s="2"/>
      <c r="PI457" s="2"/>
      <c r="PJ457" s="2"/>
      <c r="PK457" s="2"/>
      <c r="PL457" s="2"/>
      <c r="PM457" s="2"/>
      <c r="PN457" s="2"/>
      <c r="PO457" s="2"/>
      <c r="PP457" s="2"/>
      <c r="PQ457" s="2"/>
      <c r="PR457" s="2"/>
      <c r="PS457" s="2"/>
      <c r="PT457" s="2"/>
      <c r="PU457" s="2"/>
      <c r="PV457" s="2"/>
      <c r="PW457" s="2"/>
      <c r="PX457" s="2"/>
      <c r="PY457" s="2"/>
      <c r="PZ457" s="2"/>
      <c r="QA457" s="2"/>
      <c r="QB457" s="2"/>
      <c r="QC457" s="2"/>
      <c r="QD457" s="2"/>
      <c r="QE457" s="2"/>
      <c r="QF457" s="2"/>
      <c r="QG457" s="2"/>
      <c r="QH457" s="2"/>
      <c r="QI457" s="2"/>
      <c r="QJ457" s="2"/>
      <c r="QK457" s="2"/>
      <c r="QL457" s="2"/>
      <c r="QM457" s="2"/>
      <c r="QN457" s="2"/>
      <c r="QO457" s="2"/>
      <c r="QP457" s="2"/>
      <c r="QQ457" s="2"/>
      <c r="QR457" s="2"/>
      <c r="QS457" s="2"/>
      <c r="QT457" s="2"/>
      <c r="QU457" s="2"/>
      <c r="QV457" s="2"/>
      <c r="QW457" s="2"/>
      <c r="QX457" s="2"/>
      <c r="QY457" s="2"/>
      <c r="QZ457" s="2"/>
      <c r="RA457" s="2"/>
      <c r="RB457" s="2"/>
      <c r="RC457" s="2"/>
      <c r="RD457" s="2"/>
      <c r="RE457" s="2"/>
      <c r="RF457" s="2"/>
      <c r="RG457" s="2"/>
      <c r="RH457" s="2"/>
      <c r="RI457" s="2"/>
      <c r="RJ457" s="2"/>
      <c r="RK457" s="2"/>
      <c r="RL457" s="2"/>
      <c r="RM457" s="2"/>
      <c r="RN457" s="2"/>
      <c r="RO457" s="2"/>
      <c r="RP457" s="2"/>
      <c r="RQ457" s="2"/>
      <c r="RR457" s="2"/>
      <c r="RS457" s="2"/>
      <c r="RT457" s="2"/>
      <c r="RU457" s="2"/>
      <c r="RV457" s="2"/>
      <c r="RW457" s="2"/>
      <c r="RX457" s="2"/>
      <c r="RY457" s="2"/>
      <c r="RZ457" s="2"/>
      <c r="SA457" s="2"/>
      <c r="SB457" s="2"/>
      <c r="SC457" s="2"/>
      <c r="SD457" s="2"/>
      <c r="SE457" s="2"/>
      <c r="SF457" s="2"/>
      <c r="SG457" s="2"/>
      <c r="SH457" s="2"/>
      <c r="SI457" s="2"/>
      <c r="SJ457" s="2"/>
      <c r="SK457" s="2"/>
      <c r="SL457" s="2"/>
      <c r="SM457" s="2"/>
      <c r="SN457" s="2"/>
      <c r="SO457" s="2"/>
      <c r="SP457" s="2"/>
      <c r="SQ457" s="2"/>
      <c r="SR457" s="2"/>
      <c r="SS457" s="2"/>
      <c r="ST457" s="2"/>
      <c r="SU457" s="2"/>
      <c r="SV457" s="2"/>
      <c r="SW457" s="2"/>
      <c r="SX457" s="2"/>
      <c r="SY457" s="2"/>
      <c r="SZ457" s="2"/>
      <c r="TA457" s="2"/>
      <c r="TB457" s="2"/>
      <c r="TC457" s="2"/>
      <c r="TD457" s="2"/>
      <c r="TE457" s="2"/>
      <c r="TF457" s="2"/>
      <c r="TG457" s="2"/>
      <c r="TH457" s="2"/>
      <c r="TI457" s="2"/>
      <c r="TJ457" s="2"/>
      <c r="TK457" s="2"/>
      <c r="TL457" s="2"/>
      <c r="TM457" s="2"/>
      <c r="TN457" s="2"/>
      <c r="TO457" s="2"/>
      <c r="TP457" s="2"/>
      <c r="TQ457" s="2"/>
      <c r="TR457" s="2"/>
      <c r="TS457" s="2"/>
      <c r="TT457" s="2"/>
      <c r="TU457" s="2"/>
      <c r="TV457" s="2"/>
      <c r="TW457" s="2"/>
      <c r="TX457" s="2"/>
      <c r="TY457" s="2"/>
      <c r="TZ457" s="2"/>
      <c r="UA457" s="2"/>
      <c r="UB457" s="2"/>
      <c r="UC457" s="2"/>
      <c r="UD457" s="2"/>
      <c r="UE457" s="2"/>
      <c r="UF457" s="2"/>
      <c r="UG457" s="2"/>
      <c r="UH457" s="2"/>
      <c r="UI457" s="2"/>
      <c r="UJ457" s="2"/>
      <c r="UK457" s="2"/>
      <c r="UL457" s="2"/>
      <c r="UM457" s="2"/>
      <c r="UN457" s="2"/>
      <c r="UO457" s="2"/>
      <c r="UP457" s="2"/>
      <c r="UQ457" s="2"/>
      <c r="UR457" s="2"/>
      <c r="US457" s="2"/>
      <c r="UT457" s="2"/>
      <c r="UU457" s="2"/>
      <c r="UV457" s="2"/>
      <c r="UW457" s="2"/>
      <c r="UX457" s="2"/>
      <c r="UY457" s="2"/>
      <c r="UZ457" s="2"/>
      <c r="VA457" s="2"/>
      <c r="VB457" s="2"/>
      <c r="VC457" s="2"/>
      <c r="VD457" s="2"/>
      <c r="VE457" s="2"/>
      <c r="VF457" s="2"/>
      <c r="VG457" s="2"/>
      <c r="VH457" s="2"/>
      <c r="VI457" s="2"/>
      <c r="VJ457" s="2"/>
      <c r="VK457" s="2"/>
      <c r="VL457" s="2"/>
      <c r="VM457" s="2"/>
      <c r="VN457" s="2"/>
      <c r="VO457" s="2"/>
      <c r="VP457" s="2"/>
      <c r="VQ457" s="2"/>
      <c r="VR457" s="2"/>
      <c r="VS457" s="2"/>
      <c r="VT457" s="2"/>
      <c r="VU457" s="2"/>
      <c r="VV457" s="2"/>
      <c r="VW457" s="2"/>
      <c r="VX457" s="2"/>
      <c r="VY457" s="2"/>
      <c r="VZ457" s="2"/>
      <c r="WA457" s="2"/>
      <c r="WB457" s="2"/>
      <c r="WC457" s="2"/>
      <c r="WD457" s="2"/>
      <c r="WE457" s="2"/>
      <c r="WF457" s="2"/>
      <c r="WG457" s="2"/>
      <c r="WH457" s="2"/>
      <c r="WI457" s="2"/>
      <c r="WJ457" s="2"/>
      <c r="WK457" s="2"/>
      <c r="WL457" s="2"/>
      <c r="WM457" s="2"/>
      <c r="WN457" s="2"/>
      <c r="WO457" s="2"/>
      <c r="WP457" s="2"/>
      <c r="WQ457" s="2"/>
      <c r="WR457" s="2"/>
      <c r="WS457" s="2"/>
      <c r="WT457" s="2"/>
      <c r="WU457" s="2"/>
      <c r="WV457" s="2"/>
      <c r="WW457" s="2"/>
      <c r="WX457" s="2"/>
      <c r="WY457" s="2"/>
      <c r="WZ457" s="2"/>
      <c r="XA457" s="2"/>
      <c r="XB457" s="2"/>
      <c r="XC457" s="2"/>
      <c r="XD457" s="2"/>
      <c r="XE457" s="2"/>
      <c r="XF457" s="2"/>
      <c r="XG457" s="2"/>
      <c r="XH457" s="2"/>
      <c r="XI457" s="2"/>
      <c r="XJ457" s="2"/>
      <c r="XK457" s="2"/>
      <c r="XL457" s="2"/>
      <c r="XM457" s="2"/>
      <c r="XN457" s="2"/>
      <c r="XO457" s="2"/>
      <c r="XP457" s="2"/>
      <c r="XQ457" s="2"/>
      <c r="XR457" s="2"/>
      <c r="XS457" s="2"/>
      <c r="XT457" s="2"/>
      <c r="XU457" s="2"/>
      <c r="XV457" s="2"/>
      <c r="XW457" s="2"/>
      <c r="XX457" s="2"/>
      <c r="XY457" s="2"/>
      <c r="XZ457" s="2"/>
      <c r="YA457" s="2"/>
      <c r="YB457" s="2"/>
      <c r="YC457" s="2"/>
      <c r="YD457" s="2"/>
      <c r="YE457" s="2"/>
      <c r="YF457" s="2"/>
      <c r="YG457" s="2"/>
      <c r="YH457" s="2"/>
      <c r="YI457" s="2"/>
      <c r="YJ457" s="2"/>
      <c r="YK457" s="2"/>
      <c r="YL457" s="2"/>
      <c r="YM457" s="2"/>
      <c r="YN457" s="2"/>
      <c r="YO457" s="2"/>
      <c r="YP457" s="2"/>
      <c r="YQ457" s="2"/>
      <c r="YR457" s="2"/>
      <c r="YS457" s="2"/>
    </row>
    <row r="458" spans="2:669" ht="23.25" customHeight="1">
      <c r="B458" s="5">
        <v>451</v>
      </c>
      <c r="C458" s="12" t="str">
        <f t="shared" si="85"/>
        <v>8B105</v>
      </c>
      <c r="D458" s="13" t="s">
        <v>18</v>
      </c>
      <c r="E458" s="13">
        <v>504</v>
      </c>
      <c r="F458" s="13" t="s">
        <v>2520</v>
      </c>
      <c r="G458" s="14">
        <v>105</v>
      </c>
      <c r="H458" s="15"/>
      <c r="I458" s="15"/>
      <c r="J458" s="15"/>
      <c r="K458" s="15"/>
      <c r="L458" s="15"/>
      <c r="M458" s="15"/>
      <c r="N458" s="16"/>
      <c r="O458" s="15"/>
      <c r="P458" s="2"/>
      <c r="Q458" s="3">
        <v>451</v>
      </c>
      <c r="R458" s="4" t="str">
        <f t="shared" ca="1" si="86"/>
        <v>ŞAKİR 431</v>
      </c>
      <c r="S458" s="3"/>
      <c r="T458" s="3" t="str">
        <f t="shared" ca="1" si="87"/>
        <v>8A</v>
      </c>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c r="LY458" s="2"/>
      <c r="LZ458" s="2"/>
      <c r="MA458" s="2"/>
      <c r="MB458" s="2"/>
      <c r="MC458" s="2"/>
      <c r="MD458" s="2"/>
      <c r="ME458" s="2"/>
      <c r="MF458" s="2"/>
      <c r="MG458" s="2"/>
      <c r="MH458" s="2"/>
      <c r="MI458" s="2"/>
      <c r="MJ458" s="2"/>
      <c r="MK458" s="2"/>
      <c r="ML458" s="2"/>
      <c r="MM458" s="2"/>
      <c r="MN458" s="2"/>
      <c r="MO458" s="2"/>
      <c r="MP458" s="2"/>
      <c r="MQ458" s="2"/>
      <c r="MR458" s="2"/>
      <c r="MS458" s="2"/>
      <c r="MT458" s="2"/>
      <c r="MU458" s="2"/>
      <c r="MV458" s="2"/>
      <c r="MW458" s="2"/>
      <c r="MX458" s="2"/>
      <c r="MY458" s="2"/>
      <c r="MZ458" s="2"/>
      <c r="NA458" s="2"/>
      <c r="NB458" s="2"/>
      <c r="NC458" s="2"/>
      <c r="ND458" s="2"/>
      <c r="NE458" s="2"/>
      <c r="NF458" s="2"/>
      <c r="NG458" s="2"/>
      <c r="NH458" s="2"/>
      <c r="NI458" s="2"/>
      <c r="NJ458" s="2"/>
      <c r="NK458" s="2"/>
      <c r="NL458" s="2"/>
      <c r="NM458" s="2"/>
      <c r="NN458" s="2"/>
      <c r="NO458" s="2"/>
      <c r="NP458" s="2"/>
      <c r="NQ458" s="2"/>
      <c r="NR458" s="2"/>
      <c r="NS458" s="2"/>
      <c r="NT458" s="2"/>
      <c r="NU458" s="2"/>
      <c r="NV458" s="2"/>
      <c r="NW458" s="2"/>
      <c r="NX458" s="2"/>
      <c r="NY458" s="2"/>
      <c r="NZ458" s="2"/>
      <c r="OA458" s="2"/>
      <c r="OB458" s="2"/>
      <c r="OC458" s="2"/>
      <c r="OD458" s="2"/>
      <c r="OE458" s="2"/>
      <c r="OF458" s="2"/>
      <c r="OG458" s="2"/>
      <c r="OH458" s="2"/>
      <c r="OI458" s="2"/>
      <c r="OJ458" s="2"/>
      <c r="OK458" s="2"/>
      <c r="OL458" s="2"/>
      <c r="OM458" s="2"/>
      <c r="ON458" s="2"/>
      <c r="OO458" s="2"/>
      <c r="OP458" s="2"/>
      <c r="OQ458" s="2"/>
      <c r="OR458" s="2"/>
      <c r="OS458" s="2"/>
      <c r="OT458" s="2"/>
      <c r="OU458" s="2"/>
      <c r="OV458" s="2"/>
      <c r="OW458" s="2"/>
      <c r="OX458" s="2"/>
      <c r="OY458" s="2"/>
      <c r="OZ458" s="2"/>
      <c r="PA458" s="2"/>
      <c r="PB458" s="2"/>
      <c r="PC458" s="2"/>
      <c r="PD458" s="2"/>
      <c r="PE458" s="2"/>
      <c r="PF458" s="2"/>
      <c r="PG458" s="2"/>
      <c r="PH458" s="2"/>
      <c r="PI458" s="2"/>
      <c r="PJ458" s="2"/>
      <c r="PK458" s="2"/>
      <c r="PL458" s="2"/>
      <c r="PM458" s="2"/>
      <c r="PN458" s="2"/>
      <c r="PO458" s="2"/>
      <c r="PP458" s="2"/>
      <c r="PQ458" s="2"/>
      <c r="PR458" s="2"/>
      <c r="PS458" s="2"/>
      <c r="PT458" s="2"/>
      <c r="PU458" s="2"/>
      <c r="PV458" s="2"/>
      <c r="PW458" s="2"/>
      <c r="PX458" s="2"/>
      <c r="PY458" s="2"/>
      <c r="PZ458" s="2"/>
      <c r="QA458" s="2"/>
      <c r="QB458" s="2"/>
      <c r="QC458" s="2"/>
      <c r="QD458" s="2"/>
      <c r="QE458" s="2"/>
      <c r="QF458" s="2"/>
      <c r="QG458" s="2"/>
      <c r="QH458" s="2"/>
      <c r="QI458" s="2"/>
      <c r="QJ458" s="2"/>
      <c r="QK458" s="2"/>
      <c r="QL458" s="2"/>
      <c r="QM458" s="2"/>
      <c r="QN458" s="2"/>
      <c r="QO458" s="2"/>
      <c r="QP458" s="2"/>
      <c r="QQ458" s="2"/>
      <c r="QR458" s="2"/>
      <c r="QS458" s="2"/>
      <c r="QT458" s="2"/>
      <c r="QU458" s="2"/>
      <c r="QV458" s="2"/>
      <c r="QW458" s="2"/>
      <c r="QX458" s="2"/>
      <c r="QY458" s="2"/>
      <c r="QZ458" s="2"/>
      <c r="RA458" s="2"/>
      <c r="RB458" s="2"/>
      <c r="RC458" s="2"/>
      <c r="RD458" s="2"/>
      <c r="RE458" s="2"/>
      <c r="RF458" s="2"/>
      <c r="RG458" s="2"/>
      <c r="RH458" s="2"/>
      <c r="RI458" s="2"/>
      <c r="RJ458" s="2"/>
      <c r="RK458" s="2"/>
      <c r="RL458" s="2"/>
      <c r="RM458" s="2"/>
      <c r="RN458" s="2"/>
      <c r="RO458" s="2"/>
      <c r="RP458" s="2"/>
      <c r="RQ458" s="2"/>
      <c r="RR458" s="2"/>
      <c r="RS458" s="2"/>
      <c r="RT458" s="2"/>
      <c r="RU458" s="2"/>
      <c r="RV458" s="2"/>
      <c r="RW458" s="2"/>
      <c r="RX458" s="2"/>
      <c r="RY458" s="2"/>
      <c r="RZ458" s="2"/>
      <c r="SA458" s="2"/>
      <c r="SB458" s="2"/>
      <c r="SC458" s="2"/>
      <c r="SD458" s="2"/>
      <c r="SE458" s="2"/>
      <c r="SF458" s="2"/>
      <c r="SG458" s="2"/>
      <c r="SH458" s="2"/>
      <c r="SI458" s="2"/>
      <c r="SJ458" s="2"/>
      <c r="SK458" s="2"/>
      <c r="SL458" s="2"/>
      <c r="SM458" s="2"/>
      <c r="SN458" s="2"/>
      <c r="SO458" s="2"/>
      <c r="SP458" s="2"/>
      <c r="SQ458" s="2"/>
      <c r="SR458" s="2"/>
      <c r="SS458" s="2"/>
      <c r="ST458" s="2"/>
      <c r="SU458" s="2"/>
      <c r="SV458" s="2"/>
      <c r="SW458" s="2"/>
      <c r="SX458" s="2"/>
      <c r="SY458" s="2"/>
      <c r="SZ458" s="2"/>
      <c r="TA458" s="2"/>
      <c r="TB458" s="2"/>
      <c r="TC458" s="2"/>
      <c r="TD458" s="2"/>
      <c r="TE458" s="2"/>
      <c r="TF458" s="2"/>
      <c r="TG458" s="2"/>
      <c r="TH458" s="2"/>
      <c r="TI458" s="2"/>
      <c r="TJ458" s="2"/>
      <c r="TK458" s="2"/>
      <c r="TL458" s="2"/>
      <c r="TM458" s="2"/>
      <c r="TN458" s="2"/>
      <c r="TO458" s="2"/>
      <c r="TP458" s="2"/>
      <c r="TQ458" s="2"/>
      <c r="TR458" s="2"/>
      <c r="TS458" s="2"/>
      <c r="TT458" s="2"/>
      <c r="TU458" s="2"/>
      <c r="TV458" s="2"/>
      <c r="TW458" s="2"/>
      <c r="TX458" s="2"/>
      <c r="TY458" s="2"/>
      <c r="TZ458" s="2"/>
      <c r="UA458" s="2"/>
      <c r="UB458" s="2"/>
      <c r="UC458" s="2"/>
      <c r="UD458" s="2"/>
      <c r="UE458" s="2"/>
      <c r="UF458" s="2"/>
      <c r="UG458" s="2"/>
      <c r="UH458" s="2"/>
      <c r="UI458" s="2"/>
      <c r="UJ458" s="2"/>
      <c r="UK458" s="2"/>
      <c r="UL458" s="2"/>
      <c r="UM458" s="2"/>
      <c r="UN458" s="2"/>
      <c r="UO458" s="2"/>
      <c r="UP458" s="2"/>
      <c r="UQ458" s="2"/>
      <c r="UR458" s="2"/>
      <c r="US458" s="2"/>
      <c r="UT458" s="2"/>
      <c r="UU458" s="2"/>
      <c r="UV458" s="2"/>
      <c r="UW458" s="2"/>
      <c r="UX458" s="2"/>
      <c r="UY458" s="2"/>
      <c r="UZ458" s="2"/>
      <c r="VA458" s="2"/>
      <c r="VB458" s="2"/>
      <c r="VC458" s="2"/>
      <c r="VD458" s="2"/>
      <c r="VE458" s="2"/>
      <c r="VF458" s="2"/>
      <c r="VG458" s="2"/>
      <c r="VH458" s="2"/>
      <c r="VI458" s="2"/>
      <c r="VJ458" s="2"/>
      <c r="VK458" s="2"/>
      <c r="VL458" s="2"/>
      <c r="VM458" s="2"/>
      <c r="VN458" s="2"/>
      <c r="VO458" s="2"/>
      <c r="VP458" s="2"/>
      <c r="VQ458" s="2"/>
      <c r="VR458" s="2"/>
      <c r="VS458" s="2"/>
      <c r="VT458" s="2"/>
      <c r="VU458" s="2"/>
      <c r="VV458" s="2"/>
      <c r="VW458" s="2"/>
      <c r="VX458" s="2"/>
      <c r="VY458" s="2"/>
      <c r="VZ458" s="2"/>
      <c r="WA458" s="2"/>
      <c r="WB458" s="2"/>
      <c r="WC458" s="2"/>
      <c r="WD458" s="2"/>
      <c r="WE458" s="2"/>
      <c r="WF458" s="2"/>
      <c r="WG458" s="2"/>
      <c r="WH458" s="2"/>
      <c r="WI458" s="2"/>
      <c r="WJ458" s="2"/>
      <c r="WK458" s="2"/>
      <c r="WL458" s="2"/>
      <c r="WM458" s="2"/>
      <c r="WN458" s="2"/>
      <c r="WO458" s="2"/>
      <c r="WP458" s="2"/>
      <c r="WQ458" s="2"/>
      <c r="WR458" s="2"/>
      <c r="WS458" s="2"/>
      <c r="WT458" s="2"/>
      <c r="WU458" s="2"/>
      <c r="WV458" s="2"/>
      <c r="WW458" s="2"/>
      <c r="WX458" s="2"/>
      <c r="WY458" s="2"/>
      <c r="WZ458" s="2"/>
      <c r="XA458" s="2"/>
      <c r="XB458" s="2"/>
      <c r="XC458" s="2"/>
      <c r="XD458" s="2"/>
      <c r="XE458" s="2"/>
      <c r="XF458" s="2"/>
      <c r="XG458" s="2"/>
      <c r="XH458" s="2"/>
      <c r="XI458" s="2"/>
      <c r="XJ458" s="2"/>
      <c r="XK458" s="2"/>
      <c r="XL458" s="2"/>
      <c r="XM458" s="2"/>
      <c r="XN458" s="2"/>
      <c r="XO458" s="2"/>
      <c r="XP458" s="2"/>
      <c r="XQ458" s="2"/>
      <c r="XR458" s="2"/>
      <c r="XS458" s="2"/>
      <c r="XT458" s="2"/>
      <c r="XU458" s="2"/>
      <c r="XV458" s="2"/>
      <c r="XW458" s="2"/>
      <c r="XX458" s="2"/>
      <c r="XY458" s="2"/>
      <c r="XZ458" s="2"/>
      <c r="YA458" s="2"/>
      <c r="YB458" s="2"/>
      <c r="YC458" s="2"/>
      <c r="YD458" s="2"/>
      <c r="YE458" s="2"/>
      <c r="YF458" s="2"/>
      <c r="YG458" s="2"/>
      <c r="YH458" s="2"/>
      <c r="YI458" s="2"/>
      <c r="YJ458" s="2"/>
      <c r="YK458" s="2"/>
      <c r="YL458" s="2"/>
      <c r="YM458" s="2"/>
      <c r="YN458" s="2"/>
      <c r="YO458" s="2"/>
      <c r="YP458" s="2"/>
      <c r="YQ458" s="2"/>
      <c r="YR458" s="2"/>
      <c r="YS458" s="2"/>
    </row>
    <row r="459" spans="2:669" ht="23.25" customHeight="1">
      <c r="B459" s="5">
        <v>452</v>
      </c>
      <c r="C459" s="12" t="str">
        <f t="shared" si="85"/>
        <v>8B106</v>
      </c>
      <c r="D459" s="13" t="s">
        <v>18</v>
      </c>
      <c r="E459" s="13">
        <v>506</v>
      </c>
      <c r="F459" s="13" t="s">
        <v>2521</v>
      </c>
      <c r="G459" s="14">
        <v>106</v>
      </c>
      <c r="H459" s="15"/>
      <c r="I459" s="15"/>
      <c r="J459" s="15"/>
      <c r="K459" s="15"/>
      <c r="L459" s="15"/>
      <c r="M459" s="15"/>
      <c r="N459" s="16"/>
      <c r="O459" s="15"/>
      <c r="P459" s="2"/>
      <c r="Q459" s="3">
        <v>452</v>
      </c>
      <c r="R459" s="4" t="str">
        <f t="shared" ca="1" si="86"/>
        <v>ŞAKİR 202</v>
      </c>
      <c r="S459" s="3"/>
      <c r="T459" s="3" t="str">
        <f t="shared" ca="1" si="87"/>
        <v>6D</v>
      </c>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c r="LY459" s="2"/>
      <c r="LZ459" s="2"/>
      <c r="MA459" s="2"/>
      <c r="MB459" s="2"/>
      <c r="MC459" s="2"/>
      <c r="MD459" s="2"/>
      <c r="ME459" s="2"/>
      <c r="MF459" s="2"/>
      <c r="MG459" s="2"/>
      <c r="MH459" s="2"/>
      <c r="MI459" s="2"/>
      <c r="MJ459" s="2"/>
      <c r="MK459" s="2"/>
      <c r="ML459" s="2"/>
      <c r="MM459" s="2"/>
      <c r="MN459" s="2"/>
      <c r="MO459" s="2"/>
      <c r="MP459" s="2"/>
      <c r="MQ459" s="2"/>
      <c r="MR459" s="2"/>
      <c r="MS459" s="2"/>
      <c r="MT459" s="2"/>
      <c r="MU459" s="2"/>
      <c r="MV459" s="2"/>
      <c r="MW459" s="2"/>
      <c r="MX459" s="2"/>
      <c r="MY459" s="2"/>
      <c r="MZ459" s="2"/>
      <c r="NA459" s="2"/>
      <c r="NB459" s="2"/>
      <c r="NC459" s="2"/>
      <c r="ND459" s="2"/>
      <c r="NE459" s="2"/>
      <c r="NF459" s="2"/>
      <c r="NG459" s="2"/>
      <c r="NH459" s="2"/>
      <c r="NI459" s="2"/>
      <c r="NJ459" s="2"/>
      <c r="NK459" s="2"/>
      <c r="NL459" s="2"/>
      <c r="NM459" s="2"/>
      <c r="NN459" s="2"/>
      <c r="NO459" s="2"/>
      <c r="NP459" s="2"/>
      <c r="NQ459" s="2"/>
      <c r="NR459" s="2"/>
      <c r="NS459" s="2"/>
      <c r="NT459" s="2"/>
      <c r="NU459" s="2"/>
      <c r="NV459" s="2"/>
      <c r="NW459" s="2"/>
      <c r="NX459" s="2"/>
      <c r="NY459" s="2"/>
      <c r="NZ459" s="2"/>
      <c r="OA459" s="2"/>
      <c r="OB459" s="2"/>
      <c r="OC459" s="2"/>
      <c r="OD459" s="2"/>
      <c r="OE459" s="2"/>
      <c r="OF459" s="2"/>
      <c r="OG459" s="2"/>
      <c r="OH459" s="2"/>
      <c r="OI459" s="2"/>
      <c r="OJ459" s="2"/>
      <c r="OK459" s="2"/>
      <c r="OL459" s="2"/>
      <c r="OM459" s="2"/>
      <c r="ON459" s="2"/>
      <c r="OO459" s="2"/>
      <c r="OP459" s="2"/>
      <c r="OQ459" s="2"/>
      <c r="OR459" s="2"/>
      <c r="OS459" s="2"/>
      <c r="OT459" s="2"/>
      <c r="OU459" s="2"/>
      <c r="OV459" s="2"/>
      <c r="OW459" s="2"/>
      <c r="OX459" s="2"/>
      <c r="OY459" s="2"/>
      <c r="OZ459" s="2"/>
      <c r="PA459" s="2"/>
      <c r="PB459" s="2"/>
      <c r="PC459" s="2"/>
      <c r="PD459" s="2"/>
      <c r="PE459" s="2"/>
      <c r="PF459" s="2"/>
      <c r="PG459" s="2"/>
      <c r="PH459" s="2"/>
      <c r="PI459" s="2"/>
      <c r="PJ459" s="2"/>
      <c r="PK459" s="2"/>
      <c r="PL459" s="2"/>
      <c r="PM459" s="2"/>
      <c r="PN459" s="2"/>
      <c r="PO459" s="2"/>
      <c r="PP459" s="2"/>
      <c r="PQ459" s="2"/>
      <c r="PR459" s="2"/>
      <c r="PS459" s="2"/>
      <c r="PT459" s="2"/>
      <c r="PU459" s="2"/>
      <c r="PV459" s="2"/>
      <c r="PW459" s="2"/>
      <c r="PX459" s="2"/>
      <c r="PY459" s="2"/>
      <c r="PZ459" s="2"/>
      <c r="QA459" s="2"/>
      <c r="QB459" s="2"/>
      <c r="QC459" s="2"/>
      <c r="QD459" s="2"/>
      <c r="QE459" s="2"/>
      <c r="QF459" s="2"/>
      <c r="QG459" s="2"/>
      <c r="QH459" s="2"/>
      <c r="QI459" s="2"/>
      <c r="QJ459" s="2"/>
      <c r="QK459" s="2"/>
      <c r="QL459" s="2"/>
      <c r="QM459" s="2"/>
      <c r="QN459" s="2"/>
      <c r="QO459" s="2"/>
      <c r="QP459" s="2"/>
      <c r="QQ459" s="2"/>
      <c r="QR459" s="2"/>
      <c r="QS459" s="2"/>
      <c r="QT459" s="2"/>
      <c r="QU459" s="2"/>
      <c r="QV459" s="2"/>
      <c r="QW459" s="2"/>
      <c r="QX459" s="2"/>
      <c r="QY459" s="2"/>
      <c r="QZ459" s="2"/>
      <c r="RA459" s="2"/>
      <c r="RB459" s="2"/>
      <c r="RC459" s="2"/>
      <c r="RD459" s="2"/>
      <c r="RE459" s="2"/>
      <c r="RF459" s="2"/>
      <c r="RG459" s="2"/>
      <c r="RH459" s="2"/>
      <c r="RI459" s="2"/>
      <c r="RJ459" s="2"/>
      <c r="RK459" s="2"/>
      <c r="RL459" s="2"/>
      <c r="RM459" s="2"/>
      <c r="RN459" s="2"/>
      <c r="RO459" s="2"/>
      <c r="RP459" s="2"/>
      <c r="RQ459" s="2"/>
      <c r="RR459" s="2"/>
      <c r="RS459" s="2"/>
      <c r="RT459" s="2"/>
      <c r="RU459" s="2"/>
      <c r="RV459" s="2"/>
      <c r="RW459" s="2"/>
      <c r="RX459" s="2"/>
      <c r="RY459" s="2"/>
      <c r="RZ459" s="2"/>
      <c r="SA459" s="2"/>
      <c r="SB459" s="2"/>
      <c r="SC459" s="2"/>
      <c r="SD459" s="2"/>
      <c r="SE459" s="2"/>
      <c r="SF459" s="2"/>
      <c r="SG459" s="2"/>
      <c r="SH459" s="2"/>
      <c r="SI459" s="2"/>
      <c r="SJ459" s="2"/>
      <c r="SK459" s="2"/>
      <c r="SL459" s="2"/>
      <c r="SM459" s="2"/>
      <c r="SN459" s="2"/>
      <c r="SO459" s="2"/>
      <c r="SP459" s="2"/>
      <c r="SQ459" s="2"/>
      <c r="SR459" s="2"/>
      <c r="SS459" s="2"/>
      <c r="ST459" s="2"/>
      <c r="SU459" s="2"/>
      <c r="SV459" s="2"/>
      <c r="SW459" s="2"/>
      <c r="SX459" s="2"/>
      <c r="SY459" s="2"/>
      <c r="SZ459" s="2"/>
      <c r="TA459" s="2"/>
      <c r="TB459" s="2"/>
      <c r="TC459" s="2"/>
      <c r="TD459" s="2"/>
      <c r="TE459" s="2"/>
      <c r="TF459" s="2"/>
      <c r="TG459" s="2"/>
      <c r="TH459" s="2"/>
      <c r="TI459" s="2"/>
      <c r="TJ459" s="2"/>
      <c r="TK459" s="2"/>
      <c r="TL459" s="2"/>
      <c r="TM459" s="2"/>
      <c r="TN459" s="2"/>
      <c r="TO459" s="2"/>
      <c r="TP459" s="2"/>
      <c r="TQ459" s="2"/>
      <c r="TR459" s="2"/>
      <c r="TS459" s="2"/>
      <c r="TT459" s="2"/>
      <c r="TU459" s="2"/>
      <c r="TV459" s="2"/>
      <c r="TW459" s="2"/>
      <c r="TX459" s="2"/>
      <c r="TY459" s="2"/>
      <c r="TZ459" s="2"/>
      <c r="UA459" s="2"/>
      <c r="UB459" s="2"/>
      <c r="UC459" s="2"/>
      <c r="UD459" s="2"/>
      <c r="UE459" s="2"/>
      <c r="UF459" s="2"/>
      <c r="UG459" s="2"/>
      <c r="UH459" s="2"/>
      <c r="UI459" s="2"/>
      <c r="UJ459" s="2"/>
      <c r="UK459" s="2"/>
      <c r="UL459" s="2"/>
      <c r="UM459" s="2"/>
      <c r="UN459" s="2"/>
      <c r="UO459" s="2"/>
      <c r="UP459" s="2"/>
      <c r="UQ459" s="2"/>
      <c r="UR459" s="2"/>
      <c r="US459" s="2"/>
      <c r="UT459" s="2"/>
      <c r="UU459" s="2"/>
      <c r="UV459" s="2"/>
      <c r="UW459" s="2"/>
      <c r="UX459" s="2"/>
      <c r="UY459" s="2"/>
      <c r="UZ459" s="2"/>
      <c r="VA459" s="2"/>
      <c r="VB459" s="2"/>
      <c r="VC459" s="2"/>
      <c r="VD459" s="2"/>
      <c r="VE459" s="2"/>
      <c r="VF459" s="2"/>
      <c r="VG459" s="2"/>
      <c r="VH459" s="2"/>
      <c r="VI459" s="2"/>
      <c r="VJ459" s="2"/>
      <c r="VK459" s="2"/>
      <c r="VL459" s="2"/>
      <c r="VM459" s="2"/>
      <c r="VN459" s="2"/>
      <c r="VO459" s="2"/>
      <c r="VP459" s="2"/>
      <c r="VQ459" s="2"/>
      <c r="VR459" s="2"/>
      <c r="VS459" s="2"/>
      <c r="VT459" s="2"/>
      <c r="VU459" s="2"/>
      <c r="VV459" s="2"/>
      <c r="VW459" s="2"/>
      <c r="VX459" s="2"/>
      <c r="VY459" s="2"/>
      <c r="VZ459" s="2"/>
      <c r="WA459" s="2"/>
      <c r="WB459" s="2"/>
      <c r="WC459" s="2"/>
      <c r="WD459" s="2"/>
      <c r="WE459" s="2"/>
      <c r="WF459" s="2"/>
      <c r="WG459" s="2"/>
      <c r="WH459" s="2"/>
      <c r="WI459" s="2"/>
      <c r="WJ459" s="2"/>
      <c r="WK459" s="2"/>
      <c r="WL459" s="2"/>
      <c r="WM459" s="2"/>
      <c r="WN459" s="2"/>
      <c r="WO459" s="2"/>
      <c r="WP459" s="2"/>
      <c r="WQ459" s="2"/>
      <c r="WR459" s="2"/>
      <c r="WS459" s="2"/>
      <c r="WT459" s="2"/>
      <c r="WU459" s="2"/>
      <c r="WV459" s="2"/>
      <c r="WW459" s="2"/>
      <c r="WX459" s="2"/>
      <c r="WY459" s="2"/>
      <c r="WZ459" s="2"/>
      <c r="XA459" s="2"/>
      <c r="XB459" s="2"/>
      <c r="XC459" s="2"/>
      <c r="XD459" s="2"/>
      <c r="XE459" s="2"/>
      <c r="XF459" s="2"/>
      <c r="XG459" s="2"/>
      <c r="XH459" s="2"/>
      <c r="XI459" s="2"/>
      <c r="XJ459" s="2"/>
      <c r="XK459" s="2"/>
      <c r="XL459" s="2"/>
      <c r="XM459" s="2"/>
      <c r="XN459" s="2"/>
      <c r="XO459" s="2"/>
      <c r="XP459" s="2"/>
      <c r="XQ459" s="2"/>
      <c r="XR459" s="2"/>
      <c r="XS459" s="2"/>
      <c r="XT459" s="2"/>
      <c r="XU459" s="2"/>
      <c r="XV459" s="2"/>
      <c r="XW459" s="2"/>
      <c r="XX459" s="2"/>
      <c r="XY459" s="2"/>
      <c r="XZ459" s="2"/>
      <c r="YA459" s="2"/>
      <c r="YB459" s="2"/>
      <c r="YC459" s="2"/>
      <c r="YD459" s="2"/>
      <c r="YE459" s="2"/>
      <c r="YF459" s="2"/>
      <c r="YG459" s="2"/>
      <c r="YH459" s="2"/>
      <c r="YI459" s="2"/>
      <c r="YJ459" s="2"/>
      <c r="YK459" s="2"/>
      <c r="YL459" s="2"/>
      <c r="YM459" s="2"/>
      <c r="YN459" s="2"/>
      <c r="YO459" s="2"/>
      <c r="YP459" s="2"/>
      <c r="YQ459" s="2"/>
      <c r="YR459" s="2"/>
      <c r="YS459" s="2"/>
    </row>
    <row r="460" spans="2:669" ht="23.25" customHeight="1">
      <c r="B460" s="5">
        <v>453</v>
      </c>
      <c r="C460" s="12" t="str">
        <f t="shared" si="85"/>
        <v>8B107</v>
      </c>
      <c r="D460" s="13" t="s">
        <v>18</v>
      </c>
      <c r="E460" s="13">
        <v>507</v>
      </c>
      <c r="F460" s="13" t="s">
        <v>2522</v>
      </c>
      <c r="G460" s="14">
        <v>107</v>
      </c>
      <c r="H460" s="15"/>
      <c r="I460" s="15"/>
      <c r="J460" s="15"/>
      <c r="K460" s="15"/>
      <c r="L460" s="15"/>
      <c r="M460" s="15"/>
      <c r="N460" s="16"/>
      <c r="O460" s="15"/>
      <c r="P460" s="2"/>
      <c r="Q460" s="3">
        <v>453</v>
      </c>
      <c r="R460" s="4" t="str">
        <f t="shared" ca="1" si="86"/>
        <v>ŞAKİR 232</v>
      </c>
      <c r="S460" s="3"/>
      <c r="T460" s="3" t="str">
        <f t="shared" ca="1" si="87"/>
        <v>6E</v>
      </c>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c r="LY460" s="2"/>
      <c r="LZ460" s="2"/>
      <c r="MA460" s="2"/>
      <c r="MB460" s="2"/>
      <c r="MC460" s="2"/>
      <c r="MD460" s="2"/>
      <c r="ME460" s="2"/>
      <c r="MF460" s="2"/>
      <c r="MG460" s="2"/>
      <c r="MH460" s="2"/>
      <c r="MI460" s="2"/>
      <c r="MJ460" s="2"/>
      <c r="MK460" s="2"/>
      <c r="ML460" s="2"/>
      <c r="MM460" s="2"/>
      <c r="MN460" s="2"/>
      <c r="MO460" s="2"/>
      <c r="MP460" s="2"/>
      <c r="MQ460" s="2"/>
      <c r="MR460" s="2"/>
      <c r="MS460" s="2"/>
      <c r="MT460" s="2"/>
      <c r="MU460" s="2"/>
      <c r="MV460" s="2"/>
      <c r="MW460" s="2"/>
      <c r="MX460" s="2"/>
      <c r="MY460" s="2"/>
      <c r="MZ460" s="2"/>
      <c r="NA460" s="2"/>
      <c r="NB460" s="2"/>
      <c r="NC460" s="2"/>
      <c r="ND460" s="2"/>
      <c r="NE460" s="2"/>
      <c r="NF460" s="2"/>
      <c r="NG460" s="2"/>
      <c r="NH460" s="2"/>
      <c r="NI460" s="2"/>
      <c r="NJ460" s="2"/>
      <c r="NK460" s="2"/>
      <c r="NL460" s="2"/>
      <c r="NM460" s="2"/>
      <c r="NN460" s="2"/>
      <c r="NO460" s="2"/>
      <c r="NP460" s="2"/>
      <c r="NQ460" s="2"/>
      <c r="NR460" s="2"/>
      <c r="NS460" s="2"/>
      <c r="NT460" s="2"/>
      <c r="NU460" s="2"/>
      <c r="NV460" s="2"/>
      <c r="NW460" s="2"/>
      <c r="NX460" s="2"/>
      <c r="NY460" s="2"/>
      <c r="NZ460" s="2"/>
      <c r="OA460" s="2"/>
      <c r="OB460" s="2"/>
      <c r="OC460" s="2"/>
      <c r="OD460" s="2"/>
      <c r="OE460" s="2"/>
      <c r="OF460" s="2"/>
      <c r="OG460" s="2"/>
      <c r="OH460" s="2"/>
      <c r="OI460" s="2"/>
      <c r="OJ460" s="2"/>
      <c r="OK460" s="2"/>
      <c r="OL460" s="2"/>
      <c r="OM460" s="2"/>
      <c r="ON460" s="2"/>
      <c r="OO460" s="2"/>
      <c r="OP460" s="2"/>
      <c r="OQ460" s="2"/>
      <c r="OR460" s="2"/>
      <c r="OS460" s="2"/>
      <c r="OT460" s="2"/>
      <c r="OU460" s="2"/>
      <c r="OV460" s="2"/>
      <c r="OW460" s="2"/>
      <c r="OX460" s="2"/>
      <c r="OY460" s="2"/>
      <c r="OZ460" s="2"/>
      <c r="PA460" s="2"/>
      <c r="PB460" s="2"/>
      <c r="PC460" s="2"/>
      <c r="PD460" s="2"/>
      <c r="PE460" s="2"/>
      <c r="PF460" s="2"/>
      <c r="PG460" s="2"/>
      <c r="PH460" s="2"/>
      <c r="PI460" s="2"/>
      <c r="PJ460" s="2"/>
      <c r="PK460" s="2"/>
      <c r="PL460" s="2"/>
      <c r="PM460" s="2"/>
      <c r="PN460" s="2"/>
      <c r="PO460" s="2"/>
      <c r="PP460" s="2"/>
      <c r="PQ460" s="2"/>
      <c r="PR460" s="2"/>
      <c r="PS460" s="2"/>
      <c r="PT460" s="2"/>
      <c r="PU460" s="2"/>
      <c r="PV460" s="2"/>
      <c r="PW460" s="2"/>
      <c r="PX460" s="2"/>
      <c r="PY460" s="2"/>
      <c r="PZ460" s="2"/>
      <c r="QA460" s="2"/>
      <c r="QB460" s="2"/>
      <c r="QC460" s="2"/>
      <c r="QD460" s="2"/>
      <c r="QE460" s="2"/>
      <c r="QF460" s="2"/>
      <c r="QG460" s="2"/>
      <c r="QH460" s="2"/>
      <c r="QI460" s="2"/>
      <c r="QJ460" s="2"/>
      <c r="QK460" s="2"/>
      <c r="QL460" s="2"/>
      <c r="QM460" s="2"/>
      <c r="QN460" s="2"/>
      <c r="QO460" s="2"/>
      <c r="QP460" s="2"/>
      <c r="QQ460" s="2"/>
      <c r="QR460" s="2"/>
      <c r="QS460" s="2"/>
      <c r="QT460" s="2"/>
      <c r="QU460" s="2"/>
      <c r="QV460" s="2"/>
      <c r="QW460" s="2"/>
      <c r="QX460" s="2"/>
      <c r="QY460" s="2"/>
      <c r="QZ460" s="2"/>
      <c r="RA460" s="2"/>
      <c r="RB460" s="2"/>
      <c r="RC460" s="2"/>
      <c r="RD460" s="2"/>
      <c r="RE460" s="2"/>
      <c r="RF460" s="2"/>
      <c r="RG460" s="2"/>
      <c r="RH460" s="2"/>
      <c r="RI460" s="2"/>
      <c r="RJ460" s="2"/>
      <c r="RK460" s="2"/>
      <c r="RL460" s="2"/>
      <c r="RM460" s="2"/>
      <c r="RN460" s="2"/>
      <c r="RO460" s="2"/>
      <c r="RP460" s="2"/>
      <c r="RQ460" s="2"/>
      <c r="RR460" s="2"/>
      <c r="RS460" s="2"/>
      <c r="RT460" s="2"/>
      <c r="RU460" s="2"/>
      <c r="RV460" s="2"/>
      <c r="RW460" s="2"/>
      <c r="RX460" s="2"/>
      <c r="RY460" s="2"/>
      <c r="RZ460" s="2"/>
      <c r="SA460" s="2"/>
      <c r="SB460" s="2"/>
      <c r="SC460" s="2"/>
      <c r="SD460" s="2"/>
      <c r="SE460" s="2"/>
      <c r="SF460" s="2"/>
      <c r="SG460" s="2"/>
      <c r="SH460" s="2"/>
      <c r="SI460" s="2"/>
      <c r="SJ460" s="2"/>
      <c r="SK460" s="2"/>
      <c r="SL460" s="2"/>
      <c r="SM460" s="2"/>
      <c r="SN460" s="2"/>
      <c r="SO460" s="2"/>
      <c r="SP460" s="2"/>
      <c r="SQ460" s="2"/>
      <c r="SR460" s="2"/>
      <c r="SS460" s="2"/>
      <c r="ST460" s="2"/>
      <c r="SU460" s="2"/>
      <c r="SV460" s="2"/>
      <c r="SW460" s="2"/>
      <c r="SX460" s="2"/>
      <c r="SY460" s="2"/>
      <c r="SZ460" s="2"/>
      <c r="TA460" s="2"/>
      <c r="TB460" s="2"/>
      <c r="TC460" s="2"/>
      <c r="TD460" s="2"/>
      <c r="TE460" s="2"/>
      <c r="TF460" s="2"/>
      <c r="TG460" s="2"/>
      <c r="TH460" s="2"/>
      <c r="TI460" s="2"/>
      <c r="TJ460" s="2"/>
      <c r="TK460" s="2"/>
      <c r="TL460" s="2"/>
      <c r="TM460" s="2"/>
      <c r="TN460" s="2"/>
      <c r="TO460" s="2"/>
      <c r="TP460" s="2"/>
      <c r="TQ460" s="2"/>
      <c r="TR460" s="2"/>
      <c r="TS460" s="2"/>
      <c r="TT460" s="2"/>
      <c r="TU460" s="2"/>
      <c r="TV460" s="2"/>
      <c r="TW460" s="2"/>
      <c r="TX460" s="2"/>
      <c r="TY460" s="2"/>
      <c r="TZ460" s="2"/>
      <c r="UA460" s="2"/>
      <c r="UB460" s="2"/>
      <c r="UC460" s="2"/>
      <c r="UD460" s="2"/>
      <c r="UE460" s="2"/>
      <c r="UF460" s="2"/>
      <c r="UG460" s="2"/>
      <c r="UH460" s="2"/>
      <c r="UI460" s="2"/>
      <c r="UJ460" s="2"/>
      <c r="UK460" s="2"/>
      <c r="UL460" s="2"/>
      <c r="UM460" s="2"/>
      <c r="UN460" s="2"/>
      <c r="UO460" s="2"/>
      <c r="UP460" s="2"/>
      <c r="UQ460" s="2"/>
      <c r="UR460" s="2"/>
      <c r="US460" s="2"/>
      <c r="UT460" s="2"/>
      <c r="UU460" s="2"/>
      <c r="UV460" s="2"/>
      <c r="UW460" s="2"/>
      <c r="UX460" s="2"/>
      <c r="UY460" s="2"/>
      <c r="UZ460" s="2"/>
      <c r="VA460" s="2"/>
      <c r="VB460" s="2"/>
      <c r="VC460" s="2"/>
      <c r="VD460" s="2"/>
      <c r="VE460" s="2"/>
      <c r="VF460" s="2"/>
      <c r="VG460" s="2"/>
      <c r="VH460" s="2"/>
      <c r="VI460" s="2"/>
      <c r="VJ460" s="2"/>
      <c r="VK460" s="2"/>
      <c r="VL460" s="2"/>
      <c r="VM460" s="2"/>
      <c r="VN460" s="2"/>
      <c r="VO460" s="2"/>
      <c r="VP460" s="2"/>
      <c r="VQ460" s="2"/>
      <c r="VR460" s="2"/>
      <c r="VS460" s="2"/>
      <c r="VT460" s="2"/>
      <c r="VU460" s="2"/>
      <c r="VV460" s="2"/>
      <c r="VW460" s="2"/>
      <c r="VX460" s="2"/>
      <c r="VY460" s="2"/>
      <c r="VZ460" s="2"/>
      <c r="WA460" s="2"/>
      <c r="WB460" s="2"/>
      <c r="WC460" s="2"/>
      <c r="WD460" s="2"/>
      <c r="WE460" s="2"/>
      <c r="WF460" s="2"/>
      <c r="WG460" s="2"/>
      <c r="WH460" s="2"/>
      <c r="WI460" s="2"/>
      <c r="WJ460" s="2"/>
      <c r="WK460" s="2"/>
      <c r="WL460" s="2"/>
      <c r="WM460" s="2"/>
      <c r="WN460" s="2"/>
      <c r="WO460" s="2"/>
      <c r="WP460" s="2"/>
      <c r="WQ460" s="2"/>
      <c r="WR460" s="2"/>
      <c r="WS460" s="2"/>
      <c r="WT460" s="2"/>
      <c r="WU460" s="2"/>
      <c r="WV460" s="2"/>
      <c r="WW460" s="2"/>
      <c r="WX460" s="2"/>
      <c r="WY460" s="2"/>
      <c r="WZ460" s="2"/>
      <c r="XA460" s="2"/>
      <c r="XB460" s="2"/>
      <c r="XC460" s="2"/>
      <c r="XD460" s="2"/>
      <c r="XE460" s="2"/>
      <c r="XF460" s="2"/>
      <c r="XG460" s="2"/>
      <c r="XH460" s="2"/>
      <c r="XI460" s="2"/>
      <c r="XJ460" s="2"/>
      <c r="XK460" s="2"/>
      <c r="XL460" s="2"/>
      <c r="XM460" s="2"/>
      <c r="XN460" s="2"/>
      <c r="XO460" s="2"/>
      <c r="XP460" s="2"/>
      <c r="XQ460" s="2"/>
      <c r="XR460" s="2"/>
      <c r="XS460" s="2"/>
      <c r="XT460" s="2"/>
      <c r="XU460" s="2"/>
      <c r="XV460" s="2"/>
      <c r="XW460" s="2"/>
      <c r="XX460" s="2"/>
      <c r="XY460" s="2"/>
      <c r="XZ460" s="2"/>
      <c r="YA460" s="2"/>
      <c r="YB460" s="2"/>
      <c r="YC460" s="2"/>
      <c r="YD460" s="2"/>
      <c r="YE460" s="2"/>
      <c r="YF460" s="2"/>
      <c r="YG460" s="2"/>
      <c r="YH460" s="2"/>
      <c r="YI460" s="2"/>
      <c r="YJ460" s="2"/>
      <c r="YK460" s="2"/>
      <c r="YL460" s="2"/>
      <c r="YM460" s="2"/>
      <c r="YN460" s="2"/>
      <c r="YO460" s="2"/>
      <c r="YP460" s="2"/>
      <c r="YQ460" s="2"/>
      <c r="YR460" s="2"/>
      <c r="YS460" s="2"/>
    </row>
    <row r="461" spans="2:669" ht="23.25" customHeight="1">
      <c r="B461" s="5">
        <v>454</v>
      </c>
      <c r="C461" s="12" t="str">
        <f t="shared" si="85"/>
        <v>8B108</v>
      </c>
      <c r="D461" s="13" t="s">
        <v>18</v>
      </c>
      <c r="E461" s="13">
        <v>512</v>
      </c>
      <c r="F461" s="13" t="s">
        <v>2523</v>
      </c>
      <c r="G461" s="14">
        <v>108</v>
      </c>
      <c r="H461" s="15"/>
      <c r="I461" s="15"/>
      <c r="J461" s="15"/>
      <c r="K461" s="15"/>
      <c r="L461" s="15"/>
      <c r="M461" s="15"/>
      <c r="N461" s="16"/>
      <c r="O461" s="15"/>
      <c r="P461" s="2"/>
      <c r="Q461" s="3">
        <v>454</v>
      </c>
      <c r="R461" s="4" t="str">
        <f t="shared" ca="1" si="86"/>
        <v>ŞAKİR 171</v>
      </c>
      <c r="S461" s="3"/>
      <c r="T461" s="3" t="str">
        <f t="shared" ca="1" si="87"/>
        <v>6B</v>
      </c>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c r="LY461" s="2"/>
      <c r="LZ461" s="2"/>
      <c r="MA461" s="2"/>
      <c r="MB461" s="2"/>
      <c r="MC461" s="2"/>
      <c r="MD461" s="2"/>
      <c r="ME461" s="2"/>
      <c r="MF461" s="2"/>
      <c r="MG461" s="2"/>
      <c r="MH461" s="2"/>
      <c r="MI461" s="2"/>
      <c r="MJ461" s="2"/>
      <c r="MK461" s="2"/>
      <c r="ML461" s="2"/>
      <c r="MM461" s="2"/>
      <c r="MN461" s="2"/>
      <c r="MO461" s="2"/>
      <c r="MP461" s="2"/>
      <c r="MQ461" s="2"/>
      <c r="MR461" s="2"/>
      <c r="MS461" s="2"/>
      <c r="MT461" s="2"/>
      <c r="MU461" s="2"/>
      <c r="MV461" s="2"/>
      <c r="MW461" s="2"/>
      <c r="MX461" s="2"/>
      <c r="MY461" s="2"/>
      <c r="MZ461" s="2"/>
      <c r="NA461" s="2"/>
      <c r="NB461" s="2"/>
      <c r="NC461" s="2"/>
      <c r="ND461" s="2"/>
      <c r="NE461" s="2"/>
      <c r="NF461" s="2"/>
      <c r="NG461" s="2"/>
      <c r="NH461" s="2"/>
      <c r="NI461" s="2"/>
      <c r="NJ461" s="2"/>
      <c r="NK461" s="2"/>
      <c r="NL461" s="2"/>
      <c r="NM461" s="2"/>
      <c r="NN461" s="2"/>
      <c r="NO461" s="2"/>
      <c r="NP461" s="2"/>
      <c r="NQ461" s="2"/>
      <c r="NR461" s="2"/>
      <c r="NS461" s="2"/>
      <c r="NT461" s="2"/>
      <c r="NU461" s="2"/>
      <c r="NV461" s="2"/>
      <c r="NW461" s="2"/>
      <c r="NX461" s="2"/>
      <c r="NY461" s="2"/>
      <c r="NZ461" s="2"/>
      <c r="OA461" s="2"/>
      <c r="OB461" s="2"/>
      <c r="OC461" s="2"/>
      <c r="OD461" s="2"/>
      <c r="OE461" s="2"/>
      <c r="OF461" s="2"/>
      <c r="OG461" s="2"/>
      <c r="OH461" s="2"/>
      <c r="OI461" s="2"/>
      <c r="OJ461" s="2"/>
      <c r="OK461" s="2"/>
      <c r="OL461" s="2"/>
      <c r="OM461" s="2"/>
      <c r="ON461" s="2"/>
      <c r="OO461" s="2"/>
      <c r="OP461" s="2"/>
      <c r="OQ461" s="2"/>
      <c r="OR461" s="2"/>
      <c r="OS461" s="2"/>
      <c r="OT461" s="2"/>
      <c r="OU461" s="2"/>
      <c r="OV461" s="2"/>
      <c r="OW461" s="2"/>
      <c r="OX461" s="2"/>
      <c r="OY461" s="2"/>
      <c r="OZ461" s="2"/>
      <c r="PA461" s="2"/>
      <c r="PB461" s="2"/>
      <c r="PC461" s="2"/>
      <c r="PD461" s="2"/>
      <c r="PE461" s="2"/>
      <c r="PF461" s="2"/>
      <c r="PG461" s="2"/>
      <c r="PH461" s="2"/>
      <c r="PI461" s="2"/>
      <c r="PJ461" s="2"/>
      <c r="PK461" s="2"/>
      <c r="PL461" s="2"/>
      <c r="PM461" s="2"/>
      <c r="PN461" s="2"/>
      <c r="PO461" s="2"/>
      <c r="PP461" s="2"/>
      <c r="PQ461" s="2"/>
      <c r="PR461" s="2"/>
      <c r="PS461" s="2"/>
      <c r="PT461" s="2"/>
      <c r="PU461" s="2"/>
      <c r="PV461" s="2"/>
      <c r="PW461" s="2"/>
      <c r="PX461" s="2"/>
      <c r="PY461" s="2"/>
      <c r="PZ461" s="2"/>
      <c r="QA461" s="2"/>
      <c r="QB461" s="2"/>
      <c r="QC461" s="2"/>
      <c r="QD461" s="2"/>
      <c r="QE461" s="2"/>
      <c r="QF461" s="2"/>
      <c r="QG461" s="2"/>
      <c r="QH461" s="2"/>
      <c r="QI461" s="2"/>
      <c r="QJ461" s="2"/>
      <c r="QK461" s="2"/>
      <c r="QL461" s="2"/>
      <c r="QM461" s="2"/>
      <c r="QN461" s="2"/>
      <c r="QO461" s="2"/>
      <c r="QP461" s="2"/>
      <c r="QQ461" s="2"/>
      <c r="QR461" s="2"/>
      <c r="QS461" s="2"/>
      <c r="QT461" s="2"/>
      <c r="QU461" s="2"/>
      <c r="QV461" s="2"/>
      <c r="QW461" s="2"/>
      <c r="QX461" s="2"/>
      <c r="QY461" s="2"/>
      <c r="QZ461" s="2"/>
      <c r="RA461" s="2"/>
      <c r="RB461" s="2"/>
      <c r="RC461" s="2"/>
      <c r="RD461" s="2"/>
      <c r="RE461" s="2"/>
      <c r="RF461" s="2"/>
      <c r="RG461" s="2"/>
      <c r="RH461" s="2"/>
      <c r="RI461" s="2"/>
      <c r="RJ461" s="2"/>
      <c r="RK461" s="2"/>
      <c r="RL461" s="2"/>
      <c r="RM461" s="2"/>
      <c r="RN461" s="2"/>
      <c r="RO461" s="2"/>
      <c r="RP461" s="2"/>
      <c r="RQ461" s="2"/>
      <c r="RR461" s="2"/>
      <c r="RS461" s="2"/>
      <c r="RT461" s="2"/>
      <c r="RU461" s="2"/>
      <c r="RV461" s="2"/>
      <c r="RW461" s="2"/>
      <c r="RX461" s="2"/>
      <c r="RY461" s="2"/>
      <c r="RZ461" s="2"/>
      <c r="SA461" s="2"/>
      <c r="SB461" s="2"/>
      <c r="SC461" s="2"/>
      <c r="SD461" s="2"/>
      <c r="SE461" s="2"/>
      <c r="SF461" s="2"/>
      <c r="SG461" s="2"/>
      <c r="SH461" s="2"/>
      <c r="SI461" s="2"/>
      <c r="SJ461" s="2"/>
      <c r="SK461" s="2"/>
      <c r="SL461" s="2"/>
      <c r="SM461" s="2"/>
      <c r="SN461" s="2"/>
      <c r="SO461" s="2"/>
      <c r="SP461" s="2"/>
      <c r="SQ461" s="2"/>
      <c r="SR461" s="2"/>
      <c r="SS461" s="2"/>
      <c r="ST461" s="2"/>
      <c r="SU461" s="2"/>
      <c r="SV461" s="2"/>
      <c r="SW461" s="2"/>
      <c r="SX461" s="2"/>
      <c r="SY461" s="2"/>
      <c r="SZ461" s="2"/>
      <c r="TA461" s="2"/>
      <c r="TB461" s="2"/>
      <c r="TC461" s="2"/>
      <c r="TD461" s="2"/>
      <c r="TE461" s="2"/>
      <c r="TF461" s="2"/>
      <c r="TG461" s="2"/>
      <c r="TH461" s="2"/>
      <c r="TI461" s="2"/>
      <c r="TJ461" s="2"/>
      <c r="TK461" s="2"/>
      <c r="TL461" s="2"/>
      <c r="TM461" s="2"/>
      <c r="TN461" s="2"/>
      <c r="TO461" s="2"/>
      <c r="TP461" s="2"/>
      <c r="TQ461" s="2"/>
      <c r="TR461" s="2"/>
      <c r="TS461" s="2"/>
      <c r="TT461" s="2"/>
      <c r="TU461" s="2"/>
      <c r="TV461" s="2"/>
      <c r="TW461" s="2"/>
      <c r="TX461" s="2"/>
      <c r="TY461" s="2"/>
      <c r="TZ461" s="2"/>
      <c r="UA461" s="2"/>
      <c r="UB461" s="2"/>
      <c r="UC461" s="2"/>
      <c r="UD461" s="2"/>
      <c r="UE461" s="2"/>
      <c r="UF461" s="2"/>
      <c r="UG461" s="2"/>
      <c r="UH461" s="2"/>
      <c r="UI461" s="2"/>
      <c r="UJ461" s="2"/>
      <c r="UK461" s="2"/>
      <c r="UL461" s="2"/>
      <c r="UM461" s="2"/>
      <c r="UN461" s="2"/>
      <c r="UO461" s="2"/>
      <c r="UP461" s="2"/>
      <c r="UQ461" s="2"/>
      <c r="UR461" s="2"/>
      <c r="US461" s="2"/>
      <c r="UT461" s="2"/>
      <c r="UU461" s="2"/>
      <c r="UV461" s="2"/>
      <c r="UW461" s="2"/>
      <c r="UX461" s="2"/>
      <c r="UY461" s="2"/>
      <c r="UZ461" s="2"/>
      <c r="VA461" s="2"/>
      <c r="VB461" s="2"/>
      <c r="VC461" s="2"/>
      <c r="VD461" s="2"/>
      <c r="VE461" s="2"/>
      <c r="VF461" s="2"/>
      <c r="VG461" s="2"/>
      <c r="VH461" s="2"/>
      <c r="VI461" s="2"/>
      <c r="VJ461" s="2"/>
      <c r="VK461" s="2"/>
      <c r="VL461" s="2"/>
      <c r="VM461" s="2"/>
      <c r="VN461" s="2"/>
      <c r="VO461" s="2"/>
      <c r="VP461" s="2"/>
      <c r="VQ461" s="2"/>
      <c r="VR461" s="2"/>
      <c r="VS461" s="2"/>
      <c r="VT461" s="2"/>
      <c r="VU461" s="2"/>
      <c r="VV461" s="2"/>
      <c r="VW461" s="2"/>
      <c r="VX461" s="2"/>
      <c r="VY461" s="2"/>
      <c r="VZ461" s="2"/>
      <c r="WA461" s="2"/>
      <c r="WB461" s="2"/>
      <c r="WC461" s="2"/>
      <c r="WD461" s="2"/>
      <c r="WE461" s="2"/>
      <c r="WF461" s="2"/>
      <c r="WG461" s="2"/>
      <c r="WH461" s="2"/>
      <c r="WI461" s="2"/>
      <c r="WJ461" s="2"/>
      <c r="WK461" s="2"/>
      <c r="WL461" s="2"/>
      <c r="WM461" s="2"/>
      <c r="WN461" s="2"/>
      <c r="WO461" s="2"/>
      <c r="WP461" s="2"/>
      <c r="WQ461" s="2"/>
      <c r="WR461" s="2"/>
      <c r="WS461" s="2"/>
      <c r="WT461" s="2"/>
      <c r="WU461" s="2"/>
      <c r="WV461" s="2"/>
      <c r="WW461" s="2"/>
      <c r="WX461" s="2"/>
      <c r="WY461" s="2"/>
      <c r="WZ461" s="2"/>
      <c r="XA461" s="2"/>
      <c r="XB461" s="2"/>
      <c r="XC461" s="2"/>
      <c r="XD461" s="2"/>
      <c r="XE461" s="2"/>
      <c r="XF461" s="2"/>
      <c r="XG461" s="2"/>
      <c r="XH461" s="2"/>
      <c r="XI461" s="2"/>
      <c r="XJ461" s="2"/>
      <c r="XK461" s="2"/>
      <c r="XL461" s="2"/>
      <c r="XM461" s="2"/>
      <c r="XN461" s="2"/>
      <c r="XO461" s="2"/>
      <c r="XP461" s="2"/>
      <c r="XQ461" s="2"/>
      <c r="XR461" s="2"/>
      <c r="XS461" s="2"/>
      <c r="XT461" s="2"/>
      <c r="XU461" s="2"/>
      <c r="XV461" s="2"/>
      <c r="XW461" s="2"/>
      <c r="XX461" s="2"/>
      <c r="XY461" s="2"/>
      <c r="XZ461" s="2"/>
      <c r="YA461" s="2"/>
      <c r="YB461" s="2"/>
      <c r="YC461" s="2"/>
      <c r="YD461" s="2"/>
      <c r="YE461" s="2"/>
      <c r="YF461" s="2"/>
      <c r="YG461" s="2"/>
      <c r="YH461" s="2"/>
      <c r="YI461" s="2"/>
      <c r="YJ461" s="2"/>
      <c r="YK461" s="2"/>
      <c r="YL461" s="2"/>
      <c r="YM461" s="2"/>
      <c r="YN461" s="2"/>
      <c r="YO461" s="2"/>
      <c r="YP461" s="2"/>
      <c r="YQ461" s="2"/>
      <c r="YR461" s="2"/>
      <c r="YS461" s="2"/>
    </row>
    <row r="462" spans="2:669" ht="23.25" customHeight="1">
      <c r="B462" s="5">
        <v>455</v>
      </c>
      <c r="C462" s="12" t="str">
        <f t="shared" si="85"/>
        <v>8B109</v>
      </c>
      <c r="D462" s="13" t="s">
        <v>18</v>
      </c>
      <c r="E462" s="13">
        <v>513</v>
      </c>
      <c r="F462" s="13" t="s">
        <v>2524</v>
      </c>
      <c r="G462" s="14">
        <v>109</v>
      </c>
      <c r="H462" s="15"/>
      <c r="I462" s="15"/>
      <c r="J462" s="15"/>
      <c r="K462" s="15"/>
      <c r="L462" s="15"/>
      <c r="M462" s="15"/>
      <c r="N462" s="16"/>
      <c r="O462" s="15"/>
      <c r="P462" s="2"/>
      <c r="Q462" s="3">
        <v>455</v>
      </c>
      <c r="R462" s="4" t="str">
        <f t="shared" ca="1" si="86"/>
        <v>ŞAKİR 203</v>
      </c>
      <c r="S462" s="3"/>
      <c r="T462" s="3" t="str">
        <f t="shared" ca="1" si="87"/>
        <v>6D</v>
      </c>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c r="LY462" s="2"/>
      <c r="LZ462" s="2"/>
      <c r="MA462" s="2"/>
      <c r="MB462" s="2"/>
      <c r="MC462" s="2"/>
      <c r="MD462" s="2"/>
      <c r="ME462" s="2"/>
      <c r="MF462" s="2"/>
      <c r="MG462" s="2"/>
      <c r="MH462" s="2"/>
      <c r="MI462" s="2"/>
      <c r="MJ462" s="2"/>
      <c r="MK462" s="2"/>
      <c r="ML462" s="2"/>
      <c r="MM462" s="2"/>
      <c r="MN462" s="2"/>
      <c r="MO462" s="2"/>
      <c r="MP462" s="2"/>
      <c r="MQ462" s="2"/>
      <c r="MR462" s="2"/>
      <c r="MS462" s="2"/>
      <c r="MT462" s="2"/>
      <c r="MU462" s="2"/>
      <c r="MV462" s="2"/>
      <c r="MW462" s="2"/>
      <c r="MX462" s="2"/>
      <c r="MY462" s="2"/>
      <c r="MZ462" s="2"/>
      <c r="NA462" s="2"/>
      <c r="NB462" s="2"/>
      <c r="NC462" s="2"/>
      <c r="ND462" s="2"/>
      <c r="NE462" s="2"/>
      <c r="NF462" s="2"/>
      <c r="NG462" s="2"/>
      <c r="NH462" s="2"/>
      <c r="NI462" s="2"/>
      <c r="NJ462" s="2"/>
      <c r="NK462" s="2"/>
      <c r="NL462" s="2"/>
      <c r="NM462" s="2"/>
      <c r="NN462" s="2"/>
      <c r="NO462" s="2"/>
      <c r="NP462" s="2"/>
      <c r="NQ462" s="2"/>
      <c r="NR462" s="2"/>
      <c r="NS462" s="2"/>
      <c r="NT462" s="2"/>
      <c r="NU462" s="2"/>
      <c r="NV462" s="2"/>
      <c r="NW462" s="2"/>
      <c r="NX462" s="2"/>
      <c r="NY462" s="2"/>
      <c r="NZ462" s="2"/>
      <c r="OA462" s="2"/>
      <c r="OB462" s="2"/>
      <c r="OC462" s="2"/>
      <c r="OD462" s="2"/>
      <c r="OE462" s="2"/>
      <c r="OF462" s="2"/>
      <c r="OG462" s="2"/>
      <c r="OH462" s="2"/>
      <c r="OI462" s="2"/>
      <c r="OJ462" s="2"/>
      <c r="OK462" s="2"/>
      <c r="OL462" s="2"/>
      <c r="OM462" s="2"/>
      <c r="ON462" s="2"/>
      <c r="OO462" s="2"/>
      <c r="OP462" s="2"/>
      <c r="OQ462" s="2"/>
      <c r="OR462" s="2"/>
      <c r="OS462" s="2"/>
      <c r="OT462" s="2"/>
      <c r="OU462" s="2"/>
      <c r="OV462" s="2"/>
      <c r="OW462" s="2"/>
      <c r="OX462" s="2"/>
      <c r="OY462" s="2"/>
      <c r="OZ462" s="2"/>
      <c r="PA462" s="2"/>
      <c r="PB462" s="2"/>
      <c r="PC462" s="2"/>
      <c r="PD462" s="2"/>
      <c r="PE462" s="2"/>
      <c r="PF462" s="2"/>
      <c r="PG462" s="2"/>
      <c r="PH462" s="2"/>
      <c r="PI462" s="2"/>
      <c r="PJ462" s="2"/>
      <c r="PK462" s="2"/>
      <c r="PL462" s="2"/>
      <c r="PM462" s="2"/>
      <c r="PN462" s="2"/>
      <c r="PO462" s="2"/>
      <c r="PP462" s="2"/>
      <c r="PQ462" s="2"/>
      <c r="PR462" s="2"/>
      <c r="PS462" s="2"/>
      <c r="PT462" s="2"/>
      <c r="PU462" s="2"/>
      <c r="PV462" s="2"/>
      <c r="PW462" s="2"/>
      <c r="PX462" s="2"/>
      <c r="PY462" s="2"/>
      <c r="PZ462" s="2"/>
      <c r="QA462" s="2"/>
      <c r="QB462" s="2"/>
      <c r="QC462" s="2"/>
      <c r="QD462" s="2"/>
      <c r="QE462" s="2"/>
      <c r="QF462" s="2"/>
      <c r="QG462" s="2"/>
      <c r="QH462" s="2"/>
      <c r="QI462" s="2"/>
      <c r="QJ462" s="2"/>
      <c r="QK462" s="2"/>
      <c r="QL462" s="2"/>
      <c r="QM462" s="2"/>
      <c r="QN462" s="2"/>
      <c r="QO462" s="2"/>
      <c r="QP462" s="2"/>
      <c r="QQ462" s="2"/>
      <c r="QR462" s="2"/>
      <c r="QS462" s="2"/>
      <c r="QT462" s="2"/>
      <c r="QU462" s="2"/>
      <c r="QV462" s="2"/>
      <c r="QW462" s="2"/>
      <c r="QX462" s="2"/>
      <c r="QY462" s="2"/>
      <c r="QZ462" s="2"/>
      <c r="RA462" s="2"/>
      <c r="RB462" s="2"/>
      <c r="RC462" s="2"/>
      <c r="RD462" s="2"/>
      <c r="RE462" s="2"/>
      <c r="RF462" s="2"/>
      <c r="RG462" s="2"/>
      <c r="RH462" s="2"/>
      <c r="RI462" s="2"/>
      <c r="RJ462" s="2"/>
      <c r="RK462" s="2"/>
      <c r="RL462" s="2"/>
      <c r="RM462" s="2"/>
      <c r="RN462" s="2"/>
      <c r="RO462" s="2"/>
      <c r="RP462" s="2"/>
      <c r="RQ462" s="2"/>
      <c r="RR462" s="2"/>
      <c r="RS462" s="2"/>
      <c r="RT462" s="2"/>
      <c r="RU462" s="2"/>
      <c r="RV462" s="2"/>
      <c r="RW462" s="2"/>
      <c r="RX462" s="2"/>
      <c r="RY462" s="2"/>
      <c r="RZ462" s="2"/>
      <c r="SA462" s="2"/>
      <c r="SB462" s="2"/>
      <c r="SC462" s="2"/>
      <c r="SD462" s="2"/>
      <c r="SE462" s="2"/>
      <c r="SF462" s="2"/>
      <c r="SG462" s="2"/>
      <c r="SH462" s="2"/>
      <c r="SI462" s="2"/>
      <c r="SJ462" s="2"/>
      <c r="SK462" s="2"/>
      <c r="SL462" s="2"/>
      <c r="SM462" s="2"/>
      <c r="SN462" s="2"/>
      <c r="SO462" s="2"/>
      <c r="SP462" s="2"/>
      <c r="SQ462" s="2"/>
      <c r="SR462" s="2"/>
      <c r="SS462" s="2"/>
      <c r="ST462" s="2"/>
      <c r="SU462" s="2"/>
      <c r="SV462" s="2"/>
      <c r="SW462" s="2"/>
      <c r="SX462" s="2"/>
      <c r="SY462" s="2"/>
      <c r="SZ462" s="2"/>
      <c r="TA462" s="2"/>
      <c r="TB462" s="2"/>
      <c r="TC462" s="2"/>
      <c r="TD462" s="2"/>
      <c r="TE462" s="2"/>
      <c r="TF462" s="2"/>
      <c r="TG462" s="2"/>
      <c r="TH462" s="2"/>
      <c r="TI462" s="2"/>
      <c r="TJ462" s="2"/>
      <c r="TK462" s="2"/>
      <c r="TL462" s="2"/>
      <c r="TM462" s="2"/>
      <c r="TN462" s="2"/>
      <c r="TO462" s="2"/>
      <c r="TP462" s="2"/>
      <c r="TQ462" s="2"/>
      <c r="TR462" s="2"/>
      <c r="TS462" s="2"/>
      <c r="TT462" s="2"/>
      <c r="TU462" s="2"/>
      <c r="TV462" s="2"/>
      <c r="TW462" s="2"/>
      <c r="TX462" s="2"/>
      <c r="TY462" s="2"/>
      <c r="TZ462" s="2"/>
      <c r="UA462" s="2"/>
      <c r="UB462" s="2"/>
      <c r="UC462" s="2"/>
      <c r="UD462" s="2"/>
      <c r="UE462" s="2"/>
      <c r="UF462" s="2"/>
      <c r="UG462" s="2"/>
      <c r="UH462" s="2"/>
      <c r="UI462" s="2"/>
      <c r="UJ462" s="2"/>
      <c r="UK462" s="2"/>
      <c r="UL462" s="2"/>
      <c r="UM462" s="2"/>
      <c r="UN462" s="2"/>
      <c r="UO462" s="2"/>
      <c r="UP462" s="2"/>
      <c r="UQ462" s="2"/>
      <c r="UR462" s="2"/>
      <c r="US462" s="2"/>
      <c r="UT462" s="2"/>
      <c r="UU462" s="2"/>
      <c r="UV462" s="2"/>
      <c r="UW462" s="2"/>
      <c r="UX462" s="2"/>
      <c r="UY462" s="2"/>
      <c r="UZ462" s="2"/>
      <c r="VA462" s="2"/>
      <c r="VB462" s="2"/>
      <c r="VC462" s="2"/>
      <c r="VD462" s="2"/>
      <c r="VE462" s="2"/>
      <c r="VF462" s="2"/>
      <c r="VG462" s="2"/>
      <c r="VH462" s="2"/>
      <c r="VI462" s="2"/>
      <c r="VJ462" s="2"/>
      <c r="VK462" s="2"/>
      <c r="VL462" s="2"/>
      <c r="VM462" s="2"/>
      <c r="VN462" s="2"/>
      <c r="VO462" s="2"/>
      <c r="VP462" s="2"/>
      <c r="VQ462" s="2"/>
      <c r="VR462" s="2"/>
      <c r="VS462" s="2"/>
      <c r="VT462" s="2"/>
      <c r="VU462" s="2"/>
      <c r="VV462" s="2"/>
      <c r="VW462" s="2"/>
      <c r="VX462" s="2"/>
      <c r="VY462" s="2"/>
      <c r="VZ462" s="2"/>
      <c r="WA462" s="2"/>
      <c r="WB462" s="2"/>
      <c r="WC462" s="2"/>
      <c r="WD462" s="2"/>
      <c r="WE462" s="2"/>
      <c r="WF462" s="2"/>
      <c r="WG462" s="2"/>
      <c r="WH462" s="2"/>
      <c r="WI462" s="2"/>
      <c r="WJ462" s="2"/>
      <c r="WK462" s="2"/>
      <c r="WL462" s="2"/>
      <c r="WM462" s="2"/>
      <c r="WN462" s="2"/>
      <c r="WO462" s="2"/>
      <c r="WP462" s="2"/>
      <c r="WQ462" s="2"/>
      <c r="WR462" s="2"/>
      <c r="WS462" s="2"/>
      <c r="WT462" s="2"/>
      <c r="WU462" s="2"/>
      <c r="WV462" s="2"/>
      <c r="WW462" s="2"/>
      <c r="WX462" s="2"/>
      <c r="WY462" s="2"/>
      <c r="WZ462" s="2"/>
      <c r="XA462" s="2"/>
      <c r="XB462" s="2"/>
      <c r="XC462" s="2"/>
      <c r="XD462" s="2"/>
      <c r="XE462" s="2"/>
      <c r="XF462" s="2"/>
      <c r="XG462" s="2"/>
      <c r="XH462" s="2"/>
      <c r="XI462" s="2"/>
      <c r="XJ462" s="2"/>
      <c r="XK462" s="2"/>
      <c r="XL462" s="2"/>
      <c r="XM462" s="2"/>
      <c r="XN462" s="2"/>
      <c r="XO462" s="2"/>
      <c r="XP462" s="2"/>
      <c r="XQ462" s="2"/>
      <c r="XR462" s="2"/>
      <c r="XS462" s="2"/>
      <c r="XT462" s="2"/>
      <c r="XU462" s="2"/>
      <c r="XV462" s="2"/>
      <c r="XW462" s="2"/>
      <c r="XX462" s="2"/>
      <c r="XY462" s="2"/>
      <c r="XZ462" s="2"/>
      <c r="YA462" s="2"/>
      <c r="YB462" s="2"/>
      <c r="YC462" s="2"/>
      <c r="YD462" s="2"/>
      <c r="YE462" s="2"/>
      <c r="YF462" s="2"/>
      <c r="YG462" s="2"/>
      <c r="YH462" s="2"/>
      <c r="YI462" s="2"/>
      <c r="YJ462" s="2"/>
      <c r="YK462" s="2"/>
      <c r="YL462" s="2"/>
      <c r="YM462" s="2"/>
      <c r="YN462" s="2"/>
      <c r="YO462" s="2"/>
      <c r="YP462" s="2"/>
      <c r="YQ462" s="2"/>
      <c r="YR462" s="2"/>
      <c r="YS462" s="2"/>
    </row>
    <row r="463" spans="2:669" ht="23.25" customHeight="1">
      <c r="B463" s="5">
        <v>456</v>
      </c>
      <c r="C463" s="12" t="str">
        <f t="shared" si="85"/>
        <v>8B110</v>
      </c>
      <c r="D463" s="13" t="s">
        <v>18</v>
      </c>
      <c r="E463" s="13">
        <v>514</v>
      </c>
      <c r="F463" s="13" t="s">
        <v>2525</v>
      </c>
      <c r="G463" s="14">
        <v>110</v>
      </c>
      <c r="H463" s="15"/>
      <c r="I463" s="15"/>
      <c r="J463" s="15"/>
      <c r="K463" s="15"/>
      <c r="L463" s="15"/>
      <c r="M463" s="15"/>
      <c r="N463" s="16"/>
      <c r="O463" s="15"/>
      <c r="P463" s="2"/>
      <c r="Q463" s="3">
        <v>456</v>
      </c>
      <c r="R463" s="4" t="str">
        <f t="shared" ca="1" si="86"/>
        <v>ŞAKİR 114</v>
      </c>
      <c r="S463" s="3"/>
      <c r="T463" s="3" t="str">
        <f t="shared" ca="1" si="87"/>
        <v>5E</v>
      </c>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c r="LY463" s="2"/>
      <c r="LZ463" s="2"/>
      <c r="MA463" s="2"/>
      <c r="MB463" s="2"/>
      <c r="MC463" s="2"/>
      <c r="MD463" s="2"/>
      <c r="ME463" s="2"/>
      <c r="MF463" s="2"/>
      <c r="MG463" s="2"/>
      <c r="MH463" s="2"/>
      <c r="MI463" s="2"/>
      <c r="MJ463" s="2"/>
      <c r="MK463" s="2"/>
      <c r="ML463" s="2"/>
      <c r="MM463" s="2"/>
      <c r="MN463" s="2"/>
      <c r="MO463" s="2"/>
      <c r="MP463" s="2"/>
      <c r="MQ463" s="2"/>
      <c r="MR463" s="2"/>
      <c r="MS463" s="2"/>
      <c r="MT463" s="2"/>
      <c r="MU463" s="2"/>
      <c r="MV463" s="2"/>
      <c r="MW463" s="2"/>
      <c r="MX463" s="2"/>
      <c r="MY463" s="2"/>
      <c r="MZ463" s="2"/>
      <c r="NA463" s="2"/>
      <c r="NB463" s="2"/>
      <c r="NC463" s="2"/>
      <c r="ND463" s="2"/>
      <c r="NE463" s="2"/>
      <c r="NF463" s="2"/>
      <c r="NG463" s="2"/>
      <c r="NH463" s="2"/>
      <c r="NI463" s="2"/>
      <c r="NJ463" s="2"/>
      <c r="NK463" s="2"/>
      <c r="NL463" s="2"/>
      <c r="NM463" s="2"/>
      <c r="NN463" s="2"/>
      <c r="NO463" s="2"/>
      <c r="NP463" s="2"/>
      <c r="NQ463" s="2"/>
      <c r="NR463" s="2"/>
      <c r="NS463" s="2"/>
      <c r="NT463" s="2"/>
      <c r="NU463" s="2"/>
      <c r="NV463" s="2"/>
      <c r="NW463" s="2"/>
      <c r="NX463" s="2"/>
      <c r="NY463" s="2"/>
      <c r="NZ463" s="2"/>
      <c r="OA463" s="2"/>
      <c r="OB463" s="2"/>
      <c r="OC463" s="2"/>
      <c r="OD463" s="2"/>
      <c r="OE463" s="2"/>
      <c r="OF463" s="2"/>
      <c r="OG463" s="2"/>
      <c r="OH463" s="2"/>
      <c r="OI463" s="2"/>
      <c r="OJ463" s="2"/>
      <c r="OK463" s="2"/>
      <c r="OL463" s="2"/>
      <c r="OM463" s="2"/>
      <c r="ON463" s="2"/>
      <c r="OO463" s="2"/>
      <c r="OP463" s="2"/>
      <c r="OQ463" s="2"/>
      <c r="OR463" s="2"/>
      <c r="OS463" s="2"/>
      <c r="OT463" s="2"/>
      <c r="OU463" s="2"/>
      <c r="OV463" s="2"/>
      <c r="OW463" s="2"/>
      <c r="OX463" s="2"/>
      <c r="OY463" s="2"/>
      <c r="OZ463" s="2"/>
      <c r="PA463" s="2"/>
      <c r="PB463" s="2"/>
      <c r="PC463" s="2"/>
      <c r="PD463" s="2"/>
      <c r="PE463" s="2"/>
      <c r="PF463" s="2"/>
      <c r="PG463" s="2"/>
      <c r="PH463" s="2"/>
      <c r="PI463" s="2"/>
      <c r="PJ463" s="2"/>
      <c r="PK463" s="2"/>
      <c r="PL463" s="2"/>
      <c r="PM463" s="2"/>
      <c r="PN463" s="2"/>
      <c r="PO463" s="2"/>
      <c r="PP463" s="2"/>
      <c r="PQ463" s="2"/>
      <c r="PR463" s="2"/>
      <c r="PS463" s="2"/>
      <c r="PT463" s="2"/>
      <c r="PU463" s="2"/>
      <c r="PV463" s="2"/>
      <c r="PW463" s="2"/>
      <c r="PX463" s="2"/>
      <c r="PY463" s="2"/>
      <c r="PZ463" s="2"/>
      <c r="QA463" s="2"/>
      <c r="QB463" s="2"/>
      <c r="QC463" s="2"/>
      <c r="QD463" s="2"/>
      <c r="QE463" s="2"/>
      <c r="QF463" s="2"/>
      <c r="QG463" s="2"/>
      <c r="QH463" s="2"/>
      <c r="QI463" s="2"/>
      <c r="QJ463" s="2"/>
      <c r="QK463" s="2"/>
      <c r="QL463" s="2"/>
      <c r="QM463" s="2"/>
      <c r="QN463" s="2"/>
      <c r="QO463" s="2"/>
      <c r="QP463" s="2"/>
      <c r="QQ463" s="2"/>
      <c r="QR463" s="2"/>
      <c r="QS463" s="2"/>
      <c r="QT463" s="2"/>
      <c r="QU463" s="2"/>
      <c r="QV463" s="2"/>
      <c r="QW463" s="2"/>
      <c r="QX463" s="2"/>
      <c r="QY463" s="2"/>
      <c r="QZ463" s="2"/>
      <c r="RA463" s="2"/>
      <c r="RB463" s="2"/>
      <c r="RC463" s="2"/>
      <c r="RD463" s="2"/>
      <c r="RE463" s="2"/>
      <c r="RF463" s="2"/>
      <c r="RG463" s="2"/>
      <c r="RH463" s="2"/>
      <c r="RI463" s="2"/>
      <c r="RJ463" s="2"/>
      <c r="RK463" s="2"/>
      <c r="RL463" s="2"/>
      <c r="RM463" s="2"/>
      <c r="RN463" s="2"/>
      <c r="RO463" s="2"/>
      <c r="RP463" s="2"/>
      <c r="RQ463" s="2"/>
      <c r="RR463" s="2"/>
      <c r="RS463" s="2"/>
      <c r="RT463" s="2"/>
      <c r="RU463" s="2"/>
      <c r="RV463" s="2"/>
      <c r="RW463" s="2"/>
      <c r="RX463" s="2"/>
      <c r="RY463" s="2"/>
      <c r="RZ463" s="2"/>
      <c r="SA463" s="2"/>
      <c r="SB463" s="2"/>
      <c r="SC463" s="2"/>
      <c r="SD463" s="2"/>
      <c r="SE463" s="2"/>
      <c r="SF463" s="2"/>
      <c r="SG463" s="2"/>
      <c r="SH463" s="2"/>
      <c r="SI463" s="2"/>
      <c r="SJ463" s="2"/>
      <c r="SK463" s="2"/>
      <c r="SL463" s="2"/>
      <c r="SM463" s="2"/>
      <c r="SN463" s="2"/>
      <c r="SO463" s="2"/>
      <c r="SP463" s="2"/>
      <c r="SQ463" s="2"/>
      <c r="SR463" s="2"/>
      <c r="SS463" s="2"/>
      <c r="ST463" s="2"/>
      <c r="SU463" s="2"/>
      <c r="SV463" s="2"/>
      <c r="SW463" s="2"/>
      <c r="SX463" s="2"/>
      <c r="SY463" s="2"/>
      <c r="SZ463" s="2"/>
      <c r="TA463" s="2"/>
      <c r="TB463" s="2"/>
      <c r="TC463" s="2"/>
      <c r="TD463" s="2"/>
      <c r="TE463" s="2"/>
      <c r="TF463" s="2"/>
      <c r="TG463" s="2"/>
      <c r="TH463" s="2"/>
      <c r="TI463" s="2"/>
      <c r="TJ463" s="2"/>
      <c r="TK463" s="2"/>
      <c r="TL463" s="2"/>
      <c r="TM463" s="2"/>
      <c r="TN463" s="2"/>
      <c r="TO463" s="2"/>
      <c r="TP463" s="2"/>
      <c r="TQ463" s="2"/>
      <c r="TR463" s="2"/>
      <c r="TS463" s="2"/>
      <c r="TT463" s="2"/>
      <c r="TU463" s="2"/>
      <c r="TV463" s="2"/>
      <c r="TW463" s="2"/>
      <c r="TX463" s="2"/>
      <c r="TY463" s="2"/>
      <c r="TZ463" s="2"/>
      <c r="UA463" s="2"/>
      <c r="UB463" s="2"/>
      <c r="UC463" s="2"/>
      <c r="UD463" s="2"/>
      <c r="UE463" s="2"/>
      <c r="UF463" s="2"/>
      <c r="UG463" s="2"/>
      <c r="UH463" s="2"/>
      <c r="UI463" s="2"/>
      <c r="UJ463" s="2"/>
      <c r="UK463" s="2"/>
      <c r="UL463" s="2"/>
      <c r="UM463" s="2"/>
      <c r="UN463" s="2"/>
      <c r="UO463" s="2"/>
      <c r="UP463" s="2"/>
      <c r="UQ463" s="2"/>
      <c r="UR463" s="2"/>
      <c r="US463" s="2"/>
      <c r="UT463" s="2"/>
      <c r="UU463" s="2"/>
      <c r="UV463" s="2"/>
      <c r="UW463" s="2"/>
      <c r="UX463" s="2"/>
      <c r="UY463" s="2"/>
      <c r="UZ463" s="2"/>
      <c r="VA463" s="2"/>
      <c r="VB463" s="2"/>
      <c r="VC463" s="2"/>
      <c r="VD463" s="2"/>
      <c r="VE463" s="2"/>
      <c r="VF463" s="2"/>
      <c r="VG463" s="2"/>
      <c r="VH463" s="2"/>
      <c r="VI463" s="2"/>
      <c r="VJ463" s="2"/>
      <c r="VK463" s="2"/>
      <c r="VL463" s="2"/>
      <c r="VM463" s="2"/>
      <c r="VN463" s="2"/>
      <c r="VO463" s="2"/>
      <c r="VP463" s="2"/>
      <c r="VQ463" s="2"/>
      <c r="VR463" s="2"/>
      <c r="VS463" s="2"/>
      <c r="VT463" s="2"/>
      <c r="VU463" s="2"/>
      <c r="VV463" s="2"/>
      <c r="VW463" s="2"/>
      <c r="VX463" s="2"/>
      <c r="VY463" s="2"/>
      <c r="VZ463" s="2"/>
      <c r="WA463" s="2"/>
      <c r="WB463" s="2"/>
      <c r="WC463" s="2"/>
      <c r="WD463" s="2"/>
      <c r="WE463" s="2"/>
      <c r="WF463" s="2"/>
      <c r="WG463" s="2"/>
      <c r="WH463" s="2"/>
      <c r="WI463" s="2"/>
      <c r="WJ463" s="2"/>
      <c r="WK463" s="2"/>
      <c r="WL463" s="2"/>
      <c r="WM463" s="2"/>
      <c r="WN463" s="2"/>
      <c r="WO463" s="2"/>
      <c r="WP463" s="2"/>
      <c r="WQ463" s="2"/>
      <c r="WR463" s="2"/>
      <c r="WS463" s="2"/>
      <c r="WT463" s="2"/>
      <c r="WU463" s="2"/>
      <c r="WV463" s="2"/>
      <c r="WW463" s="2"/>
      <c r="WX463" s="2"/>
      <c r="WY463" s="2"/>
      <c r="WZ463" s="2"/>
      <c r="XA463" s="2"/>
      <c r="XB463" s="2"/>
      <c r="XC463" s="2"/>
      <c r="XD463" s="2"/>
      <c r="XE463" s="2"/>
      <c r="XF463" s="2"/>
      <c r="XG463" s="2"/>
      <c r="XH463" s="2"/>
      <c r="XI463" s="2"/>
      <c r="XJ463" s="2"/>
      <c r="XK463" s="2"/>
      <c r="XL463" s="2"/>
      <c r="XM463" s="2"/>
      <c r="XN463" s="2"/>
      <c r="XO463" s="2"/>
      <c r="XP463" s="2"/>
      <c r="XQ463" s="2"/>
      <c r="XR463" s="2"/>
      <c r="XS463" s="2"/>
      <c r="XT463" s="2"/>
      <c r="XU463" s="2"/>
      <c r="XV463" s="2"/>
      <c r="XW463" s="2"/>
      <c r="XX463" s="2"/>
      <c r="XY463" s="2"/>
      <c r="XZ463" s="2"/>
      <c r="YA463" s="2"/>
      <c r="YB463" s="2"/>
      <c r="YC463" s="2"/>
      <c r="YD463" s="2"/>
      <c r="YE463" s="2"/>
      <c r="YF463" s="2"/>
      <c r="YG463" s="2"/>
      <c r="YH463" s="2"/>
      <c r="YI463" s="2"/>
      <c r="YJ463" s="2"/>
      <c r="YK463" s="2"/>
      <c r="YL463" s="2"/>
      <c r="YM463" s="2"/>
      <c r="YN463" s="2"/>
      <c r="YO463" s="2"/>
      <c r="YP463" s="2"/>
      <c r="YQ463" s="2"/>
      <c r="YR463" s="2"/>
      <c r="YS463" s="2"/>
    </row>
    <row r="464" spans="2:669" ht="23.25" customHeight="1">
      <c r="B464" s="5">
        <v>457</v>
      </c>
      <c r="C464" s="12" t="str">
        <f t="shared" si="85"/>
        <v>8B111</v>
      </c>
      <c r="D464" s="13" t="s">
        <v>18</v>
      </c>
      <c r="E464" s="13">
        <v>518</v>
      </c>
      <c r="F464" s="13" t="s">
        <v>2526</v>
      </c>
      <c r="G464" s="14">
        <v>111</v>
      </c>
      <c r="H464" s="15"/>
      <c r="I464" s="15"/>
      <c r="J464" s="15"/>
      <c r="K464" s="15"/>
      <c r="L464" s="15"/>
      <c r="M464" s="15"/>
      <c r="N464" s="16"/>
      <c r="O464" s="15"/>
      <c r="P464" s="2"/>
      <c r="Q464" s="3">
        <v>457</v>
      </c>
      <c r="R464" s="4" t="str">
        <f t="shared" ca="1" si="86"/>
        <v>ŞAKİR 204</v>
      </c>
      <c r="S464" s="3"/>
      <c r="T464" s="3" t="str">
        <f t="shared" ca="1" si="87"/>
        <v>6D</v>
      </c>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c r="LY464" s="2"/>
      <c r="LZ464" s="2"/>
      <c r="MA464" s="2"/>
      <c r="MB464" s="2"/>
      <c r="MC464" s="2"/>
      <c r="MD464" s="2"/>
      <c r="ME464" s="2"/>
      <c r="MF464" s="2"/>
      <c r="MG464" s="2"/>
      <c r="MH464" s="2"/>
      <c r="MI464" s="2"/>
      <c r="MJ464" s="2"/>
      <c r="MK464" s="2"/>
      <c r="ML464" s="2"/>
      <c r="MM464" s="2"/>
      <c r="MN464" s="2"/>
      <c r="MO464" s="2"/>
      <c r="MP464" s="2"/>
      <c r="MQ464" s="2"/>
      <c r="MR464" s="2"/>
      <c r="MS464" s="2"/>
      <c r="MT464" s="2"/>
      <c r="MU464" s="2"/>
      <c r="MV464" s="2"/>
      <c r="MW464" s="2"/>
      <c r="MX464" s="2"/>
      <c r="MY464" s="2"/>
      <c r="MZ464" s="2"/>
      <c r="NA464" s="2"/>
      <c r="NB464" s="2"/>
      <c r="NC464" s="2"/>
      <c r="ND464" s="2"/>
      <c r="NE464" s="2"/>
      <c r="NF464" s="2"/>
      <c r="NG464" s="2"/>
      <c r="NH464" s="2"/>
      <c r="NI464" s="2"/>
      <c r="NJ464" s="2"/>
      <c r="NK464" s="2"/>
      <c r="NL464" s="2"/>
      <c r="NM464" s="2"/>
      <c r="NN464" s="2"/>
      <c r="NO464" s="2"/>
      <c r="NP464" s="2"/>
      <c r="NQ464" s="2"/>
      <c r="NR464" s="2"/>
      <c r="NS464" s="2"/>
      <c r="NT464" s="2"/>
      <c r="NU464" s="2"/>
      <c r="NV464" s="2"/>
      <c r="NW464" s="2"/>
      <c r="NX464" s="2"/>
      <c r="NY464" s="2"/>
      <c r="NZ464" s="2"/>
      <c r="OA464" s="2"/>
      <c r="OB464" s="2"/>
      <c r="OC464" s="2"/>
      <c r="OD464" s="2"/>
      <c r="OE464" s="2"/>
      <c r="OF464" s="2"/>
      <c r="OG464" s="2"/>
      <c r="OH464" s="2"/>
      <c r="OI464" s="2"/>
      <c r="OJ464" s="2"/>
      <c r="OK464" s="2"/>
      <c r="OL464" s="2"/>
      <c r="OM464" s="2"/>
      <c r="ON464" s="2"/>
      <c r="OO464" s="2"/>
      <c r="OP464" s="2"/>
      <c r="OQ464" s="2"/>
      <c r="OR464" s="2"/>
      <c r="OS464" s="2"/>
      <c r="OT464" s="2"/>
      <c r="OU464" s="2"/>
      <c r="OV464" s="2"/>
      <c r="OW464" s="2"/>
      <c r="OX464" s="2"/>
      <c r="OY464" s="2"/>
      <c r="OZ464" s="2"/>
      <c r="PA464" s="2"/>
      <c r="PB464" s="2"/>
      <c r="PC464" s="2"/>
      <c r="PD464" s="2"/>
      <c r="PE464" s="2"/>
      <c r="PF464" s="2"/>
      <c r="PG464" s="2"/>
      <c r="PH464" s="2"/>
      <c r="PI464" s="2"/>
      <c r="PJ464" s="2"/>
      <c r="PK464" s="2"/>
      <c r="PL464" s="2"/>
      <c r="PM464" s="2"/>
      <c r="PN464" s="2"/>
      <c r="PO464" s="2"/>
      <c r="PP464" s="2"/>
      <c r="PQ464" s="2"/>
      <c r="PR464" s="2"/>
      <c r="PS464" s="2"/>
      <c r="PT464" s="2"/>
      <c r="PU464" s="2"/>
      <c r="PV464" s="2"/>
      <c r="PW464" s="2"/>
      <c r="PX464" s="2"/>
      <c r="PY464" s="2"/>
      <c r="PZ464" s="2"/>
      <c r="QA464" s="2"/>
      <c r="QB464" s="2"/>
      <c r="QC464" s="2"/>
      <c r="QD464" s="2"/>
      <c r="QE464" s="2"/>
      <c r="QF464" s="2"/>
      <c r="QG464" s="2"/>
      <c r="QH464" s="2"/>
      <c r="QI464" s="2"/>
      <c r="QJ464" s="2"/>
      <c r="QK464" s="2"/>
      <c r="QL464" s="2"/>
      <c r="QM464" s="2"/>
      <c r="QN464" s="2"/>
      <c r="QO464" s="2"/>
      <c r="QP464" s="2"/>
      <c r="QQ464" s="2"/>
      <c r="QR464" s="2"/>
      <c r="QS464" s="2"/>
      <c r="QT464" s="2"/>
      <c r="QU464" s="2"/>
      <c r="QV464" s="2"/>
      <c r="QW464" s="2"/>
      <c r="QX464" s="2"/>
      <c r="QY464" s="2"/>
      <c r="QZ464" s="2"/>
      <c r="RA464" s="2"/>
      <c r="RB464" s="2"/>
      <c r="RC464" s="2"/>
      <c r="RD464" s="2"/>
      <c r="RE464" s="2"/>
      <c r="RF464" s="2"/>
      <c r="RG464" s="2"/>
      <c r="RH464" s="2"/>
      <c r="RI464" s="2"/>
      <c r="RJ464" s="2"/>
      <c r="RK464" s="2"/>
      <c r="RL464" s="2"/>
      <c r="RM464" s="2"/>
      <c r="RN464" s="2"/>
      <c r="RO464" s="2"/>
      <c r="RP464" s="2"/>
      <c r="RQ464" s="2"/>
      <c r="RR464" s="2"/>
      <c r="RS464" s="2"/>
      <c r="RT464" s="2"/>
      <c r="RU464" s="2"/>
      <c r="RV464" s="2"/>
      <c r="RW464" s="2"/>
      <c r="RX464" s="2"/>
      <c r="RY464" s="2"/>
      <c r="RZ464" s="2"/>
      <c r="SA464" s="2"/>
      <c r="SB464" s="2"/>
      <c r="SC464" s="2"/>
      <c r="SD464" s="2"/>
      <c r="SE464" s="2"/>
      <c r="SF464" s="2"/>
      <c r="SG464" s="2"/>
      <c r="SH464" s="2"/>
      <c r="SI464" s="2"/>
      <c r="SJ464" s="2"/>
      <c r="SK464" s="2"/>
      <c r="SL464" s="2"/>
      <c r="SM464" s="2"/>
      <c r="SN464" s="2"/>
      <c r="SO464" s="2"/>
      <c r="SP464" s="2"/>
      <c r="SQ464" s="2"/>
      <c r="SR464" s="2"/>
      <c r="SS464" s="2"/>
      <c r="ST464" s="2"/>
      <c r="SU464" s="2"/>
      <c r="SV464" s="2"/>
      <c r="SW464" s="2"/>
      <c r="SX464" s="2"/>
      <c r="SY464" s="2"/>
      <c r="SZ464" s="2"/>
      <c r="TA464" s="2"/>
      <c r="TB464" s="2"/>
      <c r="TC464" s="2"/>
      <c r="TD464" s="2"/>
      <c r="TE464" s="2"/>
      <c r="TF464" s="2"/>
      <c r="TG464" s="2"/>
      <c r="TH464" s="2"/>
      <c r="TI464" s="2"/>
      <c r="TJ464" s="2"/>
      <c r="TK464" s="2"/>
      <c r="TL464" s="2"/>
      <c r="TM464" s="2"/>
      <c r="TN464" s="2"/>
      <c r="TO464" s="2"/>
      <c r="TP464" s="2"/>
      <c r="TQ464" s="2"/>
      <c r="TR464" s="2"/>
      <c r="TS464" s="2"/>
      <c r="TT464" s="2"/>
      <c r="TU464" s="2"/>
      <c r="TV464" s="2"/>
      <c r="TW464" s="2"/>
      <c r="TX464" s="2"/>
      <c r="TY464" s="2"/>
      <c r="TZ464" s="2"/>
      <c r="UA464" s="2"/>
      <c r="UB464" s="2"/>
      <c r="UC464" s="2"/>
      <c r="UD464" s="2"/>
      <c r="UE464" s="2"/>
      <c r="UF464" s="2"/>
      <c r="UG464" s="2"/>
      <c r="UH464" s="2"/>
      <c r="UI464" s="2"/>
      <c r="UJ464" s="2"/>
      <c r="UK464" s="2"/>
      <c r="UL464" s="2"/>
      <c r="UM464" s="2"/>
      <c r="UN464" s="2"/>
      <c r="UO464" s="2"/>
      <c r="UP464" s="2"/>
      <c r="UQ464" s="2"/>
      <c r="UR464" s="2"/>
      <c r="US464" s="2"/>
      <c r="UT464" s="2"/>
      <c r="UU464" s="2"/>
      <c r="UV464" s="2"/>
      <c r="UW464" s="2"/>
      <c r="UX464" s="2"/>
      <c r="UY464" s="2"/>
      <c r="UZ464" s="2"/>
      <c r="VA464" s="2"/>
      <c r="VB464" s="2"/>
      <c r="VC464" s="2"/>
      <c r="VD464" s="2"/>
      <c r="VE464" s="2"/>
      <c r="VF464" s="2"/>
      <c r="VG464" s="2"/>
      <c r="VH464" s="2"/>
      <c r="VI464" s="2"/>
      <c r="VJ464" s="2"/>
      <c r="VK464" s="2"/>
      <c r="VL464" s="2"/>
      <c r="VM464" s="2"/>
      <c r="VN464" s="2"/>
      <c r="VO464" s="2"/>
      <c r="VP464" s="2"/>
      <c r="VQ464" s="2"/>
      <c r="VR464" s="2"/>
      <c r="VS464" s="2"/>
      <c r="VT464" s="2"/>
      <c r="VU464" s="2"/>
      <c r="VV464" s="2"/>
      <c r="VW464" s="2"/>
      <c r="VX464" s="2"/>
      <c r="VY464" s="2"/>
      <c r="VZ464" s="2"/>
      <c r="WA464" s="2"/>
      <c r="WB464" s="2"/>
      <c r="WC464" s="2"/>
      <c r="WD464" s="2"/>
      <c r="WE464" s="2"/>
      <c r="WF464" s="2"/>
      <c r="WG464" s="2"/>
      <c r="WH464" s="2"/>
      <c r="WI464" s="2"/>
      <c r="WJ464" s="2"/>
      <c r="WK464" s="2"/>
      <c r="WL464" s="2"/>
      <c r="WM464" s="2"/>
      <c r="WN464" s="2"/>
      <c r="WO464" s="2"/>
      <c r="WP464" s="2"/>
      <c r="WQ464" s="2"/>
      <c r="WR464" s="2"/>
      <c r="WS464" s="2"/>
      <c r="WT464" s="2"/>
      <c r="WU464" s="2"/>
      <c r="WV464" s="2"/>
      <c r="WW464" s="2"/>
      <c r="WX464" s="2"/>
      <c r="WY464" s="2"/>
      <c r="WZ464" s="2"/>
      <c r="XA464" s="2"/>
      <c r="XB464" s="2"/>
      <c r="XC464" s="2"/>
      <c r="XD464" s="2"/>
      <c r="XE464" s="2"/>
      <c r="XF464" s="2"/>
      <c r="XG464" s="2"/>
      <c r="XH464" s="2"/>
      <c r="XI464" s="2"/>
      <c r="XJ464" s="2"/>
      <c r="XK464" s="2"/>
      <c r="XL464" s="2"/>
      <c r="XM464" s="2"/>
      <c r="XN464" s="2"/>
      <c r="XO464" s="2"/>
      <c r="XP464" s="2"/>
      <c r="XQ464" s="2"/>
      <c r="XR464" s="2"/>
      <c r="XS464" s="2"/>
      <c r="XT464" s="2"/>
      <c r="XU464" s="2"/>
      <c r="XV464" s="2"/>
      <c r="XW464" s="2"/>
      <c r="XX464" s="2"/>
      <c r="XY464" s="2"/>
      <c r="XZ464" s="2"/>
      <c r="YA464" s="2"/>
      <c r="YB464" s="2"/>
      <c r="YC464" s="2"/>
      <c r="YD464" s="2"/>
      <c r="YE464" s="2"/>
      <c r="YF464" s="2"/>
      <c r="YG464" s="2"/>
      <c r="YH464" s="2"/>
      <c r="YI464" s="2"/>
      <c r="YJ464" s="2"/>
      <c r="YK464" s="2"/>
      <c r="YL464" s="2"/>
      <c r="YM464" s="2"/>
      <c r="YN464" s="2"/>
      <c r="YO464" s="2"/>
      <c r="YP464" s="2"/>
      <c r="YQ464" s="2"/>
      <c r="YR464" s="2"/>
      <c r="YS464" s="2"/>
    </row>
    <row r="465" spans="2:669" ht="23.25" customHeight="1">
      <c r="B465" s="5">
        <v>458</v>
      </c>
      <c r="C465" s="12" t="str">
        <f t="shared" si="85"/>
        <v>8B112</v>
      </c>
      <c r="D465" s="13" t="s">
        <v>18</v>
      </c>
      <c r="E465" s="13">
        <v>519</v>
      </c>
      <c r="F465" s="13" t="s">
        <v>2527</v>
      </c>
      <c r="G465" s="14">
        <v>112</v>
      </c>
      <c r="H465" s="15"/>
      <c r="I465" s="15"/>
      <c r="J465" s="15"/>
      <c r="K465" s="15"/>
      <c r="L465" s="15"/>
      <c r="M465" s="15"/>
      <c r="N465" s="16"/>
      <c r="O465" s="15"/>
      <c r="P465" s="2"/>
      <c r="Q465" s="3">
        <v>458</v>
      </c>
      <c r="R465" s="4" t="str">
        <f t="shared" ca="1" si="86"/>
        <v>ŞAKİR 257</v>
      </c>
      <c r="S465" s="3"/>
      <c r="T465" s="3" t="str">
        <f t="shared" ca="1" si="87"/>
        <v>6F</v>
      </c>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c r="LY465" s="2"/>
      <c r="LZ465" s="2"/>
      <c r="MA465" s="2"/>
      <c r="MB465" s="2"/>
      <c r="MC465" s="2"/>
      <c r="MD465" s="2"/>
      <c r="ME465" s="2"/>
      <c r="MF465" s="2"/>
      <c r="MG465" s="2"/>
      <c r="MH465" s="2"/>
      <c r="MI465" s="2"/>
      <c r="MJ465" s="2"/>
      <c r="MK465" s="2"/>
      <c r="ML465" s="2"/>
      <c r="MM465" s="2"/>
      <c r="MN465" s="2"/>
      <c r="MO465" s="2"/>
      <c r="MP465" s="2"/>
      <c r="MQ465" s="2"/>
      <c r="MR465" s="2"/>
      <c r="MS465" s="2"/>
      <c r="MT465" s="2"/>
      <c r="MU465" s="2"/>
      <c r="MV465" s="2"/>
      <c r="MW465" s="2"/>
      <c r="MX465" s="2"/>
      <c r="MY465" s="2"/>
      <c r="MZ465" s="2"/>
      <c r="NA465" s="2"/>
      <c r="NB465" s="2"/>
      <c r="NC465" s="2"/>
      <c r="ND465" s="2"/>
      <c r="NE465" s="2"/>
      <c r="NF465" s="2"/>
      <c r="NG465" s="2"/>
      <c r="NH465" s="2"/>
      <c r="NI465" s="2"/>
      <c r="NJ465" s="2"/>
      <c r="NK465" s="2"/>
      <c r="NL465" s="2"/>
      <c r="NM465" s="2"/>
      <c r="NN465" s="2"/>
      <c r="NO465" s="2"/>
      <c r="NP465" s="2"/>
      <c r="NQ465" s="2"/>
      <c r="NR465" s="2"/>
      <c r="NS465" s="2"/>
      <c r="NT465" s="2"/>
      <c r="NU465" s="2"/>
      <c r="NV465" s="2"/>
      <c r="NW465" s="2"/>
      <c r="NX465" s="2"/>
      <c r="NY465" s="2"/>
      <c r="NZ465" s="2"/>
      <c r="OA465" s="2"/>
      <c r="OB465" s="2"/>
      <c r="OC465" s="2"/>
      <c r="OD465" s="2"/>
      <c r="OE465" s="2"/>
      <c r="OF465" s="2"/>
      <c r="OG465" s="2"/>
      <c r="OH465" s="2"/>
      <c r="OI465" s="2"/>
      <c r="OJ465" s="2"/>
      <c r="OK465" s="2"/>
      <c r="OL465" s="2"/>
      <c r="OM465" s="2"/>
      <c r="ON465" s="2"/>
      <c r="OO465" s="2"/>
      <c r="OP465" s="2"/>
      <c r="OQ465" s="2"/>
      <c r="OR465" s="2"/>
      <c r="OS465" s="2"/>
      <c r="OT465" s="2"/>
      <c r="OU465" s="2"/>
      <c r="OV465" s="2"/>
      <c r="OW465" s="2"/>
      <c r="OX465" s="2"/>
      <c r="OY465" s="2"/>
      <c r="OZ465" s="2"/>
      <c r="PA465" s="2"/>
      <c r="PB465" s="2"/>
      <c r="PC465" s="2"/>
      <c r="PD465" s="2"/>
      <c r="PE465" s="2"/>
      <c r="PF465" s="2"/>
      <c r="PG465" s="2"/>
      <c r="PH465" s="2"/>
      <c r="PI465" s="2"/>
      <c r="PJ465" s="2"/>
      <c r="PK465" s="2"/>
      <c r="PL465" s="2"/>
      <c r="PM465" s="2"/>
      <c r="PN465" s="2"/>
      <c r="PO465" s="2"/>
      <c r="PP465" s="2"/>
      <c r="PQ465" s="2"/>
      <c r="PR465" s="2"/>
      <c r="PS465" s="2"/>
      <c r="PT465" s="2"/>
      <c r="PU465" s="2"/>
      <c r="PV465" s="2"/>
      <c r="PW465" s="2"/>
      <c r="PX465" s="2"/>
      <c r="PY465" s="2"/>
      <c r="PZ465" s="2"/>
      <c r="QA465" s="2"/>
      <c r="QB465" s="2"/>
      <c r="QC465" s="2"/>
      <c r="QD465" s="2"/>
      <c r="QE465" s="2"/>
      <c r="QF465" s="2"/>
      <c r="QG465" s="2"/>
      <c r="QH465" s="2"/>
      <c r="QI465" s="2"/>
      <c r="QJ465" s="2"/>
      <c r="QK465" s="2"/>
      <c r="QL465" s="2"/>
      <c r="QM465" s="2"/>
      <c r="QN465" s="2"/>
      <c r="QO465" s="2"/>
      <c r="QP465" s="2"/>
      <c r="QQ465" s="2"/>
      <c r="QR465" s="2"/>
      <c r="QS465" s="2"/>
      <c r="QT465" s="2"/>
      <c r="QU465" s="2"/>
      <c r="QV465" s="2"/>
      <c r="QW465" s="2"/>
      <c r="QX465" s="2"/>
      <c r="QY465" s="2"/>
      <c r="QZ465" s="2"/>
      <c r="RA465" s="2"/>
      <c r="RB465" s="2"/>
      <c r="RC465" s="2"/>
      <c r="RD465" s="2"/>
      <c r="RE465" s="2"/>
      <c r="RF465" s="2"/>
      <c r="RG465" s="2"/>
      <c r="RH465" s="2"/>
      <c r="RI465" s="2"/>
      <c r="RJ465" s="2"/>
      <c r="RK465" s="2"/>
      <c r="RL465" s="2"/>
      <c r="RM465" s="2"/>
      <c r="RN465" s="2"/>
      <c r="RO465" s="2"/>
      <c r="RP465" s="2"/>
      <c r="RQ465" s="2"/>
      <c r="RR465" s="2"/>
      <c r="RS465" s="2"/>
      <c r="RT465" s="2"/>
      <c r="RU465" s="2"/>
      <c r="RV465" s="2"/>
      <c r="RW465" s="2"/>
      <c r="RX465" s="2"/>
      <c r="RY465" s="2"/>
      <c r="RZ465" s="2"/>
      <c r="SA465" s="2"/>
      <c r="SB465" s="2"/>
      <c r="SC465" s="2"/>
      <c r="SD465" s="2"/>
      <c r="SE465" s="2"/>
      <c r="SF465" s="2"/>
      <c r="SG465" s="2"/>
      <c r="SH465" s="2"/>
      <c r="SI465" s="2"/>
      <c r="SJ465" s="2"/>
      <c r="SK465" s="2"/>
      <c r="SL465" s="2"/>
      <c r="SM465" s="2"/>
      <c r="SN465" s="2"/>
      <c r="SO465" s="2"/>
      <c r="SP465" s="2"/>
      <c r="SQ465" s="2"/>
      <c r="SR465" s="2"/>
      <c r="SS465" s="2"/>
      <c r="ST465" s="2"/>
      <c r="SU465" s="2"/>
      <c r="SV465" s="2"/>
      <c r="SW465" s="2"/>
      <c r="SX465" s="2"/>
      <c r="SY465" s="2"/>
      <c r="SZ465" s="2"/>
      <c r="TA465" s="2"/>
      <c r="TB465" s="2"/>
      <c r="TC465" s="2"/>
      <c r="TD465" s="2"/>
      <c r="TE465" s="2"/>
      <c r="TF465" s="2"/>
      <c r="TG465" s="2"/>
      <c r="TH465" s="2"/>
      <c r="TI465" s="2"/>
      <c r="TJ465" s="2"/>
      <c r="TK465" s="2"/>
      <c r="TL465" s="2"/>
      <c r="TM465" s="2"/>
      <c r="TN465" s="2"/>
      <c r="TO465" s="2"/>
      <c r="TP465" s="2"/>
      <c r="TQ465" s="2"/>
      <c r="TR465" s="2"/>
      <c r="TS465" s="2"/>
      <c r="TT465" s="2"/>
      <c r="TU465" s="2"/>
      <c r="TV465" s="2"/>
      <c r="TW465" s="2"/>
      <c r="TX465" s="2"/>
      <c r="TY465" s="2"/>
      <c r="TZ465" s="2"/>
      <c r="UA465" s="2"/>
      <c r="UB465" s="2"/>
      <c r="UC465" s="2"/>
      <c r="UD465" s="2"/>
      <c r="UE465" s="2"/>
      <c r="UF465" s="2"/>
      <c r="UG465" s="2"/>
      <c r="UH465" s="2"/>
      <c r="UI465" s="2"/>
      <c r="UJ465" s="2"/>
      <c r="UK465" s="2"/>
      <c r="UL465" s="2"/>
      <c r="UM465" s="2"/>
      <c r="UN465" s="2"/>
      <c r="UO465" s="2"/>
      <c r="UP465" s="2"/>
      <c r="UQ465" s="2"/>
      <c r="UR465" s="2"/>
      <c r="US465" s="2"/>
      <c r="UT465" s="2"/>
      <c r="UU465" s="2"/>
      <c r="UV465" s="2"/>
      <c r="UW465" s="2"/>
      <c r="UX465" s="2"/>
      <c r="UY465" s="2"/>
      <c r="UZ465" s="2"/>
      <c r="VA465" s="2"/>
      <c r="VB465" s="2"/>
      <c r="VC465" s="2"/>
      <c r="VD465" s="2"/>
      <c r="VE465" s="2"/>
      <c r="VF465" s="2"/>
      <c r="VG465" s="2"/>
      <c r="VH465" s="2"/>
      <c r="VI465" s="2"/>
      <c r="VJ465" s="2"/>
      <c r="VK465" s="2"/>
      <c r="VL465" s="2"/>
      <c r="VM465" s="2"/>
      <c r="VN465" s="2"/>
      <c r="VO465" s="2"/>
      <c r="VP465" s="2"/>
      <c r="VQ465" s="2"/>
      <c r="VR465" s="2"/>
      <c r="VS465" s="2"/>
      <c r="VT465" s="2"/>
      <c r="VU465" s="2"/>
      <c r="VV465" s="2"/>
      <c r="VW465" s="2"/>
      <c r="VX465" s="2"/>
      <c r="VY465" s="2"/>
      <c r="VZ465" s="2"/>
      <c r="WA465" s="2"/>
      <c r="WB465" s="2"/>
      <c r="WC465" s="2"/>
      <c r="WD465" s="2"/>
      <c r="WE465" s="2"/>
      <c r="WF465" s="2"/>
      <c r="WG465" s="2"/>
      <c r="WH465" s="2"/>
      <c r="WI465" s="2"/>
      <c r="WJ465" s="2"/>
      <c r="WK465" s="2"/>
      <c r="WL465" s="2"/>
      <c r="WM465" s="2"/>
      <c r="WN465" s="2"/>
      <c r="WO465" s="2"/>
      <c r="WP465" s="2"/>
      <c r="WQ465" s="2"/>
      <c r="WR465" s="2"/>
      <c r="WS465" s="2"/>
      <c r="WT465" s="2"/>
      <c r="WU465" s="2"/>
      <c r="WV465" s="2"/>
      <c r="WW465" s="2"/>
      <c r="WX465" s="2"/>
      <c r="WY465" s="2"/>
      <c r="WZ465" s="2"/>
      <c r="XA465" s="2"/>
      <c r="XB465" s="2"/>
      <c r="XC465" s="2"/>
      <c r="XD465" s="2"/>
      <c r="XE465" s="2"/>
      <c r="XF465" s="2"/>
      <c r="XG465" s="2"/>
      <c r="XH465" s="2"/>
      <c r="XI465" s="2"/>
      <c r="XJ465" s="2"/>
      <c r="XK465" s="2"/>
      <c r="XL465" s="2"/>
      <c r="XM465" s="2"/>
      <c r="XN465" s="2"/>
      <c r="XO465" s="2"/>
      <c r="XP465" s="2"/>
      <c r="XQ465" s="2"/>
      <c r="XR465" s="2"/>
      <c r="XS465" s="2"/>
      <c r="XT465" s="2"/>
      <c r="XU465" s="2"/>
      <c r="XV465" s="2"/>
      <c r="XW465" s="2"/>
      <c r="XX465" s="2"/>
      <c r="XY465" s="2"/>
      <c r="XZ465" s="2"/>
      <c r="YA465" s="2"/>
      <c r="YB465" s="2"/>
      <c r="YC465" s="2"/>
      <c r="YD465" s="2"/>
      <c r="YE465" s="2"/>
      <c r="YF465" s="2"/>
      <c r="YG465" s="2"/>
      <c r="YH465" s="2"/>
      <c r="YI465" s="2"/>
      <c r="YJ465" s="2"/>
      <c r="YK465" s="2"/>
      <c r="YL465" s="2"/>
      <c r="YM465" s="2"/>
      <c r="YN465" s="2"/>
      <c r="YO465" s="2"/>
      <c r="YP465" s="2"/>
      <c r="YQ465" s="2"/>
      <c r="YR465" s="2"/>
      <c r="YS465" s="2"/>
    </row>
    <row r="466" spans="2:669" ht="23.25" customHeight="1">
      <c r="B466" s="5">
        <v>459</v>
      </c>
      <c r="C466" s="12" t="str">
        <f t="shared" si="85"/>
        <v>8B113</v>
      </c>
      <c r="D466" s="13" t="s">
        <v>18</v>
      </c>
      <c r="E466" s="13">
        <v>531</v>
      </c>
      <c r="F466" s="13" t="s">
        <v>2528</v>
      </c>
      <c r="G466" s="14">
        <v>113</v>
      </c>
      <c r="H466" s="15"/>
      <c r="I466" s="15"/>
      <c r="J466" s="15"/>
      <c r="K466" s="15"/>
      <c r="L466" s="15"/>
      <c r="M466" s="15"/>
      <c r="N466" s="16"/>
      <c r="O466" s="15"/>
      <c r="P466" s="2"/>
      <c r="Q466" s="3">
        <v>459</v>
      </c>
      <c r="R466" s="4" t="str">
        <f t="shared" ca="1" si="86"/>
        <v>ŞAKİR 205</v>
      </c>
      <c r="S466" s="3"/>
      <c r="T466" s="3" t="str">
        <f t="shared" ca="1" si="87"/>
        <v>6D</v>
      </c>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c r="LY466" s="2"/>
      <c r="LZ466" s="2"/>
      <c r="MA466" s="2"/>
      <c r="MB466" s="2"/>
      <c r="MC466" s="2"/>
      <c r="MD466" s="2"/>
      <c r="ME466" s="2"/>
      <c r="MF466" s="2"/>
      <c r="MG466" s="2"/>
      <c r="MH466" s="2"/>
      <c r="MI466" s="2"/>
      <c r="MJ466" s="2"/>
      <c r="MK466" s="2"/>
      <c r="ML466" s="2"/>
      <c r="MM466" s="2"/>
      <c r="MN466" s="2"/>
      <c r="MO466" s="2"/>
      <c r="MP466" s="2"/>
      <c r="MQ466" s="2"/>
      <c r="MR466" s="2"/>
      <c r="MS466" s="2"/>
      <c r="MT466" s="2"/>
      <c r="MU466" s="2"/>
      <c r="MV466" s="2"/>
      <c r="MW466" s="2"/>
      <c r="MX466" s="2"/>
      <c r="MY466" s="2"/>
      <c r="MZ466" s="2"/>
      <c r="NA466" s="2"/>
      <c r="NB466" s="2"/>
      <c r="NC466" s="2"/>
      <c r="ND466" s="2"/>
      <c r="NE466" s="2"/>
      <c r="NF466" s="2"/>
      <c r="NG466" s="2"/>
      <c r="NH466" s="2"/>
      <c r="NI466" s="2"/>
      <c r="NJ466" s="2"/>
      <c r="NK466" s="2"/>
      <c r="NL466" s="2"/>
      <c r="NM466" s="2"/>
      <c r="NN466" s="2"/>
      <c r="NO466" s="2"/>
      <c r="NP466" s="2"/>
      <c r="NQ466" s="2"/>
      <c r="NR466" s="2"/>
      <c r="NS466" s="2"/>
      <c r="NT466" s="2"/>
      <c r="NU466" s="2"/>
      <c r="NV466" s="2"/>
      <c r="NW466" s="2"/>
      <c r="NX466" s="2"/>
      <c r="NY466" s="2"/>
      <c r="NZ466" s="2"/>
      <c r="OA466" s="2"/>
      <c r="OB466" s="2"/>
      <c r="OC466" s="2"/>
      <c r="OD466" s="2"/>
      <c r="OE466" s="2"/>
      <c r="OF466" s="2"/>
      <c r="OG466" s="2"/>
      <c r="OH466" s="2"/>
      <c r="OI466" s="2"/>
      <c r="OJ466" s="2"/>
      <c r="OK466" s="2"/>
      <c r="OL466" s="2"/>
      <c r="OM466" s="2"/>
      <c r="ON466" s="2"/>
      <c r="OO466" s="2"/>
      <c r="OP466" s="2"/>
      <c r="OQ466" s="2"/>
      <c r="OR466" s="2"/>
      <c r="OS466" s="2"/>
      <c r="OT466" s="2"/>
      <c r="OU466" s="2"/>
      <c r="OV466" s="2"/>
      <c r="OW466" s="2"/>
      <c r="OX466" s="2"/>
      <c r="OY466" s="2"/>
      <c r="OZ466" s="2"/>
      <c r="PA466" s="2"/>
      <c r="PB466" s="2"/>
      <c r="PC466" s="2"/>
      <c r="PD466" s="2"/>
      <c r="PE466" s="2"/>
      <c r="PF466" s="2"/>
      <c r="PG466" s="2"/>
      <c r="PH466" s="2"/>
      <c r="PI466" s="2"/>
      <c r="PJ466" s="2"/>
      <c r="PK466" s="2"/>
      <c r="PL466" s="2"/>
      <c r="PM466" s="2"/>
      <c r="PN466" s="2"/>
      <c r="PO466" s="2"/>
      <c r="PP466" s="2"/>
      <c r="PQ466" s="2"/>
      <c r="PR466" s="2"/>
      <c r="PS466" s="2"/>
      <c r="PT466" s="2"/>
      <c r="PU466" s="2"/>
      <c r="PV466" s="2"/>
      <c r="PW466" s="2"/>
      <c r="PX466" s="2"/>
      <c r="PY466" s="2"/>
      <c r="PZ466" s="2"/>
      <c r="QA466" s="2"/>
      <c r="QB466" s="2"/>
      <c r="QC466" s="2"/>
      <c r="QD466" s="2"/>
      <c r="QE466" s="2"/>
      <c r="QF466" s="2"/>
      <c r="QG466" s="2"/>
      <c r="QH466" s="2"/>
      <c r="QI466" s="2"/>
      <c r="QJ466" s="2"/>
      <c r="QK466" s="2"/>
      <c r="QL466" s="2"/>
      <c r="QM466" s="2"/>
      <c r="QN466" s="2"/>
      <c r="QO466" s="2"/>
      <c r="QP466" s="2"/>
      <c r="QQ466" s="2"/>
      <c r="QR466" s="2"/>
      <c r="QS466" s="2"/>
      <c r="QT466" s="2"/>
      <c r="QU466" s="2"/>
      <c r="QV466" s="2"/>
      <c r="QW466" s="2"/>
      <c r="QX466" s="2"/>
      <c r="QY466" s="2"/>
      <c r="QZ466" s="2"/>
      <c r="RA466" s="2"/>
      <c r="RB466" s="2"/>
      <c r="RC466" s="2"/>
      <c r="RD466" s="2"/>
      <c r="RE466" s="2"/>
      <c r="RF466" s="2"/>
      <c r="RG466" s="2"/>
      <c r="RH466" s="2"/>
      <c r="RI466" s="2"/>
      <c r="RJ466" s="2"/>
      <c r="RK466" s="2"/>
      <c r="RL466" s="2"/>
      <c r="RM466" s="2"/>
      <c r="RN466" s="2"/>
      <c r="RO466" s="2"/>
      <c r="RP466" s="2"/>
      <c r="RQ466" s="2"/>
      <c r="RR466" s="2"/>
      <c r="RS466" s="2"/>
      <c r="RT466" s="2"/>
      <c r="RU466" s="2"/>
      <c r="RV466" s="2"/>
      <c r="RW466" s="2"/>
      <c r="RX466" s="2"/>
      <c r="RY466" s="2"/>
      <c r="RZ466" s="2"/>
      <c r="SA466" s="2"/>
      <c r="SB466" s="2"/>
      <c r="SC466" s="2"/>
      <c r="SD466" s="2"/>
      <c r="SE466" s="2"/>
      <c r="SF466" s="2"/>
      <c r="SG466" s="2"/>
      <c r="SH466" s="2"/>
      <c r="SI466" s="2"/>
      <c r="SJ466" s="2"/>
      <c r="SK466" s="2"/>
      <c r="SL466" s="2"/>
      <c r="SM466" s="2"/>
      <c r="SN466" s="2"/>
      <c r="SO466" s="2"/>
      <c r="SP466" s="2"/>
      <c r="SQ466" s="2"/>
      <c r="SR466" s="2"/>
      <c r="SS466" s="2"/>
      <c r="ST466" s="2"/>
      <c r="SU466" s="2"/>
      <c r="SV466" s="2"/>
      <c r="SW466" s="2"/>
      <c r="SX466" s="2"/>
      <c r="SY466" s="2"/>
      <c r="SZ466" s="2"/>
      <c r="TA466" s="2"/>
      <c r="TB466" s="2"/>
      <c r="TC466" s="2"/>
      <c r="TD466" s="2"/>
      <c r="TE466" s="2"/>
      <c r="TF466" s="2"/>
      <c r="TG466" s="2"/>
      <c r="TH466" s="2"/>
      <c r="TI466" s="2"/>
      <c r="TJ466" s="2"/>
      <c r="TK466" s="2"/>
      <c r="TL466" s="2"/>
      <c r="TM466" s="2"/>
      <c r="TN466" s="2"/>
      <c r="TO466" s="2"/>
      <c r="TP466" s="2"/>
      <c r="TQ466" s="2"/>
      <c r="TR466" s="2"/>
      <c r="TS466" s="2"/>
      <c r="TT466" s="2"/>
      <c r="TU466" s="2"/>
      <c r="TV466" s="2"/>
      <c r="TW466" s="2"/>
      <c r="TX466" s="2"/>
      <c r="TY466" s="2"/>
      <c r="TZ466" s="2"/>
      <c r="UA466" s="2"/>
      <c r="UB466" s="2"/>
      <c r="UC466" s="2"/>
      <c r="UD466" s="2"/>
      <c r="UE466" s="2"/>
      <c r="UF466" s="2"/>
      <c r="UG466" s="2"/>
      <c r="UH466" s="2"/>
      <c r="UI466" s="2"/>
      <c r="UJ466" s="2"/>
      <c r="UK466" s="2"/>
      <c r="UL466" s="2"/>
      <c r="UM466" s="2"/>
      <c r="UN466" s="2"/>
      <c r="UO466" s="2"/>
      <c r="UP466" s="2"/>
      <c r="UQ466" s="2"/>
      <c r="UR466" s="2"/>
      <c r="US466" s="2"/>
      <c r="UT466" s="2"/>
      <c r="UU466" s="2"/>
      <c r="UV466" s="2"/>
      <c r="UW466" s="2"/>
      <c r="UX466" s="2"/>
      <c r="UY466" s="2"/>
      <c r="UZ466" s="2"/>
      <c r="VA466" s="2"/>
      <c r="VB466" s="2"/>
      <c r="VC466" s="2"/>
      <c r="VD466" s="2"/>
      <c r="VE466" s="2"/>
      <c r="VF466" s="2"/>
      <c r="VG466" s="2"/>
      <c r="VH466" s="2"/>
      <c r="VI466" s="2"/>
      <c r="VJ466" s="2"/>
      <c r="VK466" s="2"/>
      <c r="VL466" s="2"/>
      <c r="VM466" s="2"/>
      <c r="VN466" s="2"/>
      <c r="VO466" s="2"/>
      <c r="VP466" s="2"/>
      <c r="VQ466" s="2"/>
      <c r="VR466" s="2"/>
      <c r="VS466" s="2"/>
      <c r="VT466" s="2"/>
      <c r="VU466" s="2"/>
      <c r="VV466" s="2"/>
      <c r="VW466" s="2"/>
      <c r="VX466" s="2"/>
      <c r="VY466" s="2"/>
      <c r="VZ466" s="2"/>
      <c r="WA466" s="2"/>
      <c r="WB466" s="2"/>
      <c r="WC466" s="2"/>
      <c r="WD466" s="2"/>
      <c r="WE466" s="2"/>
      <c r="WF466" s="2"/>
      <c r="WG466" s="2"/>
      <c r="WH466" s="2"/>
      <c r="WI466" s="2"/>
      <c r="WJ466" s="2"/>
      <c r="WK466" s="2"/>
      <c r="WL466" s="2"/>
      <c r="WM466" s="2"/>
      <c r="WN466" s="2"/>
      <c r="WO466" s="2"/>
      <c r="WP466" s="2"/>
      <c r="WQ466" s="2"/>
      <c r="WR466" s="2"/>
      <c r="WS466" s="2"/>
      <c r="WT466" s="2"/>
      <c r="WU466" s="2"/>
      <c r="WV466" s="2"/>
      <c r="WW466" s="2"/>
      <c r="WX466" s="2"/>
      <c r="WY466" s="2"/>
      <c r="WZ466" s="2"/>
      <c r="XA466" s="2"/>
      <c r="XB466" s="2"/>
      <c r="XC466" s="2"/>
      <c r="XD466" s="2"/>
      <c r="XE466" s="2"/>
      <c r="XF466" s="2"/>
      <c r="XG466" s="2"/>
      <c r="XH466" s="2"/>
      <c r="XI466" s="2"/>
      <c r="XJ466" s="2"/>
      <c r="XK466" s="2"/>
      <c r="XL466" s="2"/>
      <c r="XM466" s="2"/>
      <c r="XN466" s="2"/>
      <c r="XO466" s="2"/>
      <c r="XP466" s="2"/>
      <c r="XQ466" s="2"/>
      <c r="XR466" s="2"/>
      <c r="XS466" s="2"/>
      <c r="XT466" s="2"/>
      <c r="XU466" s="2"/>
      <c r="XV466" s="2"/>
      <c r="XW466" s="2"/>
      <c r="XX466" s="2"/>
      <c r="XY466" s="2"/>
      <c r="XZ466" s="2"/>
      <c r="YA466" s="2"/>
      <c r="YB466" s="2"/>
      <c r="YC466" s="2"/>
      <c r="YD466" s="2"/>
      <c r="YE466" s="2"/>
      <c r="YF466" s="2"/>
      <c r="YG466" s="2"/>
      <c r="YH466" s="2"/>
      <c r="YI466" s="2"/>
      <c r="YJ466" s="2"/>
      <c r="YK466" s="2"/>
      <c r="YL466" s="2"/>
      <c r="YM466" s="2"/>
      <c r="YN466" s="2"/>
      <c r="YO466" s="2"/>
      <c r="YP466" s="2"/>
      <c r="YQ466" s="2"/>
      <c r="YR466" s="2"/>
      <c r="YS466" s="2"/>
    </row>
    <row r="467" spans="2:669" ht="23.25" customHeight="1">
      <c r="B467" s="5">
        <v>460</v>
      </c>
      <c r="C467" s="12" t="str">
        <f t="shared" si="85"/>
        <v>8B114</v>
      </c>
      <c r="D467" s="13" t="s">
        <v>18</v>
      </c>
      <c r="E467" s="13">
        <v>532</v>
      </c>
      <c r="F467" s="13" t="s">
        <v>2529</v>
      </c>
      <c r="G467" s="14">
        <v>114</v>
      </c>
      <c r="H467" s="15"/>
      <c r="I467" s="15"/>
      <c r="J467" s="15"/>
      <c r="K467" s="15"/>
      <c r="L467" s="15"/>
      <c r="M467" s="15"/>
      <c r="N467" s="16"/>
      <c r="O467" s="15"/>
      <c r="P467" s="2"/>
      <c r="Q467" s="3">
        <v>460</v>
      </c>
      <c r="R467" s="4" t="str">
        <f t="shared" ca="1" si="86"/>
        <v>ŞAKİR 286</v>
      </c>
      <c r="S467" s="3"/>
      <c r="T467" s="3" t="str">
        <f t="shared" ca="1" si="87"/>
        <v>7A</v>
      </c>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c r="LY467" s="2"/>
      <c r="LZ467" s="2"/>
      <c r="MA467" s="2"/>
      <c r="MB467" s="2"/>
      <c r="MC467" s="2"/>
      <c r="MD467" s="2"/>
      <c r="ME467" s="2"/>
      <c r="MF467" s="2"/>
      <c r="MG467" s="2"/>
      <c r="MH467" s="2"/>
      <c r="MI467" s="2"/>
      <c r="MJ467" s="2"/>
      <c r="MK467" s="2"/>
      <c r="ML467" s="2"/>
      <c r="MM467" s="2"/>
      <c r="MN467" s="2"/>
      <c r="MO467" s="2"/>
      <c r="MP467" s="2"/>
      <c r="MQ467" s="2"/>
      <c r="MR467" s="2"/>
      <c r="MS467" s="2"/>
      <c r="MT467" s="2"/>
      <c r="MU467" s="2"/>
      <c r="MV467" s="2"/>
      <c r="MW467" s="2"/>
      <c r="MX467" s="2"/>
      <c r="MY467" s="2"/>
      <c r="MZ467" s="2"/>
      <c r="NA467" s="2"/>
      <c r="NB467" s="2"/>
      <c r="NC467" s="2"/>
      <c r="ND467" s="2"/>
      <c r="NE467" s="2"/>
      <c r="NF467" s="2"/>
      <c r="NG467" s="2"/>
      <c r="NH467" s="2"/>
      <c r="NI467" s="2"/>
      <c r="NJ467" s="2"/>
      <c r="NK467" s="2"/>
      <c r="NL467" s="2"/>
      <c r="NM467" s="2"/>
      <c r="NN467" s="2"/>
      <c r="NO467" s="2"/>
      <c r="NP467" s="2"/>
      <c r="NQ467" s="2"/>
      <c r="NR467" s="2"/>
      <c r="NS467" s="2"/>
      <c r="NT467" s="2"/>
      <c r="NU467" s="2"/>
      <c r="NV467" s="2"/>
      <c r="NW467" s="2"/>
      <c r="NX467" s="2"/>
      <c r="NY467" s="2"/>
      <c r="NZ467" s="2"/>
      <c r="OA467" s="2"/>
      <c r="OB467" s="2"/>
      <c r="OC467" s="2"/>
      <c r="OD467" s="2"/>
      <c r="OE467" s="2"/>
      <c r="OF467" s="2"/>
      <c r="OG467" s="2"/>
      <c r="OH467" s="2"/>
      <c r="OI467" s="2"/>
      <c r="OJ467" s="2"/>
      <c r="OK467" s="2"/>
      <c r="OL467" s="2"/>
      <c r="OM467" s="2"/>
      <c r="ON467" s="2"/>
      <c r="OO467" s="2"/>
      <c r="OP467" s="2"/>
      <c r="OQ467" s="2"/>
      <c r="OR467" s="2"/>
      <c r="OS467" s="2"/>
      <c r="OT467" s="2"/>
      <c r="OU467" s="2"/>
      <c r="OV467" s="2"/>
      <c r="OW467" s="2"/>
      <c r="OX467" s="2"/>
      <c r="OY467" s="2"/>
      <c r="OZ467" s="2"/>
      <c r="PA467" s="2"/>
      <c r="PB467" s="2"/>
      <c r="PC467" s="2"/>
      <c r="PD467" s="2"/>
      <c r="PE467" s="2"/>
      <c r="PF467" s="2"/>
      <c r="PG467" s="2"/>
      <c r="PH467" s="2"/>
      <c r="PI467" s="2"/>
      <c r="PJ467" s="2"/>
      <c r="PK467" s="2"/>
      <c r="PL467" s="2"/>
      <c r="PM467" s="2"/>
      <c r="PN467" s="2"/>
      <c r="PO467" s="2"/>
      <c r="PP467" s="2"/>
      <c r="PQ467" s="2"/>
      <c r="PR467" s="2"/>
      <c r="PS467" s="2"/>
      <c r="PT467" s="2"/>
      <c r="PU467" s="2"/>
      <c r="PV467" s="2"/>
      <c r="PW467" s="2"/>
      <c r="PX467" s="2"/>
      <c r="PY467" s="2"/>
      <c r="PZ467" s="2"/>
      <c r="QA467" s="2"/>
      <c r="QB467" s="2"/>
      <c r="QC467" s="2"/>
      <c r="QD467" s="2"/>
      <c r="QE467" s="2"/>
      <c r="QF467" s="2"/>
      <c r="QG467" s="2"/>
      <c r="QH467" s="2"/>
      <c r="QI467" s="2"/>
      <c r="QJ467" s="2"/>
      <c r="QK467" s="2"/>
      <c r="QL467" s="2"/>
      <c r="QM467" s="2"/>
      <c r="QN467" s="2"/>
      <c r="QO467" s="2"/>
      <c r="QP467" s="2"/>
      <c r="QQ467" s="2"/>
      <c r="QR467" s="2"/>
      <c r="QS467" s="2"/>
      <c r="QT467" s="2"/>
      <c r="QU467" s="2"/>
      <c r="QV467" s="2"/>
      <c r="QW467" s="2"/>
      <c r="QX467" s="2"/>
      <c r="QY467" s="2"/>
      <c r="QZ467" s="2"/>
      <c r="RA467" s="2"/>
      <c r="RB467" s="2"/>
      <c r="RC467" s="2"/>
      <c r="RD467" s="2"/>
      <c r="RE467" s="2"/>
      <c r="RF467" s="2"/>
      <c r="RG467" s="2"/>
      <c r="RH467" s="2"/>
      <c r="RI467" s="2"/>
      <c r="RJ467" s="2"/>
      <c r="RK467" s="2"/>
      <c r="RL467" s="2"/>
      <c r="RM467" s="2"/>
      <c r="RN467" s="2"/>
      <c r="RO467" s="2"/>
      <c r="RP467" s="2"/>
      <c r="RQ467" s="2"/>
      <c r="RR467" s="2"/>
      <c r="RS467" s="2"/>
      <c r="RT467" s="2"/>
      <c r="RU467" s="2"/>
      <c r="RV467" s="2"/>
      <c r="RW467" s="2"/>
      <c r="RX467" s="2"/>
      <c r="RY467" s="2"/>
      <c r="RZ467" s="2"/>
      <c r="SA467" s="2"/>
      <c r="SB467" s="2"/>
      <c r="SC467" s="2"/>
      <c r="SD467" s="2"/>
      <c r="SE467" s="2"/>
      <c r="SF467" s="2"/>
      <c r="SG467" s="2"/>
      <c r="SH467" s="2"/>
      <c r="SI467" s="2"/>
      <c r="SJ467" s="2"/>
      <c r="SK467" s="2"/>
      <c r="SL467" s="2"/>
      <c r="SM467" s="2"/>
      <c r="SN467" s="2"/>
      <c r="SO467" s="2"/>
      <c r="SP467" s="2"/>
      <c r="SQ467" s="2"/>
      <c r="SR467" s="2"/>
      <c r="SS467" s="2"/>
      <c r="ST467" s="2"/>
      <c r="SU467" s="2"/>
      <c r="SV467" s="2"/>
      <c r="SW467" s="2"/>
      <c r="SX467" s="2"/>
      <c r="SY467" s="2"/>
      <c r="SZ467" s="2"/>
      <c r="TA467" s="2"/>
      <c r="TB467" s="2"/>
      <c r="TC467" s="2"/>
      <c r="TD467" s="2"/>
      <c r="TE467" s="2"/>
      <c r="TF467" s="2"/>
      <c r="TG467" s="2"/>
      <c r="TH467" s="2"/>
      <c r="TI467" s="2"/>
      <c r="TJ467" s="2"/>
      <c r="TK467" s="2"/>
      <c r="TL467" s="2"/>
      <c r="TM467" s="2"/>
      <c r="TN467" s="2"/>
      <c r="TO467" s="2"/>
      <c r="TP467" s="2"/>
      <c r="TQ467" s="2"/>
      <c r="TR467" s="2"/>
      <c r="TS467" s="2"/>
      <c r="TT467" s="2"/>
      <c r="TU467" s="2"/>
      <c r="TV467" s="2"/>
      <c r="TW467" s="2"/>
      <c r="TX467" s="2"/>
      <c r="TY467" s="2"/>
      <c r="TZ467" s="2"/>
      <c r="UA467" s="2"/>
      <c r="UB467" s="2"/>
      <c r="UC467" s="2"/>
      <c r="UD467" s="2"/>
      <c r="UE467" s="2"/>
      <c r="UF467" s="2"/>
      <c r="UG467" s="2"/>
      <c r="UH467" s="2"/>
      <c r="UI467" s="2"/>
      <c r="UJ467" s="2"/>
      <c r="UK467" s="2"/>
      <c r="UL467" s="2"/>
      <c r="UM467" s="2"/>
      <c r="UN467" s="2"/>
      <c r="UO467" s="2"/>
      <c r="UP467" s="2"/>
      <c r="UQ467" s="2"/>
      <c r="UR467" s="2"/>
      <c r="US467" s="2"/>
      <c r="UT467" s="2"/>
      <c r="UU467" s="2"/>
      <c r="UV467" s="2"/>
      <c r="UW467" s="2"/>
      <c r="UX467" s="2"/>
      <c r="UY467" s="2"/>
      <c r="UZ467" s="2"/>
      <c r="VA467" s="2"/>
      <c r="VB467" s="2"/>
      <c r="VC467" s="2"/>
      <c r="VD467" s="2"/>
      <c r="VE467" s="2"/>
      <c r="VF467" s="2"/>
      <c r="VG467" s="2"/>
      <c r="VH467" s="2"/>
      <c r="VI467" s="2"/>
      <c r="VJ467" s="2"/>
      <c r="VK467" s="2"/>
      <c r="VL467" s="2"/>
      <c r="VM467" s="2"/>
      <c r="VN467" s="2"/>
      <c r="VO467" s="2"/>
      <c r="VP467" s="2"/>
      <c r="VQ467" s="2"/>
      <c r="VR467" s="2"/>
      <c r="VS467" s="2"/>
      <c r="VT467" s="2"/>
      <c r="VU467" s="2"/>
      <c r="VV467" s="2"/>
      <c r="VW467" s="2"/>
      <c r="VX467" s="2"/>
      <c r="VY467" s="2"/>
      <c r="VZ467" s="2"/>
      <c r="WA467" s="2"/>
      <c r="WB467" s="2"/>
      <c r="WC467" s="2"/>
      <c r="WD467" s="2"/>
      <c r="WE467" s="2"/>
      <c r="WF467" s="2"/>
      <c r="WG467" s="2"/>
      <c r="WH467" s="2"/>
      <c r="WI467" s="2"/>
      <c r="WJ467" s="2"/>
      <c r="WK467" s="2"/>
      <c r="WL467" s="2"/>
      <c r="WM467" s="2"/>
      <c r="WN467" s="2"/>
      <c r="WO467" s="2"/>
      <c r="WP467" s="2"/>
      <c r="WQ467" s="2"/>
      <c r="WR467" s="2"/>
      <c r="WS467" s="2"/>
      <c r="WT467" s="2"/>
      <c r="WU467" s="2"/>
      <c r="WV467" s="2"/>
      <c r="WW467" s="2"/>
      <c r="WX467" s="2"/>
      <c r="WY467" s="2"/>
      <c r="WZ467" s="2"/>
      <c r="XA467" s="2"/>
      <c r="XB467" s="2"/>
      <c r="XC467" s="2"/>
      <c r="XD467" s="2"/>
      <c r="XE467" s="2"/>
      <c r="XF467" s="2"/>
      <c r="XG467" s="2"/>
      <c r="XH467" s="2"/>
      <c r="XI467" s="2"/>
      <c r="XJ467" s="2"/>
      <c r="XK467" s="2"/>
      <c r="XL467" s="2"/>
      <c r="XM467" s="2"/>
      <c r="XN467" s="2"/>
      <c r="XO467" s="2"/>
      <c r="XP467" s="2"/>
      <c r="XQ467" s="2"/>
      <c r="XR467" s="2"/>
      <c r="XS467" s="2"/>
      <c r="XT467" s="2"/>
      <c r="XU467" s="2"/>
      <c r="XV467" s="2"/>
      <c r="XW467" s="2"/>
      <c r="XX467" s="2"/>
      <c r="XY467" s="2"/>
      <c r="XZ467" s="2"/>
      <c r="YA467" s="2"/>
      <c r="YB467" s="2"/>
      <c r="YC467" s="2"/>
      <c r="YD467" s="2"/>
      <c r="YE467" s="2"/>
      <c r="YF467" s="2"/>
      <c r="YG467" s="2"/>
      <c r="YH467" s="2"/>
      <c r="YI467" s="2"/>
      <c r="YJ467" s="2"/>
      <c r="YK467" s="2"/>
      <c r="YL467" s="2"/>
      <c r="YM467" s="2"/>
      <c r="YN467" s="2"/>
      <c r="YO467" s="2"/>
      <c r="YP467" s="2"/>
      <c r="YQ467" s="2"/>
      <c r="YR467" s="2"/>
      <c r="YS467" s="2"/>
    </row>
    <row r="468" spans="2:669" ht="23.25" customHeight="1">
      <c r="B468" s="5">
        <v>461</v>
      </c>
      <c r="C468" s="12" t="str">
        <f t="shared" si="85"/>
        <v>8B115</v>
      </c>
      <c r="D468" s="13" t="s">
        <v>18</v>
      </c>
      <c r="E468" s="13">
        <v>533</v>
      </c>
      <c r="F468" s="13" t="s">
        <v>2530</v>
      </c>
      <c r="G468" s="14">
        <v>115</v>
      </c>
      <c r="H468" s="15"/>
      <c r="I468" s="15"/>
      <c r="J468" s="15"/>
      <c r="K468" s="15"/>
      <c r="L468" s="15"/>
      <c r="M468" s="15"/>
      <c r="N468" s="16"/>
      <c r="O468" s="15"/>
      <c r="P468" s="2"/>
      <c r="Q468" s="3">
        <v>461</v>
      </c>
      <c r="R468" s="4" t="str">
        <f t="shared" ca="1" si="86"/>
        <v>ŞAKİR 16</v>
      </c>
      <c r="S468" s="3"/>
      <c r="T468" s="3" t="str">
        <f t="shared" ca="1" si="87"/>
        <v>5A</v>
      </c>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c r="LY468" s="2"/>
      <c r="LZ468" s="2"/>
      <c r="MA468" s="2"/>
      <c r="MB468" s="2"/>
      <c r="MC468" s="2"/>
      <c r="MD468" s="2"/>
      <c r="ME468" s="2"/>
      <c r="MF468" s="2"/>
      <c r="MG468" s="2"/>
      <c r="MH468" s="2"/>
      <c r="MI468" s="2"/>
      <c r="MJ468" s="2"/>
      <c r="MK468" s="2"/>
      <c r="ML468" s="2"/>
      <c r="MM468" s="2"/>
      <c r="MN468" s="2"/>
      <c r="MO468" s="2"/>
      <c r="MP468" s="2"/>
      <c r="MQ468" s="2"/>
      <c r="MR468" s="2"/>
      <c r="MS468" s="2"/>
      <c r="MT468" s="2"/>
      <c r="MU468" s="2"/>
      <c r="MV468" s="2"/>
      <c r="MW468" s="2"/>
      <c r="MX468" s="2"/>
      <c r="MY468" s="2"/>
      <c r="MZ468" s="2"/>
      <c r="NA468" s="2"/>
      <c r="NB468" s="2"/>
      <c r="NC468" s="2"/>
      <c r="ND468" s="2"/>
      <c r="NE468" s="2"/>
      <c r="NF468" s="2"/>
      <c r="NG468" s="2"/>
      <c r="NH468" s="2"/>
      <c r="NI468" s="2"/>
      <c r="NJ468" s="2"/>
      <c r="NK468" s="2"/>
      <c r="NL468" s="2"/>
      <c r="NM468" s="2"/>
      <c r="NN468" s="2"/>
      <c r="NO468" s="2"/>
      <c r="NP468" s="2"/>
      <c r="NQ468" s="2"/>
      <c r="NR468" s="2"/>
      <c r="NS468" s="2"/>
      <c r="NT468" s="2"/>
      <c r="NU468" s="2"/>
      <c r="NV468" s="2"/>
      <c r="NW468" s="2"/>
      <c r="NX468" s="2"/>
      <c r="NY468" s="2"/>
      <c r="NZ468" s="2"/>
      <c r="OA468" s="2"/>
      <c r="OB468" s="2"/>
      <c r="OC468" s="2"/>
      <c r="OD468" s="2"/>
      <c r="OE468" s="2"/>
      <c r="OF468" s="2"/>
      <c r="OG468" s="2"/>
      <c r="OH468" s="2"/>
      <c r="OI468" s="2"/>
      <c r="OJ468" s="2"/>
      <c r="OK468" s="2"/>
      <c r="OL468" s="2"/>
      <c r="OM468" s="2"/>
      <c r="ON468" s="2"/>
      <c r="OO468" s="2"/>
      <c r="OP468" s="2"/>
      <c r="OQ468" s="2"/>
      <c r="OR468" s="2"/>
      <c r="OS468" s="2"/>
      <c r="OT468" s="2"/>
      <c r="OU468" s="2"/>
      <c r="OV468" s="2"/>
      <c r="OW468" s="2"/>
      <c r="OX468" s="2"/>
      <c r="OY468" s="2"/>
      <c r="OZ468" s="2"/>
      <c r="PA468" s="2"/>
      <c r="PB468" s="2"/>
      <c r="PC468" s="2"/>
      <c r="PD468" s="2"/>
      <c r="PE468" s="2"/>
      <c r="PF468" s="2"/>
      <c r="PG468" s="2"/>
      <c r="PH468" s="2"/>
      <c r="PI468" s="2"/>
      <c r="PJ468" s="2"/>
      <c r="PK468" s="2"/>
      <c r="PL468" s="2"/>
      <c r="PM468" s="2"/>
      <c r="PN468" s="2"/>
      <c r="PO468" s="2"/>
      <c r="PP468" s="2"/>
      <c r="PQ468" s="2"/>
      <c r="PR468" s="2"/>
      <c r="PS468" s="2"/>
      <c r="PT468" s="2"/>
      <c r="PU468" s="2"/>
      <c r="PV468" s="2"/>
      <c r="PW468" s="2"/>
      <c r="PX468" s="2"/>
      <c r="PY468" s="2"/>
      <c r="PZ468" s="2"/>
      <c r="QA468" s="2"/>
      <c r="QB468" s="2"/>
      <c r="QC468" s="2"/>
      <c r="QD468" s="2"/>
      <c r="QE468" s="2"/>
      <c r="QF468" s="2"/>
      <c r="QG468" s="2"/>
      <c r="QH468" s="2"/>
      <c r="QI468" s="2"/>
      <c r="QJ468" s="2"/>
      <c r="QK468" s="2"/>
      <c r="QL468" s="2"/>
      <c r="QM468" s="2"/>
      <c r="QN468" s="2"/>
      <c r="QO468" s="2"/>
      <c r="QP468" s="2"/>
      <c r="QQ468" s="2"/>
      <c r="QR468" s="2"/>
      <c r="QS468" s="2"/>
      <c r="QT468" s="2"/>
      <c r="QU468" s="2"/>
      <c r="QV468" s="2"/>
      <c r="QW468" s="2"/>
      <c r="QX468" s="2"/>
      <c r="QY468" s="2"/>
      <c r="QZ468" s="2"/>
      <c r="RA468" s="2"/>
      <c r="RB468" s="2"/>
      <c r="RC468" s="2"/>
      <c r="RD468" s="2"/>
      <c r="RE468" s="2"/>
      <c r="RF468" s="2"/>
      <c r="RG468" s="2"/>
      <c r="RH468" s="2"/>
      <c r="RI468" s="2"/>
      <c r="RJ468" s="2"/>
      <c r="RK468" s="2"/>
      <c r="RL468" s="2"/>
      <c r="RM468" s="2"/>
      <c r="RN468" s="2"/>
      <c r="RO468" s="2"/>
      <c r="RP468" s="2"/>
      <c r="RQ468" s="2"/>
      <c r="RR468" s="2"/>
      <c r="RS468" s="2"/>
      <c r="RT468" s="2"/>
      <c r="RU468" s="2"/>
      <c r="RV468" s="2"/>
      <c r="RW468" s="2"/>
      <c r="RX468" s="2"/>
      <c r="RY468" s="2"/>
      <c r="RZ468" s="2"/>
      <c r="SA468" s="2"/>
      <c r="SB468" s="2"/>
      <c r="SC468" s="2"/>
      <c r="SD468" s="2"/>
      <c r="SE468" s="2"/>
      <c r="SF468" s="2"/>
      <c r="SG468" s="2"/>
      <c r="SH468" s="2"/>
      <c r="SI468" s="2"/>
      <c r="SJ468" s="2"/>
      <c r="SK468" s="2"/>
      <c r="SL468" s="2"/>
      <c r="SM468" s="2"/>
      <c r="SN468" s="2"/>
      <c r="SO468" s="2"/>
      <c r="SP468" s="2"/>
      <c r="SQ468" s="2"/>
      <c r="SR468" s="2"/>
      <c r="SS468" s="2"/>
      <c r="ST468" s="2"/>
      <c r="SU468" s="2"/>
      <c r="SV468" s="2"/>
      <c r="SW468" s="2"/>
      <c r="SX468" s="2"/>
      <c r="SY468" s="2"/>
      <c r="SZ468" s="2"/>
      <c r="TA468" s="2"/>
      <c r="TB468" s="2"/>
      <c r="TC468" s="2"/>
      <c r="TD468" s="2"/>
      <c r="TE468" s="2"/>
      <c r="TF468" s="2"/>
      <c r="TG468" s="2"/>
      <c r="TH468" s="2"/>
      <c r="TI468" s="2"/>
      <c r="TJ468" s="2"/>
      <c r="TK468" s="2"/>
      <c r="TL468" s="2"/>
      <c r="TM468" s="2"/>
      <c r="TN468" s="2"/>
      <c r="TO468" s="2"/>
      <c r="TP468" s="2"/>
      <c r="TQ468" s="2"/>
      <c r="TR468" s="2"/>
      <c r="TS468" s="2"/>
      <c r="TT468" s="2"/>
      <c r="TU468" s="2"/>
      <c r="TV468" s="2"/>
      <c r="TW468" s="2"/>
      <c r="TX468" s="2"/>
      <c r="TY468" s="2"/>
      <c r="TZ468" s="2"/>
      <c r="UA468" s="2"/>
      <c r="UB468" s="2"/>
      <c r="UC468" s="2"/>
      <c r="UD468" s="2"/>
      <c r="UE468" s="2"/>
      <c r="UF468" s="2"/>
      <c r="UG468" s="2"/>
      <c r="UH468" s="2"/>
      <c r="UI468" s="2"/>
      <c r="UJ468" s="2"/>
      <c r="UK468" s="2"/>
      <c r="UL468" s="2"/>
      <c r="UM468" s="2"/>
      <c r="UN468" s="2"/>
      <c r="UO468" s="2"/>
      <c r="UP468" s="2"/>
      <c r="UQ468" s="2"/>
      <c r="UR468" s="2"/>
      <c r="US468" s="2"/>
      <c r="UT468" s="2"/>
      <c r="UU468" s="2"/>
      <c r="UV468" s="2"/>
      <c r="UW468" s="2"/>
      <c r="UX468" s="2"/>
      <c r="UY468" s="2"/>
      <c r="UZ468" s="2"/>
      <c r="VA468" s="2"/>
      <c r="VB468" s="2"/>
      <c r="VC468" s="2"/>
      <c r="VD468" s="2"/>
      <c r="VE468" s="2"/>
      <c r="VF468" s="2"/>
      <c r="VG468" s="2"/>
      <c r="VH468" s="2"/>
      <c r="VI468" s="2"/>
      <c r="VJ468" s="2"/>
      <c r="VK468" s="2"/>
      <c r="VL468" s="2"/>
      <c r="VM468" s="2"/>
      <c r="VN468" s="2"/>
      <c r="VO468" s="2"/>
      <c r="VP468" s="2"/>
      <c r="VQ468" s="2"/>
      <c r="VR468" s="2"/>
      <c r="VS468" s="2"/>
      <c r="VT468" s="2"/>
      <c r="VU468" s="2"/>
      <c r="VV468" s="2"/>
      <c r="VW468" s="2"/>
      <c r="VX468" s="2"/>
      <c r="VY468" s="2"/>
      <c r="VZ468" s="2"/>
      <c r="WA468" s="2"/>
      <c r="WB468" s="2"/>
      <c r="WC468" s="2"/>
      <c r="WD468" s="2"/>
      <c r="WE468" s="2"/>
      <c r="WF468" s="2"/>
      <c r="WG468" s="2"/>
      <c r="WH468" s="2"/>
      <c r="WI468" s="2"/>
      <c r="WJ468" s="2"/>
      <c r="WK468" s="2"/>
      <c r="WL468" s="2"/>
      <c r="WM468" s="2"/>
      <c r="WN468" s="2"/>
      <c r="WO468" s="2"/>
      <c r="WP468" s="2"/>
      <c r="WQ468" s="2"/>
      <c r="WR468" s="2"/>
      <c r="WS468" s="2"/>
      <c r="WT468" s="2"/>
      <c r="WU468" s="2"/>
      <c r="WV468" s="2"/>
      <c r="WW468" s="2"/>
      <c r="WX468" s="2"/>
      <c r="WY468" s="2"/>
      <c r="WZ468" s="2"/>
      <c r="XA468" s="2"/>
      <c r="XB468" s="2"/>
      <c r="XC468" s="2"/>
      <c r="XD468" s="2"/>
      <c r="XE468" s="2"/>
      <c r="XF468" s="2"/>
      <c r="XG468" s="2"/>
      <c r="XH468" s="2"/>
      <c r="XI468" s="2"/>
      <c r="XJ468" s="2"/>
      <c r="XK468" s="2"/>
      <c r="XL468" s="2"/>
      <c r="XM468" s="2"/>
      <c r="XN468" s="2"/>
      <c r="XO468" s="2"/>
      <c r="XP468" s="2"/>
      <c r="XQ468" s="2"/>
      <c r="XR468" s="2"/>
      <c r="XS468" s="2"/>
      <c r="XT468" s="2"/>
      <c r="XU468" s="2"/>
      <c r="XV468" s="2"/>
      <c r="XW468" s="2"/>
      <c r="XX468" s="2"/>
      <c r="XY468" s="2"/>
      <c r="XZ468" s="2"/>
      <c r="YA468" s="2"/>
      <c r="YB468" s="2"/>
      <c r="YC468" s="2"/>
      <c r="YD468" s="2"/>
      <c r="YE468" s="2"/>
      <c r="YF468" s="2"/>
      <c r="YG468" s="2"/>
      <c r="YH468" s="2"/>
      <c r="YI468" s="2"/>
      <c r="YJ468" s="2"/>
      <c r="YK468" s="2"/>
      <c r="YL468" s="2"/>
      <c r="YM468" s="2"/>
      <c r="YN468" s="2"/>
      <c r="YO468" s="2"/>
      <c r="YP468" s="2"/>
      <c r="YQ468" s="2"/>
      <c r="YR468" s="2"/>
      <c r="YS468" s="2"/>
    </row>
    <row r="469" spans="2:669" ht="23.25" customHeight="1">
      <c r="B469" s="5">
        <v>462</v>
      </c>
      <c r="C469" s="12" t="str">
        <f t="shared" si="85"/>
        <v>8B116</v>
      </c>
      <c r="D469" s="13" t="s">
        <v>18</v>
      </c>
      <c r="E469" s="13">
        <v>535</v>
      </c>
      <c r="F469" s="13" t="s">
        <v>2531</v>
      </c>
      <c r="G469" s="14">
        <v>116</v>
      </c>
      <c r="H469" s="15"/>
      <c r="I469" s="15"/>
      <c r="J469" s="15"/>
      <c r="K469" s="15"/>
      <c r="L469" s="15"/>
      <c r="M469" s="15"/>
      <c r="N469" s="16"/>
      <c r="O469" s="15"/>
      <c r="P469" s="2"/>
      <c r="Q469" s="3">
        <v>462</v>
      </c>
      <c r="R469" s="4" t="str">
        <f t="shared" ca="1" si="86"/>
        <v>ŞAKİR 130</v>
      </c>
      <c r="S469" s="3"/>
      <c r="T469" s="3" t="str">
        <f t="shared" ca="1" si="87"/>
        <v>5F</v>
      </c>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c r="LY469" s="2"/>
      <c r="LZ469" s="2"/>
      <c r="MA469" s="2"/>
      <c r="MB469" s="2"/>
      <c r="MC469" s="2"/>
      <c r="MD469" s="2"/>
      <c r="ME469" s="2"/>
      <c r="MF469" s="2"/>
      <c r="MG469" s="2"/>
      <c r="MH469" s="2"/>
      <c r="MI469" s="2"/>
      <c r="MJ469" s="2"/>
      <c r="MK469" s="2"/>
      <c r="ML469" s="2"/>
      <c r="MM469" s="2"/>
      <c r="MN469" s="2"/>
      <c r="MO469" s="2"/>
      <c r="MP469" s="2"/>
      <c r="MQ469" s="2"/>
      <c r="MR469" s="2"/>
      <c r="MS469" s="2"/>
      <c r="MT469" s="2"/>
      <c r="MU469" s="2"/>
      <c r="MV469" s="2"/>
      <c r="MW469" s="2"/>
      <c r="MX469" s="2"/>
      <c r="MY469" s="2"/>
      <c r="MZ469" s="2"/>
      <c r="NA469" s="2"/>
      <c r="NB469" s="2"/>
      <c r="NC469" s="2"/>
      <c r="ND469" s="2"/>
      <c r="NE469" s="2"/>
      <c r="NF469" s="2"/>
      <c r="NG469" s="2"/>
      <c r="NH469" s="2"/>
      <c r="NI469" s="2"/>
      <c r="NJ469" s="2"/>
      <c r="NK469" s="2"/>
      <c r="NL469" s="2"/>
      <c r="NM469" s="2"/>
      <c r="NN469" s="2"/>
      <c r="NO469" s="2"/>
      <c r="NP469" s="2"/>
      <c r="NQ469" s="2"/>
      <c r="NR469" s="2"/>
      <c r="NS469" s="2"/>
      <c r="NT469" s="2"/>
      <c r="NU469" s="2"/>
      <c r="NV469" s="2"/>
      <c r="NW469" s="2"/>
      <c r="NX469" s="2"/>
      <c r="NY469" s="2"/>
      <c r="NZ469" s="2"/>
      <c r="OA469" s="2"/>
      <c r="OB469" s="2"/>
      <c r="OC469" s="2"/>
      <c r="OD469" s="2"/>
      <c r="OE469" s="2"/>
      <c r="OF469" s="2"/>
      <c r="OG469" s="2"/>
      <c r="OH469" s="2"/>
      <c r="OI469" s="2"/>
      <c r="OJ469" s="2"/>
      <c r="OK469" s="2"/>
      <c r="OL469" s="2"/>
      <c r="OM469" s="2"/>
      <c r="ON469" s="2"/>
      <c r="OO469" s="2"/>
      <c r="OP469" s="2"/>
      <c r="OQ469" s="2"/>
      <c r="OR469" s="2"/>
      <c r="OS469" s="2"/>
      <c r="OT469" s="2"/>
      <c r="OU469" s="2"/>
      <c r="OV469" s="2"/>
      <c r="OW469" s="2"/>
      <c r="OX469" s="2"/>
      <c r="OY469" s="2"/>
      <c r="OZ469" s="2"/>
      <c r="PA469" s="2"/>
      <c r="PB469" s="2"/>
      <c r="PC469" s="2"/>
      <c r="PD469" s="2"/>
      <c r="PE469" s="2"/>
      <c r="PF469" s="2"/>
      <c r="PG469" s="2"/>
      <c r="PH469" s="2"/>
      <c r="PI469" s="2"/>
      <c r="PJ469" s="2"/>
      <c r="PK469" s="2"/>
      <c r="PL469" s="2"/>
      <c r="PM469" s="2"/>
      <c r="PN469" s="2"/>
      <c r="PO469" s="2"/>
      <c r="PP469" s="2"/>
      <c r="PQ469" s="2"/>
      <c r="PR469" s="2"/>
      <c r="PS469" s="2"/>
      <c r="PT469" s="2"/>
      <c r="PU469" s="2"/>
      <c r="PV469" s="2"/>
      <c r="PW469" s="2"/>
      <c r="PX469" s="2"/>
      <c r="PY469" s="2"/>
      <c r="PZ469" s="2"/>
      <c r="QA469" s="2"/>
      <c r="QB469" s="2"/>
      <c r="QC469" s="2"/>
      <c r="QD469" s="2"/>
      <c r="QE469" s="2"/>
      <c r="QF469" s="2"/>
      <c r="QG469" s="2"/>
      <c r="QH469" s="2"/>
      <c r="QI469" s="2"/>
      <c r="QJ469" s="2"/>
      <c r="QK469" s="2"/>
      <c r="QL469" s="2"/>
      <c r="QM469" s="2"/>
      <c r="QN469" s="2"/>
      <c r="QO469" s="2"/>
      <c r="QP469" s="2"/>
      <c r="QQ469" s="2"/>
      <c r="QR469" s="2"/>
      <c r="QS469" s="2"/>
      <c r="QT469" s="2"/>
      <c r="QU469" s="2"/>
      <c r="QV469" s="2"/>
      <c r="QW469" s="2"/>
      <c r="QX469" s="2"/>
      <c r="QY469" s="2"/>
      <c r="QZ469" s="2"/>
      <c r="RA469" s="2"/>
      <c r="RB469" s="2"/>
      <c r="RC469" s="2"/>
      <c r="RD469" s="2"/>
      <c r="RE469" s="2"/>
      <c r="RF469" s="2"/>
      <c r="RG469" s="2"/>
      <c r="RH469" s="2"/>
      <c r="RI469" s="2"/>
      <c r="RJ469" s="2"/>
      <c r="RK469" s="2"/>
      <c r="RL469" s="2"/>
      <c r="RM469" s="2"/>
      <c r="RN469" s="2"/>
      <c r="RO469" s="2"/>
      <c r="RP469" s="2"/>
      <c r="RQ469" s="2"/>
      <c r="RR469" s="2"/>
      <c r="RS469" s="2"/>
      <c r="RT469" s="2"/>
      <c r="RU469" s="2"/>
      <c r="RV469" s="2"/>
      <c r="RW469" s="2"/>
      <c r="RX469" s="2"/>
      <c r="RY469" s="2"/>
      <c r="RZ469" s="2"/>
      <c r="SA469" s="2"/>
      <c r="SB469" s="2"/>
      <c r="SC469" s="2"/>
      <c r="SD469" s="2"/>
      <c r="SE469" s="2"/>
      <c r="SF469" s="2"/>
      <c r="SG469" s="2"/>
      <c r="SH469" s="2"/>
      <c r="SI469" s="2"/>
      <c r="SJ469" s="2"/>
      <c r="SK469" s="2"/>
      <c r="SL469" s="2"/>
      <c r="SM469" s="2"/>
      <c r="SN469" s="2"/>
      <c r="SO469" s="2"/>
      <c r="SP469" s="2"/>
      <c r="SQ469" s="2"/>
      <c r="SR469" s="2"/>
      <c r="SS469" s="2"/>
      <c r="ST469" s="2"/>
      <c r="SU469" s="2"/>
      <c r="SV469" s="2"/>
      <c r="SW469" s="2"/>
      <c r="SX469" s="2"/>
      <c r="SY469" s="2"/>
      <c r="SZ469" s="2"/>
      <c r="TA469" s="2"/>
      <c r="TB469" s="2"/>
      <c r="TC469" s="2"/>
      <c r="TD469" s="2"/>
      <c r="TE469" s="2"/>
      <c r="TF469" s="2"/>
      <c r="TG469" s="2"/>
      <c r="TH469" s="2"/>
      <c r="TI469" s="2"/>
      <c r="TJ469" s="2"/>
      <c r="TK469" s="2"/>
      <c r="TL469" s="2"/>
      <c r="TM469" s="2"/>
      <c r="TN469" s="2"/>
      <c r="TO469" s="2"/>
      <c r="TP469" s="2"/>
      <c r="TQ469" s="2"/>
      <c r="TR469" s="2"/>
      <c r="TS469" s="2"/>
      <c r="TT469" s="2"/>
      <c r="TU469" s="2"/>
      <c r="TV469" s="2"/>
      <c r="TW469" s="2"/>
      <c r="TX469" s="2"/>
      <c r="TY469" s="2"/>
      <c r="TZ469" s="2"/>
      <c r="UA469" s="2"/>
      <c r="UB469" s="2"/>
      <c r="UC469" s="2"/>
      <c r="UD469" s="2"/>
      <c r="UE469" s="2"/>
      <c r="UF469" s="2"/>
      <c r="UG469" s="2"/>
      <c r="UH469" s="2"/>
      <c r="UI469" s="2"/>
      <c r="UJ469" s="2"/>
      <c r="UK469" s="2"/>
      <c r="UL469" s="2"/>
      <c r="UM469" s="2"/>
      <c r="UN469" s="2"/>
      <c r="UO469" s="2"/>
      <c r="UP469" s="2"/>
      <c r="UQ469" s="2"/>
      <c r="UR469" s="2"/>
      <c r="US469" s="2"/>
      <c r="UT469" s="2"/>
      <c r="UU469" s="2"/>
      <c r="UV469" s="2"/>
      <c r="UW469" s="2"/>
      <c r="UX469" s="2"/>
      <c r="UY469" s="2"/>
      <c r="UZ469" s="2"/>
      <c r="VA469" s="2"/>
      <c r="VB469" s="2"/>
      <c r="VC469" s="2"/>
      <c r="VD469" s="2"/>
      <c r="VE469" s="2"/>
      <c r="VF469" s="2"/>
      <c r="VG469" s="2"/>
      <c r="VH469" s="2"/>
      <c r="VI469" s="2"/>
      <c r="VJ469" s="2"/>
      <c r="VK469" s="2"/>
      <c r="VL469" s="2"/>
      <c r="VM469" s="2"/>
      <c r="VN469" s="2"/>
      <c r="VO469" s="2"/>
      <c r="VP469" s="2"/>
      <c r="VQ469" s="2"/>
      <c r="VR469" s="2"/>
      <c r="VS469" s="2"/>
      <c r="VT469" s="2"/>
      <c r="VU469" s="2"/>
      <c r="VV469" s="2"/>
      <c r="VW469" s="2"/>
      <c r="VX469" s="2"/>
      <c r="VY469" s="2"/>
      <c r="VZ469" s="2"/>
      <c r="WA469" s="2"/>
      <c r="WB469" s="2"/>
      <c r="WC469" s="2"/>
      <c r="WD469" s="2"/>
      <c r="WE469" s="2"/>
      <c r="WF469" s="2"/>
      <c r="WG469" s="2"/>
      <c r="WH469" s="2"/>
      <c r="WI469" s="2"/>
      <c r="WJ469" s="2"/>
      <c r="WK469" s="2"/>
      <c r="WL469" s="2"/>
      <c r="WM469" s="2"/>
      <c r="WN469" s="2"/>
      <c r="WO469" s="2"/>
      <c r="WP469" s="2"/>
      <c r="WQ469" s="2"/>
      <c r="WR469" s="2"/>
      <c r="WS469" s="2"/>
      <c r="WT469" s="2"/>
      <c r="WU469" s="2"/>
      <c r="WV469" s="2"/>
      <c r="WW469" s="2"/>
      <c r="WX469" s="2"/>
      <c r="WY469" s="2"/>
      <c r="WZ469" s="2"/>
      <c r="XA469" s="2"/>
      <c r="XB469" s="2"/>
      <c r="XC469" s="2"/>
      <c r="XD469" s="2"/>
      <c r="XE469" s="2"/>
      <c r="XF469" s="2"/>
      <c r="XG469" s="2"/>
      <c r="XH469" s="2"/>
      <c r="XI469" s="2"/>
      <c r="XJ469" s="2"/>
      <c r="XK469" s="2"/>
      <c r="XL469" s="2"/>
      <c r="XM469" s="2"/>
      <c r="XN469" s="2"/>
      <c r="XO469" s="2"/>
      <c r="XP469" s="2"/>
      <c r="XQ469" s="2"/>
      <c r="XR469" s="2"/>
      <c r="XS469" s="2"/>
      <c r="XT469" s="2"/>
      <c r="XU469" s="2"/>
      <c r="XV469" s="2"/>
      <c r="XW469" s="2"/>
      <c r="XX469" s="2"/>
      <c r="XY469" s="2"/>
      <c r="XZ469" s="2"/>
      <c r="YA469" s="2"/>
      <c r="YB469" s="2"/>
      <c r="YC469" s="2"/>
      <c r="YD469" s="2"/>
      <c r="YE469" s="2"/>
      <c r="YF469" s="2"/>
      <c r="YG469" s="2"/>
      <c r="YH469" s="2"/>
      <c r="YI469" s="2"/>
      <c r="YJ469" s="2"/>
      <c r="YK469" s="2"/>
      <c r="YL469" s="2"/>
      <c r="YM469" s="2"/>
      <c r="YN469" s="2"/>
      <c r="YO469" s="2"/>
      <c r="YP469" s="2"/>
      <c r="YQ469" s="2"/>
      <c r="YR469" s="2"/>
      <c r="YS469" s="2"/>
    </row>
    <row r="470" spans="2:669" ht="23.25" customHeight="1">
      <c r="B470" s="5">
        <v>463</v>
      </c>
      <c r="C470" s="12" t="str">
        <f t="shared" si="85"/>
        <v>8B117</v>
      </c>
      <c r="D470" s="13" t="s">
        <v>18</v>
      </c>
      <c r="E470" s="13">
        <v>542</v>
      </c>
      <c r="F470" s="13" t="s">
        <v>2532</v>
      </c>
      <c r="G470" s="14">
        <v>117</v>
      </c>
      <c r="H470" s="15"/>
      <c r="I470" s="15"/>
      <c r="J470" s="15"/>
      <c r="K470" s="15"/>
      <c r="L470" s="15"/>
      <c r="M470" s="15"/>
      <c r="N470" s="16"/>
      <c r="O470" s="15"/>
      <c r="P470" s="2"/>
      <c r="Q470" s="3">
        <v>463</v>
      </c>
      <c r="R470" s="4" t="str">
        <f t="shared" ca="1" si="86"/>
        <v>ŞAKİR 233</v>
      </c>
      <c r="S470" s="3"/>
      <c r="T470" s="3" t="str">
        <f t="shared" ca="1" si="87"/>
        <v>6E</v>
      </c>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c r="LY470" s="2"/>
      <c r="LZ470" s="2"/>
      <c r="MA470" s="2"/>
      <c r="MB470" s="2"/>
      <c r="MC470" s="2"/>
      <c r="MD470" s="2"/>
      <c r="ME470" s="2"/>
      <c r="MF470" s="2"/>
      <c r="MG470" s="2"/>
      <c r="MH470" s="2"/>
      <c r="MI470" s="2"/>
      <c r="MJ470" s="2"/>
      <c r="MK470" s="2"/>
      <c r="ML470" s="2"/>
      <c r="MM470" s="2"/>
      <c r="MN470" s="2"/>
      <c r="MO470" s="2"/>
      <c r="MP470" s="2"/>
      <c r="MQ470" s="2"/>
      <c r="MR470" s="2"/>
      <c r="MS470" s="2"/>
      <c r="MT470" s="2"/>
      <c r="MU470" s="2"/>
      <c r="MV470" s="2"/>
      <c r="MW470" s="2"/>
      <c r="MX470" s="2"/>
      <c r="MY470" s="2"/>
      <c r="MZ470" s="2"/>
      <c r="NA470" s="2"/>
      <c r="NB470" s="2"/>
      <c r="NC470" s="2"/>
      <c r="ND470" s="2"/>
      <c r="NE470" s="2"/>
      <c r="NF470" s="2"/>
      <c r="NG470" s="2"/>
      <c r="NH470" s="2"/>
      <c r="NI470" s="2"/>
      <c r="NJ470" s="2"/>
      <c r="NK470" s="2"/>
      <c r="NL470" s="2"/>
      <c r="NM470" s="2"/>
      <c r="NN470" s="2"/>
      <c r="NO470" s="2"/>
      <c r="NP470" s="2"/>
      <c r="NQ470" s="2"/>
      <c r="NR470" s="2"/>
      <c r="NS470" s="2"/>
      <c r="NT470" s="2"/>
      <c r="NU470" s="2"/>
      <c r="NV470" s="2"/>
      <c r="NW470" s="2"/>
      <c r="NX470" s="2"/>
      <c r="NY470" s="2"/>
      <c r="NZ470" s="2"/>
      <c r="OA470" s="2"/>
      <c r="OB470" s="2"/>
      <c r="OC470" s="2"/>
      <c r="OD470" s="2"/>
      <c r="OE470" s="2"/>
      <c r="OF470" s="2"/>
      <c r="OG470" s="2"/>
      <c r="OH470" s="2"/>
      <c r="OI470" s="2"/>
      <c r="OJ470" s="2"/>
      <c r="OK470" s="2"/>
      <c r="OL470" s="2"/>
      <c r="OM470" s="2"/>
      <c r="ON470" s="2"/>
      <c r="OO470" s="2"/>
      <c r="OP470" s="2"/>
      <c r="OQ470" s="2"/>
      <c r="OR470" s="2"/>
      <c r="OS470" s="2"/>
      <c r="OT470" s="2"/>
      <c r="OU470" s="2"/>
      <c r="OV470" s="2"/>
      <c r="OW470" s="2"/>
      <c r="OX470" s="2"/>
      <c r="OY470" s="2"/>
      <c r="OZ470" s="2"/>
      <c r="PA470" s="2"/>
      <c r="PB470" s="2"/>
      <c r="PC470" s="2"/>
      <c r="PD470" s="2"/>
      <c r="PE470" s="2"/>
      <c r="PF470" s="2"/>
      <c r="PG470" s="2"/>
      <c r="PH470" s="2"/>
      <c r="PI470" s="2"/>
      <c r="PJ470" s="2"/>
      <c r="PK470" s="2"/>
      <c r="PL470" s="2"/>
      <c r="PM470" s="2"/>
      <c r="PN470" s="2"/>
      <c r="PO470" s="2"/>
      <c r="PP470" s="2"/>
      <c r="PQ470" s="2"/>
      <c r="PR470" s="2"/>
      <c r="PS470" s="2"/>
      <c r="PT470" s="2"/>
      <c r="PU470" s="2"/>
      <c r="PV470" s="2"/>
      <c r="PW470" s="2"/>
      <c r="PX470" s="2"/>
      <c r="PY470" s="2"/>
      <c r="PZ470" s="2"/>
      <c r="QA470" s="2"/>
      <c r="QB470" s="2"/>
      <c r="QC470" s="2"/>
      <c r="QD470" s="2"/>
      <c r="QE470" s="2"/>
      <c r="QF470" s="2"/>
      <c r="QG470" s="2"/>
      <c r="QH470" s="2"/>
      <c r="QI470" s="2"/>
      <c r="QJ470" s="2"/>
      <c r="QK470" s="2"/>
      <c r="QL470" s="2"/>
      <c r="QM470" s="2"/>
      <c r="QN470" s="2"/>
      <c r="QO470" s="2"/>
      <c r="QP470" s="2"/>
      <c r="QQ470" s="2"/>
      <c r="QR470" s="2"/>
      <c r="QS470" s="2"/>
      <c r="QT470" s="2"/>
      <c r="QU470" s="2"/>
      <c r="QV470" s="2"/>
      <c r="QW470" s="2"/>
      <c r="QX470" s="2"/>
      <c r="QY470" s="2"/>
      <c r="QZ470" s="2"/>
      <c r="RA470" s="2"/>
      <c r="RB470" s="2"/>
      <c r="RC470" s="2"/>
      <c r="RD470" s="2"/>
      <c r="RE470" s="2"/>
      <c r="RF470" s="2"/>
      <c r="RG470" s="2"/>
      <c r="RH470" s="2"/>
      <c r="RI470" s="2"/>
      <c r="RJ470" s="2"/>
      <c r="RK470" s="2"/>
      <c r="RL470" s="2"/>
      <c r="RM470" s="2"/>
      <c r="RN470" s="2"/>
      <c r="RO470" s="2"/>
      <c r="RP470" s="2"/>
      <c r="RQ470" s="2"/>
      <c r="RR470" s="2"/>
      <c r="RS470" s="2"/>
      <c r="RT470" s="2"/>
      <c r="RU470" s="2"/>
      <c r="RV470" s="2"/>
      <c r="RW470" s="2"/>
      <c r="RX470" s="2"/>
      <c r="RY470" s="2"/>
      <c r="RZ470" s="2"/>
      <c r="SA470" s="2"/>
      <c r="SB470" s="2"/>
      <c r="SC470" s="2"/>
      <c r="SD470" s="2"/>
      <c r="SE470" s="2"/>
      <c r="SF470" s="2"/>
      <c r="SG470" s="2"/>
      <c r="SH470" s="2"/>
      <c r="SI470" s="2"/>
      <c r="SJ470" s="2"/>
      <c r="SK470" s="2"/>
      <c r="SL470" s="2"/>
      <c r="SM470" s="2"/>
      <c r="SN470" s="2"/>
      <c r="SO470" s="2"/>
      <c r="SP470" s="2"/>
      <c r="SQ470" s="2"/>
      <c r="SR470" s="2"/>
      <c r="SS470" s="2"/>
      <c r="ST470" s="2"/>
      <c r="SU470" s="2"/>
      <c r="SV470" s="2"/>
      <c r="SW470" s="2"/>
      <c r="SX470" s="2"/>
      <c r="SY470" s="2"/>
      <c r="SZ470" s="2"/>
      <c r="TA470" s="2"/>
      <c r="TB470" s="2"/>
      <c r="TC470" s="2"/>
      <c r="TD470" s="2"/>
      <c r="TE470" s="2"/>
      <c r="TF470" s="2"/>
      <c r="TG470" s="2"/>
      <c r="TH470" s="2"/>
      <c r="TI470" s="2"/>
      <c r="TJ470" s="2"/>
      <c r="TK470" s="2"/>
      <c r="TL470" s="2"/>
      <c r="TM470" s="2"/>
      <c r="TN470" s="2"/>
      <c r="TO470" s="2"/>
      <c r="TP470" s="2"/>
      <c r="TQ470" s="2"/>
      <c r="TR470" s="2"/>
      <c r="TS470" s="2"/>
      <c r="TT470" s="2"/>
      <c r="TU470" s="2"/>
      <c r="TV470" s="2"/>
      <c r="TW470" s="2"/>
      <c r="TX470" s="2"/>
      <c r="TY470" s="2"/>
      <c r="TZ470" s="2"/>
      <c r="UA470" s="2"/>
      <c r="UB470" s="2"/>
      <c r="UC470" s="2"/>
      <c r="UD470" s="2"/>
      <c r="UE470" s="2"/>
      <c r="UF470" s="2"/>
      <c r="UG470" s="2"/>
      <c r="UH470" s="2"/>
      <c r="UI470" s="2"/>
      <c r="UJ470" s="2"/>
      <c r="UK470" s="2"/>
      <c r="UL470" s="2"/>
      <c r="UM470" s="2"/>
      <c r="UN470" s="2"/>
      <c r="UO470" s="2"/>
      <c r="UP470" s="2"/>
      <c r="UQ470" s="2"/>
      <c r="UR470" s="2"/>
      <c r="US470" s="2"/>
      <c r="UT470" s="2"/>
      <c r="UU470" s="2"/>
      <c r="UV470" s="2"/>
      <c r="UW470" s="2"/>
      <c r="UX470" s="2"/>
      <c r="UY470" s="2"/>
      <c r="UZ470" s="2"/>
      <c r="VA470" s="2"/>
      <c r="VB470" s="2"/>
      <c r="VC470" s="2"/>
      <c r="VD470" s="2"/>
      <c r="VE470" s="2"/>
      <c r="VF470" s="2"/>
      <c r="VG470" s="2"/>
      <c r="VH470" s="2"/>
      <c r="VI470" s="2"/>
      <c r="VJ470" s="2"/>
      <c r="VK470" s="2"/>
      <c r="VL470" s="2"/>
      <c r="VM470" s="2"/>
      <c r="VN470" s="2"/>
      <c r="VO470" s="2"/>
      <c r="VP470" s="2"/>
      <c r="VQ470" s="2"/>
      <c r="VR470" s="2"/>
      <c r="VS470" s="2"/>
      <c r="VT470" s="2"/>
      <c r="VU470" s="2"/>
      <c r="VV470" s="2"/>
      <c r="VW470" s="2"/>
      <c r="VX470" s="2"/>
      <c r="VY470" s="2"/>
      <c r="VZ470" s="2"/>
      <c r="WA470" s="2"/>
      <c r="WB470" s="2"/>
      <c r="WC470" s="2"/>
      <c r="WD470" s="2"/>
      <c r="WE470" s="2"/>
      <c r="WF470" s="2"/>
      <c r="WG470" s="2"/>
      <c r="WH470" s="2"/>
      <c r="WI470" s="2"/>
      <c r="WJ470" s="2"/>
      <c r="WK470" s="2"/>
      <c r="WL470" s="2"/>
      <c r="WM470" s="2"/>
      <c r="WN470" s="2"/>
      <c r="WO470" s="2"/>
      <c r="WP470" s="2"/>
      <c r="WQ470" s="2"/>
      <c r="WR470" s="2"/>
      <c r="WS470" s="2"/>
      <c r="WT470" s="2"/>
      <c r="WU470" s="2"/>
      <c r="WV470" s="2"/>
      <c r="WW470" s="2"/>
      <c r="WX470" s="2"/>
      <c r="WY470" s="2"/>
      <c r="WZ470" s="2"/>
      <c r="XA470" s="2"/>
      <c r="XB470" s="2"/>
      <c r="XC470" s="2"/>
      <c r="XD470" s="2"/>
      <c r="XE470" s="2"/>
      <c r="XF470" s="2"/>
      <c r="XG470" s="2"/>
      <c r="XH470" s="2"/>
      <c r="XI470" s="2"/>
      <c r="XJ470" s="2"/>
      <c r="XK470" s="2"/>
      <c r="XL470" s="2"/>
      <c r="XM470" s="2"/>
      <c r="XN470" s="2"/>
      <c r="XO470" s="2"/>
      <c r="XP470" s="2"/>
      <c r="XQ470" s="2"/>
      <c r="XR470" s="2"/>
      <c r="XS470" s="2"/>
      <c r="XT470" s="2"/>
      <c r="XU470" s="2"/>
      <c r="XV470" s="2"/>
      <c r="XW470" s="2"/>
      <c r="XX470" s="2"/>
      <c r="XY470" s="2"/>
      <c r="XZ470" s="2"/>
      <c r="YA470" s="2"/>
      <c r="YB470" s="2"/>
      <c r="YC470" s="2"/>
      <c r="YD470" s="2"/>
      <c r="YE470" s="2"/>
      <c r="YF470" s="2"/>
      <c r="YG470" s="2"/>
      <c r="YH470" s="2"/>
      <c r="YI470" s="2"/>
      <c r="YJ470" s="2"/>
      <c r="YK470" s="2"/>
      <c r="YL470" s="2"/>
      <c r="YM470" s="2"/>
      <c r="YN470" s="2"/>
      <c r="YO470" s="2"/>
      <c r="YP470" s="2"/>
      <c r="YQ470" s="2"/>
      <c r="YR470" s="2"/>
      <c r="YS470" s="2"/>
    </row>
    <row r="471" spans="2:669" ht="23.25" customHeight="1">
      <c r="B471" s="5">
        <v>464</v>
      </c>
      <c r="C471" s="12" t="str">
        <f t="shared" si="85"/>
        <v>8B118</v>
      </c>
      <c r="D471" s="13" t="s">
        <v>18</v>
      </c>
      <c r="E471" s="13">
        <v>543</v>
      </c>
      <c r="F471" s="13" t="s">
        <v>2533</v>
      </c>
      <c r="G471" s="14">
        <v>118</v>
      </c>
      <c r="H471" s="15"/>
      <c r="I471" s="15"/>
      <c r="J471" s="15"/>
      <c r="K471" s="15"/>
      <c r="L471" s="15"/>
      <c r="M471" s="15"/>
      <c r="N471" s="16"/>
      <c r="O471" s="15"/>
      <c r="P471" s="2"/>
      <c r="Q471" s="3">
        <v>464</v>
      </c>
      <c r="R471" s="4" t="str">
        <f t="shared" ca="1" si="86"/>
        <v>ŞAKİR 206</v>
      </c>
      <c r="S471" s="3"/>
      <c r="T471" s="3" t="str">
        <f t="shared" ca="1" si="87"/>
        <v>6D</v>
      </c>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c r="LY471" s="2"/>
      <c r="LZ471" s="2"/>
      <c r="MA471" s="2"/>
      <c r="MB471" s="2"/>
      <c r="MC471" s="2"/>
      <c r="MD471" s="2"/>
      <c r="ME471" s="2"/>
      <c r="MF471" s="2"/>
      <c r="MG471" s="2"/>
      <c r="MH471" s="2"/>
      <c r="MI471" s="2"/>
      <c r="MJ471" s="2"/>
      <c r="MK471" s="2"/>
      <c r="ML471" s="2"/>
      <c r="MM471" s="2"/>
      <c r="MN471" s="2"/>
      <c r="MO471" s="2"/>
      <c r="MP471" s="2"/>
      <c r="MQ471" s="2"/>
      <c r="MR471" s="2"/>
      <c r="MS471" s="2"/>
      <c r="MT471" s="2"/>
      <c r="MU471" s="2"/>
      <c r="MV471" s="2"/>
      <c r="MW471" s="2"/>
      <c r="MX471" s="2"/>
      <c r="MY471" s="2"/>
      <c r="MZ471" s="2"/>
      <c r="NA471" s="2"/>
      <c r="NB471" s="2"/>
      <c r="NC471" s="2"/>
      <c r="ND471" s="2"/>
      <c r="NE471" s="2"/>
      <c r="NF471" s="2"/>
      <c r="NG471" s="2"/>
      <c r="NH471" s="2"/>
      <c r="NI471" s="2"/>
      <c r="NJ471" s="2"/>
      <c r="NK471" s="2"/>
      <c r="NL471" s="2"/>
      <c r="NM471" s="2"/>
      <c r="NN471" s="2"/>
      <c r="NO471" s="2"/>
      <c r="NP471" s="2"/>
      <c r="NQ471" s="2"/>
      <c r="NR471" s="2"/>
      <c r="NS471" s="2"/>
      <c r="NT471" s="2"/>
      <c r="NU471" s="2"/>
      <c r="NV471" s="2"/>
      <c r="NW471" s="2"/>
      <c r="NX471" s="2"/>
      <c r="NY471" s="2"/>
      <c r="NZ471" s="2"/>
      <c r="OA471" s="2"/>
      <c r="OB471" s="2"/>
      <c r="OC471" s="2"/>
      <c r="OD471" s="2"/>
      <c r="OE471" s="2"/>
      <c r="OF471" s="2"/>
      <c r="OG471" s="2"/>
      <c r="OH471" s="2"/>
      <c r="OI471" s="2"/>
      <c r="OJ471" s="2"/>
      <c r="OK471" s="2"/>
      <c r="OL471" s="2"/>
      <c r="OM471" s="2"/>
      <c r="ON471" s="2"/>
      <c r="OO471" s="2"/>
      <c r="OP471" s="2"/>
      <c r="OQ471" s="2"/>
      <c r="OR471" s="2"/>
      <c r="OS471" s="2"/>
      <c r="OT471" s="2"/>
      <c r="OU471" s="2"/>
      <c r="OV471" s="2"/>
      <c r="OW471" s="2"/>
      <c r="OX471" s="2"/>
      <c r="OY471" s="2"/>
      <c r="OZ471" s="2"/>
      <c r="PA471" s="2"/>
      <c r="PB471" s="2"/>
      <c r="PC471" s="2"/>
      <c r="PD471" s="2"/>
      <c r="PE471" s="2"/>
      <c r="PF471" s="2"/>
      <c r="PG471" s="2"/>
      <c r="PH471" s="2"/>
      <c r="PI471" s="2"/>
      <c r="PJ471" s="2"/>
      <c r="PK471" s="2"/>
      <c r="PL471" s="2"/>
      <c r="PM471" s="2"/>
      <c r="PN471" s="2"/>
      <c r="PO471" s="2"/>
      <c r="PP471" s="2"/>
      <c r="PQ471" s="2"/>
      <c r="PR471" s="2"/>
      <c r="PS471" s="2"/>
      <c r="PT471" s="2"/>
      <c r="PU471" s="2"/>
      <c r="PV471" s="2"/>
      <c r="PW471" s="2"/>
      <c r="PX471" s="2"/>
      <c r="PY471" s="2"/>
      <c r="PZ471" s="2"/>
      <c r="QA471" s="2"/>
      <c r="QB471" s="2"/>
      <c r="QC471" s="2"/>
      <c r="QD471" s="2"/>
      <c r="QE471" s="2"/>
      <c r="QF471" s="2"/>
      <c r="QG471" s="2"/>
      <c r="QH471" s="2"/>
      <c r="QI471" s="2"/>
      <c r="QJ471" s="2"/>
      <c r="QK471" s="2"/>
      <c r="QL471" s="2"/>
      <c r="QM471" s="2"/>
      <c r="QN471" s="2"/>
      <c r="QO471" s="2"/>
      <c r="QP471" s="2"/>
      <c r="QQ471" s="2"/>
      <c r="QR471" s="2"/>
      <c r="QS471" s="2"/>
      <c r="QT471" s="2"/>
      <c r="QU471" s="2"/>
      <c r="QV471" s="2"/>
      <c r="QW471" s="2"/>
      <c r="QX471" s="2"/>
      <c r="QY471" s="2"/>
      <c r="QZ471" s="2"/>
      <c r="RA471" s="2"/>
      <c r="RB471" s="2"/>
      <c r="RC471" s="2"/>
      <c r="RD471" s="2"/>
      <c r="RE471" s="2"/>
      <c r="RF471" s="2"/>
      <c r="RG471" s="2"/>
      <c r="RH471" s="2"/>
      <c r="RI471" s="2"/>
      <c r="RJ471" s="2"/>
      <c r="RK471" s="2"/>
      <c r="RL471" s="2"/>
      <c r="RM471" s="2"/>
      <c r="RN471" s="2"/>
      <c r="RO471" s="2"/>
      <c r="RP471" s="2"/>
      <c r="RQ471" s="2"/>
      <c r="RR471" s="2"/>
      <c r="RS471" s="2"/>
      <c r="RT471" s="2"/>
      <c r="RU471" s="2"/>
      <c r="RV471" s="2"/>
      <c r="RW471" s="2"/>
      <c r="RX471" s="2"/>
      <c r="RY471" s="2"/>
      <c r="RZ471" s="2"/>
      <c r="SA471" s="2"/>
      <c r="SB471" s="2"/>
      <c r="SC471" s="2"/>
      <c r="SD471" s="2"/>
      <c r="SE471" s="2"/>
      <c r="SF471" s="2"/>
      <c r="SG471" s="2"/>
      <c r="SH471" s="2"/>
      <c r="SI471" s="2"/>
      <c r="SJ471" s="2"/>
      <c r="SK471" s="2"/>
      <c r="SL471" s="2"/>
      <c r="SM471" s="2"/>
      <c r="SN471" s="2"/>
      <c r="SO471" s="2"/>
      <c r="SP471" s="2"/>
      <c r="SQ471" s="2"/>
      <c r="SR471" s="2"/>
      <c r="SS471" s="2"/>
      <c r="ST471" s="2"/>
      <c r="SU471" s="2"/>
      <c r="SV471" s="2"/>
      <c r="SW471" s="2"/>
      <c r="SX471" s="2"/>
      <c r="SY471" s="2"/>
      <c r="SZ471" s="2"/>
      <c r="TA471" s="2"/>
      <c r="TB471" s="2"/>
      <c r="TC471" s="2"/>
      <c r="TD471" s="2"/>
      <c r="TE471" s="2"/>
      <c r="TF471" s="2"/>
      <c r="TG471" s="2"/>
      <c r="TH471" s="2"/>
      <c r="TI471" s="2"/>
      <c r="TJ471" s="2"/>
      <c r="TK471" s="2"/>
      <c r="TL471" s="2"/>
      <c r="TM471" s="2"/>
      <c r="TN471" s="2"/>
      <c r="TO471" s="2"/>
      <c r="TP471" s="2"/>
      <c r="TQ471" s="2"/>
      <c r="TR471" s="2"/>
      <c r="TS471" s="2"/>
      <c r="TT471" s="2"/>
      <c r="TU471" s="2"/>
      <c r="TV471" s="2"/>
      <c r="TW471" s="2"/>
      <c r="TX471" s="2"/>
      <c r="TY471" s="2"/>
      <c r="TZ471" s="2"/>
      <c r="UA471" s="2"/>
      <c r="UB471" s="2"/>
      <c r="UC471" s="2"/>
      <c r="UD471" s="2"/>
      <c r="UE471" s="2"/>
      <c r="UF471" s="2"/>
      <c r="UG471" s="2"/>
      <c r="UH471" s="2"/>
      <c r="UI471" s="2"/>
      <c r="UJ471" s="2"/>
      <c r="UK471" s="2"/>
      <c r="UL471" s="2"/>
      <c r="UM471" s="2"/>
      <c r="UN471" s="2"/>
      <c r="UO471" s="2"/>
      <c r="UP471" s="2"/>
      <c r="UQ471" s="2"/>
      <c r="UR471" s="2"/>
      <c r="US471" s="2"/>
      <c r="UT471" s="2"/>
      <c r="UU471" s="2"/>
      <c r="UV471" s="2"/>
      <c r="UW471" s="2"/>
      <c r="UX471" s="2"/>
      <c r="UY471" s="2"/>
      <c r="UZ471" s="2"/>
      <c r="VA471" s="2"/>
      <c r="VB471" s="2"/>
      <c r="VC471" s="2"/>
      <c r="VD471" s="2"/>
      <c r="VE471" s="2"/>
      <c r="VF471" s="2"/>
      <c r="VG471" s="2"/>
      <c r="VH471" s="2"/>
      <c r="VI471" s="2"/>
      <c r="VJ471" s="2"/>
      <c r="VK471" s="2"/>
      <c r="VL471" s="2"/>
      <c r="VM471" s="2"/>
      <c r="VN471" s="2"/>
      <c r="VO471" s="2"/>
      <c r="VP471" s="2"/>
      <c r="VQ471" s="2"/>
      <c r="VR471" s="2"/>
      <c r="VS471" s="2"/>
      <c r="VT471" s="2"/>
      <c r="VU471" s="2"/>
      <c r="VV471" s="2"/>
      <c r="VW471" s="2"/>
      <c r="VX471" s="2"/>
      <c r="VY471" s="2"/>
      <c r="VZ471" s="2"/>
      <c r="WA471" s="2"/>
      <c r="WB471" s="2"/>
      <c r="WC471" s="2"/>
      <c r="WD471" s="2"/>
      <c r="WE471" s="2"/>
      <c r="WF471" s="2"/>
      <c r="WG471" s="2"/>
      <c r="WH471" s="2"/>
      <c r="WI471" s="2"/>
      <c r="WJ471" s="2"/>
      <c r="WK471" s="2"/>
      <c r="WL471" s="2"/>
      <c r="WM471" s="2"/>
      <c r="WN471" s="2"/>
      <c r="WO471" s="2"/>
      <c r="WP471" s="2"/>
      <c r="WQ471" s="2"/>
      <c r="WR471" s="2"/>
      <c r="WS471" s="2"/>
      <c r="WT471" s="2"/>
      <c r="WU471" s="2"/>
      <c r="WV471" s="2"/>
      <c r="WW471" s="2"/>
      <c r="WX471" s="2"/>
      <c r="WY471" s="2"/>
      <c r="WZ471" s="2"/>
      <c r="XA471" s="2"/>
      <c r="XB471" s="2"/>
      <c r="XC471" s="2"/>
      <c r="XD471" s="2"/>
      <c r="XE471" s="2"/>
      <c r="XF471" s="2"/>
      <c r="XG471" s="2"/>
      <c r="XH471" s="2"/>
      <c r="XI471" s="2"/>
      <c r="XJ471" s="2"/>
      <c r="XK471" s="2"/>
      <c r="XL471" s="2"/>
      <c r="XM471" s="2"/>
      <c r="XN471" s="2"/>
      <c r="XO471" s="2"/>
      <c r="XP471" s="2"/>
      <c r="XQ471" s="2"/>
      <c r="XR471" s="2"/>
      <c r="XS471" s="2"/>
      <c r="XT471" s="2"/>
      <c r="XU471" s="2"/>
      <c r="XV471" s="2"/>
      <c r="XW471" s="2"/>
      <c r="XX471" s="2"/>
      <c r="XY471" s="2"/>
      <c r="XZ471" s="2"/>
      <c r="YA471" s="2"/>
      <c r="YB471" s="2"/>
      <c r="YC471" s="2"/>
      <c r="YD471" s="2"/>
      <c r="YE471" s="2"/>
      <c r="YF471" s="2"/>
      <c r="YG471" s="2"/>
      <c r="YH471" s="2"/>
      <c r="YI471" s="2"/>
      <c r="YJ471" s="2"/>
      <c r="YK471" s="2"/>
      <c r="YL471" s="2"/>
      <c r="YM471" s="2"/>
      <c r="YN471" s="2"/>
      <c r="YO471" s="2"/>
      <c r="YP471" s="2"/>
      <c r="YQ471" s="2"/>
      <c r="YR471" s="2"/>
      <c r="YS471" s="2"/>
    </row>
    <row r="472" spans="2:669" ht="23.25" customHeight="1">
      <c r="B472" s="5">
        <v>465</v>
      </c>
      <c r="C472" s="12" t="str">
        <f t="shared" si="85"/>
        <v>8B119</v>
      </c>
      <c r="D472" s="13" t="s">
        <v>18</v>
      </c>
      <c r="E472" s="13">
        <v>590</v>
      </c>
      <c r="F472" s="13" t="s">
        <v>2534</v>
      </c>
      <c r="G472" s="14">
        <v>119</v>
      </c>
      <c r="H472" s="15"/>
      <c r="I472" s="15"/>
      <c r="J472" s="15"/>
      <c r="K472" s="15"/>
      <c r="L472" s="15"/>
      <c r="M472" s="15"/>
      <c r="N472" s="16"/>
      <c r="O472" s="15"/>
      <c r="P472" s="2"/>
      <c r="Q472" s="3">
        <v>465</v>
      </c>
      <c r="R472" s="4" t="str">
        <f t="shared" ca="1" si="86"/>
        <v>ŞAKİR 154</v>
      </c>
      <c r="S472" s="3"/>
      <c r="T472" s="3" t="str">
        <f t="shared" ca="1" si="87"/>
        <v>6A</v>
      </c>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c r="LY472" s="2"/>
      <c r="LZ472" s="2"/>
      <c r="MA472" s="2"/>
      <c r="MB472" s="2"/>
      <c r="MC472" s="2"/>
      <c r="MD472" s="2"/>
      <c r="ME472" s="2"/>
      <c r="MF472" s="2"/>
      <c r="MG472" s="2"/>
      <c r="MH472" s="2"/>
      <c r="MI472" s="2"/>
      <c r="MJ472" s="2"/>
      <c r="MK472" s="2"/>
      <c r="ML472" s="2"/>
      <c r="MM472" s="2"/>
      <c r="MN472" s="2"/>
      <c r="MO472" s="2"/>
      <c r="MP472" s="2"/>
      <c r="MQ472" s="2"/>
      <c r="MR472" s="2"/>
      <c r="MS472" s="2"/>
      <c r="MT472" s="2"/>
      <c r="MU472" s="2"/>
      <c r="MV472" s="2"/>
      <c r="MW472" s="2"/>
      <c r="MX472" s="2"/>
      <c r="MY472" s="2"/>
      <c r="MZ472" s="2"/>
      <c r="NA472" s="2"/>
      <c r="NB472" s="2"/>
      <c r="NC472" s="2"/>
      <c r="ND472" s="2"/>
      <c r="NE472" s="2"/>
      <c r="NF472" s="2"/>
      <c r="NG472" s="2"/>
      <c r="NH472" s="2"/>
      <c r="NI472" s="2"/>
      <c r="NJ472" s="2"/>
      <c r="NK472" s="2"/>
      <c r="NL472" s="2"/>
      <c r="NM472" s="2"/>
      <c r="NN472" s="2"/>
      <c r="NO472" s="2"/>
      <c r="NP472" s="2"/>
      <c r="NQ472" s="2"/>
      <c r="NR472" s="2"/>
      <c r="NS472" s="2"/>
      <c r="NT472" s="2"/>
      <c r="NU472" s="2"/>
      <c r="NV472" s="2"/>
      <c r="NW472" s="2"/>
      <c r="NX472" s="2"/>
      <c r="NY472" s="2"/>
      <c r="NZ472" s="2"/>
      <c r="OA472" s="2"/>
      <c r="OB472" s="2"/>
      <c r="OC472" s="2"/>
      <c r="OD472" s="2"/>
      <c r="OE472" s="2"/>
      <c r="OF472" s="2"/>
      <c r="OG472" s="2"/>
      <c r="OH472" s="2"/>
      <c r="OI472" s="2"/>
      <c r="OJ472" s="2"/>
      <c r="OK472" s="2"/>
      <c r="OL472" s="2"/>
      <c r="OM472" s="2"/>
      <c r="ON472" s="2"/>
      <c r="OO472" s="2"/>
      <c r="OP472" s="2"/>
      <c r="OQ472" s="2"/>
      <c r="OR472" s="2"/>
      <c r="OS472" s="2"/>
      <c r="OT472" s="2"/>
      <c r="OU472" s="2"/>
      <c r="OV472" s="2"/>
      <c r="OW472" s="2"/>
      <c r="OX472" s="2"/>
      <c r="OY472" s="2"/>
      <c r="OZ472" s="2"/>
      <c r="PA472" s="2"/>
      <c r="PB472" s="2"/>
      <c r="PC472" s="2"/>
      <c r="PD472" s="2"/>
      <c r="PE472" s="2"/>
      <c r="PF472" s="2"/>
      <c r="PG472" s="2"/>
      <c r="PH472" s="2"/>
      <c r="PI472" s="2"/>
      <c r="PJ472" s="2"/>
      <c r="PK472" s="2"/>
      <c r="PL472" s="2"/>
      <c r="PM472" s="2"/>
      <c r="PN472" s="2"/>
      <c r="PO472" s="2"/>
      <c r="PP472" s="2"/>
      <c r="PQ472" s="2"/>
      <c r="PR472" s="2"/>
      <c r="PS472" s="2"/>
      <c r="PT472" s="2"/>
      <c r="PU472" s="2"/>
      <c r="PV472" s="2"/>
      <c r="PW472" s="2"/>
      <c r="PX472" s="2"/>
      <c r="PY472" s="2"/>
      <c r="PZ472" s="2"/>
      <c r="QA472" s="2"/>
      <c r="QB472" s="2"/>
      <c r="QC472" s="2"/>
      <c r="QD472" s="2"/>
      <c r="QE472" s="2"/>
      <c r="QF472" s="2"/>
      <c r="QG472" s="2"/>
      <c r="QH472" s="2"/>
      <c r="QI472" s="2"/>
      <c r="QJ472" s="2"/>
      <c r="QK472" s="2"/>
      <c r="QL472" s="2"/>
      <c r="QM472" s="2"/>
      <c r="QN472" s="2"/>
      <c r="QO472" s="2"/>
      <c r="QP472" s="2"/>
      <c r="QQ472" s="2"/>
      <c r="QR472" s="2"/>
      <c r="QS472" s="2"/>
      <c r="QT472" s="2"/>
      <c r="QU472" s="2"/>
      <c r="QV472" s="2"/>
      <c r="QW472" s="2"/>
      <c r="QX472" s="2"/>
      <c r="QY472" s="2"/>
      <c r="QZ472" s="2"/>
      <c r="RA472" s="2"/>
      <c r="RB472" s="2"/>
      <c r="RC472" s="2"/>
      <c r="RD472" s="2"/>
      <c r="RE472" s="2"/>
      <c r="RF472" s="2"/>
      <c r="RG472" s="2"/>
      <c r="RH472" s="2"/>
      <c r="RI472" s="2"/>
      <c r="RJ472" s="2"/>
      <c r="RK472" s="2"/>
      <c r="RL472" s="2"/>
      <c r="RM472" s="2"/>
      <c r="RN472" s="2"/>
      <c r="RO472" s="2"/>
      <c r="RP472" s="2"/>
      <c r="RQ472" s="2"/>
      <c r="RR472" s="2"/>
      <c r="RS472" s="2"/>
      <c r="RT472" s="2"/>
      <c r="RU472" s="2"/>
      <c r="RV472" s="2"/>
      <c r="RW472" s="2"/>
      <c r="RX472" s="2"/>
      <c r="RY472" s="2"/>
      <c r="RZ472" s="2"/>
      <c r="SA472" s="2"/>
      <c r="SB472" s="2"/>
      <c r="SC472" s="2"/>
      <c r="SD472" s="2"/>
      <c r="SE472" s="2"/>
      <c r="SF472" s="2"/>
      <c r="SG472" s="2"/>
      <c r="SH472" s="2"/>
      <c r="SI472" s="2"/>
      <c r="SJ472" s="2"/>
      <c r="SK472" s="2"/>
      <c r="SL472" s="2"/>
      <c r="SM472" s="2"/>
      <c r="SN472" s="2"/>
      <c r="SO472" s="2"/>
      <c r="SP472" s="2"/>
      <c r="SQ472" s="2"/>
      <c r="SR472" s="2"/>
      <c r="SS472" s="2"/>
      <c r="ST472" s="2"/>
      <c r="SU472" s="2"/>
      <c r="SV472" s="2"/>
      <c r="SW472" s="2"/>
      <c r="SX472" s="2"/>
      <c r="SY472" s="2"/>
      <c r="SZ472" s="2"/>
      <c r="TA472" s="2"/>
      <c r="TB472" s="2"/>
      <c r="TC472" s="2"/>
      <c r="TD472" s="2"/>
      <c r="TE472" s="2"/>
      <c r="TF472" s="2"/>
      <c r="TG472" s="2"/>
      <c r="TH472" s="2"/>
      <c r="TI472" s="2"/>
      <c r="TJ472" s="2"/>
      <c r="TK472" s="2"/>
      <c r="TL472" s="2"/>
      <c r="TM472" s="2"/>
      <c r="TN472" s="2"/>
      <c r="TO472" s="2"/>
      <c r="TP472" s="2"/>
      <c r="TQ472" s="2"/>
      <c r="TR472" s="2"/>
      <c r="TS472" s="2"/>
      <c r="TT472" s="2"/>
      <c r="TU472" s="2"/>
      <c r="TV472" s="2"/>
      <c r="TW472" s="2"/>
      <c r="TX472" s="2"/>
      <c r="TY472" s="2"/>
      <c r="TZ472" s="2"/>
      <c r="UA472" s="2"/>
      <c r="UB472" s="2"/>
      <c r="UC472" s="2"/>
      <c r="UD472" s="2"/>
      <c r="UE472" s="2"/>
      <c r="UF472" s="2"/>
      <c r="UG472" s="2"/>
      <c r="UH472" s="2"/>
      <c r="UI472" s="2"/>
      <c r="UJ472" s="2"/>
      <c r="UK472" s="2"/>
      <c r="UL472" s="2"/>
      <c r="UM472" s="2"/>
      <c r="UN472" s="2"/>
      <c r="UO472" s="2"/>
      <c r="UP472" s="2"/>
      <c r="UQ472" s="2"/>
      <c r="UR472" s="2"/>
      <c r="US472" s="2"/>
      <c r="UT472" s="2"/>
      <c r="UU472" s="2"/>
      <c r="UV472" s="2"/>
      <c r="UW472" s="2"/>
      <c r="UX472" s="2"/>
      <c r="UY472" s="2"/>
      <c r="UZ472" s="2"/>
      <c r="VA472" s="2"/>
      <c r="VB472" s="2"/>
      <c r="VC472" s="2"/>
      <c r="VD472" s="2"/>
      <c r="VE472" s="2"/>
      <c r="VF472" s="2"/>
      <c r="VG472" s="2"/>
      <c r="VH472" s="2"/>
      <c r="VI472" s="2"/>
      <c r="VJ472" s="2"/>
      <c r="VK472" s="2"/>
      <c r="VL472" s="2"/>
      <c r="VM472" s="2"/>
      <c r="VN472" s="2"/>
      <c r="VO472" s="2"/>
      <c r="VP472" s="2"/>
      <c r="VQ472" s="2"/>
      <c r="VR472" s="2"/>
      <c r="VS472" s="2"/>
      <c r="VT472" s="2"/>
      <c r="VU472" s="2"/>
      <c r="VV472" s="2"/>
      <c r="VW472" s="2"/>
      <c r="VX472" s="2"/>
      <c r="VY472" s="2"/>
      <c r="VZ472" s="2"/>
      <c r="WA472" s="2"/>
      <c r="WB472" s="2"/>
      <c r="WC472" s="2"/>
      <c r="WD472" s="2"/>
      <c r="WE472" s="2"/>
      <c r="WF472" s="2"/>
      <c r="WG472" s="2"/>
      <c r="WH472" s="2"/>
      <c r="WI472" s="2"/>
      <c r="WJ472" s="2"/>
      <c r="WK472" s="2"/>
      <c r="WL472" s="2"/>
      <c r="WM472" s="2"/>
      <c r="WN472" s="2"/>
      <c r="WO472" s="2"/>
      <c r="WP472" s="2"/>
      <c r="WQ472" s="2"/>
      <c r="WR472" s="2"/>
      <c r="WS472" s="2"/>
      <c r="WT472" s="2"/>
      <c r="WU472" s="2"/>
      <c r="WV472" s="2"/>
      <c r="WW472" s="2"/>
      <c r="WX472" s="2"/>
      <c r="WY472" s="2"/>
      <c r="WZ472" s="2"/>
      <c r="XA472" s="2"/>
      <c r="XB472" s="2"/>
      <c r="XC472" s="2"/>
      <c r="XD472" s="2"/>
      <c r="XE472" s="2"/>
      <c r="XF472" s="2"/>
      <c r="XG472" s="2"/>
      <c r="XH472" s="2"/>
      <c r="XI472" s="2"/>
      <c r="XJ472" s="2"/>
      <c r="XK472" s="2"/>
      <c r="XL472" s="2"/>
      <c r="XM472" s="2"/>
      <c r="XN472" s="2"/>
      <c r="XO472" s="2"/>
      <c r="XP472" s="2"/>
      <c r="XQ472" s="2"/>
      <c r="XR472" s="2"/>
      <c r="XS472" s="2"/>
      <c r="XT472" s="2"/>
      <c r="XU472" s="2"/>
      <c r="XV472" s="2"/>
      <c r="XW472" s="2"/>
      <c r="XX472" s="2"/>
      <c r="XY472" s="2"/>
      <c r="XZ472" s="2"/>
      <c r="YA472" s="2"/>
      <c r="YB472" s="2"/>
      <c r="YC472" s="2"/>
      <c r="YD472" s="2"/>
      <c r="YE472" s="2"/>
      <c r="YF472" s="2"/>
      <c r="YG472" s="2"/>
      <c r="YH472" s="2"/>
      <c r="YI472" s="2"/>
      <c r="YJ472" s="2"/>
      <c r="YK472" s="2"/>
      <c r="YL472" s="2"/>
      <c r="YM472" s="2"/>
      <c r="YN472" s="2"/>
      <c r="YO472" s="2"/>
      <c r="YP472" s="2"/>
      <c r="YQ472" s="2"/>
      <c r="YR472" s="2"/>
      <c r="YS472" s="2"/>
    </row>
    <row r="473" spans="2:669" ht="23.25" customHeight="1">
      <c r="B473" s="5">
        <v>466</v>
      </c>
      <c r="C473" s="12" t="str">
        <f t="shared" si="85"/>
        <v>8B120</v>
      </c>
      <c r="D473" s="13" t="s">
        <v>18</v>
      </c>
      <c r="E473" s="13">
        <v>592</v>
      </c>
      <c r="F473" s="13" t="s">
        <v>2535</v>
      </c>
      <c r="G473" s="14">
        <v>120</v>
      </c>
      <c r="H473" s="15"/>
      <c r="I473" s="15"/>
      <c r="J473" s="15"/>
      <c r="K473" s="15"/>
      <c r="L473" s="15"/>
      <c r="M473" s="15"/>
      <c r="N473" s="16"/>
      <c r="O473" s="15"/>
      <c r="P473" s="2"/>
      <c r="Q473" s="3">
        <v>466</v>
      </c>
      <c r="R473" s="4" t="str">
        <f t="shared" ca="1" si="86"/>
        <v>ŞAKİR 450</v>
      </c>
      <c r="S473" s="3"/>
      <c r="T473" s="3" t="str">
        <f t="shared" ca="1" si="87"/>
        <v>8B</v>
      </c>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c r="LY473" s="2"/>
      <c r="LZ473" s="2"/>
      <c r="MA473" s="2"/>
      <c r="MB473" s="2"/>
      <c r="MC473" s="2"/>
      <c r="MD473" s="2"/>
      <c r="ME473" s="2"/>
      <c r="MF473" s="2"/>
      <c r="MG473" s="2"/>
      <c r="MH473" s="2"/>
      <c r="MI473" s="2"/>
      <c r="MJ473" s="2"/>
      <c r="MK473" s="2"/>
      <c r="ML473" s="2"/>
      <c r="MM473" s="2"/>
      <c r="MN473" s="2"/>
      <c r="MO473" s="2"/>
      <c r="MP473" s="2"/>
      <c r="MQ473" s="2"/>
      <c r="MR473" s="2"/>
      <c r="MS473" s="2"/>
      <c r="MT473" s="2"/>
      <c r="MU473" s="2"/>
      <c r="MV473" s="2"/>
      <c r="MW473" s="2"/>
      <c r="MX473" s="2"/>
      <c r="MY473" s="2"/>
      <c r="MZ473" s="2"/>
      <c r="NA473" s="2"/>
      <c r="NB473" s="2"/>
      <c r="NC473" s="2"/>
      <c r="ND473" s="2"/>
      <c r="NE473" s="2"/>
      <c r="NF473" s="2"/>
      <c r="NG473" s="2"/>
      <c r="NH473" s="2"/>
      <c r="NI473" s="2"/>
      <c r="NJ473" s="2"/>
      <c r="NK473" s="2"/>
      <c r="NL473" s="2"/>
      <c r="NM473" s="2"/>
      <c r="NN473" s="2"/>
      <c r="NO473" s="2"/>
      <c r="NP473" s="2"/>
      <c r="NQ473" s="2"/>
      <c r="NR473" s="2"/>
      <c r="NS473" s="2"/>
      <c r="NT473" s="2"/>
      <c r="NU473" s="2"/>
      <c r="NV473" s="2"/>
      <c r="NW473" s="2"/>
      <c r="NX473" s="2"/>
      <c r="NY473" s="2"/>
      <c r="NZ473" s="2"/>
      <c r="OA473" s="2"/>
      <c r="OB473" s="2"/>
      <c r="OC473" s="2"/>
      <c r="OD473" s="2"/>
      <c r="OE473" s="2"/>
      <c r="OF473" s="2"/>
      <c r="OG473" s="2"/>
      <c r="OH473" s="2"/>
      <c r="OI473" s="2"/>
      <c r="OJ473" s="2"/>
      <c r="OK473" s="2"/>
      <c r="OL473" s="2"/>
      <c r="OM473" s="2"/>
      <c r="ON473" s="2"/>
      <c r="OO473" s="2"/>
      <c r="OP473" s="2"/>
      <c r="OQ473" s="2"/>
      <c r="OR473" s="2"/>
      <c r="OS473" s="2"/>
      <c r="OT473" s="2"/>
      <c r="OU473" s="2"/>
      <c r="OV473" s="2"/>
      <c r="OW473" s="2"/>
      <c r="OX473" s="2"/>
      <c r="OY473" s="2"/>
      <c r="OZ473" s="2"/>
      <c r="PA473" s="2"/>
      <c r="PB473" s="2"/>
      <c r="PC473" s="2"/>
      <c r="PD473" s="2"/>
      <c r="PE473" s="2"/>
      <c r="PF473" s="2"/>
      <c r="PG473" s="2"/>
      <c r="PH473" s="2"/>
      <c r="PI473" s="2"/>
      <c r="PJ473" s="2"/>
      <c r="PK473" s="2"/>
      <c r="PL473" s="2"/>
      <c r="PM473" s="2"/>
      <c r="PN473" s="2"/>
      <c r="PO473" s="2"/>
      <c r="PP473" s="2"/>
      <c r="PQ473" s="2"/>
      <c r="PR473" s="2"/>
      <c r="PS473" s="2"/>
      <c r="PT473" s="2"/>
      <c r="PU473" s="2"/>
      <c r="PV473" s="2"/>
      <c r="PW473" s="2"/>
      <c r="PX473" s="2"/>
      <c r="PY473" s="2"/>
      <c r="PZ473" s="2"/>
      <c r="QA473" s="2"/>
      <c r="QB473" s="2"/>
      <c r="QC473" s="2"/>
      <c r="QD473" s="2"/>
      <c r="QE473" s="2"/>
      <c r="QF473" s="2"/>
      <c r="QG473" s="2"/>
      <c r="QH473" s="2"/>
      <c r="QI473" s="2"/>
      <c r="QJ473" s="2"/>
      <c r="QK473" s="2"/>
      <c r="QL473" s="2"/>
      <c r="QM473" s="2"/>
      <c r="QN473" s="2"/>
      <c r="QO473" s="2"/>
      <c r="QP473" s="2"/>
      <c r="QQ473" s="2"/>
      <c r="QR473" s="2"/>
      <c r="QS473" s="2"/>
      <c r="QT473" s="2"/>
      <c r="QU473" s="2"/>
      <c r="QV473" s="2"/>
      <c r="QW473" s="2"/>
      <c r="QX473" s="2"/>
      <c r="QY473" s="2"/>
      <c r="QZ473" s="2"/>
      <c r="RA473" s="2"/>
      <c r="RB473" s="2"/>
      <c r="RC473" s="2"/>
      <c r="RD473" s="2"/>
      <c r="RE473" s="2"/>
      <c r="RF473" s="2"/>
      <c r="RG473" s="2"/>
      <c r="RH473" s="2"/>
      <c r="RI473" s="2"/>
      <c r="RJ473" s="2"/>
      <c r="RK473" s="2"/>
      <c r="RL473" s="2"/>
      <c r="RM473" s="2"/>
      <c r="RN473" s="2"/>
      <c r="RO473" s="2"/>
      <c r="RP473" s="2"/>
      <c r="RQ473" s="2"/>
      <c r="RR473" s="2"/>
      <c r="RS473" s="2"/>
      <c r="RT473" s="2"/>
      <c r="RU473" s="2"/>
      <c r="RV473" s="2"/>
      <c r="RW473" s="2"/>
      <c r="RX473" s="2"/>
      <c r="RY473" s="2"/>
      <c r="RZ473" s="2"/>
      <c r="SA473" s="2"/>
      <c r="SB473" s="2"/>
      <c r="SC473" s="2"/>
      <c r="SD473" s="2"/>
      <c r="SE473" s="2"/>
      <c r="SF473" s="2"/>
      <c r="SG473" s="2"/>
      <c r="SH473" s="2"/>
      <c r="SI473" s="2"/>
      <c r="SJ473" s="2"/>
      <c r="SK473" s="2"/>
      <c r="SL473" s="2"/>
      <c r="SM473" s="2"/>
      <c r="SN473" s="2"/>
      <c r="SO473" s="2"/>
      <c r="SP473" s="2"/>
      <c r="SQ473" s="2"/>
      <c r="SR473" s="2"/>
      <c r="SS473" s="2"/>
      <c r="ST473" s="2"/>
      <c r="SU473" s="2"/>
      <c r="SV473" s="2"/>
      <c r="SW473" s="2"/>
      <c r="SX473" s="2"/>
      <c r="SY473" s="2"/>
      <c r="SZ473" s="2"/>
      <c r="TA473" s="2"/>
      <c r="TB473" s="2"/>
      <c r="TC473" s="2"/>
      <c r="TD473" s="2"/>
      <c r="TE473" s="2"/>
      <c r="TF473" s="2"/>
      <c r="TG473" s="2"/>
      <c r="TH473" s="2"/>
      <c r="TI473" s="2"/>
      <c r="TJ473" s="2"/>
      <c r="TK473" s="2"/>
      <c r="TL473" s="2"/>
      <c r="TM473" s="2"/>
      <c r="TN473" s="2"/>
      <c r="TO473" s="2"/>
      <c r="TP473" s="2"/>
      <c r="TQ473" s="2"/>
      <c r="TR473" s="2"/>
      <c r="TS473" s="2"/>
      <c r="TT473" s="2"/>
      <c r="TU473" s="2"/>
      <c r="TV473" s="2"/>
      <c r="TW473" s="2"/>
      <c r="TX473" s="2"/>
      <c r="TY473" s="2"/>
      <c r="TZ473" s="2"/>
      <c r="UA473" s="2"/>
      <c r="UB473" s="2"/>
      <c r="UC473" s="2"/>
      <c r="UD473" s="2"/>
      <c r="UE473" s="2"/>
      <c r="UF473" s="2"/>
      <c r="UG473" s="2"/>
      <c r="UH473" s="2"/>
      <c r="UI473" s="2"/>
      <c r="UJ473" s="2"/>
      <c r="UK473" s="2"/>
      <c r="UL473" s="2"/>
      <c r="UM473" s="2"/>
      <c r="UN473" s="2"/>
      <c r="UO473" s="2"/>
      <c r="UP473" s="2"/>
      <c r="UQ473" s="2"/>
      <c r="UR473" s="2"/>
      <c r="US473" s="2"/>
      <c r="UT473" s="2"/>
      <c r="UU473" s="2"/>
      <c r="UV473" s="2"/>
      <c r="UW473" s="2"/>
      <c r="UX473" s="2"/>
      <c r="UY473" s="2"/>
      <c r="UZ473" s="2"/>
      <c r="VA473" s="2"/>
      <c r="VB473" s="2"/>
      <c r="VC473" s="2"/>
      <c r="VD473" s="2"/>
      <c r="VE473" s="2"/>
      <c r="VF473" s="2"/>
      <c r="VG473" s="2"/>
      <c r="VH473" s="2"/>
      <c r="VI473" s="2"/>
      <c r="VJ473" s="2"/>
      <c r="VK473" s="2"/>
      <c r="VL473" s="2"/>
      <c r="VM473" s="2"/>
      <c r="VN473" s="2"/>
      <c r="VO473" s="2"/>
      <c r="VP473" s="2"/>
      <c r="VQ473" s="2"/>
      <c r="VR473" s="2"/>
      <c r="VS473" s="2"/>
      <c r="VT473" s="2"/>
      <c r="VU473" s="2"/>
      <c r="VV473" s="2"/>
      <c r="VW473" s="2"/>
      <c r="VX473" s="2"/>
      <c r="VY473" s="2"/>
      <c r="VZ473" s="2"/>
      <c r="WA473" s="2"/>
      <c r="WB473" s="2"/>
      <c r="WC473" s="2"/>
      <c r="WD473" s="2"/>
      <c r="WE473" s="2"/>
      <c r="WF473" s="2"/>
      <c r="WG473" s="2"/>
      <c r="WH473" s="2"/>
      <c r="WI473" s="2"/>
      <c r="WJ473" s="2"/>
      <c r="WK473" s="2"/>
      <c r="WL473" s="2"/>
      <c r="WM473" s="2"/>
      <c r="WN473" s="2"/>
      <c r="WO473" s="2"/>
      <c r="WP473" s="2"/>
      <c r="WQ473" s="2"/>
      <c r="WR473" s="2"/>
      <c r="WS473" s="2"/>
      <c r="WT473" s="2"/>
      <c r="WU473" s="2"/>
      <c r="WV473" s="2"/>
      <c r="WW473" s="2"/>
      <c r="WX473" s="2"/>
      <c r="WY473" s="2"/>
      <c r="WZ473" s="2"/>
      <c r="XA473" s="2"/>
      <c r="XB473" s="2"/>
      <c r="XC473" s="2"/>
      <c r="XD473" s="2"/>
      <c r="XE473" s="2"/>
      <c r="XF473" s="2"/>
      <c r="XG473" s="2"/>
      <c r="XH473" s="2"/>
      <c r="XI473" s="2"/>
      <c r="XJ473" s="2"/>
      <c r="XK473" s="2"/>
      <c r="XL473" s="2"/>
      <c r="XM473" s="2"/>
      <c r="XN473" s="2"/>
      <c r="XO473" s="2"/>
      <c r="XP473" s="2"/>
      <c r="XQ473" s="2"/>
      <c r="XR473" s="2"/>
      <c r="XS473" s="2"/>
      <c r="XT473" s="2"/>
      <c r="XU473" s="2"/>
      <c r="XV473" s="2"/>
      <c r="XW473" s="2"/>
      <c r="XX473" s="2"/>
      <c r="XY473" s="2"/>
      <c r="XZ473" s="2"/>
      <c r="YA473" s="2"/>
      <c r="YB473" s="2"/>
      <c r="YC473" s="2"/>
      <c r="YD473" s="2"/>
      <c r="YE473" s="2"/>
      <c r="YF473" s="2"/>
      <c r="YG473" s="2"/>
      <c r="YH473" s="2"/>
      <c r="YI473" s="2"/>
      <c r="YJ473" s="2"/>
      <c r="YK473" s="2"/>
      <c r="YL473" s="2"/>
      <c r="YM473" s="2"/>
      <c r="YN473" s="2"/>
      <c r="YO473" s="2"/>
      <c r="YP473" s="2"/>
      <c r="YQ473" s="2"/>
      <c r="YR473" s="2"/>
      <c r="YS473" s="2"/>
    </row>
    <row r="474" spans="2:669" ht="23.25" customHeight="1">
      <c r="B474" s="5">
        <v>467</v>
      </c>
      <c r="C474" s="12" t="str">
        <f t="shared" si="85"/>
        <v>8B121</v>
      </c>
      <c r="D474" s="13" t="s">
        <v>18</v>
      </c>
      <c r="E474" s="13">
        <v>593</v>
      </c>
      <c r="F474" s="13" t="s">
        <v>2536</v>
      </c>
      <c r="G474" s="14">
        <v>121</v>
      </c>
      <c r="H474" s="15"/>
      <c r="I474" s="15"/>
      <c r="J474" s="15"/>
      <c r="K474" s="15"/>
      <c r="L474" s="15"/>
      <c r="M474" s="15"/>
      <c r="N474" s="16"/>
      <c r="O474" s="15"/>
      <c r="P474" s="2"/>
      <c r="Q474" s="3">
        <v>467</v>
      </c>
      <c r="R474" s="4" t="str">
        <f t="shared" ca="1" si="86"/>
        <v>ŞAKİR 155</v>
      </c>
      <c r="S474" s="3"/>
      <c r="T474" s="3" t="str">
        <f t="shared" ca="1" si="87"/>
        <v>6A</v>
      </c>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c r="LY474" s="2"/>
      <c r="LZ474" s="2"/>
      <c r="MA474" s="2"/>
      <c r="MB474" s="2"/>
      <c r="MC474" s="2"/>
      <c r="MD474" s="2"/>
      <c r="ME474" s="2"/>
      <c r="MF474" s="2"/>
      <c r="MG474" s="2"/>
      <c r="MH474" s="2"/>
      <c r="MI474" s="2"/>
      <c r="MJ474" s="2"/>
      <c r="MK474" s="2"/>
      <c r="ML474" s="2"/>
      <c r="MM474" s="2"/>
      <c r="MN474" s="2"/>
      <c r="MO474" s="2"/>
      <c r="MP474" s="2"/>
      <c r="MQ474" s="2"/>
      <c r="MR474" s="2"/>
      <c r="MS474" s="2"/>
      <c r="MT474" s="2"/>
      <c r="MU474" s="2"/>
      <c r="MV474" s="2"/>
      <c r="MW474" s="2"/>
      <c r="MX474" s="2"/>
      <c r="MY474" s="2"/>
      <c r="MZ474" s="2"/>
      <c r="NA474" s="2"/>
      <c r="NB474" s="2"/>
      <c r="NC474" s="2"/>
      <c r="ND474" s="2"/>
      <c r="NE474" s="2"/>
      <c r="NF474" s="2"/>
      <c r="NG474" s="2"/>
      <c r="NH474" s="2"/>
      <c r="NI474" s="2"/>
      <c r="NJ474" s="2"/>
      <c r="NK474" s="2"/>
      <c r="NL474" s="2"/>
      <c r="NM474" s="2"/>
      <c r="NN474" s="2"/>
      <c r="NO474" s="2"/>
      <c r="NP474" s="2"/>
      <c r="NQ474" s="2"/>
      <c r="NR474" s="2"/>
      <c r="NS474" s="2"/>
      <c r="NT474" s="2"/>
      <c r="NU474" s="2"/>
      <c r="NV474" s="2"/>
      <c r="NW474" s="2"/>
      <c r="NX474" s="2"/>
      <c r="NY474" s="2"/>
      <c r="NZ474" s="2"/>
      <c r="OA474" s="2"/>
      <c r="OB474" s="2"/>
      <c r="OC474" s="2"/>
      <c r="OD474" s="2"/>
      <c r="OE474" s="2"/>
      <c r="OF474" s="2"/>
      <c r="OG474" s="2"/>
      <c r="OH474" s="2"/>
      <c r="OI474" s="2"/>
      <c r="OJ474" s="2"/>
      <c r="OK474" s="2"/>
      <c r="OL474" s="2"/>
      <c r="OM474" s="2"/>
      <c r="ON474" s="2"/>
      <c r="OO474" s="2"/>
      <c r="OP474" s="2"/>
      <c r="OQ474" s="2"/>
      <c r="OR474" s="2"/>
      <c r="OS474" s="2"/>
      <c r="OT474" s="2"/>
      <c r="OU474" s="2"/>
      <c r="OV474" s="2"/>
      <c r="OW474" s="2"/>
      <c r="OX474" s="2"/>
      <c r="OY474" s="2"/>
      <c r="OZ474" s="2"/>
      <c r="PA474" s="2"/>
      <c r="PB474" s="2"/>
      <c r="PC474" s="2"/>
      <c r="PD474" s="2"/>
      <c r="PE474" s="2"/>
      <c r="PF474" s="2"/>
      <c r="PG474" s="2"/>
      <c r="PH474" s="2"/>
      <c r="PI474" s="2"/>
      <c r="PJ474" s="2"/>
      <c r="PK474" s="2"/>
      <c r="PL474" s="2"/>
      <c r="PM474" s="2"/>
      <c r="PN474" s="2"/>
      <c r="PO474" s="2"/>
      <c r="PP474" s="2"/>
      <c r="PQ474" s="2"/>
      <c r="PR474" s="2"/>
      <c r="PS474" s="2"/>
      <c r="PT474" s="2"/>
      <c r="PU474" s="2"/>
      <c r="PV474" s="2"/>
      <c r="PW474" s="2"/>
      <c r="PX474" s="2"/>
      <c r="PY474" s="2"/>
      <c r="PZ474" s="2"/>
      <c r="QA474" s="2"/>
      <c r="QB474" s="2"/>
      <c r="QC474" s="2"/>
      <c r="QD474" s="2"/>
      <c r="QE474" s="2"/>
      <c r="QF474" s="2"/>
      <c r="QG474" s="2"/>
      <c r="QH474" s="2"/>
      <c r="QI474" s="2"/>
      <c r="QJ474" s="2"/>
      <c r="QK474" s="2"/>
      <c r="QL474" s="2"/>
      <c r="QM474" s="2"/>
      <c r="QN474" s="2"/>
      <c r="QO474" s="2"/>
      <c r="QP474" s="2"/>
      <c r="QQ474" s="2"/>
      <c r="QR474" s="2"/>
      <c r="QS474" s="2"/>
      <c r="QT474" s="2"/>
      <c r="QU474" s="2"/>
      <c r="QV474" s="2"/>
      <c r="QW474" s="2"/>
      <c r="QX474" s="2"/>
      <c r="QY474" s="2"/>
      <c r="QZ474" s="2"/>
      <c r="RA474" s="2"/>
      <c r="RB474" s="2"/>
      <c r="RC474" s="2"/>
      <c r="RD474" s="2"/>
      <c r="RE474" s="2"/>
      <c r="RF474" s="2"/>
      <c r="RG474" s="2"/>
      <c r="RH474" s="2"/>
      <c r="RI474" s="2"/>
      <c r="RJ474" s="2"/>
      <c r="RK474" s="2"/>
      <c r="RL474" s="2"/>
      <c r="RM474" s="2"/>
      <c r="RN474" s="2"/>
      <c r="RO474" s="2"/>
      <c r="RP474" s="2"/>
      <c r="RQ474" s="2"/>
      <c r="RR474" s="2"/>
      <c r="RS474" s="2"/>
      <c r="RT474" s="2"/>
      <c r="RU474" s="2"/>
      <c r="RV474" s="2"/>
      <c r="RW474" s="2"/>
      <c r="RX474" s="2"/>
      <c r="RY474" s="2"/>
      <c r="RZ474" s="2"/>
      <c r="SA474" s="2"/>
      <c r="SB474" s="2"/>
      <c r="SC474" s="2"/>
      <c r="SD474" s="2"/>
      <c r="SE474" s="2"/>
      <c r="SF474" s="2"/>
      <c r="SG474" s="2"/>
      <c r="SH474" s="2"/>
      <c r="SI474" s="2"/>
      <c r="SJ474" s="2"/>
      <c r="SK474" s="2"/>
      <c r="SL474" s="2"/>
      <c r="SM474" s="2"/>
      <c r="SN474" s="2"/>
      <c r="SO474" s="2"/>
      <c r="SP474" s="2"/>
      <c r="SQ474" s="2"/>
      <c r="SR474" s="2"/>
      <c r="SS474" s="2"/>
      <c r="ST474" s="2"/>
      <c r="SU474" s="2"/>
      <c r="SV474" s="2"/>
      <c r="SW474" s="2"/>
      <c r="SX474" s="2"/>
      <c r="SY474" s="2"/>
      <c r="SZ474" s="2"/>
      <c r="TA474" s="2"/>
      <c r="TB474" s="2"/>
      <c r="TC474" s="2"/>
      <c r="TD474" s="2"/>
      <c r="TE474" s="2"/>
      <c r="TF474" s="2"/>
      <c r="TG474" s="2"/>
      <c r="TH474" s="2"/>
      <c r="TI474" s="2"/>
      <c r="TJ474" s="2"/>
      <c r="TK474" s="2"/>
      <c r="TL474" s="2"/>
      <c r="TM474" s="2"/>
      <c r="TN474" s="2"/>
      <c r="TO474" s="2"/>
      <c r="TP474" s="2"/>
      <c r="TQ474" s="2"/>
      <c r="TR474" s="2"/>
      <c r="TS474" s="2"/>
      <c r="TT474" s="2"/>
      <c r="TU474" s="2"/>
      <c r="TV474" s="2"/>
      <c r="TW474" s="2"/>
      <c r="TX474" s="2"/>
      <c r="TY474" s="2"/>
      <c r="TZ474" s="2"/>
      <c r="UA474" s="2"/>
      <c r="UB474" s="2"/>
      <c r="UC474" s="2"/>
      <c r="UD474" s="2"/>
      <c r="UE474" s="2"/>
      <c r="UF474" s="2"/>
      <c r="UG474" s="2"/>
      <c r="UH474" s="2"/>
      <c r="UI474" s="2"/>
      <c r="UJ474" s="2"/>
      <c r="UK474" s="2"/>
      <c r="UL474" s="2"/>
      <c r="UM474" s="2"/>
      <c r="UN474" s="2"/>
      <c r="UO474" s="2"/>
      <c r="UP474" s="2"/>
      <c r="UQ474" s="2"/>
      <c r="UR474" s="2"/>
      <c r="US474" s="2"/>
      <c r="UT474" s="2"/>
      <c r="UU474" s="2"/>
      <c r="UV474" s="2"/>
      <c r="UW474" s="2"/>
      <c r="UX474" s="2"/>
      <c r="UY474" s="2"/>
      <c r="UZ474" s="2"/>
      <c r="VA474" s="2"/>
      <c r="VB474" s="2"/>
      <c r="VC474" s="2"/>
      <c r="VD474" s="2"/>
      <c r="VE474" s="2"/>
      <c r="VF474" s="2"/>
      <c r="VG474" s="2"/>
      <c r="VH474" s="2"/>
      <c r="VI474" s="2"/>
      <c r="VJ474" s="2"/>
      <c r="VK474" s="2"/>
      <c r="VL474" s="2"/>
      <c r="VM474" s="2"/>
      <c r="VN474" s="2"/>
      <c r="VO474" s="2"/>
      <c r="VP474" s="2"/>
      <c r="VQ474" s="2"/>
      <c r="VR474" s="2"/>
      <c r="VS474" s="2"/>
      <c r="VT474" s="2"/>
      <c r="VU474" s="2"/>
      <c r="VV474" s="2"/>
      <c r="VW474" s="2"/>
      <c r="VX474" s="2"/>
      <c r="VY474" s="2"/>
      <c r="VZ474" s="2"/>
      <c r="WA474" s="2"/>
      <c r="WB474" s="2"/>
      <c r="WC474" s="2"/>
      <c r="WD474" s="2"/>
      <c r="WE474" s="2"/>
      <c r="WF474" s="2"/>
      <c r="WG474" s="2"/>
      <c r="WH474" s="2"/>
      <c r="WI474" s="2"/>
      <c r="WJ474" s="2"/>
      <c r="WK474" s="2"/>
      <c r="WL474" s="2"/>
      <c r="WM474" s="2"/>
      <c r="WN474" s="2"/>
      <c r="WO474" s="2"/>
      <c r="WP474" s="2"/>
      <c r="WQ474" s="2"/>
      <c r="WR474" s="2"/>
      <c r="WS474" s="2"/>
      <c r="WT474" s="2"/>
      <c r="WU474" s="2"/>
      <c r="WV474" s="2"/>
      <c r="WW474" s="2"/>
      <c r="WX474" s="2"/>
      <c r="WY474" s="2"/>
      <c r="WZ474" s="2"/>
      <c r="XA474" s="2"/>
      <c r="XB474" s="2"/>
      <c r="XC474" s="2"/>
      <c r="XD474" s="2"/>
      <c r="XE474" s="2"/>
      <c r="XF474" s="2"/>
      <c r="XG474" s="2"/>
      <c r="XH474" s="2"/>
      <c r="XI474" s="2"/>
      <c r="XJ474" s="2"/>
      <c r="XK474" s="2"/>
      <c r="XL474" s="2"/>
      <c r="XM474" s="2"/>
      <c r="XN474" s="2"/>
      <c r="XO474" s="2"/>
      <c r="XP474" s="2"/>
      <c r="XQ474" s="2"/>
      <c r="XR474" s="2"/>
      <c r="XS474" s="2"/>
      <c r="XT474" s="2"/>
      <c r="XU474" s="2"/>
      <c r="XV474" s="2"/>
      <c r="XW474" s="2"/>
      <c r="XX474" s="2"/>
      <c r="XY474" s="2"/>
      <c r="XZ474" s="2"/>
      <c r="YA474" s="2"/>
      <c r="YB474" s="2"/>
      <c r="YC474" s="2"/>
      <c r="YD474" s="2"/>
      <c r="YE474" s="2"/>
      <c r="YF474" s="2"/>
      <c r="YG474" s="2"/>
      <c r="YH474" s="2"/>
      <c r="YI474" s="2"/>
      <c r="YJ474" s="2"/>
      <c r="YK474" s="2"/>
      <c r="YL474" s="2"/>
      <c r="YM474" s="2"/>
      <c r="YN474" s="2"/>
      <c r="YO474" s="2"/>
      <c r="YP474" s="2"/>
      <c r="YQ474" s="2"/>
      <c r="YR474" s="2"/>
      <c r="YS474" s="2"/>
    </row>
    <row r="475" spans="2:669" ht="23.25" customHeight="1">
      <c r="B475" s="5">
        <v>468</v>
      </c>
      <c r="C475" s="12" t="str">
        <f t="shared" si="85"/>
        <v>8B122</v>
      </c>
      <c r="D475" s="13" t="s">
        <v>18</v>
      </c>
      <c r="E475" s="13">
        <v>594</v>
      </c>
      <c r="F475" s="13" t="s">
        <v>2537</v>
      </c>
      <c r="G475" s="14">
        <v>122</v>
      </c>
      <c r="H475" s="15"/>
      <c r="I475" s="15"/>
      <c r="J475" s="15"/>
      <c r="K475" s="15"/>
      <c r="L475" s="15"/>
      <c r="M475" s="15"/>
      <c r="N475" s="16"/>
      <c r="O475" s="15"/>
      <c r="P475" s="2"/>
      <c r="Q475" s="3">
        <v>468</v>
      </c>
      <c r="R475" s="4" t="str">
        <f t="shared" ca="1" si="86"/>
        <v>ŞAKİR 258</v>
      </c>
      <c r="S475" s="3"/>
      <c r="T475" s="3" t="str">
        <f t="shared" ca="1" si="87"/>
        <v>6F</v>
      </c>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c r="LY475" s="2"/>
      <c r="LZ475" s="2"/>
      <c r="MA475" s="2"/>
      <c r="MB475" s="2"/>
      <c r="MC475" s="2"/>
      <c r="MD475" s="2"/>
      <c r="ME475" s="2"/>
      <c r="MF475" s="2"/>
      <c r="MG475" s="2"/>
      <c r="MH475" s="2"/>
      <c r="MI475" s="2"/>
      <c r="MJ475" s="2"/>
      <c r="MK475" s="2"/>
      <c r="ML475" s="2"/>
      <c r="MM475" s="2"/>
      <c r="MN475" s="2"/>
      <c r="MO475" s="2"/>
      <c r="MP475" s="2"/>
      <c r="MQ475" s="2"/>
      <c r="MR475" s="2"/>
      <c r="MS475" s="2"/>
      <c r="MT475" s="2"/>
      <c r="MU475" s="2"/>
      <c r="MV475" s="2"/>
      <c r="MW475" s="2"/>
      <c r="MX475" s="2"/>
      <c r="MY475" s="2"/>
      <c r="MZ475" s="2"/>
      <c r="NA475" s="2"/>
      <c r="NB475" s="2"/>
      <c r="NC475" s="2"/>
      <c r="ND475" s="2"/>
      <c r="NE475" s="2"/>
      <c r="NF475" s="2"/>
      <c r="NG475" s="2"/>
      <c r="NH475" s="2"/>
      <c r="NI475" s="2"/>
      <c r="NJ475" s="2"/>
      <c r="NK475" s="2"/>
      <c r="NL475" s="2"/>
      <c r="NM475" s="2"/>
      <c r="NN475" s="2"/>
      <c r="NO475" s="2"/>
      <c r="NP475" s="2"/>
      <c r="NQ475" s="2"/>
      <c r="NR475" s="2"/>
      <c r="NS475" s="2"/>
      <c r="NT475" s="2"/>
      <c r="NU475" s="2"/>
      <c r="NV475" s="2"/>
      <c r="NW475" s="2"/>
      <c r="NX475" s="2"/>
      <c r="NY475" s="2"/>
      <c r="NZ475" s="2"/>
      <c r="OA475" s="2"/>
      <c r="OB475" s="2"/>
      <c r="OC475" s="2"/>
      <c r="OD475" s="2"/>
      <c r="OE475" s="2"/>
      <c r="OF475" s="2"/>
      <c r="OG475" s="2"/>
      <c r="OH475" s="2"/>
      <c r="OI475" s="2"/>
      <c r="OJ475" s="2"/>
      <c r="OK475" s="2"/>
      <c r="OL475" s="2"/>
      <c r="OM475" s="2"/>
      <c r="ON475" s="2"/>
      <c r="OO475" s="2"/>
      <c r="OP475" s="2"/>
      <c r="OQ475" s="2"/>
      <c r="OR475" s="2"/>
      <c r="OS475" s="2"/>
      <c r="OT475" s="2"/>
      <c r="OU475" s="2"/>
      <c r="OV475" s="2"/>
      <c r="OW475" s="2"/>
      <c r="OX475" s="2"/>
      <c r="OY475" s="2"/>
      <c r="OZ475" s="2"/>
      <c r="PA475" s="2"/>
      <c r="PB475" s="2"/>
      <c r="PC475" s="2"/>
      <c r="PD475" s="2"/>
      <c r="PE475" s="2"/>
      <c r="PF475" s="2"/>
      <c r="PG475" s="2"/>
      <c r="PH475" s="2"/>
      <c r="PI475" s="2"/>
      <c r="PJ475" s="2"/>
      <c r="PK475" s="2"/>
      <c r="PL475" s="2"/>
      <c r="PM475" s="2"/>
      <c r="PN475" s="2"/>
      <c r="PO475" s="2"/>
      <c r="PP475" s="2"/>
      <c r="PQ475" s="2"/>
      <c r="PR475" s="2"/>
      <c r="PS475" s="2"/>
      <c r="PT475" s="2"/>
      <c r="PU475" s="2"/>
      <c r="PV475" s="2"/>
      <c r="PW475" s="2"/>
      <c r="PX475" s="2"/>
      <c r="PY475" s="2"/>
      <c r="PZ475" s="2"/>
      <c r="QA475" s="2"/>
      <c r="QB475" s="2"/>
      <c r="QC475" s="2"/>
      <c r="QD475" s="2"/>
      <c r="QE475" s="2"/>
      <c r="QF475" s="2"/>
      <c r="QG475" s="2"/>
      <c r="QH475" s="2"/>
      <c r="QI475" s="2"/>
      <c r="QJ475" s="2"/>
      <c r="QK475" s="2"/>
      <c r="QL475" s="2"/>
      <c r="QM475" s="2"/>
      <c r="QN475" s="2"/>
      <c r="QO475" s="2"/>
      <c r="QP475" s="2"/>
      <c r="QQ475" s="2"/>
      <c r="QR475" s="2"/>
      <c r="QS475" s="2"/>
      <c r="QT475" s="2"/>
      <c r="QU475" s="2"/>
      <c r="QV475" s="2"/>
      <c r="QW475" s="2"/>
      <c r="QX475" s="2"/>
      <c r="QY475" s="2"/>
      <c r="QZ475" s="2"/>
      <c r="RA475" s="2"/>
      <c r="RB475" s="2"/>
      <c r="RC475" s="2"/>
      <c r="RD475" s="2"/>
      <c r="RE475" s="2"/>
      <c r="RF475" s="2"/>
      <c r="RG475" s="2"/>
      <c r="RH475" s="2"/>
      <c r="RI475" s="2"/>
      <c r="RJ475" s="2"/>
      <c r="RK475" s="2"/>
      <c r="RL475" s="2"/>
      <c r="RM475" s="2"/>
      <c r="RN475" s="2"/>
      <c r="RO475" s="2"/>
      <c r="RP475" s="2"/>
      <c r="RQ475" s="2"/>
      <c r="RR475" s="2"/>
      <c r="RS475" s="2"/>
      <c r="RT475" s="2"/>
      <c r="RU475" s="2"/>
      <c r="RV475" s="2"/>
      <c r="RW475" s="2"/>
      <c r="RX475" s="2"/>
      <c r="RY475" s="2"/>
      <c r="RZ475" s="2"/>
      <c r="SA475" s="2"/>
      <c r="SB475" s="2"/>
      <c r="SC475" s="2"/>
      <c r="SD475" s="2"/>
      <c r="SE475" s="2"/>
      <c r="SF475" s="2"/>
      <c r="SG475" s="2"/>
      <c r="SH475" s="2"/>
      <c r="SI475" s="2"/>
      <c r="SJ475" s="2"/>
      <c r="SK475" s="2"/>
      <c r="SL475" s="2"/>
      <c r="SM475" s="2"/>
      <c r="SN475" s="2"/>
      <c r="SO475" s="2"/>
      <c r="SP475" s="2"/>
      <c r="SQ475" s="2"/>
      <c r="SR475" s="2"/>
      <c r="SS475" s="2"/>
      <c r="ST475" s="2"/>
      <c r="SU475" s="2"/>
      <c r="SV475" s="2"/>
      <c r="SW475" s="2"/>
      <c r="SX475" s="2"/>
      <c r="SY475" s="2"/>
      <c r="SZ475" s="2"/>
      <c r="TA475" s="2"/>
      <c r="TB475" s="2"/>
      <c r="TC475" s="2"/>
      <c r="TD475" s="2"/>
      <c r="TE475" s="2"/>
      <c r="TF475" s="2"/>
      <c r="TG475" s="2"/>
      <c r="TH475" s="2"/>
      <c r="TI475" s="2"/>
      <c r="TJ475" s="2"/>
      <c r="TK475" s="2"/>
      <c r="TL475" s="2"/>
      <c r="TM475" s="2"/>
      <c r="TN475" s="2"/>
      <c r="TO475" s="2"/>
      <c r="TP475" s="2"/>
      <c r="TQ475" s="2"/>
      <c r="TR475" s="2"/>
      <c r="TS475" s="2"/>
      <c r="TT475" s="2"/>
      <c r="TU475" s="2"/>
      <c r="TV475" s="2"/>
      <c r="TW475" s="2"/>
      <c r="TX475" s="2"/>
      <c r="TY475" s="2"/>
      <c r="TZ475" s="2"/>
      <c r="UA475" s="2"/>
      <c r="UB475" s="2"/>
      <c r="UC475" s="2"/>
      <c r="UD475" s="2"/>
      <c r="UE475" s="2"/>
      <c r="UF475" s="2"/>
      <c r="UG475" s="2"/>
      <c r="UH475" s="2"/>
      <c r="UI475" s="2"/>
      <c r="UJ475" s="2"/>
      <c r="UK475" s="2"/>
      <c r="UL475" s="2"/>
      <c r="UM475" s="2"/>
      <c r="UN475" s="2"/>
      <c r="UO475" s="2"/>
      <c r="UP475" s="2"/>
      <c r="UQ475" s="2"/>
      <c r="UR475" s="2"/>
      <c r="US475" s="2"/>
      <c r="UT475" s="2"/>
      <c r="UU475" s="2"/>
      <c r="UV475" s="2"/>
      <c r="UW475" s="2"/>
      <c r="UX475" s="2"/>
      <c r="UY475" s="2"/>
      <c r="UZ475" s="2"/>
      <c r="VA475" s="2"/>
      <c r="VB475" s="2"/>
      <c r="VC475" s="2"/>
      <c r="VD475" s="2"/>
      <c r="VE475" s="2"/>
      <c r="VF475" s="2"/>
      <c r="VG475" s="2"/>
      <c r="VH475" s="2"/>
      <c r="VI475" s="2"/>
      <c r="VJ475" s="2"/>
      <c r="VK475" s="2"/>
      <c r="VL475" s="2"/>
      <c r="VM475" s="2"/>
      <c r="VN475" s="2"/>
      <c r="VO475" s="2"/>
      <c r="VP475" s="2"/>
      <c r="VQ475" s="2"/>
      <c r="VR475" s="2"/>
      <c r="VS475" s="2"/>
      <c r="VT475" s="2"/>
      <c r="VU475" s="2"/>
      <c r="VV475" s="2"/>
      <c r="VW475" s="2"/>
      <c r="VX475" s="2"/>
      <c r="VY475" s="2"/>
      <c r="VZ475" s="2"/>
      <c r="WA475" s="2"/>
      <c r="WB475" s="2"/>
      <c r="WC475" s="2"/>
      <c r="WD475" s="2"/>
      <c r="WE475" s="2"/>
      <c r="WF475" s="2"/>
      <c r="WG475" s="2"/>
      <c r="WH475" s="2"/>
      <c r="WI475" s="2"/>
      <c r="WJ475" s="2"/>
      <c r="WK475" s="2"/>
      <c r="WL475" s="2"/>
      <c r="WM475" s="2"/>
      <c r="WN475" s="2"/>
      <c r="WO475" s="2"/>
      <c r="WP475" s="2"/>
      <c r="WQ475" s="2"/>
      <c r="WR475" s="2"/>
      <c r="WS475" s="2"/>
      <c r="WT475" s="2"/>
      <c r="WU475" s="2"/>
      <c r="WV475" s="2"/>
      <c r="WW475" s="2"/>
      <c r="WX475" s="2"/>
      <c r="WY475" s="2"/>
      <c r="WZ475" s="2"/>
      <c r="XA475" s="2"/>
      <c r="XB475" s="2"/>
      <c r="XC475" s="2"/>
      <c r="XD475" s="2"/>
      <c r="XE475" s="2"/>
      <c r="XF475" s="2"/>
      <c r="XG475" s="2"/>
      <c r="XH475" s="2"/>
      <c r="XI475" s="2"/>
      <c r="XJ475" s="2"/>
      <c r="XK475" s="2"/>
      <c r="XL475" s="2"/>
      <c r="XM475" s="2"/>
      <c r="XN475" s="2"/>
      <c r="XO475" s="2"/>
      <c r="XP475" s="2"/>
      <c r="XQ475" s="2"/>
      <c r="XR475" s="2"/>
      <c r="XS475" s="2"/>
      <c r="XT475" s="2"/>
      <c r="XU475" s="2"/>
      <c r="XV475" s="2"/>
      <c r="XW475" s="2"/>
      <c r="XX475" s="2"/>
      <c r="XY475" s="2"/>
      <c r="XZ475" s="2"/>
      <c r="YA475" s="2"/>
      <c r="YB475" s="2"/>
      <c r="YC475" s="2"/>
      <c r="YD475" s="2"/>
      <c r="YE475" s="2"/>
      <c r="YF475" s="2"/>
      <c r="YG475" s="2"/>
      <c r="YH475" s="2"/>
      <c r="YI475" s="2"/>
      <c r="YJ475" s="2"/>
      <c r="YK475" s="2"/>
      <c r="YL475" s="2"/>
      <c r="YM475" s="2"/>
      <c r="YN475" s="2"/>
      <c r="YO475" s="2"/>
      <c r="YP475" s="2"/>
      <c r="YQ475" s="2"/>
      <c r="YR475" s="2"/>
      <c r="YS475" s="2"/>
    </row>
    <row r="476" spans="2:669" ht="23.25" customHeight="1">
      <c r="B476" s="5">
        <v>469</v>
      </c>
      <c r="C476" s="12" t="str">
        <f t="shared" si="85"/>
        <v>8B123</v>
      </c>
      <c r="D476" s="13" t="s">
        <v>18</v>
      </c>
      <c r="E476" s="13">
        <v>595</v>
      </c>
      <c r="F476" s="13" t="s">
        <v>2538</v>
      </c>
      <c r="G476" s="14">
        <v>123</v>
      </c>
      <c r="H476" s="15"/>
      <c r="I476" s="15"/>
      <c r="J476" s="15"/>
      <c r="K476" s="15"/>
      <c r="L476" s="15"/>
      <c r="M476" s="15"/>
      <c r="N476" s="16"/>
      <c r="O476" s="15"/>
      <c r="P476" s="2"/>
      <c r="Q476" s="3">
        <v>469</v>
      </c>
      <c r="R476" s="4" t="str">
        <f t="shared" ca="1" si="86"/>
        <v>ŞAKİR 186</v>
      </c>
      <c r="S476" s="3"/>
      <c r="T476" s="3" t="str">
        <f t="shared" ca="1" si="87"/>
        <v>6C</v>
      </c>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c r="LY476" s="2"/>
      <c r="LZ476" s="2"/>
      <c r="MA476" s="2"/>
      <c r="MB476" s="2"/>
      <c r="MC476" s="2"/>
      <c r="MD476" s="2"/>
      <c r="ME476" s="2"/>
      <c r="MF476" s="2"/>
      <c r="MG476" s="2"/>
      <c r="MH476" s="2"/>
      <c r="MI476" s="2"/>
      <c r="MJ476" s="2"/>
      <c r="MK476" s="2"/>
      <c r="ML476" s="2"/>
      <c r="MM476" s="2"/>
      <c r="MN476" s="2"/>
      <c r="MO476" s="2"/>
      <c r="MP476" s="2"/>
      <c r="MQ476" s="2"/>
      <c r="MR476" s="2"/>
      <c r="MS476" s="2"/>
      <c r="MT476" s="2"/>
      <c r="MU476" s="2"/>
      <c r="MV476" s="2"/>
      <c r="MW476" s="2"/>
      <c r="MX476" s="2"/>
      <c r="MY476" s="2"/>
      <c r="MZ476" s="2"/>
      <c r="NA476" s="2"/>
      <c r="NB476" s="2"/>
      <c r="NC476" s="2"/>
      <c r="ND476" s="2"/>
      <c r="NE476" s="2"/>
      <c r="NF476" s="2"/>
      <c r="NG476" s="2"/>
      <c r="NH476" s="2"/>
      <c r="NI476" s="2"/>
      <c r="NJ476" s="2"/>
      <c r="NK476" s="2"/>
      <c r="NL476" s="2"/>
      <c r="NM476" s="2"/>
      <c r="NN476" s="2"/>
      <c r="NO476" s="2"/>
      <c r="NP476" s="2"/>
      <c r="NQ476" s="2"/>
      <c r="NR476" s="2"/>
      <c r="NS476" s="2"/>
      <c r="NT476" s="2"/>
      <c r="NU476" s="2"/>
      <c r="NV476" s="2"/>
      <c r="NW476" s="2"/>
      <c r="NX476" s="2"/>
      <c r="NY476" s="2"/>
      <c r="NZ476" s="2"/>
      <c r="OA476" s="2"/>
      <c r="OB476" s="2"/>
      <c r="OC476" s="2"/>
      <c r="OD476" s="2"/>
      <c r="OE476" s="2"/>
      <c r="OF476" s="2"/>
      <c r="OG476" s="2"/>
      <c r="OH476" s="2"/>
      <c r="OI476" s="2"/>
      <c r="OJ476" s="2"/>
      <c r="OK476" s="2"/>
      <c r="OL476" s="2"/>
      <c r="OM476" s="2"/>
      <c r="ON476" s="2"/>
      <c r="OO476" s="2"/>
      <c r="OP476" s="2"/>
      <c r="OQ476" s="2"/>
      <c r="OR476" s="2"/>
      <c r="OS476" s="2"/>
      <c r="OT476" s="2"/>
      <c r="OU476" s="2"/>
      <c r="OV476" s="2"/>
      <c r="OW476" s="2"/>
      <c r="OX476" s="2"/>
      <c r="OY476" s="2"/>
      <c r="OZ476" s="2"/>
      <c r="PA476" s="2"/>
      <c r="PB476" s="2"/>
      <c r="PC476" s="2"/>
      <c r="PD476" s="2"/>
      <c r="PE476" s="2"/>
      <c r="PF476" s="2"/>
      <c r="PG476" s="2"/>
      <c r="PH476" s="2"/>
      <c r="PI476" s="2"/>
      <c r="PJ476" s="2"/>
      <c r="PK476" s="2"/>
      <c r="PL476" s="2"/>
      <c r="PM476" s="2"/>
      <c r="PN476" s="2"/>
      <c r="PO476" s="2"/>
      <c r="PP476" s="2"/>
      <c r="PQ476" s="2"/>
      <c r="PR476" s="2"/>
      <c r="PS476" s="2"/>
      <c r="PT476" s="2"/>
      <c r="PU476" s="2"/>
      <c r="PV476" s="2"/>
      <c r="PW476" s="2"/>
      <c r="PX476" s="2"/>
      <c r="PY476" s="2"/>
      <c r="PZ476" s="2"/>
      <c r="QA476" s="2"/>
      <c r="QB476" s="2"/>
      <c r="QC476" s="2"/>
      <c r="QD476" s="2"/>
      <c r="QE476" s="2"/>
      <c r="QF476" s="2"/>
      <c r="QG476" s="2"/>
      <c r="QH476" s="2"/>
      <c r="QI476" s="2"/>
      <c r="QJ476" s="2"/>
      <c r="QK476" s="2"/>
      <c r="QL476" s="2"/>
      <c r="QM476" s="2"/>
      <c r="QN476" s="2"/>
      <c r="QO476" s="2"/>
      <c r="QP476" s="2"/>
      <c r="QQ476" s="2"/>
      <c r="QR476" s="2"/>
      <c r="QS476" s="2"/>
      <c r="QT476" s="2"/>
      <c r="QU476" s="2"/>
      <c r="QV476" s="2"/>
      <c r="QW476" s="2"/>
      <c r="QX476" s="2"/>
      <c r="QY476" s="2"/>
      <c r="QZ476" s="2"/>
      <c r="RA476" s="2"/>
      <c r="RB476" s="2"/>
      <c r="RC476" s="2"/>
      <c r="RD476" s="2"/>
      <c r="RE476" s="2"/>
      <c r="RF476" s="2"/>
      <c r="RG476" s="2"/>
      <c r="RH476" s="2"/>
      <c r="RI476" s="2"/>
      <c r="RJ476" s="2"/>
      <c r="RK476" s="2"/>
      <c r="RL476" s="2"/>
      <c r="RM476" s="2"/>
      <c r="RN476" s="2"/>
      <c r="RO476" s="2"/>
      <c r="RP476" s="2"/>
      <c r="RQ476" s="2"/>
      <c r="RR476" s="2"/>
      <c r="RS476" s="2"/>
      <c r="RT476" s="2"/>
      <c r="RU476" s="2"/>
      <c r="RV476" s="2"/>
      <c r="RW476" s="2"/>
      <c r="RX476" s="2"/>
      <c r="RY476" s="2"/>
      <c r="RZ476" s="2"/>
      <c r="SA476" s="2"/>
      <c r="SB476" s="2"/>
      <c r="SC476" s="2"/>
      <c r="SD476" s="2"/>
      <c r="SE476" s="2"/>
      <c r="SF476" s="2"/>
      <c r="SG476" s="2"/>
      <c r="SH476" s="2"/>
      <c r="SI476" s="2"/>
      <c r="SJ476" s="2"/>
      <c r="SK476" s="2"/>
      <c r="SL476" s="2"/>
      <c r="SM476" s="2"/>
      <c r="SN476" s="2"/>
      <c r="SO476" s="2"/>
      <c r="SP476" s="2"/>
      <c r="SQ476" s="2"/>
      <c r="SR476" s="2"/>
      <c r="SS476" s="2"/>
      <c r="ST476" s="2"/>
      <c r="SU476" s="2"/>
      <c r="SV476" s="2"/>
      <c r="SW476" s="2"/>
      <c r="SX476" s="2"/>
      <c r="SY476" s="2"/>
      <c r="SZ476" s="2"/>
      <c r="TA476" s="2"/>
      <c r="TB476" s="2"/>
      <c r="TC476" s="2"/>
      <c r="TD476" s="2"/>
      <c r="TE476" s="2"/>
      <c r="TF476" s="2"/>
      <c r="TG476" s="2"/>
      <c r="TH476" s="2"/>
      <c r="TI476" s="2"/>
      <c r="TJ476" s="2"/>
      <c r="TK476" s="2"/>
      <c r="TL476" s="2"/>
      <c r="TM476" s="2"/>
      <c r="TN476" s="2"/>
      <c r="TO476" s="2"/>
      <c r="TP476" s="2"/>
      <c r="TQ476" s="2"/>
      <c r="TR476" s="2"/>
      <c r="TS476" s="2"/>
      <c r="TT476" s="2"/>
      <c r="TU476" s="2"/>
      <c r="TV476" s="2"/>
      <c r="TW476" s="2"/>
      <c r="TX476" s="2"/>
      <c r="TY476" s="2"/>
      <c r="TZ476" s="2"/>
      <c r="UA476" s="2"/>
      <c r="UB476" s="2"/>
      <c r="UC476" s="2"/>
      <c r="UD476" s="2"/>
      <c r="UE476" s="2"/>
      <c r="UF476" s="2"/>
      <c r="UG476" s="2"/>
      <c r="UH476" s="2"/>
      <c r="UI476" s="2"/>
      <c r="UJ476" s="2"/>
      <c r="UK476" s="2"/>
      <c r="UL476" s="2"/>
      <c r="UM476" s="2"/>
      <c r="UN476" s="2"/>
      <c r="UO476" s="2"/>
      <c r="UP476" s="2"/>
      <c r="UQ476" s="2"/>
      <c r="UR476" s="2"/>
      <c r="US476" s="2"/>
      <c r="UT476" s="2"/>
      <c r="UU476" s="2"/>
      <c r="UV476" s="2"/>
      <c r="UW476" s="2"/>
      <c r="UX476" s="2"/>
      <c r="UY476" s="2"/>
      <c r="UZ476" s="2"/>
      <c r="VA476" s="2"/>
      <c r="VB476" s="2"/>
      <c r="VC476" s="2"/>
      <c r="VD476" s="2"/>
      <c r="VE476" s="2"/>
      <c r="VF476" s="2"/>
      <c r="VG476" s="2"/>
      <c r="VH476" s="2"/>
      <c r="VI476" s="2"/>
      <c r="VJ476" s="2"/>
      <c r="VK476" s="2"/>
      <c r="VL476" s="2"/>
      <c r="VM476" s="2"/>
      <c r="VN476" s="2"/>
      <c r="VO476" s="2"/>
      <c r="VP476" s="2"/>
      <c r="VQ476" s="2"/>
      <c r="VR476" s="2"/>
      <c r="VS476" s="2"/>
      <c r="VT476" s="2"/>
      <c r="VU476" s="2"/>
      <c r="VV476" s="2"/>
      <c r="VW476" s="2"/>
      <c r="VX476" s="2"/>
      <c r="VY476" s="2"/>
      <c r="VZ476" s="2"/>
      <c r="WA476" s="2"/>
      <c r="WB476" s="2"/>
      <c r="WC476" s="2"/>
      <c r="WD476" s="2"/>
      <c r="WE476" s="2"/>
      <c r="WF476" s="2"/>
      <c r="WG476" s="2"/>
      <c r="WH476" s="2"/>
      <c r="WI476" s="2"/>
      <c r="WJ476" s="2"/>
      <c r="WK476" s="2"/>
      <c r="WL476" s="2"/>
      <c r="WM476" s="2"/>
      <c r="WN476" s="2"/>
      <c r="WO476" s="2"/>
      <c r="WP476" s="2"/>
      <c r="WQ476" s="2"/>
      <c r="WR476" s="2"/>
      <c r="WS476" s="2"/>
      <c r="WT476" s="2"/>
      <c r="WU476" s="2"/>
      <c r="WV476" s="2"/>
      <c r="WW476" s="2"/>
      <c r="WX476" s="2"/>
      <c r="WY476" s="2"/>
      <c r="WZ476" s="2"/>
      <c r="XA476" s="2"/>
      <c r="XB476" s="2"/>
      <c r="XC476" s="2"/>
      <c r="XD476" s="2"/>
      <c r="XE476" s="2"/>
      <c r="XF476" s="2"/>
      <c r="XG476" s="2"/>
      <c r="XH476" s="2"/>
      <c r="XI476" s="2"/>
      <c r="XJ476" s="2"/>
      <c r="XK476" s="2"/>
      <c r="XL476" s="2"/>
      <c r="XM476" s="2"/>
      <c r="XN476" s="2"/>
      <c r="XO476" s="2"/>
      <c r="XP476" s="2"/>
      <c r="XQ476" s="2"/>
      <c r="XR476" s="2"/>
      <c r="XS476" s="2"/>
      <c r="XT476" s="2"/>
      <c r="XU476" s="2"/>
      <c r="XV476" s="2"/>
      <c r="XW476" s="2"/>
      <c r="XX476" s="2"/>
      <c r="XY476" s="2"/>
      <c r="XZ476" s="2"/>
      <c r="YA476" s="2"/>
      <c r="YB476" s="2"/>
      <c r="YC476" s="2"/>
      <c r="YD476" s="2"/>
      <c r="YE476" s="2"/>
      <c r="YF476" s="2"/>
      <c r="YG476" s="2"/>
      <c r="YH476" s="2"/>
      <c r="YI476" s="2"/>
      <c r="YJ476" s="2"/>
      <c r="YK476" s="2"/>
      <c r="YL476" s="2"/>
      <c r="YM476" s="2"/>
      <c r="YN476" s="2"/>
      <c r="YO476" s="2"/>
      <c r="YP476" s="2"/>
      <c r="YQ476" s="2"/>
      <c r="YR476" s="2"/>
      <c r="YS476" s="2"/>
    </row>
    <row r="477" spans="2:669" ht="23.25" customHeight="1">
      <c r="B477" s="5">
        <v>470</v>
      </c>
      <c r="C477" s="12" t="str">
        <f t="shared" si="85"/>
        <v>8B124</v>
      </c>
      <c r="D477" s="13" t="s">
        <v>18</v>
      </c>
      <c r="E477" s="13">
        <v>596</v>
      </c>
      <c r="F477" s="13" t="s">
        <v>2539</v>
      </c>
      <c r="G477" s="14">
        <v>124</v>
      </c>
      <c r="H477" s="15"/>
      <c r="I477" s="15"/>
      <c r="J477" s="15"/>
      <c r="K477" s="15"/>
      <c r="L477" s="15"/>
      <c r="M477" s="15"/>
      <c r="N477" s="16"/>
      <c r="O477" s="15"/>
      <c r="P477" s="2"/>
      <c r="Q477" s="3">
        <v>470</v>
      </c>
      <c r="R477" s="4" t="str">
        <f t="shared" ca="1" si="86"/>
        <v>ŞAKİR 115</v>
      </c>
      <c r="S477" s="3"/>
      <c r="T477" s="3" t="str">
        <f t="shared" ca="1" si="87"/>
        <v>5E</v>
      </c>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c r="LY477" s="2"/>
      <c r="LZ477" s="2"/>
      <c r="MA477" s="2"/>
      <c r="MB477" s="2"/>
      <c r="MC477" s="2"/>
      <c r="MD477" s="2"/>
      <c r="ME477" s="2"/>
      <c r="MF477" s="2"/>
      <c r="MG477" s="2"/>
      <c r="MH477" s="2"/>
      <c r="MI477" s="2"/>
      <c r="MJ477" s="2"/>
      <c r="MK477" s="2"/>
      <c r="ML477" s="2"/>
      <c r="MM477" s="2"/>
      <c r="MN477" s="2"/>
      <c r="MO477" s="2"/>
      <c r="MP477" s="2"/>
      <c r="MQ477" s="2"/>
      <c r="MR477" s="2"/>
      <c r="MS477" s="2"/>
      <c r="MT477" s="2"/>
      <c r="MU477" s="2"/>
      <c r="MV477" s="2"/>
      <c r="MW477" s="2"/>
      <c r="MX477" s="2"/>
      <c r="MY477" s="2"/>
      <c r="MZ477" s="2"/>
      <c r="NA477" s="2"/>
      <c r="NB477" s="2"/>
      <c r="NC477" s="2"/>
      <c r="ND477" s="2"/>
      <c r="NE477" s="2"/>
      <c r="NF477" s="2"/>
      <c r="NG477" s="2"/>
      <c r="NH477" s="2"/>
      <c r="NI477" s="2"/>
      <c r="NJ477" s="2"/>
      <c r="NK477" s="2"/>
      <c r="NL477" s="2"/>
      <c r="NM477" s="2"/>
      <c r="NN477" s="2"/>
      <c r="NO477" s="2"/>
      <c r="NP477" s="2"/>
      <c r="NQ477" s="2"/>
      <c r="NR477" s="2"/>
      <c r="NS477" s="2"/>
      <c r="NT477" s="2"/>
      <c r="NU477" s="2"/>
      <c r="NV477" s="2"/>
      <c r="NW477" s="2"/>
      <c r="NX477" s="2"/>
      <c r="NY477" s="2"/>
      <c r="NZ477" s="2"/>
      <c r="OA477" s="2"/>
      <c r="OB477" s="2"/>
      <c r="OC477" s="2"/>
      <c r="OD477" s="2"/>
      <c r="OE477" s="2"/>
      <c r="OF477" s="2"/>
      <c r="OG477" s="2"/>
      <c r="OH477" s="2"/>
      <c r="OI477" s="2"/>
      <c r="OJ477" s="2"/>
      <c r="OK477" s="2"/>
      <c r="OL477" s="2"/>
      <c r="OM477" s="2"/>
      <c r="ON477" s="2"/>
      <c r="OO477" s="2"/>
      <c r="OP477" s="2"/>
      <c r="OQ477" s="2"/>
      <c r="OR477" s="2"/>
      <c r="OS477" s="2"/>
      <c r="OT477" s="2"/>
      <c r="OU477" s="2"/>
      <c r="OV477" s="2"/>
      <c r="OW477" s="2"/>
      <c r="OX477" s="2"/>
      <c r="OY477" s="2"/>
      <c r="OZ477" s="2"/>
      <c r="PA477" s="2"/>
      <c r="PB477" s="2"/>
      <c r="PC477" s="2"/>
      <c r="PD477" s="2"/>
      <c r="PE477" s="2"/>
      <c r="PF477" s="2"/>
      <c r="PG477" s="2"/>
      <c r="PH477" s="2"/>
      <c r="PI477" s="2"/>
      <c r="PJ477" s="2"/>
      <c r="PK477" s="2"/>
      <c r="PL477" s="2"/>
      <c r="PM477" s="2"/>
      <c r="PN477" s="2"/>
      <c r="PO477" s="2"/>
      <c r="PP477" s="2"/>
      <c r="PQ477" s="2"/>
      <c r="PR477" s="2"/>
      <c r="PS477" s="2"/>
      <c r="PT477" s="2"/>
      <c r="PU477" s="2"/>
      <c r="PV477" s="2"/>
      <c r="PW477" s="2"/>
      <c r="PX477" s="2"/>
      <c r="PY477" s="2"/>
      <c r="PZ477" s="2"/>
      <c r="QA477" s="2"/>
      <c r="QB477" s="2"/>
      <c r="QC477" s="2"/>
      <c r="QD477" s="2"/>
      <c r="QE477" s="2"/>
      <c r="QF477" s="2"/>
      <c r="QG477" s="2"/>
      <c r="QH477" s="2"/>
      <c r="QI477" s="2"/>
      <c r="QJ477" s="2"/>
      <c r="QK477" s="2"/>
      <c r="QL477" s="2"/>
      <c r="QM477" s="2"/>
      <c r="QN477" s="2"/>
      <c r="QO477" s="2"/>
      <c r="QP477" s="2"/>
      <c r="QQ477" s="2"/>
      <c r="QR477" s="2"/>
      <c r="QS477" s="2"/>
      <c r="QT477" s="2"/>
      <c r="QU477" s="2"/>
      <c r="QV477" s="2"/>
      <c r="QW477" s="2"/>
      <c r="QX477" s="2"/>
      <c r="QY477" s="2"/>
      <c r="QZ477" s="2"/>
      <c r="RA477" s="2"/>
      <c r="RB477" s="2"/>
      <c r="RC477" s="2"/>
      <c r="RD477" s="2"/>
      <c r="RE477" s="2"/>
      <c r="RF477" s="2"/>
      <c r="RG477" s="2"/>
      <c r="RH477" s="2"/>
      <c r="RI477" s="2"/>
      <c r="RJ477" s="2"/>
      <c r="RK477" s="2"/>
      <c r="RL477" s="2"/>
      <c r="RM477" s="2"/>
      <c r="RN477" s="2"/>
      <c r="RO477" s="2"/>
      <c r="RP477" s="2"/>
      <c r="RQ477" s="2"/>
      <c r="RR477" s="2"/>
      <c r="RS477" s="2"/>
      <c r="RT477" s="2"/>
      <c r="RU477" s="2"/>
      <c r="RV477" s="2"/>
      <c r="RW477" s="2"/>
      <c r="RX477" s="2"/>
      <c r="RY477" s="2"/>
      <c r="RZ477" s="2"/>
      <c r="SA477" s="2"/>
      <c r="SB477" s="2"/>
      <c r="SC477" s="2"/>
      <c r="SD477" s="2"/>
      <c r="SE477" s="2"/>
      <c r="SF477" s="2"/>
      <c r="SG477" s="2"/>
      <c r="SH477" s="2"/>
      <c r="SI477" s="2"/>
      <c r="SJ477" s="2"/>
      <c r="SK477" s="2"/>
      <c r="SL477" s="2"/>
      <c r="SM477" s="2"/>
      <c r="SN477" s="2"/>
      <c r="SO477" s="2"/>
      <c r="SP477" s="2"/>
      <c r="SQ477" s="2"/>
      <c r="SR477" s="2"/>
      <c r="SS477" s="2"/>
      <c r="ST477" s="2"/>
      <c r="SU477" s="2"/>
      <c r="SV477" s="2"/>
      <c r="SW477" s="2"/>
      <c r="SX477" s="2"/>
      <c r="SY477" s="2"/>
      <c r="SZ477" s="2"/>
      <c r="TA477" s="2"/>
      <c r="TB477" s="2"/>
      <c r="TC477" s="2"/>
      <c r="TD477" s="2"/>
      <c r="TE477" s="2"/>
      <c r="TF477" s="2"/>
      <c r="TG477" s="2"/>
      <c r="TH477" s="2"/>
      <c r="TI477" s="2"/>
      <c r="TJ477" s="2"/>
      <c r="TK477" s="2"/>
      <c r="TL477" s="2"/>
      <c r="TM477" s="2"/>
      <c r="TN477" s="2"/>
      <c r="TO477" s="2"/>
      <c r="TP477" s="2"/>
      <c r="TQ477" s="2"/>
      <c r="TR477" s="2"/>
      <c r="TS477" s="2"/>
      <c r="TT477" s="2"/>
      <c r="TU477" s="2"/>
      <c r="TV477" s="2"/>
      <c r="TW477" s="2"/>
      <c r="TX477" s="2"/>
      <c r="TY477" s="2"/>
      <c r="TZ477" s="2"/>
      <c r="UA477" s="2"/>
      <c r="UB477" s="2"/>
      <c r="UC477" s="2"/>
      <c r="UD477" s="2"/>
      <c r="UE477" s="2"/>
      <c r="UF477" s="2"/>
      <c r="UG477" s="2"/>
      <c r="UH477" s="2"/>
      <c r="UI477" s="2"/>
      <c r="UJ477" s="2"/>
      <c r="UK477" s="2"/>
      <c r="UL477" s="2"/>
      <c r="UM477" s="2"/>
      <c r="UN477" s="2"/>
      <c r="UO477" s="2"/>
      <c r="UP477" s="2"/>
      <c r="UQ477" s="2"/>
      <c r="UR477" s="2"/>
      <c r="US477" s="2"/>
      <c r="UT477" s="2"/>
      <c r="UU477" s="2"/>
      <c r="UV477" s="2"/>
      <c r="UW477" s="2"/>
      <c r="UX477" s="2"/>
      <c r="UY477" s="2"/>
      <c r="UZ477" s="2"/>
      <c r="VA477" s="2"/>
      <c r="VB477" s="2"/>
      <c r="VC477" s="2"/>
      <c r="VD477" s="2"/>
      <c r="VE477" s="2"/>
      <c r="VF477" s="2"/>
      <c r="VG477" s="2"/>
      <c r="VH477" s="2"/>
      <c r="VI477" s="2"/>
      <c r="VJ477" s="2"/>
      <c r="VK477" s="2"/>
      <c r="VL477" s="2"/>
      <c r="VM477" s="2"/>
      <c r="VN477" s="2"/>
      <c r="VO477" s="2"/>
      <c r="VP477" s="2"/>
      <c r="VQ477" s="2"/>
      <c r="VR477" s="2"/>
      <c r="VS477" s="2"/>
      <c r="VT477" s="2"/>
      <c r="VU477" s="2"/>
      <c r="VV477" s="2"/>
      <c r="VW477" s="2"/>
      <c r="VX477" s="2"/>
      <c r="VY477" s="2"/>
      <c r="VZ477" s="2"/>
      <c r="WA477" s="2"/>
      <c r="WB477" s="2"/>
      <c r="WC477" s="2"/>
      <c r="WD477" s="2"/>
      <c r="WE477" s="2"/>
      <c r="WF477" s="2"/>
      <c r="WG477" s="2"/>
      <c r="WH477" s="2"/>
      <c r="WI477" s="2"/>
      <c r="WJ477" s="2"/>
      <c r="WK477" s="2"/>
      <c r="WL477" s="2"/>
      <c r="WM477" s="2"/>
      <c r="WN477" s="2"/>
      <c r="WO477" s="2"/>
      <c r="WP477" s="2"/>
      <c r="WQ477" s="2"/>
      <c r="WR477" s="2"/>
      <c r="WS477" s="2"/>
      <c r="WT477" s="2"/>
      <c r="WU477" s="2"/>
      <c r="WV477" s="2"/>
      <c r="WW477" s="2"/>
      <c r="WX477" s="2"/>
      <c r="WY477" s="2"/>
      <c r="WZ477" s="2"/>
      <c r="XA477" s="2"/>
      <c r="XB477" s="2"/>
      <c r="XC477" s="2"/>
      <c r="XD477" s="2"/>
      <c r="XE477" s="2"/>
      <c r="XF477" s="2"/>
      <c r="XG477" s="2"/>
      <c r="XH477" s="2"/>
      <c r="XI477" s="2"/>
      <c r="XJ477" s="2"/>
      <c r="XK477" s="2"/>
      <c r="XL477" s="2"/>
      <c r="XM477" s="2"/>
      <c r="XN477" s="2"/>
      <c r="XO477" s="2"/>
      <c r="XP477" s="2"/>
      <c r="XQ477" s="2"/>
      <c r="XR477" s="2"/>
      <c r="XS477" s="2"/>
      <c r="XT477" s="2"/>
      <c r="XU477" s="2"/>
      <c r="XV477" s="2"/>
      <c r="XW477" s="2"/>
      <c r="XX477" s="2"/>
      <c r="XY477" s="2"/>
      <c r="XZ477" s="2"/>
      <c r="YA477" s="2"/>
      <c r="YB477" s="2"/>
      <c r="YC477" s="2"/>
      <c r="YD477" s="2"/>
      <c r="YE477" s="2"/>
      <c r="YF477" s="2"/>
      <c r="YG477" s="2"/>
      <c r="YH477" s="2"/>
      <c r="YI477" s="2"/>
      <c r="YJ477" s="2"/>
      <c r="YK477" s="2"/>
      <c r="YL477" s="2"/>
      <c r="YM477" s="2"/>
      <c r="YN477" s="2"/>
      <c r="YO477" s="2"/>
      <c r="YP477" s="2"/>
      <c r="YQ477" s="2"/>
      <c r="YR477" s="2"/>
      <c r="YS477" s="2"/>
    </row>
    <row r="478" spans="2:669" ht="23.25" customHeight="1">
      <c r="B478" s="5">
        <v>471</v>
      </c>
      <c r="C478" s="12" t="str">
        <f t="shared" si="85"/>
        <v>8B125</v>
      </c>
      <c r="D478" s="13" t="s">
        <v>18</v>
      </c>
      <c r="E478" s="13">
        <v>597</v>
      </c>
      <c r="F478" s="13" t="s">
        <v>2540</v>
      </c>
      <c r="G478" s="14">
        <v>125</v>
      </c>
      <c r="H478" s="15"/>
      <c r="I478" s="15"/>
      <c r="J478" s="15"/>
      <c r="K478" s="15"/>
      <c r="L478" s="15"/>
      <c r="M478" s="15"/>
      <c r="N478" s="16"/>
      <c r="O478" s="15"/>
      <c r="P478" s="2"/>
      <c r="Q478" s="3">
        <v>471</v>
      </c>
      <c r="R478" s="4" t="str">
        <f t="shared" ca="1" si="86"/>
        <v>ŞAKİR 259</v>
      </c>
      <c r="S478" s="3"/>
      <c r="T478" s="3" t="str">
        <f t="shared" ca="1" si="87"/>
        <v>6F</v>
      </c>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c r="LY478" s="2"/>
      <c r="LZ478" s="2"/>
      <c r="MA478" s="2"/>
      <c r="MB478" s="2"/>
      <c r="MC478" s="2"/>
      <c r="MD478" s="2"/>
      <c r="ME478" s="2"/>
      <c r="MF478" s="2"/>
      <c r="MG478" s="2"/>
      <c r="MH478" s="2"/>
      <c r="MI478" s="2"/>
      <c r="MJ478" s="2"/>
      <c r="MK478" s="2"/>
      <c r="ML478" s="2"/>
      <c r="MM478" s="2"/>
      <c r="MN478" s="2"/>
      <c r="MO478" s="2"/>
      <c r="MP478" s="2"/>
      <c r="MQ478" s="2"/>
      <c r="MR478" s="2"/>
      <c r="MS478" s="2"/>
      <c r="MT478" s="2"/>
      <c r="MU478" s="2"/>
      <c r="MV478" s="2"/>
      <c r="MW478" s="2"/>
      <c r="MX478" s="2"/>
      <c r="MY478" s="2"/>
      <c r="MZ478" s="2"/>
      <c r="NA478" s="2"/>
      <c r="NB478" s="2"/>
      <c r="NC478" s="2"/>
      <c r="ND478" s="2"/>
      <c r="NE478" s="2"/>
      <c r="NF478" s="2"/>
      <c r="NG478" s="2"/>
      <c r="NH478" s="2"/>
      <c r="NI478" s="2"/>
      <c r="NJ478" s="2"/>
      <c r="NK478" s="2"/>
      <c r="NL478" s="2"/>
      <c r="NM478" s="2"/>
      <c r="NN478" s="2"/>
      <c r="NO478" s="2"/>
      <c r="NP478" s="2"/>
      <c r="NQ478" s="2"/>
      <c r="NR478" s="2"/>
      <c r="NS478" s="2"/>
      <c r="NT478" s="2"/>
      <c r="NU478" s="2"/>
      <c r="NV478" s="2"/>
      <c r="NW478" s="2"/>
      <c r="NX478" s="2"/>
      <c r="NY478" s="2"/>
      <c r="NZ478" s="2"/>
      <c r="OA478" s="2"/>
      <c r="OB478" s="2"/>
      <c r="OC478" s="2"/>
      <c r="OD478" s="2"/>
      <c r="OE478" s="2"/>
      <c r="OF478" s="2"/>
      <c r="OG478" s="2"/>
      <c r="OH478" s="2"/>
      <c r="OI478" s="2"/>
      <c r="OJ478" s="2"/>
      <c r="OK478" s="2"/>
      <c r="OL478" s="2"/>
      <c r="OM478" s="2"/>
      <c r="ON478" s="2"/>
      <c r="OO478" s="2"/>
      <c r="OP478" s="2"/>
      <c r="OQ478" s="2"/>
      <c r="OR478" s="2"/>
      <c r="OS478" s="2"/>
      <c r="OT478" s="2"/>
      <c r="OU478" s="2"/>
      <c r="OV478" s="2"/>
      <c r="OW478" s="2"/>
      <c r="OX478" s="2"/>
      <c r="OY478" s="2"/>
      <c r="OZ478" s="2"/>
      <c r="PA478" s="2"/>
      <c r="PB478" s="2"/>
      <c r="PC478" s="2"/>
      <c r="PD478" s="2"/>
      <c r="PE478" s="2"/>
      <c r="PF478" s="2"/>
      <c r="PG478" s="2"/>
      <c r="PH478" s="2"/>
      <c r="PI478" s="2"/>
      <c r="PJ478" s="2"/>
      <c r="PK478" s="2"/>
      <c r="PL478" s="2"/>
      <c r="PM478" s="2"/>
      <c r="PN478" s="2"/>
      <c r="PO478" s="2"/>
      <c r="PP478" s="2"/>
      <c r="PQ478" s="2"/>
      <c r="PR478" s="2"/>
      <c r="PS478" s="2"/>
      <c r="PT478" s="2"/>
      <c r="PU478" s="2"/>
      <c r="PV478" s="2"/>
      <c r="PW478" s="2"/>
      <c r="PX478" s="2"/>
      <c r="PY478" s="2"/>
      <c r="PZ478" s="2"/>
      <c r="QA478" s="2"/>
      <c r="QB478" s="2"/>
      <c r="QC478" s="2"/>
      <c r="QD478" s="2"/>
      <c r="QE478" s="2"/>
      <c r="QF478" s="2"/>
      <c r="QG478" s="2"/>
      <c r="QH478" s="2"/>
      <c r="QI478" s="2"/>
      <c r="QJ478" s="2"/>
      <c r="QK478" s="2"/>
      <c r="QL478" s="2"/>
      <c r="QM478" s="2"/>
      <c r="QN478" s="2"/>
      <c r="QO478" s="2"/>
      <c r="QP478" s="2"/>
      <c r="QQ478" s="2"/>
      <c r="QR478" s="2"/>
      <c r="QS478" s="2"/>
      <c r="QT478" s="2"/>
      <c r="QU478" s="2"/>
      <c r="QV478" s="2"/>
      <c r="QW478" s="2"/>
      <c r="QX478" s="2"/>
      <c r="QY478" s="2"/>
      <c r="QZ478" s="2"/>
      <c r="RA478" s="2"/>
      <c r="RB478" s="2"/>
      <c r="RC478" s="2"/>
      <c r="RD478" s="2"/>
      <c r="RE478" s="2"/>
      <c r="RF478" s="2"/>
      <c r="RG478" s="2"/>
      <c r="RH478" s="2"/>
      <c r="RI478" s="2"/>
      <c r="RJ478" s="2"/>
      <c r="RK478" s="2"/>
      <c r="RL478" s="2"/>
      <c r="RM478" s="2"/>
      <c r="RN478" s="2"/>
      <c r="RO478" s="2"/>
      <c r="RP478" s="2"/>
      <c r="RQ478" s="2"/>
      <c r="RR478" s="2"/>
      <c r="RS478" s="2"/>
      <c r="RT478" s="2"/>
      <c r="RU478" s="2"/>
      <c r="RV478" s="2"/>
      <c r="RW478" s="2"/>
      <c r="RX478" s="2"/>
      <c r="RY478" s="2"/>
      <c r="RZ478" s="2"/>
      <c r="SA478" s="2"/>
      <c r="SB478" s="2"/>
      <c r="SC478" s="2"/>
      <c r="SD478" s="2"/>
      <c r="SE478" s="2"/>
      <c r="SF478" s="2"/>
      <c r="SG478" s="2"/>
      <c r="SH478" s="2"/>
      <c r="SI478" s="2"/>
      <c r="SJ478" s="2"/>
      <c r="SK478" s="2"/>
      <c r="SL478" s="2"/>
      <c r="SM478" s="2"/>
      <c r="SN478" s="2"/>
      <c r="SO478" s="2"/>
      <c r="SP478" s="2"/>
      <c r="SQ478" s="2"/>
      <c r="SR478" s="2"/>
      <c r="SS478" s="2"/>
      <c r="ST478" s="2"/>
      <c r="SU478" s="2"/>
      <c r="SV478" s="2"/>
      <c r="SW478" s="2"/>
      <c r="SX478" s="2"/>
      <c r="SY478" s="2"/>
      <c r="SZ478" s="2"/>
      <c r="TA478" s="2"/>
      <c r="TB478" s="2"/>
      <c r="TC478" s="2"/>
      <c r="TD478" s="2"/>
      <c r="TE478" s="2"/>
      <c r="TF478" s="2"/>
      <c r="TG478" s="2"/>
      <c r="TH478" s="2"/>
      <c r="TI478" s="2"/>
      <c r="TJ478" s="2"/>
      <c r="TK478" s="2"/>
      <c r="TL478" s="2"/>
      <c r="TM478" s="2"/>
      <c r="TN478" s="2"/>
      <c r="TO478" s="2"/>
      <c r="TP478" s="2"/>
      <c r="TQ478" s="2"/>
      <c r="TR478" s="2"/>
      <c r="TS478" s="2"/>
      <c r="TT478" s="2"/>
      <c r="TU478" s="2"/>
      <c r="TV478" s="2"/>
      <c r="TW478" s="2"/>
      <c r="TX478" s="2"/>
      <c r="TY478" s="2"/>
      <c r="TZ478" s="2"/>
      <c r="UA478" s="2"/>
      <c r="UB478" s="2"/>
      <c r="UC478" s="2"/>
      <c r="UD478" s="2"/>
      <c r="UE478" s="2"/>
      <c r="UF478" s="2"/>
      <c r="UG478" s="2"/>
      <c r="UH478" s="2"/>
      <c r="UI478" s="2"/>
      <c r="UJ478" s="2"/>
      <c r="UK478" s="2"/>
      <c r="UL478" s="2"/>
      <c r="UM478" s="2"/>
      <c r="UN478" s="2"/>
      <c r="UO478" s="2"/>
      <c r="UP478" s="2"/>
      <c r="UQ478" s="2"/>
      <c r="UR478" s="2"/>
      <c r="US478" s="2"/>
      <c r="UT478" s="2"/>
      <c r="UU478" s="2"/>
      <c r="UV478" s="2"/>
      <c r="UW478" s="2"/>
      <c r="UX478" s="2"/>
      <c r="UY478" s="2"/>
      <c r="UZ478" s="2"/>
      <c r="VA478" s="2"/>
      <c r="VB478" s="2"/>
      <c r="VC478" s="2"/>
      <c r="VD478" s="2"/>
      <c r="VE478" s="2"/>
      <c r="VF478" s="2"/>
      <c r="VG478" s="2"/>
      <c r="VH478" s="2"/>
      <c r="VI478" s="2"/>
      <c r="VJ478" s="2"/>
      <c r="VK478" s="2"/>
      <c r="VL478" s="2"/>
      <c r="VM478" s="2"/>
      <c r="VN478" s="2"/>
      <c r="VO478" s="2"/>
      <c r="VP478" s="2"/>
      <c r="VQ478" s="2"/>
      <c r="VR478" s="2"/>
      <c r="VS478" s="2"/>
      <c r="VT478" s="2"/>
      <c r="VU478" s="2"/>
      <c r="VV478" s="2"/>
      <c r="VW478" s="2"/>
      <c r="VX478" s="2"/>
      <c r="VY478" s="2"/>
      <c r="VZ478" s="2"/>
      <c r="WA478" s="2"/>
      <c r="WB478" s="2"/>
      <c r="WC478" s="2"/>
      <c r="WD478" s="2"/>
      <c r="WE478" s="2"/>
      <c r="WF478" s="2"/>
      <c r="WG478" s="2"/>
      <c r="WH478" s="2"/>
      <c r="WI478" s="2"/>
      <c r="WJ478" s="2"/>
      <c r="WK478" s="2"/>
      <c r="WL478" s="2"/>
      <c r="WM478" s="2"/>
      <c r="WN478" s="2"/>
      <c r="WO478" s="2"/>
      <c r="WP478" s="2"/>
      <c r="WQ478" s="2"/>
      <c r="WR478" s="2"/>
      <c r="WS478" s="2"/>
      <c r="WT478" s="2"/>
      <c r="WU478" s="2"/>
      <c r="WV478" s="2"/>
      <c r="WW478" s="2"/>
      <c r="WX478" s="2"/>
      <c r="WY478" s="2"/>
      <c r="WZ478" s="2"/>
      <c r="XA478" s="2"/>
      <c r="XB478" s="2"/>
      <c r="XC478" s="2"/>
      <c r="XD478" s="2"/>
      <c r="XE478" s="2"/>
      <c r="XF478" s="2"/>
      <c r="XG478" s="2"/>
      <c r="XH478" s="2"/>
      <c r="XI478" s="2"/>
      <c r="XJ478" s="2"/>
      <c r="XK478" s="2"/>
      <c r="XL478" s="2"/>
      <c r="XM478" s="2"/>
      <c r="XN478" s="2"/>
      <c r="XO478" s="2"/>
      <c r="XP478" s="2"/>
      <c r="XQ478" s="2"/>
      <c r="XR478" s="2"/>
      <c r="XS478" s="2"/>
      <c r="XT478" s="2"/>
      <c r="XU478" s="2"/>
      <c r="XV478" s="2"/>
      <c r="XW478" s="2"/>
      <c r="XX478" s="2"/>
      <c r="XY478" s="2"/>
      <c r="XZ478" s="2"/>
      <c r="YA478" s="2"/>
      <c r="YB478" s="2"/>
      <c r="YC478" s="2"/>
      <c r="YD478" s="2"/>
      <c r="YE478" s="2"/>
      <c r="YF478" s="2"/>
      <c r="YG478" s="2"/>
      <c r="YH478" s="2"/>
      <c r="YI478" s="2"/>
      <c r="YJ478" s="2"/>
      <c r="YK478" s="2"/>
      <c r="YL478" s="2"/>
      <c r="YM478" s="2"/>
      <c r="YN478" s="2"/>
      <c r="YO478" s="2"/>
      <c r="YP478" s="2"/>
      <c r="YQ478" s="2"/>
      <c r="YR478" s="2"/>
      <c r="YS478" s="2"/>
    </row>
    <row r="479" spans="2:669" ht="23.25" customHeight="1">
      <c r="B479" s="5">
        <v>472</v>
      </c>
      <c r="C479" s="12" t="str">
        <f t="shared" si="85"/>
        <v>8B126</v>
      </c>
      <c r="D479" s="13" t="s">
        <v>18</v>
      </c>
      <c r="E479" s="13">
        <v>598</v>
      </c>
      <c r="F479" s="13" t="s">
        <v>2541</v>
      </c>
      <c r="G479" s="14">
        <v>126</v>
      </c>
      <c r="H479" s="15"/>
      <c r="I479" s="15"/>
      <c r="J479" s="15"/>
      <c r="K479" s="15"/>
      <c r="L479" s="15"/>
      <c r="M479" s="15"/>
      <c r="N479" s="16"/>
      <c r="O479" s="15"/>
      <c r="P479" s="2"/>
      <c r="Q479" s="3">
        <v>472</v>
      </c>
      <c r="R479" s="4" t="str">
        <f t="shared" ca="1" si="86"/>
        <v>ŞAKİR 187</v>
      </c>
      <c r="S479" s="3"/>
      <c r="T479" s="3" t="str">
        <f t="shared" ca="1" si="87"/>
        <v>6C</v>
      </c>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c r="LY479" s="2"/>
      <c r="LZ479" s="2"/>
      <c r="MA479" s="2"/>
      <c r="MB479" s="2"/>
      <c r="MC479" s="2"/>
      <c r="MD479" s="2"/>
      <c r="ME479" s="2"/>
      <c r="MF479" s="2"/>
      <c r="MG479" s="2"/>
      <c r="MH479" s="2"/>
      <c r="MI479" s="2"/>
      <c r="MJ479" s="2"/>
      <c r="MK479" s="2"/>
      <c r="ML479" s="2"/>
      <c r="MM479" s="2"/>
      <c r="MN479" s="2"/>
      <c r="MO479" s="2"/>
      <c r="MP479" s="2"/>
      <c r="MQ479" s="2"/>
      <c r="MR479" s="2"/>
      <c r="MS479" s="2"/>
      <c r="MT479" s="2"/>
      <c r="MU479" s="2"/>
      <c r="MV479" s="2"/>
      <c r="MW479" s="2"/>
      <c r="MX479" s="2"/>
      <c r="MY479" s="2"/>
      <c r="MZ479" s="2"/>
      <c r="NA479" s="2"/>
      <c r="NB479" s="2"/>
      <c r="NC479" s="2"/>
      <c r="ND479" s="2"/>
      <c r="NE479" s="2"/>
      <c r="NF479" s="2"/>
      <c r="NG479" s="2"/>
      <c r="NH479" s="2"/>
      <c r="NI479" s="2"/>
      <c r="NJ479" s="2"/>
      <c r="NK479" s="2"/>
      <c r="NL479" s="2"/>
      <c r="NM479" s="2"/>
      <c r="NN479" s="2"/>
      <c r="NO479" s="2"/>
      <c r="NP479" s="2"/>
      <c r="NQ479" s="2"/>
      <c r="NR479" s="2"/>
      <c r="NS479" s="2"/>
      <c r="NT479" s="2"/>
      <c r="NU479" s="2"/>
      <c r="NV479" s="2"/>
      <c r="NW479" s="2"/>
      <c r="NX479" s="2"/>
      <c r="NY479" s="2"/>
      <c r="NZ479" s="2"/>
      <c r="OA479" s="2"/>
      <c r="OB479" s="2"/>
      <c r="OC479" s="2"/>
      <c r="OD479" s="2"/>
      <c r="OE479" s="2"/>
      <c r="OF479" s="2"/>
      <c r="OG479" s="2"/>
      <c r="OH479" s="2"/>
      <c r="OI479" s="2"/>
      <c r="OJ479" s="2"/>
      <c r="OK479" s="2"/>
      <c r="OL479" s="2"/>
      <c r="OM479" s="2"/>
      <c r="ON479" s="2"/>
      <c r="OO479" s="2"/>
      <c r="OP479" s="2"/>
      <c r="OQ479" s="2"/>
      <c r="OR479" s="2"/>
      <c r="OS479" s="2"/>
      <c r="OT479" s="2"/>
      <c r="OU479" s="2"/>
      <c r="OV479" s="2"/>
      <c r="OW479" s="2"/>
      <c r="OX479" s="2"/>
      <c r="OY479" s="2"/>
      <c r="OZ479" s="2"/>
      <c r="PA479" s="2"/>
      <c r="PB479" s="2"/>
      <c r="PC479" s="2"/>
      <c r="PD479" s="2"/>
      <c r="PE479" s="2"/>
      <c r="PF479" s="2"/>
      <c r="PG479" s="2"/>
      <c r="PH479" s="2"/>
      <c r="PI479" s="2"/>
      <c r="PJ479" s="2"/>
      <c r="PK479" s="2"/>
      <c r="PL479" s="2"/>
      <c r="PM479" s="2"/>
      <c r="PN479" s="2"/>
      <c r="PO479" s="2"/>
      <c r="PP479" s="2"/>
      <c r="PQ479" s="2"/>
      <c r="PR479" s="2"/>
      <c r="PS479" s="2"/>
      <c r="PT479" s="2"/>
      <c r="PU479" s="2"/>
      <c r="PV479" s="2"/>
      <c r="PW479" s="2"/>
      <c r="PX479" s="2"/>
      <c r="PY479" s="2"/>
      <c r="PZ479" s="2"/>
      <c r="QA479" s="2"/>
      <c r="QB479" s="2"/>
      <c r="QC479" s="2"/>
      <c r="QD479" s="2"/>
      <c r="QE479" s="2"/>
      <c r="QF479" s="2"/>
      <c r="QG479" s="2"/>
      <c r="QH479" s="2"/>
      <c r="QI479" s="2"/>
      <c r="QJ479" s="2"/>
      <c r="QK479" s="2"/>
      <c r="QL479" s="2"/>
      <c r="QM479" s="2"/>
      <c r="QN479" s="2"/>
      <c r="QO479" s="2"/>
      <c r="QP479" s="2"/>
      <c r="QQ479" s="2"/>
      <c r="QR479" s="2"/>
      <c r="QS479" s="2"/>
      <c r="QT479" s="2"/>
      <c r="QU479" s="2"/>
      <c r="QV479" s="2"/>
      <c r="QW479" s="2"/>
      <c r="QX479" s="2"/>
      <c r="QY479" s="2"/>
      <c r="QZ479" s="2"/>
      <c r="RA479" s="2"/>
      <c r="RB479" s="2"/>
      <c r="RC479" s="2"/>
      <c r="RD479" s="2"/>
      <c r="RE479" s="2"/>
      <c r="RF479" s="2"/>
      <c r="RG479" s="2"/>
      <c r="RH479" s="2"/>
      <c r="RI479" s="2"/>
      <c r="RJ479" s="2"/>
      <c r="RK479" s="2"/>
      <c r="RL479" s="2"/>
      <c r="RM479" s="2"/>
      <c r="RN479" s="2"/>
      <c r="RO479" s="2"/>
      <c r="RP479" s="2"/>
      <c r="RQ479" s="2"/>
      <c r="RR479" s="2"/>
      <c r="RS479" s="2"/>
      <c r="RT479" s="2"/>
      <c r="RU479" s="2"/>
      <c r="RV479" s="2"/>
      <c r="RW479" s="2"/>
      <c r="RX479" s="2"/>
      <c r="RY479" s="2"/>
      <c r="RZ479" s="2"/>
      <c r="SA479" s="2"/>
      <c r="SB479" s="2"/>
      <c r="SC479" s="2"/>
      <c r="SD479" s="2"/>
      <c r="SE479" s="2"/>
      <c r="SF479" s="2"/>
      <c r="SG479" s="2"/>
      <c r="SH479" s="2"/>
      <c r="SI479" s="2"/>
      <c r="SJ479" s="2"/>
      <c r="SK479" s="2"/>
      <c r="SL479" s="2"/>
      <c r="SM479" s="2"/>
      <c r="SN479" s="2"/>
      <c r="SO479" s="2"/>
      <c r="SP479" s="2"/>
      <c r="SQ479" s="2"/>
      <c r="SR479" s="2"/>
      <c r="SS479" s="2"/>
      <c r="ST479" s="2"/>
      <c r="SU479" s="2"/>
      <c r="SV479" s="2"/>
      <c r="SW479" s="2"/>
      <c r="SX479" s="2"/>
      <c r="SY479" s="2"/>
      <c r="SZ479" s="2"/>
      <c r="TA479" s="2"/>
      <c r="TB479" s="2"/>
      <c r="TC479" s="2"/>
      <c r="TD479" s="2"/>
      <c r="TE479" s="2"/>
      <c r="TF479" s="2"/>
      <c r="TG479" s="2"/>
      <c r="TH479" s="2"/>
      <c r="TI479" s="2"/>
      <c r="TJ479" s="2"/>
      <c r="TK479" s="2"/>
      <c r="TL479" s="2"/>
      <c r="TM479" s="2"/>
      <c r="TN479" s="2"/>
      <c r="TO479" s="2"/>
      <c r="TP479" s="2"/>
      <c r="TQ479" s="2"/>
      <c r="TR479" s="2"/>
      <c r="TS479" s="2"/>
      <c r="TT479" s="2"/>
      <c r="TU479" s="2"/>
      <c r="TV479" s="2"/>
      <c r="TW479" s="2"/>
      <c r="TX479" s="2"/>
      <c r="TY479" s="2"/>
      <c r="TZ479" s="2"/>
      <c r="UA479" s="2"/>
      <c r="UB479" s="2"/>
      <c r="UC479" s="2"/>
      <c r="UD479" s="2"/>
      <c r="UE479" s="2"/>
      <c r="UF479" s="2"/>
      <c r="UG479" s="2"/>
      <c r="UH479" s="2"/>
      <c r="UI479" s="2"/>
      <c r="UJ479" s="2"/>
      <c r="UK479" s="2"/>
      <c r="UL479" s="2"/>
      <c r="UM479" s="2"/>
      <c r="UN479" s="2"/>
      <c r="UO479" s="2"/>
      <c r="UP479" s="2"/>
      <c r="UQ479" s="2"/>
      <c r="UR479" s="2"/>
      <c r="US479" s="2"/>
      <c r="UT479" s="2"/>
      <c r="UU479" s="2"/>
      <c r="UV479" s="2"/>
      <c r="UW479" s="2"/>
      <c r="UX479" s="2"/>
      <c r="UY479" s="2"/>
      <c r="UZ479" s="2"/>
      <c r="VA479" s="2"/>
      <c r="VB479" s="2"/>
      <c r="VC479" s="2"/>
      <c r="VD479" s="2"/>
      <c r="VE479" s="2"/>
      <c r="VF479" s="2"/>
      <c r="VG479" s="2"/>
      <c r="VH479" s="2"/>
      <c r="VI479" s="2"/>
      <c r="VJ479" s="2"/>
      <c r="VK479" s="2"/>
      <c r="VL479" s="2"/>
      <c r="VM479" s="2"/>
      <c r="VN479" s="2"/>
      <c r="VO479" s="2"/>
      <c r="VP479" s="2"/>
      <c r="VQ479" s="2"/>
      <c r="VR479" s="2"/>
      <c r="VS479" s="2"/>
      <c r="VT479" s="2"/>
      <c r="VU479" s="2"/>
      <c r="VV479" s="2"/>
      <c r="VW479" s="2"/>
      <c r="VX479" s="2"/>
      <c r="VY479" s="2"/>
      <c r="VZ479" s="2"/>
      <c r="WA479" s="2"/>
      <c r="WB479" s="2"/>
      <c r="WC479" s="2"/>
      <c r="WD479" s="2"/>
      <c r="WE479" s="2"/>
      <c r="WF479" s="2"/>
      <c r="WG479" s="2"/>
      <c r="WH479" s="2"/>
      <c r="WI479" s="2"/>
      <c r="WJ479" s="2"/>
      <c r="WK479" s="2"/>
      <c r="WL479" s="2"/>
      <c r="WM479" s="2"/>
      <c r="WN479" s="2"/>
      <c r="WO479" s="2"/>
      <c r="WP479" s="2"/>
      <c r="WQ479" s="2"/>
      <c r="WR479" s="2"/>
      <c r="WS479" s="2"/>
      <c r="WT479" s="2"/>
      <c r="WU479" s="2"/>
      <c r="WV479" s="2"/>
      <c r="WW479" s="2"/>
      <c r="WX479" s="2"/>
      <c r="WY479" s="2"/>
      <c r="WZ479" s="2"/>
      <c r="XA479" s="2"/>
      <c r="XB479" s="2"/>
      <c r="XC479" s="2"/>
      <c r="XD479" s="2"/>
      <c r="XE479" s="2"/>
      <c r="XF479" s="2"/>
      <c r="XG479" s="2"/>
      <c r="XH479" s="2"/>
      <c r="XI479" s="2"/>
      <c r="XJ479" s="2"/>
      <c r="XK479" s="2"/>
      <c r="XL479" s="2"/>
      <c r="XM479" s="2"/>
      <c r="XN479" s="2"/>
      <c r="XO479" s="2"/>
      <c r="XP479" s="2"/>
      <c r="XQ479" s="2"/>
      <c r="XR479" s="2"/>
      <c r="XS479" s="2"/>
      <c r="XT479" s="2"/>
      <c r="XU479" s="2"/>
      <c r="XV479" s="2"/>
      <c r="XW479" s="2"/>
      <c r="XX479" s="2"/>
      <c r="XY479" s="2"/>
      <c r="XZ479" s="2"/>
      <c r="YA479" s="2"/>
      <c r="YB479" s="2"/>
      <c r="YC479" s="2"/>
      <c r="YD479" s="2"/>
      <c r="YE479" s="2"/>
      <c r="YF479" s="2"/>
      <c r="YG479" s="2"/>
      <c r="YH479" s="2"/>
      <c r="YI479" s="2"/>
      <c r="YJ479" s="2"/>
      <c r="YK479" s="2"/>
      <c r="YL479" s="2"/>
      <c r="YM479" s="2"/>
      <c r="YN479" s="2"/>
      <c r="YO479" s="2"/>
      <c r="YP479" s="2"/>
      <c r="YQ479" s="2"/>
      <c r="YR479" s="2"/>
      <c r="YS479" s="2"/>
    </row>
    <row r="480" spans="2:669" ht="23.25" customHeight="1">
      <c r="B480" s="5">
        <v>473</v>
      </c>
      <c r="C480" s="12" t="str">
        <f t="shared" si="85"/>
        <v>8B127</v>
      </c>
      <c r="D480" s="13" t="s">
        <v>18</v>
      </c>
      <c r="E480" s="13">
        <v>599</v>
      </c>
      <c r="F480" s="13" t="s">
        <v>2542</v>
      </c>
      <c r="G480" s="14">
        <v>127</v>
      </c>
      <c r="H480" s="15"/>
      <c r="I480" s="15"/>
      <c r="J480" s="15"/>
      <c r="K480" s="15"/>
      <c r="L480" s="15"/>
      <c r="M480" s="15"/>
      <c r="N480" s="16"/>
      <c r="O480" s="15"/>
      <c r="P480" s="2"/>
      <c r="Q480" s="3">
        <v>473</v>
      </c>
      <c r="R480" s="4" t="str">
        <f t="shared" ca="1" si="86"/>
        <v>ŞAKİR 207</v>
      </c>
      <c r="S480" s="3"/>
      <c r="T480" s="3" t="str">
        <f t="shared" ca="1" si="87"/>
        <v>6D</v>
      </c>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c r="LY480" s="2"/>
      <c r="LZ480" s="2"/>
      <c r="MA480" s="2"/>
      <c r="MB480" s="2"/>
      <c r="MC480" s="2"/>
      <c r="MD480" s="2"/>
      <c r="ME480" s="2"/>
      <c r="MF480" s="2"/>
      <c r="MG480" s="2"/>
      <c r="MH480" s="2"/>
      <c r="MI480" s="2"/>
      <c r="MJ480" s="2"/>
      <c r="MK480" s="2"/>
      <c r="ML480" s="2"/>
      <c r="MM480" s="2"/>
      <c r="MN480" s="2"/>
      <c r="MO480" s="2"/>
      <c r="MP480" s="2"/>
      <c r="MQ480" s="2"/>
      <c r="MR480" s="2"/>
      <c r="MS480" s="2"/>
      <c r="MT480" s="2"/>
      <c r="MU480" s="2"/>
      <c r="MV480" s="2"/>
      <c r="MW480" s="2"/>
      <c r="MX480" s="2"/>
      <c r="MY480" s="2"/>
      <c r="MZ480" s="2"/>
      <c r="NA480" s="2"/>
      <c r="NB480" s="2"/>
      <c r="NC480" s="2"/>
      <c r="ND480" s="2"/>
      <c r="NE480" s="2"/>
      <c r="NF480" s="2"/>
      <c r="NG480" s="2"/>
      <c r="NH480" s="2"/>
      <c r="NI480" s="2"/>
      <c r="NJ480" s="2"/>
      <c r="NK480" s="2"/>
      <c r="NL480" s="2"/>
      <c r="NM480" s="2"/>
      <c r="NN480" s="2"/>
      <c r="NO480" s="2"/>
      <c r="NP480" s="2"/>
      <c r="NQ480" s="2"/>
      <c r="NR480" s="2"/>
      <c r="NS480" s="2"/>
      <c r="NT480" s="2"/>
      <c r="NU480" s="2"/>
      <c r="NV480" s="2"/>
      <c r="NW480" s="2"/>
      <c r="NX480" s="2"/>
      <c r="NY480" s="2"/>
      <c r="NZ480" s="2"/>
      <c r="OA480" s="2"/>
      <c r="OB480" s="2"/>
      <c r="OC480" s="2"/>
      <c r="OD480" s="2"/>
      <c r="OE480" s="2"/>
      <c r="OF480" s="2"/>
      <c r="OG480" s="2"/>
      <c r="OH480" s="2"/>
      <c r="OI480" s="2"/>
      <c r="OJ480" s="2"/>
      <c r="OK480" s="2"/>
      <c r="OL480" s="2"/>
      <c r="OM480" s="2"/>
      <c r="ON480" s="2"/>
      <c r="OO480" s="2"/>
      <c r="OP480" s="2"/>
      <c r="OQ480" s="2"/>
      <c r="OR480" s="2"/>
      <c r="OS480" s="2"/>
      <c r="OT480" s="2"/>
      <c r="OU480" s="2"/>
      <c r="OV480" s="2"/>
      <c r="OW480" s="2"/>
      <c r="OX480" s="2"/>
      <c r="OY480" s="2"/>
      <c r="OZ480" s="2"/>
      <c r="PA480" s="2"/>
      <c r="PB480" s="2"/>
      <c r="PC480" s="2"/>
      <c r="PD480" s="2"/>
      <c r="PE480" s="2"/>
      <c r="PF480" s="2"/>
      <c r="PG480" s="2"/>
      <c r="PH480" s="2"/>
      <c r="PI480" s="2"/>
      <c r="PJ480" s="2"/>
      <c r="PK480" s="2"/>
      <c r="PL480" s="2"/>
      <c r="PM480" s="2"/>
      <c r="PN480" s="2"/>
      <c r="PO480" s="2"/>
      <c r="PP480" s="2"/>
      <c r="PQ480" s="2"/>
      <c r="PR480" s="2"/>
      <c r="PS480" s="2"/>
      <c r="PT480" s="2"/>
      <c r="PU480" s="2"/>
      <c r="PV480" s="2"/>
      <c r="PW480" s="2"/>
      <c r="PX480" s="2"/>
      <c r="PY480" s="2"/>
      <c r="PZ480" s="2"/>
      <c r="QA480" s="2"/>
      <c r="QB480" s="2"/>
      <c r="QC480" s="2"/>
      <c r="QD480" s="2"/>
      <c r="QE480" s="2"/>
      <c r="QF480" s="2"/>
      <c r="QG480" s="2"/>
      <c r="QH480" s="2"/>
      <c r="QI480" s="2"/>
      <c r="QJ480" s="2"/>
      <c r="QK480" s="2"/>
      <c r="QL480" s="2"/>
      <c r="QM480" s="2"/>
      <c r="QN480" s="2"/>
      <c r="QO480" s="2"/>
      <c r="QP480" s="2"/>
      <c r="QQ480" s="2"/>
      <c r="QR480" s="2"/>
      <c r="QS480" s="2"/>
      <c r="QT480" s="2"/>
      <c r="QU480" s="2"/>
      <c r="QV480" s="2"/>
      <c r="QW480" s="2"/>
      <c r="QX480" s="2"/>
      <c r="QY480" s="2"/>
      <c r="QZ480" s="2"/>
      <c r="RA480" s="2"/>
      <c r="RB480" s="2"/>
      <c r="RC480" s="2"/>
      <c r="RD480" s="2"/>
      <c r="RE480" s="2"/>
      <c r="RF480" s="2"/>
      <c r="RG480" s="2"/>
      <c r="RH480" s="2"/>
      <c r="RI480" s="2"/>
      <c r="RJ480" s="2"/>
      <c r="RK480" s="2"/>
      <c r="RL480" s="2"/>
      <c r="RM480" s="2"/>
      <c r="RN480" s="2"/>
      <c r="RO480" s="2"/>
      <c r="RP480" s="2"/>
      <c r="RQ480" s="2"/>
      <c r="RR480" s="2"/>
      <c r="RS480" s="2"/>
      <c r="RT480" s="2"/>
      <c r="RU480" s="2"/>
      <c r="RV480" s="2"/>
      <c r="RW480" s="2"/>
      <c r="RX480" s="2"/>
      <c r="RY480" s="2"/>
      <c r="RZ480" s="2"/>
      <c r="SA480" s="2"/>
      <c r="SB480" s="2"/>
      <c r="SC480" s="2"/>
      <c r="SD480" s="2"/>
      <c r="SE480" s="2"/>
      <c r="SF480" s="2"/>
      <c r="SG480" s="2"/>
      <c r="SH480" s="2"/>
      <c r="SI480" s="2"/>
      <c r="SJ480" s="2"/>
      <c r="SK480" s="2"/>
      <c r="SL480" s="2"/>
      <c r="SM480" s="2"/>
      <c r="SN480" s="2"/>
      <c r="SO480" s="2"/>
      <c r="SP480" s="2"/>
      <c r="SQ480" s="2"/>
      <c r="SR480" s="2"/>
      <c r="SS480" s="2"/>
      <c r="ST480" s="2"/>
      <c r="SU480" s="2"/>
      <c r="SV480" s="2"/>
      <c r="SW480" s="2"/>
      <c r="SX480" s="2"/>
      <c r="SY480" s="2"/>
      <c r="SZ480" s="2"/>
      <c r="TA480" s="2"/>
      <c r="TB480" s="2"/>
      <c r="TC480" s="2"/>
      <c r="TD480" s="2"/>
      <c r="TE480" s="2"/>
      <c r="TF480" s="2"/>
      <c r="TG480" s="2"/>
      <c r="TH480" s="2"/>
      <c r="TI480" s="2"/>
      <c r="TJ480" s="2"/>
      <c r="TK480" s="2"/>
      <c r="TL480" s="2"/>
      <c r="TM480" s="2"/>
      <c r="TN480" s="2"/>
      <c r="TO480" s="2"/>
      <c r="TP480" s="2"/>
      <c r="TQ480" s="2"/>
      <c r="TR480" s="2"/>
      <c r="TS480" s="2"/>
      <c r="TT480" s="2"/>
      <c r="TU480" s="2"/>
      <c r="TV480" s="2"/>
      <c r="TW480" s="2"/>
      <c r="TX480" s="2"/>
      <c r="TY480" s="2"/>
      <c r="TZ480" s="2"/>
      <c r="UA480" s="2"/>
      <c r="UB480" s="2"/>
      <c r="UC480" s="2"/>
      <c r="UD480" s="2"/>
      <c r="UE480" s="2"/>
      <c r="UF480" s="2"/>
      <c r="UG480" s="2"/>
      <c r="UH480" s="2"/>
      <c r="UI480" s="2"/>
      <c r="UJ480" s="2"/>
      <c r="UK480" s="2"/>
      <c r="UL480" s="2"/>
      <c r="UM480" s="2"/>
      <c r="UN480" s="2"/>
      <c r="UO480" s="2"/>
      <c r="UP480" s="2"/>
      <c r="UQ480" s="2"/>
      <c r="UR480" s="2"/>
      <c r="US480" s="2"/>
      <c r="UT480" s="2"/>
      <c r="UU480" s="2"/>
      <c r="UV480" s="2"/>
      <c r="UW480" s="2"/>
      <c r="UX480" s="2"/>
      <c r="UY480" s="2"/>
      <c r="UZ480" s="2"/>
      <c r="VA480" s="2"/>
      <c r="VB480" s="2"/>
      <c r="VC480" s="2"/>
      <c r="VD480" s="2"/>
      <c r="VE480" s="2"/>
      <c r="VF480" s="2"/>
      <c r="VG480" s="2"/>
      <c r="VH480" s="2"/>
      <c r="VI480" s="2"/>
      <c r="VJ480" s="2"/>
      <c r="VK480" s="2"/>
      <c r="VL480" s="2"/>
      <c r="VM480" s="2"/>
      <c r="VN480" s="2"/>
      <c r="VO480" s="2"/>
      <c r="VP480" s="2"/>
      <c r="VQ480" s="2"/>
      <c r="VR480" s="2"/>
      <c r="VS480" s="2"/>
      <c r="VT480" s="2"/>
      <c r="VU480" s="2"/>
      <c r="VV480" s="2"/>
      <c r="VW480" s="2"/>
      <c r="VX480" s="2"/>
      <c r="VY480" s="2"/>
      <c r="VZ480" s="2"/>
      <c r="WA480" s="2"/>
      <c r="WB480" s="2"/>
      <c r="WC480" s="2"/>
      <c r="WD480" s="2"/>
      <c r="WE480" s="2"/>
      <c r="WF480" s="2"/>
      <c r="WG480" s="2"/>
      <c r="WH480" s="2"/>
      <c r="WI480" s="2"/>
      <c r="WJ480" s="2"/>
      <c r="WK480" s="2"/>
      <c r="WL480" s="2"/>
      <c r="WM480" s="2"/>
      <c r="WN480" s="2"/>
      <c r="WO480" s="2"/>
      <c r="WP480" s="2"/>
      <c r="WQ480" s="2"/>
      <c r="WR480" s="2"/>
      <c r="WS480" s="2"/>
      <c r="WT480" s="2"/>
      <c r="WU480" s="2"/>
      <c r="WV480" s="2"/>
      <c r="WW480" s="2"/>
      <c r="WX480" s="2"/>
      <c r="WY480" s="2"/>
      <c r="WZ480" s="2"/>
      <c r="XA480" s="2"/>
      <c r="XB480" s="2"/>
      <c r="XC480" s="2"/>
      <c r="XD480" s="2"/>
      <c r="XE480" s="2"/>
      <c r="XF480" s="2"/>
      <c r="XG480" s="2"/>
      <c r="XH480" s="2"/>
      <c r="XI480" s="2"/>
      <c r="XJ480" s="2"/>
      <c r="XK480" s="2"/>
      <c r="XL480" s="2"/>
      <c r="XM480" s="2"/>
      <c r="XN480" s="2"/>
      <c r="XO480" s="2"/>
      <c r="XP480" s="2"/>
      <c r="XQ480" s="2"/>
      <c r="XR480" s="2"/>
      <c r="XS480" s="2"/>
      <c r="XT480" s="2"/>
      <c r="XU480" s="2"/>
      <c r="XV480" s="2"/>
      <c r="XW480" s="2"/>
      <c r="XX480" s="2"/>
      <c r="XY480" s="2"/>
      <c r="XZ480" s="2"/>
      <c r="YA480" s="2"/>
      <c r="YB480" s="2"/>
      <c r="YC480" s="2"/>
      <c r="YD480" s="2"/>
      <c r="YE480" s="2"/>
      <c r="YF480" s="2"/>
      <c r="YG480" s="2"/>
      <c r="YH480" s="2"/>
      <c r="YI480" s="2"/>
      <c r="YJ480" s="2"/>
      <c r="YK480" s="2"/>
      <c r="YL480" s="2"/>
      <c r="YM480" s="2"/>
      <c r="YN480" s="2"/>
      <c r="YO480" s="2"/>
      <c r="YP480" s="2"/>
      <c r="YQ480" s="2"/>
      <c r="YR480" s="2"/>
      <c r="YS480" s="2"/>
    </row>
    <row r="481" spans="2:669" ht="23.25" customHeight="1">
      <c r="B481" s="5">
        <v>474</v>
      </c>
      <c r="C481" s="12" t="str">
        <f t="shared" si="85"/>
        <v>8B128</v>
      </c>
      <c r="D481" s="13" t="s">
        <v>18</v>
      </c>
      <c r="E481" s="13">
        <v>600</v>
      </c>
      <c r="F481" s="13" t="s">
        <v>2543</v>
      </c>
      <c r="G481" s="14">
        <v>128</v>
      </c>
      <c r="H481" s="15"/>
      <c r="I481" s="15"/>
      <c r="J481" s="15"/>
      <c r="K481" s="15"/>
      <c r="L481" s="15"/>
      <c r="M481" s="15"/>
      <c r="N481" s="16"/>
      <c r="O481" s="15"/>
      <c r="P481" s="2"/>
      <c r="Q481" s="3">
        <v>474</v>
      </c>
      <c r="R481" s="4" t="str">
        <f t="shared" ca="1" si="86"/>
        <v>ŞAKİR 234</v>
      </c>
      <c r="S481" s="3"/>
      <c r="T481" s="3" t="str">
        <f t="shared" ca="1" si="87"/>
        <v>6E</v>
      </c>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c r="LY481" s="2"/>
      <c r="LZ481" s="2"/>
      <c r="MA481" s="2"/>
      <c r="MB481" s="2"/>
      <c r="MC481" s="2"/>
      <c r="MD481" s="2"/>
      <c r="ME481" s="2"/>
      <c r="MF481" s="2"/>
      <c r="MG481" s="2"/>
      <c r="MH481" s="2"/>
      <c r="MI481" s="2"/>
      <c r="MJ481" s="2"/>
      <c r="MK481" s="2"/>
      <c r="ML481" s="2"/>
      <c r="MM481" s="2"/>
      <c r="MN481" s="2"/>
      <c r="MO481" s="2"/>
      <c r="MP481" s="2"/>
      <c r="MQ481" s="2"/>
      <c r="MR481" s="2"/>
      <c r="MS481" s="2"/>
      <c r="MT481" s="2"/>
      <c r="MU481" s="2"/>
      <c r="MV481" s="2"/>
      <c r="MW481" s="2"/>
      <c r="MX481" s="2"/>
      <c r="MY481" s="2"/>
      <c r="MZ481" s="2"/>
      <c r="NA481" s="2"/>
      <c r="NB481" s="2"/>
      <c r="NC481" s="2"/>
      <c r="ND481" s="2"/>
      <c r="NE481" s="2"/>
      <c r="NF481" s="2"/>
      <c r="NG481" s="2"/>
      <c r="NH481" s="2"/>
      <c r="NI481" s="2"/>
      <c r="NJ481" s="2"/>
      <c r="NK481" s="2"/>
      <c r="NL481" s="2"/>
      <c r="NM481" s="2"/>
      <c r="NN481" s="2"/>
      <c r="NO481" s="2"/>
      <c r="NP481" s="2"/>
      <c r="NQ481" s="2"/>
      <c r="NR481" s="2"/>
      <c r="NS481" s="2"/>
      <c r="NT481" s="2"/>
      <c r="NU481" s="2"/>
      <c r="NV481" s="2"/>
      <c r="NW481" s="2"/>
      <c r="NX481" s="2"/>
      <c r="NY481" s="2"/>
      <c r="NZ481" s="2"/>
      <c r="OA481" s="2"/>
      <c r="OB481" s="2"/>
      <c r="OC481" s="2"/>
      <c r="OD481" s="2"/>
      <c r="OE481" s="2"/>
      <c r="OF481" s="2"/>
      <c r="OG481" s="2"/>
      <c r="OH481" s="2"/>
      <c r="OI481" s="2"/>
      <c r="OJ481" s="2"/>
      <c r="OK481" s="2"/>
      <c r="OL481" s="2"/>
      <c r="OM481" s="2"/>
      <c r="ON481" s="2"/>
      <c r="OO481" s="2"/>
      <c r="OP481" s="2"/>
      <c r="OQ481" s="2"/>
      <c r="OR481" s="2"/>
      <c r="OS481" s="2"/>
      <c r="OT481" s="2"/>
      <c r="OU481" s="2"/>
      <c r="OV481" s="2"/>
      <c r="OW481" s="2"/>
      <c r="OX481" s="2"/>
      <c r="OY481" s="2"/>
      <c r="OZ481" s="2"/>
      <c r="PA481" s="2"/>
      <c r="PB481" s="2"/>
      <c r="PC481" s="2"/>
      <c r="PD481" s="2"/>
      <c r="PE481" s="2"/>
      <c r="PF481" s="2"/>
      <c r="PG481" s="2"/>
      <c r="PH481" s="2"/>
      <c r="PI481" s="2"/>
      <c r="PJ481" s="2"/>
      <c r="PK481" s="2"/>
      <c r="PL481" s="2"/>
      <c r="PM481" s="2"/>
      <c r="PN481" s="2"/>
      <c r="PO481" s="2"/>
      <c r="PP481" s="2"/>
      <c r="PQ481" s="2"/>
      <c r="PR481" s="2"/>
      <c r="PS481" s="2"/>
      <c r="PT481" s="2"/>
      <c r="PU481" s="2"/>
      <c r="PV481" s="2"/>
      <c r="PW481" s="2"/>
      <c r="PX481" s="2"/>
      <c r="PY481" s="2"/>
      <c r="PZ481" s="2"/>
      <c r="QA481" s="2"/>
      <c r="QB481" s="2"/>
      <c r="QC481" s="2"/>
      <c r="QD481" s="2"/>
      <c r="QE481" s="2"/>
      <c r="QF481" s="2"/>
      <c r="QG481" s="2"/>
      <c r="QH481" s="2"/>
      <c r="QI481" s="2"/>
      <c r="QJ481" s="2"/>
      <c r="QK481" s="2"/>
      <c r="QL481" s="2"/>
      <c r="QM481" s="2"/>
      <c r="QN481" s="2"/>
      <c r="QO481" s="2"/>
      <c r="QP481" s="2"/>
      <c r="QQ481" s="2"/>
      <c r="QR481" s="2"/>
      <c r="QS481" s="2"/>
      <c r="QT481" s="2"/>
      <c r="QU481" s="2"/>
      <c r="QV481" s="2"/>
      <c r="QW481" s="2"/>
      <c r="QX481" s="2"/>
      <c r="QY481" s="2"/>
      <c r="QZ481" s="2"/>
      <c r="RA481" s="2"/>
      <c r="RB481" s="2"/>
      <c r="RC481" s="2"/>
      <c r="RD481" s="2"/>
      <c r="RE481" s="2"/>
      <c r="RF481" s="2"/>
      <c r="RG481" s="2"/>
      <c r="RH481" s="2"/>
      <c r="RI481" s="2"/>
      <c r="RJ481" s="2"/>
      <c r="RK481" s="2"/>
      <c r="RL481" s="2"/>
      <c r="RM481" s="2"/>
      <c r="RN481" s="2"/>
      <c r="RO481" s="2"/>
      <c r="RP481" s="2"/>
      <c r="RQ481" s="2"/>
      <c r="RR481" s="2"/>
      <c r="RS481" s="2"/>
      <c r="RT481" s="2"/>
      <c r="RU481" s="2"/>
      <c r="RV481" s="2"/>
      <c r="RW481" s="2"/>
      <c r="RX481" s="2"/>
      <c r="RY481" s="2"/>
      <c r="RZ481" s="2"/>
      <c r="SA481" s="2"/>
      <c r="SB481" s="2"/>
      <c r="SC481" s="2"/>
      <c r="SD481" s="2"/>
      <c r="SE481" s="2"/>
      <c r="SF481" s="2"/>
      <c r="SG481" s="2"/>
      <c r="SH481" s="2"/>
      <c r="SI481" s="2"/>
      <c r="SJ481" s="2"/>
      <c r="SK481" s="2"/>
      <c r="SL481" s="2"/>
      <c r="SM481" s="2"/>
      <c r="SN481" s="2"/>
      <c r="SO481" s="2"/>
      <c r="SP481" s="2"/>
      <c r="SQ481" s="2"/>
      <c r="SR481" s="2"/>
      <c r="SS481" s="2"/>
      <c r="ST481" s="2"/>
      <c r="SU481" s="2"/>
      <c r="SV481" s="2"/>
      <c r="SW481" s="2"/>
      <c r="SX481" s="2"/>
      <c r="SY481" s="2"/>
      <c r="SZ481" s="2"/>
      <c r="TA481" s="2"/>
      <c r="TB481" s="2"/>
      <c r="TC481" s="2"/>
      <c r="TD481" s="2"/>
      <c r="TE481" s="2"/>
      <c r="TF481" s="2"/>
      <c r="TG481" s="2"/>
      <c r="TH481" s="2"/>
      <c r="TI481" s="2"/>
      <c r="TJ481" s="2"/>
      <c r="TK481" s="2"/>
      <c r="TL481" s="2"/>
      <c r="TM481" s="2"/>
      <c r="TN481" s="2"/>
      <c r="TO481" s="2"/>
      <c r="TP481" s="2"/>
      <c r="TQ481" s="2"/>
      <c r="TR481" s="2"/>
      <c r="TS481" s="2"/>
      <c r="TT481" s="2"/>
      <c r="TU481" s="2"/>
      <c r="TV481" s="2"/>
      <c r="TW481" s="2"/>
      <c r="TX481" s="2"/>
      <c r="TY481" s="2"/>
      <c r="TZ481" s="2"/>
      <c r="UA481" s="2"/>
      <c r="UB481" s="2"/>
      <c r="UC481" s="2"/>
      <c r="UD481" s="2"/>
      <c r="UE481" s="2"/>
      <c r="UF481" s="2"/>
      <c r="UG481" s="2"/>
      <c r="UH481" s="2"/>
      <c r="UI481" s="2"/>
      <c r="UJ481" s="2"/>
      <c r="UK481" s="2"/>
      <c r="UL481" s="2"/>
      <c r="UM481" s="2"/>
      <c r="UN481" s="2"/>
      <c r="UO481" s="2"/>
      <c r="UP481" s="2"/>
      <c r="UQ481" s="2"/>
      <c r="UR481" s="2"/>
      <c r="US481" s="2"/>
      <c r="UT481" s="2"/>
      <c r="UU481" s="2"/>
      <c r="UV481" s="2"/>
      <c r="UW481" s="2"/>
      <c r="UX481" s="2"/>
      <c r="UY481" s="2"/>
      <c r="UZ481" s="2"/>
      <c r="VA481" s="2"/>
      <c r="VB481" s="2"/>
      <c r="VC481" s="2"/>
      <c r="VD481" s="2"/>
      <c r="VE481" s="2"/>
      <c r="VF481" s="2"/>
      <c r="VG481" s="2"/>
      <c r="VH481" s="2"/>
      <c r="VI481" s="2"/>
      <c r="VJ481" s="2"/>
      <c r="VK481" s="2"/>
      <c r="VL481" s="2"/>
      <c r="VM481" s="2"/>
      <c r="VN481" s="2"/>
      <c r="VO481" s="2"/>
      <c r="VP481" s="2"/>
      <c r="VQ481" s="2"/>
      <c r="VR481" s="2"/>
      <c r="VS481" s="2"/>
      <c r="VT481" s="2"/>
      <c r="VU481" s="2"/>
      <c r="VV481" s="2"/>
      <c r="VW481" s="2"/>
      <c r="VX481" s="2"/>
      <c r="VY481" s="2"/>
      <c r="VZ481" s="2"/>
      <c r="WA481" s="2"/>
      <c r="WB481" s="2"/>
      <c r="WC481" s="2"/>
      <c r="WD481" s="2"/>
      <c r="WE481" s="2"/>
      <c r="WF481" s="2"/>
      <c r="WG481" s="2"/>
      <c r="WH481" s="2"/>
      <c r="WI481" s="2"/>
      <c r="WJ481" s="2"/>
      <c r="WK481" s="2"/>
      <c r="WL481" s="2"/>
      <c r="WM481" s="2"/>
      <c r="WN481" s="2"/>
      <c r="WO481" s="2"/>
      <c r="WP481" s="2"/>
      <c r="WQ481" s="2"/>
      <c r="WR481" s="2"/>
      <c r="WS481" s="2"/>
      <c r="WT481" s="2"/>
      <c r="WU481" s="2"/>
      <c r="WV481" s="2"/>
      <c r="WW481" s="2"/>
      <c r="WX481" s="2"/>
      <c r="WY481" s="2"/>
      <c r="WZ481" s="2"/>
      <c r="XA481" s="2"/>
      <c r="XB481" s="2"/>
      <c r="XC481" s="2"/>
      <c r="XD481" s="2"/>
      <c r="XE481" s="2"/>
      <c r="XF481" s="2"/>
      <c r="XG481" s="2"/>
      <c r="XH481" s="2"/>
      <c r="XI481" s="2"/>
      <c r="XJ481" s="2"/>
      <c r="XK481" s="2"/>
      <c r="XL481" s="2"/>
      <c r="XM481" s="2"/>
      <c r="XN481" s="2"/>
      <c r="XO481" s="2"/>
      <c r="XP481" s="2"/>
      <c r="XQ481" s="2"/>
      <c r="XR481" s="2"/>
      <c r="XS481" s="2"/>
      <c r="XT481" s="2"/>
      <c r="XU481" s="2"/>
      <c r="XV481" s="2"/>
      <c r="XW481" s="2"/>
      <c r="XX481" s="2"/>
      <c r="XY481" s="2"/>
      <c r="XZ481" s="2"/>
      <c r="YA481" s="2"/>
      <c r="YB481" s="2"/>
      <c r="YC481" s="2"/>
      <c r="YD481" s="2"/>
      <c r="YE481" s="2"/>
      <c r="YF481" s="2"/>
      <c r="YG481" s="2"/>
      <c r="YH481" s="2"/>
      <c r="YI481" s="2"/>
      <c r="YJ481" s="2"/>
      <c r="YK481" s="2"/>
      <c r="YL481" s="2"/>
      <c r="YM481" s="2"/>
      <c r="YN481" s="2"/>
      <c r="YO481" s="2"/>
      <c r="YP481" s="2"/>
      <c r="YQ481" s="2"/>
      <c r="YR481" s="2"/>
      <c r="YS481" s="2"/>
    </row>
    <row r="482" spans="2:669" ht="23.25" customHeight="1">
      <c r="B482" s="5">
        <v>475</v>
      </c>
      <c r="C482" s="12" t="str">
        <f t="shared" si="85"/>
        <v>8B129</v>
      </c>
      <c r="D482" s="13" t="s">
        <v>18</v>
      </c>
      <c r="E482" s="13">
        <v>604</v>
      </c>
      <c r="F482" s="13" t="s">
        <v>2544</v>
      </c>
      <c r="G482" s="14">
        <v>129</v>
      </c>
      <c r="H482" s="15"/>
      <c r="I482" s="15"/>
      <c r="J482" s="15"/>
      <c r="K482" s="15"/>
      <c r="L482" s="15"/>
      <c r="M482" s="15"/>
      <c r="N482" s="16"/>
      <c r="O482" s="15"/>
      <c r="P482" s="2"/>
      <c r="Q482" s="3">
        <v>475</v>
      </c>
      <c r="R482" s="4" t="str">
        <f t="shared" ca="1" si="86"/>
        <v>ŞAKİR 481</v>
      </c>
      <c r="S482" s="3"/>
      <c r="T482" s="3" t="str">
        <f t="shared" ca="1" si="87"/>
        <v>8C</v>
      </c>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c r="LY482" s="2"/>
      <c r="LZ482" s="2"/>
      <c r="MA482" s="2"/>
      <c r="MB482" s="2"/>
      <c r="MC482" s="2"/>
      <c r="MD482" s="2"/>
      <c r="ME482" s="2"/>
      <c r="MF482" s="2"/>
      <c r="MG482" s="2"/>
      <c r="MH482" s="2"/>
      <c r="MI482" s="2"/>
      <c r="MJ482" s="2"/>
      <c r="MK482" s="2"/>
      <c r="ML482" s="2"/>
      <c r="MM482" s="2"/>
      <c r="MN482" s="2"/>
      <c r="MO482" s="2"/>
      <c r="MP482" s="2"/>
      <c r="MQ482" s="2"/>
      <c r="MR482" s="2"/>
      <c r="MS482" s="2"/>
      <c r="MT482" s="2"/>
      <c r="MU482" s="2"/>
      <c r="MV482" s="2"/>
      <c r="MW482" s="2"/>
      <c r="MX482" s="2"/>
      <c r="MY482" s="2"/>
      <c r="MZ482" s="2"/>
      <c r="NA482" s="2"/>
      <c r="NB482" s="2"/>
      <c r="NC482" s="2"/>
      <c r="ND482" s="2"/>
      <c r="NE482" s="2"/>
      <c r="NF482" s="2"/>
      <c r="NG482" s="2"/>
      <c r="NH482" s="2"/>
      <c r="NI482" s="2"/>
      <c r="NJ482" s="2"/>
      <c r="NK482" s="2"/>
      <c r="NL482" s="2"/>
      <c r="NM482" s="2"/>
      <c r="NN482" s="2"/>
      <c r="NO482" s="2"/>
      <c r="NP482" s="2"/>
      <c r="NQ482" s="2"/>
      <c r="NR482" s="2"/>
      <c r="NS482" s="2"/>
      <c r="NT482" s="2"/>
      <c r="NU482" s="2"/>
      <c r="NV482" s="2"/>
      <c r="NW482" s="2"/>
      <c r="NX482" s="2"/>
      <c r="NY482" s="2"/>
      <c r="NZ482" s="2"/>
      <c r="OA482" s="2"/>
      <c r="OB482" s="2"/>
      <c r="OC482" s="2"/>
      <c r="OD482" s="2"/>
      <c r="OE482" s="2"/>
      <c r="OF482" s="2"/>
      <c r="OG482" s="2"/>
      <c r="OH482" s="2"/>
      <c r="OI482" s="2"/>
      <c r="OJ482" s="2"/>
      <c r="OK482" s="2"/>
      <c r="OL482" s="2"/>
      <c r="OM482" s="2"/>
      <c r="ON482" s="2"/>
      <c r="OO482" s="2"/>
      <c r="OP482" s="2"/>
      <c r="OQ482" s="2"/>
      <c r="OR482" s="2"/>
      <c r="OS482" s="2"/>
      <c r="OT482" s="2"/>
      <c r="OU482" s="2"/>
      <c r="OV482" s="2"/>
      <c r="OW482" s="2"/>
      <c r="OX482" s="2"/>
      <c r="OY482" s="2"/>
      <c r="OZ482" s="2"/>
      <c r="PA482" s="2"/>
      <c r="PB482" s="2"/>
      <c r="PC482" s="2"/>
      <c r="PD482" s="2"/>
      <c r="PE482" s="2"/>
      <c r="PF482" s="2"/>
      <c r="PG482" s="2"/>
      <c r="PH482" s="2"/>
      <c r="PI482" s="2"/>
      <c r="PJ482" s="2"/>
      <c r="PK482" s="2"/>
      <c r="PL482" s="2"/>
      <c r="PM482" s="2"/>
      <c r="PN482" s="2"/>
      <c r="PO482" s="2"/>
      <c r="PP482" s="2"/>
      <c r="PQ482" s="2"/>
      <c r="PR482" s="2"/>
      <c r="PS482" s="2"/>
      <c r="PT482" s="2"/>
      <c r="PU482" s="2"/>
      <c r="PV482" s="2"/>
      <c r="PW482" s="2"/>
      <c r="PX482" s="2"/>
      <c r="PY482" s="2"/>
      <c r="PZ482" s="2"/>
      <c r="QA482" s="2"/>
      <c r="QB482" s="2"/>
      <c r="QC482" s="2"/>
      <c r="QD482" s="2"/>
      <c r="QE482" s="2"/>
      <c r="QF482" s="2"/>
      <c r="QG482" s="2"/>
      <c r="QH482" s="2"/>
      <c r="QI482" s="2"/>
      <c r="QJ482" s="2"/>
      <c r="QK482" s="2"/>
      <c r="QL482" s="2"/>
      <c r="QM482" s="2"/>
      <c r="QN482" s="2"/>
      <c r="QO482" s="2"/>
      <c r="QP482" s="2"/>
      <c r="QQ482" s="2"/>
      <c r="QR482" s="2"/>
      <c r="QS482" s="2"/>
      <c r="QT482" s="2"/>
      <c r="QU482" s="2"/>
      <c r="QV482" s="2"/>
      <c r="QW482" s="2"/>
      <c r="QX482" s="2"/>
      <c r="QY482" s="2"/>
      <c r="QZ482" s="2"/>
      <c r="RA482" s="2"/>
      <c r="RB482" s="2"/>
      <c r="RC482" s="2"/>
      <c r="RD482" s="2"/>
      <c r="RE482" s="2"/>
      <c r="RF482" s="2"/>
      <c r="RG482" s="2"/>
      <c r="RH482" s="2"/>
      <c r="RI482" s="2"/>
      <c r="RJ482" s="2"/>
      <c r="RK482" s="2"/>
      <c r="RL482" s="2"/>
      <c r="RM482" s="2"/>
      <c r="RN482" s="2"/>
      <c r="RO482" s="2"/>
      <c r="RP482" s="2"/>
      <c r="RQ482" s="2"/>
      <c r="RR482" s="2"/>
      <c r="RS482" s="2"/>
      <c r="RT482" s="2"/>
      <c r="RU482" s="2"/>
      <c r="RV482" s="2"/>
      <c r="RW482" s="2"/>
      <c r="RX482" s="2"/>
      <c r="RY482" s="2"/>
      <c r="RZ482" s="2"/>
      <c r="SA482" s="2"/>
      <c r="SB482" s="2"/>
      <c r="SC482" s="2"/>
      <c r="SD482" s="2"/>
      <c r="SE482" s="2"/>
      <c r="SF482" s="2"/>
      <c r="SG482" s="2"/>
      <c r="SH482" s="2"/>
      <c r="SI482" s="2"/>
      <c r="SJ482" s="2"/>
      <c r="SK482" s="2"/>
      <c r="SL482" s="2"/>
      <c r="SM482" s="2"/>
      <c r="SN482" s="2"/>
      <c r="SO482" s="2"/>
      <c r="SP482" s="2"/>
      <c r="SQ482" s="2"/>
      <c r="SR482" s="2"/>
      <c r="SS482" s="2"/>
      <c r="ST482" s="2"/>
      <c r="SU482" s="2"/>
      <c r="SV482" s="2"/>
      <c r="SW482" s="2"/>
      <c r="SX482" s="2"/>
      <c r="SY482" s="2"/>
      <c r="SZ482" s="2"/>
      <c r="TA482" s="2"/>
      <c r="TB482" s="2"/>
      <c r="TC482" s="2"/>
      <c r="TD482" s="2"/>
      <c r="TE482" s="2"/>
      <c r="TF482" s="2"/>
      <c r="TG482" s="2"/>
      <c r="TH482" s="2"/>
      <c r="TI482" s="2"/>
      <c r="TJ482" s="2"/>
      <c r="TK482" s="2"/>
      <c r="TL482" s="2"/>
      <c r="TM482" s="2"/>
      <c r="TN482" s="2"/>
      <c r="TO482" s="2"/>
      <c r="TP482" s="2"/>
      <c r="TQ482" s="2"/>
      <c r="TR482" s="2"/>
      <c r="TS482" s="2"/>
      <c r="TT482" s="2"/>
      <c r="TU482" s="2"/>
      <c r="TV482" s="2"/>
      <c r="TW482" s="2"/>
      <c r="TX482" s="2"/>
      <c r="TY482" s="2"/>
      <c r="TZ482" s="2"/>
      <c r="UA482" s="2"/>
      <c r="UB482" s="2"/>
      <c r="UC482" s="2"/>
      <c r="UD482" s="2"/>
      <c r="UE482" s="2"/>
      <c r="UF482" s="2"/>
      <c r="UG482" s="2"/>
      <c r="UH482" s="2"/>
      <c r="UI482" s="2"/>
      <c r="UJ482" s="2"/>
      <c r="UK482" s="2"/>
      <c r="UL482" s="2"/>
      <c r="UM482" s="2"/>
      <c r="UN482" s="2"/>
      <c r="UO482" s="2"/>
      <c r="UP482" s="2"/>
      <c r="UQ482" s="2"/>
      <c r="UR482" s="2"/>
      <c r="US482" s="2"/>
      <c r="UT482" s="2"/>
      <c r="UU482" s="2"/>
      <c r="UV482" s="2"/>
      <c r="UW482" s="2"/>
      <c r="UX482" s="2"/>
      <c r="UY482" s="2"/>
      <c r="UZ482" s="2"/>
      <c r="VA482" s="2"/>
      <c r="VB482" s="2"/>
      <c r="VC482" s="2"/>
      <c r="VD482" s="2"/>
      <c r="VE482" s="2"/>
      <c r="VF482" s="2"/>
      <c r="VG482" s="2"/>
      <c r="VH482" s="2"/>
      <c r="VI482" s="2"/>
      <c r="VJ482" s="2"/>
      <c r="VK482" s="2"/>
      <c r="VL482" s="2"/>
      <c r="VM482" s="2"/>
      <c r="VN482" s="2"/>
      <c r="VO482" s="2"/>
      <c r="VP482" s="2"/>
      <c r="VQ482" s="2"/>
      <c r="VR482" s="2"/>
      <c r="VS482" s="2"/>
      <c r="VT482" s="2"/>
      <c r="VU482" s="2"/>
      <c r="VV482" s="2"/>
      <c r="VW482" s="2"/>
      <c r="VX482" s="2"/>
      <c r="VY482" s="2"/>
      <c r="VZ482" s="2"/>
      <c r="WA482" s="2"/>
      <c r="WB482" s="2"/>
      <c r="WC482" s="2"/>
      <c r="WD482" s="2"/>
      <c r="WE482" s="2"/>
      <c r="WF482" s="2"/>
      <c r="WG482" s="2"/>
      <c r="WH482" s="2"/>
      <c r="WI482" s="2"/>
      <c r="WJ482" s="2"/>
      <c r="WK482" s="2"/>
      <c r="WL482" s="2"/>
      <c r="WM482" s="2"/>
      <c r="WN482" s="2"/>
      <c r="WO482" s="2"/>
      <c r="WP482" s="2"/>
      <c r="WQ482" s="2"/>
      <c r="WR482" s="2"/>
      <c r="WS482" s="2"/>
      <c r="WT482" s="2"/>
      <c r="WU482" s="2"/>
      <c r="WV482" s="2"/>
      <c r="WW482" s="2"/>
      <c r="WX482" s="2"/>
      <c r="WY482" s="2"/>
      <c r="WZ482" s="2"/>
      <c r="XA482" s="2"/>
      <c r="XB482" s="2"/>
      <c r="XC482" s="2"/>
      <c r="XD482" s="2"/>
      <c r="XE482" s="2"/>
      <c r="XF482" s="2"/>
      <c r="XG482" s="2"/>
      <c r="XH482" s="2"/>
      <c r="XI482" s="2"/>
      <c r="XJ482" s="2"/>
      <c r="XK482" s="2"/>
      <c r="XL482" s="2"/>
      <c r="XM482" s="2"/>
      <c r="XN482" s="2"/>
      <c r="XO482" s="2"/>
      <c r="XP482" s="2"/>
      <c r="XQ482" s="2"/>
      <c r="XR482" s="2"/>
      <c r="XS482" s="2"/>
      <c r="XT482" s="2"/>
      <c r="XU482" s="2"/>
      <c r="XV482" s="2"/>
      <c r="XW482" s="2"/>
      <c r="XX482" s="2"/>
      <c r="XY482" s="2"/>
      <c r="XZ482" s="2"/>
      <c r="YA482" s="2"/>
      <c r="YB482" s="2"/>
      <c r="YC482" s="2"/>
      <c r="YD482" s="2"/>
      <c r="YE482" s="2"/>
      <c r="YF482" s="2"/>
      <c r="YG482" s="2"/>
      <c r="YH482" s="2"/>
      <c r="YI482" s="2"/>
      <c r="YJ482" s="2"/>
      <c r="YK482" s="2"/>
      <c r="YL482" s="2"/>
      <c r="YM482" s="2"/>
      <c r="YN482" s="2"/>
      <c r="YO482" s="2"/>
      <c r="YP482" s="2"/>
      <c r="YQ482" s="2"/>
      <c r="YR482" s="2"/>
      <c r="YS482" s="2"/>
    </row>
    <row r="483" spans="2:669" ht="23.25" customHeight="1">
      <c r="B483" s="5">
        <v>476</v>
      </c>
      <c r="C483" s="12" t="str">
        <f t="shared" si="85"/>
        <v>8B130</v>
      </c>
      <c r="D483" s="13" t="s">
        <v>18</v>
      </c>
      <c r="E483" s="13">
        <v>821</v>
      </c>
      <c r="F483" s="13" t="s">
        <v>2545</v>
      </c>
      <c r="G483" s="14">
        <v>130</v>
      </c>
      <c r="H483" s="15"/>
      <c r="I483" s="15"/>
      <c r="J483" s="15"/>
      <c r="K483" s="15"/>
      <c r="L483" s="15"/>
      <c r="M483" s="15"/>
      <c r="N483" s="16"/>
      <c r="O483" s="15"/>
      <c r="P483" s="2"/>
      <c r="Q483" s="3">
        <v>476</v>
      </c>
      <c r="R483" s="4" t="str">
        <f t="shared" ca="1" si="86"/>
        <v>ŞAKİR 90</v>
      </c>
      <c r="S483" s="3"/>
      <c r="T483" s="3" t="str">
        <f t="shared" ca="1" si="87"/>
        <v>5D</v>
      </c>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c r="LY483" s="2"/>
      <c r="LZ483" s="2"/>
      <c r="MA483" s="2"/>
      <c r="MB483" s="2"/>
      <c r="MC483" s="2"/>
      <c r="MD483" s="2"/>
      <c r="ME483" s="2"/>
      <c r="MF483" s="2"/>
      <c r="MG483" s="2"/>
      <c r="MH483" s="2"/>
      <c r="MI483" s="2"/>
      <c r="MJ483" s="2"/>
      <c r="MK483" s="2"/>
      <c r="ML483" s="2"/>
      <c r="MM483" s="2"/>
      <c r="MN483" s="2"/>
      <c r="MO483" s="2"/>
      <c r="MP483" s="2"/>
      <c r="MQ483" s="2"/>
      <c r="MR483" s="2"/>
      <c r="MS483" s="2"/>
      <c r="MT483" s="2"/>
      <c r="MU483" s="2"/>
      <c r="MV483" s="2"/>
      <c r="MW483" s="2"/>
      <c r="MX483" s="2"/>
      <c r="MY483" s="2"/>
      <c r="MZ483" s="2"/>
      <c r="NA483" s="2"/>
      <c r="NB483" s="2"/>
      <c r="NC483" s="2"/>
      <c r="ND483" s="2"/>
      <c r="NE483" s="2"/>
      <c r="NF483" s="2"/>
      <c r="NG483" s="2"/>
      <c r="NH483" s="2"/>
      <c r="NI483" s="2"/>
      <c r="NJ483" s="2"/>
      <c r="NK483" s="2"/>
      <c r="NL483" s="2"/>
      <c r="NM483" s="2"/>
      <c r="NN483" s="2"/>
      <c r="NO483" s="2"/>
      <c r="NP483" s="2"/>
      <c r="NQ483" s="2"/>
      <c r="NR483" s="2"/>
      <c r="NS483" s="2"/>
      <c r="NT483" s="2"/>
      <c r="NU483" s="2"/>
      <c r="NV483" s="2"/>
      <c r="NW483" s="2"/>
      <c r="NX483" s="2"/>
      <c r="NY483" s="2"/>
      <c r="NZ483" s="2"/>
      <c r="OA483" s="2"/>
      <c r="OB483" s="2"/>
      <c r="OC483" s="2"/>
      <c r="OD483" s="2"/>
      <c r="OE483" s="2"/>
      <c r="OF483" s="2"/>
      <c r="OG483" s="2"/>
      <c r="OH483" s="2"/>
      <c r="OI483" s="2"/>
      <c r="OJ483" s="2"/>
      <c r="OK483" s="2"/>
      <c r="OL483" s="2"/>
      <c r="OM483" s="2"/>
      <c r="ON483" s="2"/>
      <c r="OO483" s="2"/>
      <c r="OP483" s="2"/>
      <c r="OQ483" s="2"/>
      <c r="OR483" s="2"/>
      <c r="OS483" s="2"/>
      <c r="OT483" s="2"/>
      <c r="OU483" s="2"/>
      <c r="OV483" s="2"/>
      <c r="OW483" s="2"/>
      <c r="OX483" s="2"/>
      <c r="OY483" s="2"/>
      <c r="OZ483" s="2"/>
      <c r="PA483" s="2"/>
      <c r="PB483" s="2"/>
      <c r="PC483" s="2"/>
      <c r="PD483" s="2"/>
      <c r="PE483" s="2"/>
      <c r="PF483" s="2"/>
      <c r="PG483" s="2"/>
      <c r="PH483" s="2"/>
      <c r="PI483" s="2"/>
      <c r="PJ483" s="2"/>
      <c r="PK483" s="2"/>
      <c r="PL483" s="2"/>
      <c r="PM483" s="2"/>
      <c r="PN483" s="2"/>
      <c r="PO483" s="2"/>
      <c r="PP483" s="2"/>
      <c r="PQ483" s="2"/>
      <c r="PR483" s="2"/>
      <c r="PS483" s="2"/>
      <c r="PT483" s="2"/>
      <c r="PU483" s="2"/>
      <c r="PV483" s="2"/>
      <c r="PW483" s="2"/>
      <c r="PX483" s="2"/>
      <c r="PY483" s="2"/>
      <c r="PZ483" s="2"/>
      <c r="QA483" s="2"/>
      <c r="QB483" s="2"/>
      <c r="QC483" s="2"/>
      <c r="QD483" s="2"/>
      <c r="QE483" s="2"/>
      <c r="QF483" s="2"/>
      <c r="QG483" s="2"/>
      <c r="QH483" s="2"/>
      <c r="QI483" s="2"/>
      <c r="QJ483" s="2"/>
      <c r="QK483" s="2"/>
      <c r="QL483" s="2"/>
      <c r="QM483" s="2"/>
      <c r="QN483" s="2"/>
      <c r="QO483" s="2"/>
      <c r="QP483" s="2"/>
      <c r="QQ483" s="2"/>
      <c r="QR483" s="2"/>
      <c r="QS483" s="2"/>
      <c r="QT483" s="2"/>
      <c r="QU483" s="2"/>
      <c r="QV483" s="2"/>
      <c r="QW483" s="2"/>
      <c r="QX483" s="2"/>
      <c r="QY483" s="2"/>
      <c r="QZ483" s="2"/>
      <c r="RA483" s="2"/>
      <c r="RB483" s="2"/>
      <c r="RC483" s="2"/>
      <c r="RD483" s="2"/>
      <c r="RE483" s="2"/>
      <c r="RF483" s="2"/>
      <c r="RG483" s="2"/>
      <c r="RH483" s="2"/>
      <c r="RI483" s="2"/>
      <c r="RJ483" s="2"/>
      <c r="RK483" s="2"/>
      <c r="RL483" s="2"/>
      <c r="RM483" s="2"/>
      <c r="RN483" s="2"/>
      <c r="RO483" s="2"/>
      <c r="RP483" s="2"/>
      <c r="RQ483" s="2"/>
      <c r="RR483" s="2"/>
      <c r="RS483" s="2"/>
      <c r="RT483" s="2"/>
      <c r="RU483" s="2"/>
      <c r="RV483" s="2"/>
      <c r="RW483" s="2"/>
      <c r="RX483" s="2"/>
      <c r="RY483" s="2"/>
      <c r="RZ483" s="2"/>
      <c r="SA483" s="2"/>
      <c r="SB483" s="2"/>
      <c r="SC483" s="2"/>
      <c r="SD483" s="2"/>
      <c r="SE483" s="2"/>
      <c r="SF483" s="2"/>
      <c r="SG483" s="2"/>
      <c r="SH483" s="2"/>
      <c r="SI483" s="2"/>
      <c r="SJ483" s="2"/>
      <c r="SK483" s="2"/>
      <c r="SL483" s="2"/>
      <c r="SM483" s="2"/>
      <c r="SN483" s="2"/>
      <c r="SO483" s="2"/>
      <c r="SP483" s="2"/>
      <c r="SQ483" s="2"/>
      <c r="SR483" s="2"/>
      <c r="SS483" s="2"/>
      <c r="ST483" s="2"/>
      <c r="SU483" s="2"/>
      <c r="SV483" s="2"/>
      <c r="SW483" s="2"/>
      <c r="SX483" s="2"/>
      <c r="SY483" s="2"/>
      <c r="SZ483" s="2"/>
      <c r="TA483" s="2"/>
      <c r="TB483" s="2"/>
      <c r="TC483" s="2"/>
      <c r="TD483" s="2"/>
      <c r="TE483" s="2"/>
      <c r="TF483" s="2"/>
      <c r="TG483" s="2"/>
      <c r="TH483" s="2"/>
      <c r="TI483" s="2"/>
      <c r="TJ483" s="2"/>
      <c r="TK483" s="2"/>
      <c r="TL483" s="2"/>
      <c r="TM483" s="2"/>
      <c r="TN483" s="2"/>
      <c r="TO483" s="2"/>
      <c r="TP483" s="2"/>
      <c r="TQ483" s="2"/>
      <c r="TR483" s="2"/>
      <c r="TS483" s="2"/>
      <c r="TT483" s="2"/>
      <c r="TU483" s="2"/>
      <c r="TV483" s="2"/>
      <c r="TW483" s="2"/>
      <c r="TX483" s="2"/>
      <c r="TY483" s="2"/>
      <c r="TZ483" s="2"/>
      <c r="UA483" s="2"/>
      <c r="UB483" s="2"/>
      <c r="UC483" s="2"/>
      <c r="UD483" s="2"/>
      <c r="UE483" s="2"/>
      <c r="UF483" s="2"/>
      <c r="UG483" s="2"/>
      <c r="UH483" s="2"/>
      <c r="UI483" s="2"/>
      <c r="UJ483" s="2"/>
      <c r="UK483" s="2"/>
      <c r="UL483" s="2"/>
      <c r="UM483" s="2"/>
      <c r="UN483" s="2"/>
      <c r="UO483" s="2"/>
      <c r="UP483" s="2"/>
      <c r="UQ483" s="2"/>
      <c r="UR483" s="2"/>
      <c r="US483" s="2"/>
      <c r="UT483" s="2"/>
      <c r="UU483" s="2"/>
      <c r="UV483" s="2"/>
      <c r="UW483" s="2"/>
      <c r="UX483" s="2"/>
      <c r="UY483" s="2"/>
      <c r="UZ483" s="2"/>
      <c r="VA483" s="2"/>
      <c r="VB483" s="2"/>
      <c r="VC483" s="2"/>
      <c r="VD483" s="2"/>
      <c r="VE483" s="2"/>
      <c r="VF483" s="2"/>
      <c r="VG483" s="2"/>
      <c r="VH483" s="2"/>
      <c r="VI483" s="2"/>
      <c r="VJ483" s="2"/>
      <c r="VK483" s="2"/>
      <c r="VL483" s="2"/>
      <c r="VM483" s="2"/>
      <c r="VN483" s="2"/>
      <c r="VO483" s="2"/>
      <c r="VP483" s="2"/>
      <c r="VQ483" s="2"/>
      <c r="VR483" s="2"/>
      <c r="VS483" s="2"/>
      <c r="VT483" s="2"/>
      <c r="VU483" s="2"/>
      <c r="VV483" s="2"/>
      <c r="VW483" s="2"/>
      <c r="VX483" s="2"/>
      <c r="VY483" s="2"/>
      <c r="VZ483" s="2"/>
      <c r="WA483" s="2"/>
      <c r="WB483" s="2"/>
      <c r="WC483" s="2"/>
      <c r="WD483" s="2"/>
      <c r="WE483" s="2"/>
      <c r="WF483" s="2"/>
      <c r="WG483" s="2"/>
      <c r="WH483" s="2"/>
      <c r="WI483" s="2"/>
      <c r="WJ483" s="2"/>
      <c r="WK483" s="2"/>
      <c r="WL483" s="2"/>
      <c r="WM483" s="2"/>
      <c r="WN483" s="2"/>
      <c r="WO483" s="2"/>
      <c r="WP483" s="2"/>
      <c r="WQ483" s="2"/>
      <c r="WR483" s="2"/>
      <c r="WS483" s="2"/>
      <c r="WT483" s="2"/>
      <c r="WU483" s="2"/>
      <c r="WV483" s="2"/>
      <c r="WW483" s="2"/>
      <c r="WX483" s="2"/>
      <c r="WY483" s="2"/>
      <c r="WZ483" s="2"/>
      <c r="XA483" s="2"/>
      <c r="XB483" s="2"/>
      <c r="XC483" s="2"/>
      <c r="XD483" s="2"/>
      <c r="XE483" s="2"/>
      <c r="XF483" s="2"/>
      <c r="XG483" s="2"/>
      <c r="XH483" s="2"/>
      <c r="XI483" s="2"/>
      <c r="XJ483" s="2"/>
      <c r="XK483" s="2"/>
      <c r="XL483" s="2"/>
      <c r="XM483" s="2"/>
      <c r="XN483" s="2"/>
      <c r="XO483" s="2"/>
      <c r="XP483" s="2"/>
      <c r="XQ483" s="2"/>
      <c r="XR483" s="2"/>
      <c r="XS483" s="2"/>
      <c r="XT483" s="2"/>
      <c r="XU483" s="2"/>
      <c r="XV483" s="2"/>
      <c r="XW483" s="2"/>
      <c r="XX483" s="2"/>
      <c r="XY483" s="2"/>
      <c r="XZ483" s="2"/>
      <c r="YA483" s="2"/>
      <c r="YB483" s="2"/>
      <c r="YC483" s="2"/>
      <c r="YD483" s="2"/>
      <c r="YE483" s="2"/>
      <c r="YF483" s="2"/>
      <c r="YG483" s="2"/>
      <c r="YH483" s="2"/>
      <c r="YI483" s="2"/>
      <c r="YJ483" s="2"/>
      <c r="YK483" s="2"/>
      <c r="YL483" s="2"/>
      <c r="YM483" s="2"/>
      <c r="YN483" s="2"/>
      <c r="YO483" s="2"/>
      <c r="YP483" s="2"/>
      <c r="YQ483" s="2"/>
      <c r="YR483" s="2"/>
      <c r="YS483" s="2"/>
    </row>
    <row r="484" spans="2:669" ht="23.25" customHeight="1">
      <c r="B484" s="5">
        <v>477</v>
      </c>
      <c r="C484" s="12" t="str">
        <f t="shared" si="85"/>
        <v>8B131</v>
      </c>
      <c r="D484" s="13" t="s">
        <v>18</v>
      </c>
      <c r="E484" s="13">
        <v>846</v>
      </c>
      <c r="F484" s="13" t="s">
        <v>2546</v>
      </c>
      <c r="G484" s="14">
        <v>131</v>
      </c>
      <c r="H484" s="15"/>
      <c r="I484" s="15"/>
      <c r="J484" s="15"/>
      <c r="K484" s="15"/>
      <c r="L484" s="15"/>
      <c r="M484" s="15"/>
      <c r="N484" s="16"/>
      <c r="O484" s="15"/>
      <c r="P484" s="2"/>
      <c r="Q484" s="3">
        <v>477</v>
      </c>
      <c r="R484" s="4" t="str">
        <f t="shared" ca="1" si="86"/>
        <v>ŞAKİR 42</v>
      </c>
      <c r="S484" s="3"/>
      <c r="T484" s="3" t="str">
        <f t="shared" ca="1" si="87"/>
        <v>5B</v>
      </c>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c r="LY484" s="2"/>
      <c r="LZ484" s="2"/>
      <c r="MA484" s="2"/>
      <c r="MB484" s="2"/>
      <c r="MC484" s="2"/>
      <c r="MD484" s="2"/>
      <c r="ME484" s="2"/>
      <c r="MF484" s="2"/>
      <c r="MG484" s="2"/>
      <c r="MH484" s="2"/>
      <c r="MI484" s="2"/>
      <c r="MJ484" s="2"/>
      <c r="MK484" s="2"/>
      <c r="ML484" s="2"/>
      <c r="MM484" s="2"/>
      <c r="MN484" s="2"/>
      <c r="MO484" s="2"/>
      <c r="MP484" s="2"/>
      <c r="MQ484" s="2"/>
      <c r="MR484" s="2"/>
      <c r="MS484" s="2"/>
      <c r="MT484" s="2"/>
      <c r="MU484" s="2"/>
      <c r="MV484" s="2"/>
      <c r="MW484" s="2"/>
      <c r="MX484" s="2"/>
      <c r="MY484" s="2"/>
      <c r="MZ484" s="2"/>
      <c r="NA484" s="2"/>
      <c r="NB484" s="2"/>
      <c r="NC484" s="2"/>
      <c r="ND484" s="2"/>
      <c r="NE484" s="2"/>
      <c r="NF484" s="2"/>
      <c r="NG484" s="2"/>
      <c r="NH484" s="2"/>
      <c r="NI484" s="2"/>
      <c r="NJ484" s="2"/>
      <c r="NK484" s="2"/>
      <c r="NL484" s="2"/>
      <c r="NM484" s="2"/>
      <c r="NN484" s="2"/>
      <c r="NO484" s="2"/>
      <c r="NP484" s="2"/>
      <c r="NQ484" s="2"/>
      <c r="NR484" s="2"/>
      <c r="NS484" s="2"/>
      <c r="NT484" s="2"/>
      <c r="NU484" s="2"/>
      <c r="NV484" s="2"/>
      <c r="NW484" s="2"/>
      <c r="NX484" s="2"/>
      <c r="NY484" s="2"/>
      <c r="NZ484" s="2"/>
      <c r="OA484" s="2"/>
      <c r="OB484" s="2"/>
      <c r="OC484" s="2"/>
      <c r="OD484" s="2"/>
      <c r="OE484" s="2"/>
      <c r="OF484" s="2"/>
      <c r="OG484" s="2"/>
      <c r="OH484" s="2"/>
      <c r="OI484" s="2"/>
      <c r="OJ484" s="2"/>
      <c r="OK484" s="2"/>
      <c r="OL484" s="2"/>
      <c r="OM484" s="2"/>
      <c r="ON484" s="2"/>
      <c r="OO484" s="2"/>
      <c r="OP484" s="2"/>
      <c r="OQ484" s="2"/>
      <c r="OR484" s="2"/>
      <c r="OS484" s="2"/>
      <c r="OT484" s="2"/>
      <c r="OU484" s="2"/>
      <c r="OV484" s="2"/>
      <c r="OW484" s="2"/>
      <c r="OX484" s="2"/>
      <c r="OY484" s="2"/>
      <c r="OZ484" s="2"/>
      <c r="PA484" s="2"/>
      <c r="PB484" s="2"/>
      <c r="PC484" s="2"/>
      <c r="PD484" s="2"/>
      <c r="PE484" s="2"/>
      <c r="PF484" s="2"/>
      <c r="PG484" s="2"/>
      <c r="PH484" s="2"/>
      <c r="PI484" s="2"/>
      <c r="PJ484" s="2"/>
      <c r="PK484" s="2"/>
      <c r="PL484" s="2"/>
      <c r="PM484" s="2"/>
      <c r="PN484" s="2"/>
      <c r="PO484" s="2"/>
      <c r="PP484" s="2"/>
      <c r="PQ484" s="2"/>
      <c r="PR484" s="2"/>
      <c r="PS484" s="2"/>
      <c r="PT484" s="2"/>
      <c r="PU484" s="2"/>
      <c r="PV484" s="2"/>
      <c r="PW484" s="2"/>
      <c r="PX484" s="2"/>
      <c r="PY484" s="2"/>
      <c r="PZ484" s="2"/>
      <c r="QA484" s="2"/>
      <c r="QB484" s="2"/>
      <c r="QC484" s="2"/>
      <c r="QD484" s="2"/>
      <c r="QE484" s="2"/>
      <c r="QF484" s="2"/>
      <c r="QG484" s="2"/>
      <c r="QH484" s="2"/>
      <c r="QI484" s="2"/>
      <c r="QJ484" s="2"/>
      <c r="QK484" s="2"/>
      <c r="QL484" s="2"/>
      <c r="QM484" s="2"/>
      <c r="QN484" s="2"/>
      <c r="QO484" s="2"/>
      <c r="QP484" s="2"/>
      <c r="QQ484" s="2"/>
      <c r="QR484" s="2"/>
      <c r="QS484" s="2"/>
      <c r="QT484" s="2"/>
      <c r="QU484" s="2"/>
      <c r="QV484" s="2"/>
      <c r="QW484" s="2"/>
      <c r="QX484" s="2"/>
      <c r="QY484" s="2"/>
      <c r="QZ484" s="2"/>
      <c r="RA484" s="2"/>
      <c r="RB484" s="2"/>
      <c r="RC484" s="2"/>
      <c r="RD484" s="2"/>
      <c r="RE484" s="2"/>
      <c r="RF484" s="2"/>
      <c r="RG484" s="2"/>
      <c r="RH484" s="2"/>
      <c r="RI484" s="2"/>
      <c r="RJ484" s="2"/>
      <c r="RK484" s="2"/>
      <c r="RL484" s="2"/>
      <c r="RM484" s="2"/>
      <c r="RN484" s="2"/>
      <c r="RO484" s="2"/>
      <c r="RP484" s="2"/>
      <c r="RQ484" s="2"/>
      <c r="RR484" s="2"/>
      <c r="RS484" s="2"/>
      <c r="RT484" s="2"/>
      <c r="RU484" s="2"/>
      <c r="RV484" s="2"/>
      <c r="RW484" s="2"/>
      <c r="RX484" s="2"/>
      <c r="RY484" s="2"/>
      <c r="RZ484" s="2"/>
      <c r="SA484" s="2"/>
      <c r="SB484" s="2"/>
      <c r="SC484" s="2"/>
      <c r="SD484" s="2"/>
      <c r="SE484" s="2"/>
      <c r="SF484" s="2"/>
      <c r="SG484" s="2"/>
      <c r="SH484" s="2"/>
      <c r="SI484" s="2"/>
      <c r="SJ484" s="2"/>
      <c r="SK484" s="2"/>
      <c r="SL484" s="2"/>
      <c r="SM484" s="2"/>
      <c r="SN484" s="2"/>
      <c r="SO484" s="2"/>
      <c r="SP484" s="2"/>
      <c r="SQ484" s="2"/>
      <c r="SR484" s="2"/>
      <c r="SS484" s="2"/>
      <c r="ST484" s="2"/>
      <c r="SU484" s="2"/>
      <c r="SV484" s="2"/>
      <c r="SW484" s="2"/>
      <c r="SX484" s="2"/>
      <c r="SY484" s="2"/>
      <c r="SZ484" s="2"/>
      <c r="TA484" s="2"/>
      <c r="TB484" s="2"/>
      <c r="TC484" s="2"/>
      <c r="TD484" s="2"/>
      <c r="TE484" s="2"/>
      <c r="TF484" s="2"/>
      <c r="TG484" s="2"/>
      <c r="TH484" s="2"/>
      <c r="TI484" s="2"/>
      <c r="TJ484" s="2"/>
      <c r="TK484" s="2"/>
      <c r="TL484" s="2"/>
      <c r="TM484" s="2"/>
      <c r="TN484" s="2"/>
      <c r="TO484" s="2"/>
      <c r="TP484" s="2"/>
      <c r="TQ484" s="2"/>
      <c r="TR484" s="2"/>
      <c r="TS484" s="2"/>
      <c r="TT484" s="2"/>
      <c r="TU484" s="2"/>
      <c r="TV484" s="2"/>
      <c r="TW484" s="2"/>
      <c r="TX484" s="2"/>
      <c r="TY484" s="2"/>
      <c r="TZ484" s="2"/>
      <c r="UA484" s="2"/>
      <c r="UB484" s="2"/>
      <c r="UC484" s="2"/>
      <c r="UD484" s="2"/>
      <c r="UE484" s="2"/>
      <c r="UF484" s="2"/>
      <c r="UG484" s="2"/>
      <c r="UH484" s="2"/>
      <c r="UI484" s="2"/>
      <c r="UJ484" s="2"/>
      <c r="UK484" s="2"/>
      <c r="UL484" s="2"/>
      <c r="UM484" s="2"/>
      <c r="UN484" s="2"/>
      <c r="UO484" s="2"/>
      <c r="UP484" s="2"/>
      <c r="UQ484" s="2"/>
      <c r="UR484" s="2"/>
      <c r="US484" s="2"/>
      <c r="UT484" s="2"/>
      <c r="UU484" s="2"/>
      <c r="UV484" s="2"/>
      <c r="UW484" s="2"/>
      <c r="UX484" s="2"/>
      <c r="UY484" s="2"/>
      <c r="UZ484" s="2"/>
      <c r="VA484" s="2"/>
      <c r="VB484" s="2"/>
      <c r="VC484" s="2"/>
      <c r="VD484" s="2"/>
      <c r="VE484" s="2"/>
      <c r="VF484" s="2"/>
      <c r="VG484" s="2"/>
      <c r="VH484" s="2"/>
      <c r="VI484" s="2"/>
      <c r="VJ484" s="2"/>
      <c r="VK484" s="2"/>
      <c r="VL484" s="2"/>
      <c r="VM484" s="2"/>
      <c r="VN484" s="2"/>
      <c r="VO484" s="2"/>
      <c r="VP484" s="2"/>
      <c r="VQ484" s="2"/>
      <c r="VR484" s="2"/>
      <c r="VS484" s="2"/>
      <c r="VT484" s="2"/>
      <c r="VU484" s="2"/>
      <c r="VV484" s="2"/>
      <c r="VW484" s="2"/>
      <c r="VX484" s="2"/>
      <c r="VY484" s="2"/>
      <c r="VZ484" s="2"/>
      <c r="WA484" s="2"/>
      <c r="WB484" s="2"/>
      <c r="WC484" s="2"/>
      <c r="WD484" s="2"/>
      <c r="WE484" s="2"/>
      <c r="WF484" s="2"/>
      <c r="WG484" s="2"/>
      <c r="WH484" s="2"/>
      <c r="WI484" s="2"/>
      <c r="WJ484" s="2"/>
      <c r="WK484" s="2"/>
      <c r="WL484" s="2"/>
      <c r="WM484" s="2"/>
      <c r="WN484" s="2"/>
      <c r="WO484" s="2"/>
      <c r="WP484" s="2"/>
      <c r="WQ484" s="2"/>
      <c r="WR484" s="2"/>
      <c r="WS484" s="2"/>
      <c r="WT484" s="2"/>
      <c r="WU484" s="2"/>
      <c r="WV484" s="2"/>
      <c r="WW484" s="2"/>
      <c r="WX484" s="2"/>
      <c r="WY484" s="2"/>
      <c r="WZ484" s="2"/>
      <c r="XA484" s="2"/>
      <c r="XB484" s="2"/>
      <c r="XC484" s="2"/>
      <c r="XD484" s="2"/>
      <c r="XE484" s="2"/>
      <c r="XF484" s="2"/>
      <c r="XG484" s="2"/>
      <c r="XH484" s="2"/>
      <c r="XI484" s="2"/>
      <c r="XJ484" s="2"/>
      <c r="XK484" s="2"/>
      <c r="XL484" s="2"/>
      <c r="XM484" s="2"/>
      <c r="XN484" s="2"/>
      <c r="XO484" s="2"/>
      <c r="XP484" s="2"/>
      <c r="XQ484" s="2"/>
      <c r="XR484" s="2"/>
      <c r="XS484" s="2"/>
      <c r="XT484" s="2"/>
      <c r="XU484" s="2"/>
      <c r="XV484" s="2"/>
      <c r="XW484" s="2"/>
      <c r="XX484" s="2"/>
      <c r="XY484" s="2"/>
      <c r="XZ484" s="2"/>
      <c r="YA484" s="2"/>
      <c r="YB484" s="2"/>
      <c r="YC484" s="2"/>
      <c r="YD484" s="2"/>
      <c r="YE484" s="2"/>
      <c r="YF484" s="2"/>
      <c r="YG484" s="2"/>
      <c r="YH484" s="2"/>
      <c r="YI484" s="2"/>
      <c r="YJ484" s="2"/>
      <c r="YK484" s="2"/>
      <c r="YL484" s="2"/>
      <c r="YM484" s="2"/>
      <c r="YN484" s="2"/>
      <c r="YO484" s="2"/>
      <c r="YP484" s="2"/>
      <c r="YQ484" s="2"/>
      <c r="YR484" s="2"/>
      <c r="YS484" s="2"/>
    </row>
    <row r="485" spans="2:669" ht="23.25" customHeight="1">
      <c r="B485" s="5">
        <v>478</v>
      </c>
      <c r="C485" s="12" t="str">
        <f t="shared" si="85"/>
        <v>8C101</v>
      </c>
      <c r="D485" s="13" t="s">
        <v>19</v>
      </c>
      <c r="E485" s="13">
        <v>104</v>
      </c>
      <c r="F485" s="13" t="s">
        <v>2547</v>
      </c>
      <c r="G485" s="14">
        <v>101</v>
      </c>
      <c r="H485" s="15"/>
      <c r="I485" s="15"/>
      <c r="J485" s="15"/>
      <c r="K485" s="15"/>
      <c r="L485" s="15"/>
      <c r="M485" s="15"/>
      <c r="N485" s="16"/>
      <c r="O485" s="15"/>
      <c r="P485" s="2"/>
      <c r="Q485" s="3">
        <v>478</v>
      </c>
      <c r="R485" s="4" t="str">
        <f t="shared" ca="1" si="86"/>
        <v>ŞAKİR 386</v>
      </c>
      <c r="S485" s="3"/>
      <c r="T485" s="3" t="str">
        <f t="shared" ca="1" si="87"/>
        <v>7E</v>
      </c>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c r="LY485" s="2"/>
      <c r="LZ485" s="2"/>
      <c r="MA485" s="2"/>
      <c r="MB485" s="2"/>
      <c r="MC485" s="2"/>
      <c r="MD485" s="2"/>
      <c r="ME485" s="2"/>
      <c r="MF485" s="2"/>
      <c r="MG485" s="2"/>
      <c r="MH485" s="2"/>
      <c r="MI485" s="2"/>
      <c r="MJ485" s="2"/>
      <c r="MK485" s="2"/>
      <c r="ML485" s="2"/>
      <c r="MM485" s="2"/>
      <c r="MN485" s="2"/>
      <c r="MO485" s="2"/>
      <c r="MP485" s="2"/>
      <c r="MQ485" s="2"/>
      <c r="MR485" s="2"/>
      <c r="MS485" s="2"/>
      <c r="MT485" s="2"/>
      <c r="MU485" s="2"/>
      <c r="MV485" s="2"/>
      <c r="MW485" s="2"/>
      <c r="MX485" s="2"/>
      <c r="MY485" s="2"/>
      <c r="MZ485" s="2"/>
      <c r="NA485" s="2"/>
      <c r="NB485" s="2"/>
      <c r="NC485" s="2"/>
      <c r="ND485" s="2"/>
      <c r="NE485" s="2"/>
      <c r="NF485" s="2"/>
      <c r="NG485" s="2"/>
      <c r="NH485" s="2"/>
      <c r="NI485" s="2"/>
      <c r="NJ485" s="2"/>
      <c r="NK485" s="2"/>
      <c r="NL485" s="2"/>
      <c r="NM485" s="2"/>
      <c r="NN485" s="2"/>
      <c r="NO485" s="2"/>
      <c r="NP485" s="2"/>
      <c r="NQ485" s="2"/>
      <c r="NR485" s="2"/>
      <c r="NS485" s="2"/>
      <c r="NT485" s="2"/>
      <c r="NU485" s="2"/>
      <c r="NV485" s="2"/>
      <c r="NW485" s="2"/>
      <c r="NX485" s="2"/>
      <c r="NY485" s="2"/>
      <c r="NZ485" s="2"/>
      <c r="OA485" s="2"/>
      <c r="OB485" s="2"/>
      <c r="OC485" s="2"/>
      <c r="OD485" s="2"/>
      <c r="OE485" s="2"/>
      <c r="OF485" s="2"/>
      <c r="OG485" s="2"/>
      <c r="OH485" s="2"/>
      <c r="OI485" s="2"/>
      <c r="OJ485" s="2"/>
      <c r="OK485" s="2"/>
      <c r="OL485" s="2"/>
      <c r="OM485" s="2"/>
      <c r="ON485" s="2"/>
      <c r="OO485" s="2"/>
      <c r="OP485" s="2"/>
      <c r="OQ485" s="2"/>
      <c r="OR485" s="2"/>
      <c r="OS485" s="2"/>
      <c r="OT485" s="2"/>
      <c r="OU485" s="2"/>
      <c r="OV485" s="2"/>
      <c r="OW485" s="2"/>
      <c r="OX485" s="2"/>
      <c r="OY485" s="2"/>
      <c r="OZ485" s="2"/>
      <c r="PA485" s="2"/>
      <c r="PB485" s="2"/>
      <c r="PC485" s="2"/>
      <c r="PD485" s="2"/>
      <c r="PE485" s="2"/>
      <c r="PF485" s="2"/>
      <c r="PG485" s="2"/>
      <c r="PH485" s="2"/>
      <c r="PI485" s="2"/>
      <c r="PJ485" s="2"/>
      <c r="PK485" s="2"/>
      <c r="PL485" s="2"/>
      <c r="PM485" s="2"/>
      <c r="PN485" s="2"/>
      <c r="PO485" s="2"/>
      <c r="PP485" s="2"/>
      <c r="PQ485" s="2"/>
      <c r="PR485" s="2"/>
      <c r="PS485" s="2"/>
      <c r="PT485" s="2"/>
      <c r="PU485" s="2"/>
      <c r="PV485" s="2"/>
      <c r="PW485" s="2"/>
      <c r="PX485" s="2"/>
      <c r="PY485" s="2"/>
      <c r="PZ485" s="2"/>
      <c r="QA485" s="2"/>
      <c r="QB485" s="2"/>
      <c r="QC485" s="2"/>
      <c r="QD485" s="2"/>
      <c r="QE485" s="2"/>
      <c r="QF485" s="2"/>
      <c r="QG485" s="2"/>
      <c r="QH485" s="2"/>
      <c r="QI485" s="2"/>
      <c r="QJ485" s="2"/>
      <c r="QK485" s="2"/>
      <c r="QL485" s="2"/>
      <c r="QM485" s="2"/>
      <c r="QN485" s="2"/>
      <c r="QO485" s="2"/>
      <c r="QP485" s="2"/>
      <c r="QQ485" s="2"/>
      <c r="QR485" s="2"/>
      <c r="QS485" s="2"/>
      <c r="QT485" s="2"/>
      <c r="QU485" s="2"/>
      <c r="QV485" s="2"/>
      <c r="QW485" s="2"/>
      <c r="QX485" s="2"/>
      <c r="QY485" s="2"/>
      <c r="QZ485" s="2"/>
      <c r="RA485" s="2"/>
      <c r="RB485" s="2"/>
      <c r="RC485" s="2"/>
      <c r="RD485" s="2"/>
      <c r="RE485" s="2"/>
      <c r="RF485" s="2"/>
      <c r="RG485" s="2"/>
      <c r="RH485" s="2"/>
      <c r="RI485" s="2"/>
      <c r="RJ485" s="2"/>
      <c r="RK485" s="2"/>
      <c r="RL485" s="2"/>
      <c r="RM485" s="2"/>
      <c r="RN485" s="2"/>
      <c r="RO485" s="2"/>
      <c r="RP485" s="2"/>
      <c r="RQ485" s="2"/>
      <c r="RR485" s="2"/>
      <c r="RS485" s="2"/>
      <c r="RT485" s="2"/>
      <c r="RU485" s="2"/>
      <c r="RV485" s="2"/>
      <c r="RW485" s="2"/>
      <c r="RX485" s="2"/>
      <c r="RY485" s="2"/>
      <c r="RZ485" s="2"/>
      <c r="SA485" s="2"/>
      <c r="SB485" s="2"/>
      <c r="SC485" s="2"/>
      <c r="SD485" s="2"/>
      <c r="SE485" s="2"/>
      <c r="SF485" s="2"/>
      <c r="SG485" s="2"/>
      <c r="SH485" s="2"/>
      <c r="SI485" s="2"/>
      <c r="SJ485" s="2"/>
      <c r="SK485" s="2"/>
      <c r="SL485" s="2"/>
      <c r="SM485" s="2"/>
      <c r="SN485" s="2"/>
      <c r="SO485" s="2"/>
      <c r="SP485" s="2"/>
      <c r="SQ485" s="2"/>
      <c r="SR485" s="2"/>
      <c r="SS485" s="2"/>
      <c r="ST485" s="2"/>
      <c r="SU485" s="2"/>
      <c r="SV485" s="2"/>
      <c r="SW485" s="2"/>
      <c r="SX485" s="2"/>
      <c r="SY485" s="2"/>
      <c r="SZ485" s="2"/>
      <c r="TA485" s="2"/>
      <c r="TB485" s="2"/>
      <c r="TC485" s="2"/>
      <c r="TD485" s="2"/>
      <c r="TE485" s="2"/>
      <c r="TF485" s="2"/>
      <c r="TG485" s="2"/>
      <c r="TH485" s="2"/>
      <c r="TI485" s="2"/>
      <c r="TJ485" s="2"/>
      <c r="TK485" s="2"/>
      <c r="TL485" s="2"/>
      <c r="TM485" s="2"/>
      <c r="TN485" s="2"/>
      <c r="TO485" s="2"/>
      <c r="TP485" s="2"/>
      <c r="TQ485" s="2"/>
      <c r="TR485" s="2"/>
      <c r="TS485" s="2"/>
      <c r="TT485" s="2"/>
      <c r="TU485" s="2"/>
      <c r="TV485" s="2"/>
      <c r="TW485" s="2"/>
      <c r="TX485" s="2"/>
      <c r="TY485" s="2"/>
      <c r="TZ485" s="2"/>
      <c r="UA485" s="2"/>
      <c r="UB485" s="2"/>
      <c r="UC485" s="2"/>
      <c r="UD485" s="2"/>
      <c r="UE485" s="2"/>
      <c r="UF485" s="2"/>
      <c r="UG485" s="2"/>
      <c r="UH485" s="2"/>
      <c r="UI485" s="2"/>
      <c r="UJ485" s="2"/>
      <c r="UK485" s="2"/>
      <c r="UL485" s="2"/>
      <c r="UM485" s="2"/>
      <c r="UN485" s="2"/>
      <c r="UO485" s="2"/>
      <c r="UP485" s="2"/>
      <c r="UQ485" s="2"/>
      <c r="UR485" s="2"/>
      <c r="US485" s="2"/>
      <c r="UT485" s="2"/>
      <c r="UU485" s="2"/>
      <c r="UV485" s="2"/>
      <c r="UW485" s="2"/>
      <c r="UX485" s="2"/>
      <c r="UY485" s="2"/>
      <c r="UZ485" s="2"/>
      <c r="VA485" s="2"/>
      <c r="VB485" s="2"/>
      <c r="VC485" s="2"/>
      <c r="VD485" s="2"/>
      <c r="VE485" s="2"/>
      <c r="VF485" s="2"/>
      <c r="VG485" s="2"/>
      <c r="VH485" s="2"/>
      <c r="VI485" s="2"/>
      <c r="VJ485" s="2"/>
      <c r="VK485" s="2"/>
      <c r="VL485" s="2"/>
      <c r="VM485" s="2"/>
      <c r="VN485" s="2"/>
      <c r="VO485" s="2"/>
      <c r="VP485" s="2"/>
      <c r="VQ485" s="2"/>
      <c r="VR485" s="2"/>
      <c r="VS485" s="2"/>
      <c r="VT485" s="2"/>
      <c r="VU485" s="2"/>
      <c r="VV485" s="2"/>
      <c r="VW485" s="2"/>
      <c r="VX485" s="2"/>
      <c r="VY485" s="2"/>
      <c r="VZ485" s="2"/>
      <c r="WA485" s="2"/>
      <c r="WB485" s="2"/>
      <c r="WC485" s="2"/>
      <c r="WD485" s="2"/>
      <c r="WE485" s="2"/>
      <c r="WF485" s="2"/>
      <c r="WG485" s="2"/>
      <c r="WH485" s="2"/>
      <c r="WI485" s="2"/>
      <c r="WJ485" s="2"/>
      <c r="WK485" s="2"/>
      <c r="WL485" s="2"/>
      <c r="WM485" s="2"/>
      <c r="WN485" s="2"/>
      <c r="WO485" s="2"/>
      <c r="WP485" s="2"/>
      <c r="WQ485" s="2"/>
      <c r="WR485" s="2"/>
      <c r="WS485" s="2"/>
      <c r="WT485" s="2"/>
      <c r="WU485" s="2"/>
      <c r="WV485" s="2"/>
      <c r="WW485" s="2"/>
      <c r="WX485" s="2"/>
      <c r="WY485" s="2"/>
      <c r="WZ485" s="2"/>
      <c r="XA485" s="2"/>
      <c r="XB485" s="2"/>
      <c r="XC485" s="2"/>
      <c r="XD485" s="2"/>
      <c r="XE485" s="2"/>
      <c r="XF485" s="2"/>
      <c r="XG485" s="2"/>
      <c r="XH485" s="2"/>
      <c r="XI485" s="2"/>
      <c r="XJ485" s="2"/>
      <c r="XK485" s="2"/>
      <c r="XL485" s="2"/>
      <c r="XM485" s="2"/>
      <c r="XN485" s="2"/>
      <c r="XO485" s="2"/>
      <c r="XP485" s="2"/>
      <c r="XQ485" s="2"/>
      <c r="XR485" s="2"/>
      <c r="XS485" s="2"/>
      <c r="XT485" s="2"/>
      <c r="XU485" s="2"/>
      <c r="XV485" s="2"/>
      <c r="XW485" s="2"/>
      <c r="XX485" s="2"/>
      <c r="XY485" s="2"/>
      <c r="XZ485" s="2"/>
      <c r="YA485" s="2"/>
      <c r="YB485" s="2"/>
      <c r="YC485" s="2"/>
      <c r="YD485" s="2"/>
      <c r="YE485" s="2"/>
      <c r="YF485" s="2"/>
      <c r="YG485" s="2"/>
      <c r="YH485" s="2"/>
      <c r="YI485" s="2"/>
      <c r="YJ485" s="2"/>
      <c r="YK485" s="2"/>
      <c r="YL485" s="2"/>
      <c r="YM485" s="2"/>
      <c r="YN485" s="2"/>
      <c r="YO485" s="2"/>
      <c r="YP485" s="2"/>
      <c r="YQ485" s="2"/>
      <c r="YR485" s="2"/>
      <c r="YS485" s="2"/>
    </row>
    <row r="486" spans="2:669" ht="23.25" customHeight="1">
      <c r="B486" s="5">
        <v>479</v>
      </c>
      <c r="C486" s="12" t="str">
        <f t="shared" si="85"/>
        <v>8C102</v>
      </c>
      <c r="D486" s="13" t="s">
        <v>19</v>
      </c>
      <c r="E486" s="13">
        <v>166</v>
      </c>
      <c r="F486" s="13" t="s">
        <v>2548</v>
      </c>
      <c r="G486" s="14">
        <v>102</v>
      </c>
      <c r="H486" s="15"/>
      <c r="I486" s="15"/>
      <c r="J486" s="15"/>
      <c r="K486" s="15"/>
      <c r="L486" s="15"/>
      <c r="M486" s="15"/>
      <c r="N486" s="16"/>
      <c r="O486" s="15"/>
      <c r="P486" s="2"/>
      <c r="Q486" s="3">
        <v>479</v>
      </c>
      <c r="R486" s="4" t="str">
        <f t="shared" ca="1" si="86"/>
        <v>ŞAKİR 116</v>
      </c>
      <c r="S486" s="3"/>
      <c r="T486" s="3" t="str">
        <f t="shared" ca="1" si="87"/>
        <v>5E</v>
      </c>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c r="LY486" s="2"/>
      <c r="LZ486" s="2"/>
      <c r="MA486" s="2"/>
      <c r="MB486" s="2"/>
      <c r="MC486" s="2"/>
      <c r="MD486" s="2"/>
      <c r="ME486" s="2"/>
      <c r="MF486" s="2"/>
      <c r="MG486" s="2"/>
      <c r="MH486" s="2"/>
      <c r="MI486" s="2"/>
      <c r="MJ486" s="2"/>
      <c r="MK486" s="2"/>
      <c r="ML486" s="2"/>
      <c r="MM486" s="2"/>
      <c r="MN486" s="2"/>
      <c r="MO486" s="2"/>
      <c r="MP486" s="2"/>
      <c r="MQ486" s="2"/>
      <c r="MR486" s="2"/>
      <c r="MS486" s="2"/>
      <c r="MT486" s="2"/>
      <c r="MU486" s="2"/>
      <c r="MV486" s="2"/>
      <c r="MW486" s="2"/>
      <c r="MX486" s="2"/>
      <c r="MY486" s="2"/>
      <c r="MZ486" s="2"/>
      <c r="NA486" s="2"/>
      <c r="NB486" s="2"/>
      <c r="NC486" s="2"/>
      <c r="ND486" s="2"/>
      <c r="NE486" s="2"/>
      <c r="NF486" s="2"/>
      <c r="NG486" s="2"/>
      <c r="NH486" s="2"/>
      <c r="NI486" s="2"/>
      <c r="NJ486" s="2"/>
      <c r="NK486" s="2"/>
      <c r="NL486" s="2"/>
      <c r="NM486" s="2"/>
      <c r="NN486" s="2"/>
      <c r="NO486" s="2"/>
      <c r="NP486" s="2"/>
      <c r="NQ486" s="2"/>
      <c r="NR486" s="2"/>
      <c r="NS486" s="2"/>
      <c r="NT486" s="2"/>
      <c r="NU486" s="2"/>
      <c r="NV486" s="2"/>
      <c r="NW486" s="2"/>
      <c r="NX486" s="2"/>
      <c r="NY486" s="2"/>
      <c r="NZ486" s="2"/>
      <c r="OA486" s="2"/>
      <c r="OB486" s="2"/>
      <c r="OC486" s="2"/>
      <c r="OD486" s="2"/>
      <c r="OE486" s="2"/>
      <c r="OF486" s="2"/>
      <c r="OG486" s="2"/>
      <c r="OH486" s="2"/>
      <c r="OI486" s="2"/>
      <c r="OJ486" s="2"/>
      <c r="OK486" s="2"/>
      <c r="OL486" s="2"/>
      <c r="OM486" s="2"/>
      <c r="ON486" s="2"/>
      <c r="OO486" s="2"/>
      <c r="OP486" s="2"/>
      <c r="OQ486" s="2"/>
      <c r="OR486" s="2"/>
      <c r="OS486" s="2"/>
      <c r="OT486" s="2"/>
      <c r="OU486" s="2"/>
      <c r="OV486" s="2"/>
      <c r="OW486" s="2"/>
      <c r="OX486" s="2"/>
      <c r="OY486" s="2"/>
      <c r="OZ486" s="2"/>
      <c r="PA486" s="2"/>
      <c r="PB486" s="2"/>
      <c r="PC486" s="2"/>
      <c r="PD486" s="2"/>
      <c r="PE486" s="2"/>
      <c r="PF486" s="2"/>
      <c r="PG486" s="2"/>
      <c r="PH486" s="2"/>
      <c r="PI486" s="2"/>
      <c r="PJ486" s="2"/>
      <c r="PK486" s="2"/>
      <c r="PL486" s="2"/>
      <c r="PM486" s="2"/>
      <c r="PN486" s="2"/>
      <c r="PO486" s="2"/>
      <c r="PP486" s="2"/>
      <c r="PQ486" s="2"/>
      <c r="PR486" s="2"/>
      <c r="PS486" s="2"/>
      <c r="PT486" s="2"/>
      <c r="PU486" s="2"/>
      <c r="PV486" s="2"/>
      <c r="PW486" s="2"/>
      <c r="PX486" s="2"/>
      <c r="PY486" s="2"/>
      <c r="PZ486" s="2"/>
      <c r="QA486" s="2"/>
      <c r="QB486" s="2"/>
      <c r="QC486" s="2"/>
      <c r="QD486" s="2"/>
      <c r="QE486" s="2"/>
      <c r="QF486" s="2"/>
      <c r="QG486" s="2"/>
      <c r="QH486" s="2"/>
      <c r="QI486" s="2"/>
      <c r="QJ486" s="2"/>
      <c r="QK486" s="2"/>
      <c r="QL486" s="2"/>
      <c r="QM486" s="2"/>
      <c r="QN486" s="2"/>
      <c r="QO486" s="2"/>
      <c r="QP486" s="2"/>
      <c r="QQ486" s="2"/>
      <c r="QR486" s="2"/>
      <c r="QS486" s="2"/>
      <c r="QT486" s="2"/>
      <c r="QU486" s="2"/>
      <c r="QV486" s="2"/>
      <c r="QW486" s="2"/>
      <c r="QX486" s="2"/>
      <c r="QY486" s="2"/>
      <c r="QZ486" s="2"/>
      <c r="RA486" s="2"/>
      <c r="RB486" s="2"/>
      <c r="RC486" s="2"/>
      <c r="RD486" s="2"/>
      <c r="RE486" s="2"/>
      <c r="RF486" s="2"/>
      <c r="RG486" s="2"/>
      <c r="RH486" s="2"/>
      <c r="RI486" s="2"/>
      <c r="RJ486" s="2"/>
      <c r="RK486" s="2"/>
      <c r="RL486" s="2"/>
      <c r="RM486" s="2"/>
      <c r="RN486" s="2"/>
      <c r="RO486" s="2"/>
      <c r="RP486" s="2"/>
      <c r="RQ486" s="2"/>
      <c r="RR486" s="2"/>
      <c r="RS486" s="2"/>
      <c r="RT486" s="2"/>
      <c r="RU486" s="2"/>
      <c r="RV486" s="2"/>
      <c r="RW486" s="2"/>
      <c r="RX486" s="2"/>
      <c r="RY486" s="2"/>
      <c r="RZ486" s="2"/>
      <c r="SA486" s="2"/>
      <c r="SB486" s="2"/>
      <c r="SC486" s="2"/>
      <c r="SD486" s="2"/>
      <c r="SE486" s="2"/>
      <c r="SF486" s="2"/>
      <c r="SG486" s="2"/>
      <c r="SH486" s="2"/>
      <c r="SI486" s="2"/>
      <c r="SJ486" s="2"/>
      <c r="SK486" s="2"/>
      <c r="SL486" s="2"/>
      <c r="SM486" s="2"/>
      <c r="SN486" s="2"/>
      <c r="SO486" s="2"/>
      <c r="SP486" s="2"/>
      <c r="SQ486" s="2"/>
      <c r="SR486" s="2"/>
      <c r="SS486" s="2"/>
      <c r="ST486" s="2"/>
      <c r="SU486" s="2"/>
      <c r="SV486" s="2"/>
      <c r="SW486" s="2"/>
      <c r="SX486" s="2"/>
      <c r="SY486" s="2"/>
      <c r="SZ486" s="2"/>
      <c r="TA486" s="2"/>
      <c r="TB486" s="2"/>
      <c r="TC486" s="2"/>
      <c r="TD486" s="2"/>
      <c r="TE486" s="2"/>
      <c r="TF486" s="2"/>
      <c r="TG486" s="2"/>
      <c r="TH486" s="2"/>
      <c r="TI486" s="2"/>
      <c r="TJ486" s="2"/>
      <c r="TK486" s="2"/>
      <c r="TL486" s="2"/>
      <c r="TM486" s="2"/>
      <c r="TN486" s="2"/>
      <c r="TO486" s="2"/>
      <c r="TP486" s="2"/>
      <c r="TQ486" s="2"/>
      <c r="TR486" s="2"/>
      <c r="TS486" s="2"/>
      <c r="TT486" s="2"/>
      <c r="TU486" s="2"/>
      <c r="TV486" s="2"/>
      <c r="TW486" s="2"/>
      <c r="TX486" s="2"/>
      <c r="TY486" s="2"/>
      <c r="TZ486" s="2"/>
      <c r="UA486" s="2"/>
      <c r="UB486" s="2"/>
      <c r="UC486" s="2"/>
      <c r="UD486" s="2"/>
      <c r="UE486" s="2"/>
      <c r="UF486" s="2"/>
      <c r="UG486" s="2"/>
      <c r="UH486" s="2"/>
      <c r="UI486" s="2"/>
      <c r="UJ486" s="2"/>
      <c r="UK486" s="2"/>
      <c r="UL486" s="2"/>
      <c r="UM486" s="2"/>
      <c r="UN486" s="2"/>
      <c r="UO486" s="2"/>
      <c r="UP486" s="2"/>
      <c r="UQ486" s="2"/>
      <c r="UR486" s="2"/>
      <c r="US486" s="2"/>
      <c r="UT486" s="2"/>
      <c r="UU486" s="2"/>
      <c r="UV486" s="2"/>
      <c r="UW486" s="2"/>
      <c r="UX486" s="2"/>
      <c r="UY486" s="2"/>
      <c r="UZ486" s="2"/>
      <c r="VA486" s="2"/>
      <c r="VB486" s="2"/>
      <c r="VC486" s="2"/>
      <c r="VD486" s="2"/>
      <c r="VE486" s="2"/>
      <c r="VF486" s="2"/>
      <c r="VG486" s="2"/>
      <c r="VH486" s="2"/>
      <c r="VI486" s="2"/>
      <c r="VJ486" s="2"/>
      <c r="VK486" s="2"/>
      <c r="VL486" s="2"/>
      <c r="VM486" s="2"/>
      <c r="VN486" s="2"/>
      <c r="VO486" s="2"/>
      <c r="VP486" s="2"/>
      <c r="VQ486" s="2"/>
      <c r="VR486" s="2"/>
      <c r="VS486" s="2"/>
      <c r="VT486" s="2"/>
      <c r="VU486" s="2"/>
      <c r="VV486" s="2"/>
      <c r="VW486" s="2"/>
      <c r="VX486" s="2"/>
      <c r="VY486" s="2"/>
      <c r="VZ486" s="2"/>
      <c r="WA486" s="2"/>
      <c r="WB486" s="2"/>
      <c r="WC486" s="2"/>
      <c r="WD486" s="2"/>
      <c r="WE486" s="2"/>
      <c r="WF486" s="2"/>
      <c r="WG486" s="2"/>
      <c r="WH486" s="2"/>
      <c r="WI486" s="2"/>
      <c r="WJ486" s="2"/>
      <c r="WK486" s="2"/>
      <c r="WL486" s="2"/>
      <c r="WM486" s="2"/>
      <c r="WN486" s="2"/>
      <c r="WO486" s="2"/>
      <c r="WP486" s="2"/>
      <c r="WQ486" s="2"/>
      <c r="WR486" s="2"/>
      <c r="WS486" s="2"/>
      <c r="WT486" s="2"/>
      <c r="WU486" s="2"/>
      <c r="WV486" s="2"/>
      <c r="WW486" s="2"/>
      <c r="WX486" s="2"/>
      <c r="WY486" s="2"/>
      <c r="WZ486" s="2"/>
      <c r="XA486" s="2"/>
      <c r="XB486" s="2"/>
      <c r="XC486" s="2"/>
      <c r="XD486" s="2"/>
      <c r="XE486" s="2"/>
      <c r="XF486" s="2"/>
      <c r="XG486" s="2"/>
      <c r="XH486" s="2"/>
      <c r="XI486" s="2"/>
      <c r="XJ486" s="2"/>
      <c r="XK486" s="2"/>
      <c r="XL486" s="2"/>
      <c r="XM486" s="2"/>
      <c r="XN486" s="2"/>
      <c r="XO486" s="2"/>
      <c r="XP486" s="2"/>
      <c r="XQ486" s="2"/>
      <c r="XR486" s="2"/>
      <c r="XS486" s="2"/>
      <c r="XT486" s="2"/>
      <c r="XU486" s="2"/>
      <c r="XV486" s="2"/>
      <c r="XW486" s="2"/>
      <c r="XX486" s="2"/>
      <c r="XY486" s="2"/>
      <c r="XZ486" s="2"/>
      <c r="YA486" s="2"/>
      <c r="YB486" s="2"/>
      <c r="YC486" s="2"/>
      <c r="YD486" s="2"/>
      <c r="YE486" s="2"/>
      <c r="YF486" s="2"/>
      <c r="YG486" s="2"/>
      <c r="YH486" s="2"/>
      <c r="YI486" s="2"/>
      <c r="YJ486" s="2"/>
      <c r="YK486" s="2"/>
      <c r="YL486" s="2"/>
      <c r="YM486" s="2"/>
      <c r="YN486" s="2"/>
      <c r="YO486" s="2"/>
      <c r="YP486" s="2"/>
      <c r="YQ486" s="2"/>
      <c r="YR486" s="2"/>
      <c r="YS486" s="2"/>
    </row>
    <row r="487" spans="2:669" ht="23.25" customHeight="1">
      <c r="B487" s="5">
        <v>480</v>
      </c>
      <c r="C487" s="12" t="str">
        <f t="shared" si="85"/>
        <v>8C103</v>
      </c>
      <c r="D487" s="13" t="s">
        <v>19</v>
      </c>
      <c r="E487" s="13">
        <v>377</v>
      </c>
      <c r="F487" s="13" t="s">
        <v>2549</v>
      </c>
      <c r="G487" s="14">
        <v>103</v>
      </c>
      <c r="H487" s="15"/>
      <c r="I487" s="15"/>
      <c r="J487" s="15"/>
      <c r="K487" s="15"/>
      <c r="L487" s="15"/>
      <c r="M487" s="15"/>
      <c r="N487" s="16"/>
      <c r="O487" s="15"/>
      <c r="P487" s="2"/>
      <c r="Q487" s="3">
        <v>480</v>
      </c>
      <c r="R487" s="4" t="str">
        <f t="shared" ca="1" si="86"/>
        <v>ŞAKİR 188</v>
      </c>
      <c r="S487" s="3"/>
      <c r="T487" s="3" t="str">
        <f t="shared" ca="1" si="87"/>
        <v>6C</v>
      </c>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c r="NB487" s="2"/>
      <c r="NC487" s="2"/>
      <c r="ND487" s="2"/>
      <c r="NE487" s="2"/>
      <c r="NF487" s="2"/>
      <c r="NG487" s="2"/>
      <c r="NH487" s="2"/>
      <c r="NI487" s="2"/>
      <c r="NJ487" s="2"/>
      <c r="NK487" s="2"/>
      <c r="NL487" s="2"/>
      <c r="NM487" s="2"/>
      <c r="NN487" s="2"/>
      <c r="NO487" s="2"/>
      <c r="NP487" s="2"/>
      <c r="NQ487" s="2"/>
      <c r="NR487" s="2"/>
      <c r="NS487" s="2"/>
      <c r="NT487" s="2"/>
      <c r="NU487" s="2"/>
      <c r="NV487" s="2"/>
      <c r="NW487" s="2"/>
      <c r="NX487" s="2"/>
      <c r="NY487" s="2"/>
      <c r="NZ487" s="2"/>
      <c r="OA487" s="2"/>
      <c r="OB487" s="2"/>
      <c r="OC487" s="2"/>
      <c r="OD487" s="2"/>
      <c r="OE487" s="2"/>
      <c r="OF487" s="2"/>
      <c r="OG487" s="2"/>
      <c r="OH487" s="2"/>
      <c r="OI487" s="2"/>
      <c r="OJ487" s="2"/>
      <c r="OK487" s="2"/>
      <c r="OL487" s="2"/>
      <c r="OM487" s="2"/>
      <c r="ON487" s="2"/>
      <c r="OO487" s="2"/>
      <c r="OP487" s="2"/>
      <c r="OQ487" s="2"/>
      <c r="OR487" s="2"/>
      <c r="OS487" s="2"/>
      <c r="OT487" s="2"/>
      <c r="OU487" s="2"/>
      <c r="OV487" s="2"/>
      <c r="OW487" s="2"/>
      <c r="OX487" s="2"/>
      <c r="OY487" s="2"/>
      <c r="OZ487" s="2"/>
      <c r="PA487" s="2"/>
      <c r="PB487" s="2"/>
      <c r="PC487" s="2"/>
      <c r="PD487" s="2"/>
      <c r="PE487" s="2"/>
      <c r="PF487" s="2"/>
      <c r="PG487" s="2"/>
      <c r="PH487" s="2"/>
      <c r="PI487" s="2"/>
      <c r="PJ487" s="2"/>
      <c r="PK487" s="2"/>
      <c r="PL487" s="2"/>
      <c r="PM487" s="2"/>
      <c r="PN487" s="2"/>
      <c r="PO487" s="2"/>
      <c r="PP487" s="2"/>
      <c r="PQ487" s="2"/>
      <c r="PR487" s="2"/>
      <c r="PS487" s="2"/>
      <c r="PT487" s="2"/>
      <c r="PU487" s="2"/>
      <c r="PV487" s="2"/>
      <c r="PW487" s="2"/>
      <c r="PX487" s="2"/>
      <c r="PY487" s="2"/>
      <c r="PZ487" s="2"/>
      <c r="QA487" s="2"/>
      <c r="QB487" s="2"/>
      <c r="QC487" s="2"/>
      <c r="QD487" s="2"/>
      <c r="QE487" s="2"/>
      <c r="QF487" s="2"/>
      <c r="QG487" s="2"/>
      <c r="QH487" s="2"/>
      <c r="QI487" s="2"/>
      <c r="QJ487" s="2"/>
      <c r="QK487" s="2"/>
      <c r="QL487" s="2"/>
      <c r="QM487" s="2"/>
      <c r="QN487" s="2"/>
      <c r="QO487" s="2"/>
      <c r="QP487" s="2"/>
      <c r="QQ487" s="2"/>
      <c r="QR487" s="2"/>
      <c r="QS487" s="2"/>
      <c r="QT487" s="2"/>
      <c r="QU487" s="2"/>
      <c r="QV487" s="2"/>
      <c r="QW487" s="2"/>
      <c r="QX487" s="2"/>
      <c r="QY487" s="2"/>
      <c r="QZ487" s="2"/>
      <c r="RA487" s="2"/>
      <c r="RB487" s="2"/>
      <c r="RC487" s="2"/>
      <c r="RD487" s="2"/>
      <c r="RE487" s="2"/>
      <c r="RF487" s="2"/>
      <c r="RG487" s="2"/>
      <c r="RH487" s="2"/>
      <c r="RI487" s="2"/>
      <c r="RJ487" s="2"/>
      <c r="RK487" s="2"/>
      <c r="RL487" s="2"/>
      <c r="RM487" s="2"/>
      <c r="RN487" s="2"/>
      <c r="RO487" s="2"/>
      <c r="RP487" s="2"/>
      <c r="RQ487" s="2"/>
      <c r="RR487" s="2"/>
      <c r="RS487" s="2"/>
      <c r="RT487" s="2"/>
      <c r="RU487" s="2"/>
      <c r="RV487" s="2"/>
      <c r="RW487" s="2"/>
      <c r="RX487" s="2"/>
      <c r="RY487" s="2"/>
      <c r="RZ487" s="2"/>
      <c r="SA487" s="2"/>
      <c r="SB487" s="2"/>
      <c r="SC487" s="2"/>
      <c r="SD487" s="2"/>
      <c r="SE487" s="2"/>
      <c r="SF487" s="2"/>
      <c r="SG487" s="2"/>
      <c r="SH487" s="2"/>
      <c r="SI487" s="2"/>
      <c r="SJ487" s="2"/>
      <c r="SK487" s="2"/>
      <c r="SL487" s="2"/>
      <c r="SM487" s="2"/>
      <c r="SN487" s="2"/>
      <c r="SO487" s="2"/>
      <c r="SP487" s="2"/>
      <c r="SQ487" s="2"/>
      <c r="SR487" s="2"/>
      <c r="SS487" s="2"/>
      <c r="ST487" s="2"/>
      <c r="SU487" s="2"/>
      <c r="SV487" s="2"/>
      <c r="SW487" s="2"/>
      <c r="SX487" s="2"/>
      <c r="SY487" s="2"/>
      <c r="SZ487" s="2"/>
      <c r="TA487" s="2"/>
      <c r="TB487" s="2"/>
      <c r="TC487" s="2"/>
      <c r="TD487" s="2"/>
      <c r="TE487" s="2"/>
      <c r="TF487" s="2"/>
      <c r="TG487" s="2"/>
      <c r="TH487" s="2"/>
      <c r="TI487" s="2"/>
      <c r="TJ487" s="2"/>
      <c r="TK487" s="2"/>
      <c r="TL487" s="2"/>
      <c r="TM487" s="2"/>
      <c r="TN487" s="2"/>
      <c r="TO487" s="2"/>
      <c r="TP487" s="2"/>
      <c r="TQ487" s="2"/>
      <c r="TR487" s="2"/>
      <c r="TS487" s="2"/>
      <c r="TT487" s="2"/>
      <c r="TU487" s="2"/>
      <c r="TV487" s="2"/>
      <c r="TW487" s="2"/>
      <c r="TX487" s="2"/>
      <c r="TY487" s="2"/>
      <c r="TZ487" s="2"/>
      <c r="UA487" s="2"/>
      <c r="UB487" s="2"/>
      <c r="UC487" s="2"/>
      <c r="UD487" s="2"/>
      <c r="UE487" s="2"/>
      <c r="UF487" s="2"/>
      <c r="UG487" s="2"/>
      <c r="UH487" s="2"/>
      <c r="UI487" s="2"/>
      <c r="UJ487" s="2"/>
      <c r="UK487" s="2"/>
      <c r="UL487" s="2"/>
      <c r="UM487" s="2"/>
      <c r="UN487" s="2"/>
      <c r="UO487" s="2"/>
      <c r="UP487" s="2"/>
      <c r="UQ487" s="2"/>
      <c r="UR487" s="2"/>
      <c r="US487" s="2"/>
      <c r="UT487" s="2"/>
      <c r="UU487" s="2"/>
      <c r="UV487" s="2"/>
      <c r="UW487" s="2"/>
      <c r="UX487" s="2"/>
      <c r="UY487" s="2"/>
      <c r="UZ487" s="2"/>
      <c r="VA487" s="2"/>
      <c r="VB487" s="2"/>
      <c r="VC487" s="2"/>
      <c r="VD487" s="2"/>
      <c r="VE487" s="2"/>
      <c r="VF487" s="2"/>
      <c r="VG487" s="2"/>
      <c r="VH487" s="2"/>
      <c r="VI487" s="2"/>
      <c r="VJ487" s="2"/>
      <c r="VK487" s="2"/>
      <c r="VL487" s="2"/>
      <c r="VM487" s="2"/>
      <c r="VN487" s="2"/>
      <c r="VO487" s="2"/>
      <c r="VP487" s="2"/>
      <c r="VQ487" s="2"/>
      <c r="VR487" s="2"/>
      <c r="VS487" s="2"/>
      <c r="VT487" s="2"/>
      <c r="VU487" s="2"/>
      <c r="VV487" s="2"/>
      <c r="VW487" s="2"/>
      <c r="VX487" s="2"/>
      <c r="VY487" s="2"/>
      <c r="VZ487" s="2"/>
      <c r="WA487" s="2"/>
      <c r="WB487" s="2"/>
      <c r="WC487" s="2"/>
      <c r="WD487" s="2"/>
      <c r="WE487" s="2"/>
      <c r="WF487" s="2"/>
      <c r="WG487" s="2"/>
      <c r="WH487" s="2"/>
      <c r="WI487" s="2"/>
      <c r="WJ487" s="2"/>
      <c r="WK487" s="2"/>
      <c r="WL487" s="2"/>
      <c r="WM487" s="2"/>
      <c r="WN487" s="2"/>
      <c r="WO487" s="2"/>
      <c r="WP487" s="2"/>
      <c r="WQ487" s="2"/>
      <c r="WR487" s="2"/>
      <c r="WS487" s="2"/>
      <c r="WT487" s="2"/>
      <c r="WU487" s="2"/>
      <c r="WV487" s="2"/>
      <c r="WW487" s="2"/>
      <c r="WX487" s="2"/>
      <c r="WY487" s="2"/>
      <c r="WZ487" s="2"/>
      <c r="XA487" s="2"/>
      <c r="XB487" s="2"/>
      <c r="XC487" s="2"/>
      <c r="XD487" s="2"/>
      <c r="XE487" s="2"/>
      <c r="XF487" s="2"/>
      <c r="XG487" s="2"/>
      <c r="XH487" s="2"/>
      <c r="XI487" s="2"/>
      <c r="XJ487" s="2"/>
      <c r="XK487" s="2"/>
      <c r="XL487" s="2"/>
      <c r="XM487" s="2"/>
      <c r="XN487" s="2"/>
      <c r="XO487" s="2"/>
      <c r="XP487" s="2"/>
      <c r="XQ487" s="2"/>
      <c r="XR487" s="2"/>
      <c r="XS487" s="2"/>
      <c r="XT487" s="2"/>
      <c r="XU487" s="2"/>
      <c r="XV487" s="2"/>
      <c r="XW487" s="2"/>
      <c r="XX487" s="2"/>
      <c r="XY487" s="2"/>
      <c r="XZ487" s="2"/>
      <c r="YA487" s="2"/>
      <c r="YB487" s="2"/>
      <c r="YC487" s="2"/>
      <c r="YD487" s="2"/>
      <c r="YE487" s="2"/>
      <c r="YF487" s="2"/>
      <c r="YG487" s="2"/>
      <c r="YH487" s="2"/>
      <c r="YI487" s="2"/>
      <c r="YJ487" s="2"/>
      <c r="YK487" s="2"/>
      <c r="YL487" s="2"/>
      <c r="YM487" s="2"/>
      <c r="YN487" s="2"/>
      <c r="YO487" s="2"/>
      <c r="YP487" s="2"/>
      <c r="YQ487" s="2"/>
      <c r="YR487" s="2"/>
      <c r="YS487" s="2"/>
    </row>
    <row r="488" spans="2:669" ht="23.25" customHeight="1">
      <c r="B488" s="5">
        <v>481</v>
      </c>
      <c r="C488" s="12" t="str">
        <f t="shared" si="85"/>
        <v>8C104</v>
      </c>
      <c r="D488" s="13" t="s">
        <v>19</v>
      </c>
      <c r="E488" s="13">
        <v>475</v>
      </c>
      <c r="F488" s="13" t="s">
        <v>2550</v>
      </c>
      <c r="G488" s="14">
        <v>104</v>
      </c>
      <c r="H488" s="15"/>
      <c r="I488" s="15"/>
      <c r="J488" s="15"/>
      <c r="K488" s="15"/>
      <c r="L488" s="15"/>
      <c r="M488" s="15"/>
      <c r="N488" s="16"/>
      <c r="O488" s="15"/>
      <c r="P488" s="2"/>
      <c r="Q488" s="3">
        <v>481</v>
      </c>
      <c r="R488" s="4" t="str">
        <f t="shared" ca="1" si="86"/>
        <v>ŞAKİR 208</v>
      </c>
      <c r="S488" s="3"/>
      <c r="T488" s="3" t="str">
        <f t="shared" ca="1" si="87"/>
        <v>6D</v>
      </c>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c r="LY488" s="2"/>
      <c r="LZ488" s="2"/>
      <c r="MA488" s="2"/>
      <c r="MB488" s="2"/>
      <c r="MC488" s="2"/>
      <c r="MD488" s="2"/>
      <c r="ME488" s="2"/>
      <c r="MF488" s="2"/>
      <c r="MG488" s="2"/>
      <c r="MH488" s="2"/>
      <c r="MI488" s="2"/>
      <c r="MJ488" s="2"/>
      <c r="MK488" s="2"/>
      <c r="ML488" s="2"/>
      <c r="MM488" s="2"/>
      <c r="MN488" s="2"/>
      <c r="MO488" s="2"/>
      <c r="MP488" s="2"/>
      <c r="MQ488" s="2"/>
      <c r="MR488" s="2"/>
      <c r="MS488" s="2"/>
      <c r="MT488" s="2"/>
      <c r="MU488" s="2"/>
      <c r="MV488" s="2"/>
      <c r="MW488" s="2"/>
      <c r="MX488" s="2"/>
      <c r="MY488" s="2"/>
      <c r="MZ488" s="2"/>
      <c r="NA488" s="2"/>
      <c r="NB488" s="2"/>
      <c r="NC488" s="2"/>
      <c r="ND488" s="2"/>
      <c r="NE488" s="2"/>
      <c r="NF488" s="2"/>
      <c r="NG488" s="2"/>
      <c r="NH488" s="2"/>
      <c r="NI488" s="2"/>
      <c r="NJ488" s="2"/>
      <c r="NK488" s="2"/>
      <c r="NL488" s="2"/>
      <c r="NM488" s="2"/>
      <c r="NN488" s="2"/>
      <c r="NO488" s="2"/>
      <c r="NP488" s="2"/>
      <c r="NQ488" s="2"/>
      <c r="NR488" s="2"/>
      <c r="NS488" s="2"/>
      <c r="NT488" s="2"/>
      <c r="NU488" s="2"/>
      <c r="NV488" s="2"/>
      <c r="NW488" s="2"/>
      <c r="NX488" s="2"/>
      <c r="NY488" s="2"/>
      <c r="NZ488" s="2"/>
      <c r="OA488" s="2"/>
      <c r="OB488" s="2"/>
      <c r="OC488" s="2"/>
      <c r="OD488" s="2"/>
      <c r="OE488" s="2"/>
      <c r="OF488" s="2"/>
      <c r="OG488" s="2"/>
      <c r="OH488" s="2"/>
      <c r="OI488" s="2"/>
      <c r="OJ488" s="2"/>
      <c r="OK488" s="2"/>
      <c r="OL488" s="2"/>
      <c r="OM488" s="2"/>
      <c r="ON488" s="2"/>
      <c r="OO488" s="2"/>
      <c r="OP488" s="2"/>
      <c r="OQ488" s="2"/>
      <c r="OR488" s="2"/>
      <c r="OS488" s="2"/>
      <c r="OT488" s="2"/>
      <c r="OU488" s="2"/>
      <c r="OV488" s="2"/>
      <c r="OW488" s="2"/>
      <c r="OX488" s="2"/>
      <c r="OY488" s="2"/>
      <c r="OZ488" s="2"/>
      <c r="PA488" s="2"/>
      <c r="PB488" s="2"/>
      <c r="PC488" s="2"/>
      <c r="PD488" s="2"/>
      <c r="PE488" s="2"/>
      <c r="PF488" s="2"/>
      <c r="PG488" s="2"/>
      <c r="PH488" s="2"/>
      <c r="PI488" s="2"/>
      <c r="PJ488" s="2"/>
      <c r="PK488" s="2"/>
      <c r="PL488" s="2"/>
      <c r="PM488" s="2"/>
      <c r="PN488" s="2"/>
      <c r="PO488" s="2"/>
      <c r="PP488" s="2"/>
      <c r="PQ488" s="2"/>
      <c r="PR488" s="2"/>
      <c r="PS488" s="2"/>
      <c r="PT488" s="2"/>
      <c r="PU488" s="2"/>
      <c r="PV488" s="2"/>
      <c r="PW488" s="2"/>
      <c r="PX488" s="2"/>
      <c r="PY488" s="2"/>
      <c r="PZ488" s="2"/>
      <c r="QA488" s="2"/>
      <c r="QB488" s="2"/>
      <c r="QC488" s="2"/>
      <c r="QD488" s="2"/>
      <c r="QE488" s="2"/>
      <c r="QF488" s="2"/>
      <c r="QG488" s="2"/>
      <c r="QH488" s="2"/>
      <c r="QI488" s="2"/>
      <c r="QJ488" s="2"/>
      <c r="QK488" s="2"/>
      <c r="QL488" s="2"/>
      <c r="QM488" s="2"/>
      <c r="QN488" s="2"/>
      <c r="QO488" s="2"/>
      <c r="QP488" s="2"/>
      <c r="QQ488" s="2"/>
      <c r="QR488" s="2"/>
      <c r="QS488" s="2"/>
      <c r="QT488" s="2"/>
      <c r="QU488" s="2"/>
      <c r="QV488" s="2"/>
      <c r="QW488" s="2"/>
      <c r="QX488" s="2"/>
      <c r="QY488" s="2"/>
      <c r="QZ488" s="2"/>
      <c r="RA488" s="2"/>
      <c r="RB488" s="2"/>
      <c r="RC488" s="2"/>
      <c r="RD488" s="2"/>
      <c r="RE488" s="2"/>
      <c r="RF488" s="2"/>
      <c r="RG488" s="2"/>
      <c r="RH488" s="2"/>
      <c r="RI488" s="2"/>
      <c r="RJ488" s="2"/>
      <c r="RK488" s="2"/>
      <c r="RL488" s="2"/>
      <c r="RM488" s="2"/>
      <c r="RN488" s="2"/>
      <c r="RO488" s="2"/>
      <c r="RP488" s="2"/>
      <c r="RQ488" s="2"/>
      <c r="RR488" s="2"/>
      <c r="RS488" s="2"/>
      <c r="RT488" s="2"/>
      <c r="RU488" s="2"/>
      <c r="RV488" s="2"/>
      <c r="RW488" s="2"/>
      <c r="RX488" s="2"/>
      <c r="RY488" s="2"/>
      <c r="RZ488" s="2"/>
      <c r="SA488" s="2"/>
      <c r="SB488" s="2"/>
      <c r="SC488" s="2"/>
      <c r="SD488" s="2"/>
      <c r="SE488" s="2"/>
      <c r="SF488" s="2"/>
      <c r="SG488" s="2"/>
      <c r="SH488" s="2"/>
      <c r="SI488" s="2"/>
      <c r="SJ488" s="2"/>
      <c r="SK488" s="2"/>
      <c r="SL488" s="2"/>
      <c r="SM488" s="2"/>
      <c r="SN488" s="2"/>
      <c r="SO488" s="2"/>
      <c r="SP488" s="2"/>
      <c r="SQ488" s="2"/>
      <c r="SR488" s="2"/>
      <c r="SS488" s="2"/>
      <c r="ST488" s="2"/>
      <c r="SU488" s="2"/>
      <c r="SV488" s="2"/>
      <c r="SW488" s="2"/>
      <c r="SX488" s="2"/>
      <c r="SY488" s="2"/>
      <c r="SZ488" s="2"/>
      <c r="TA488" s="2"/>
      <c r="TB488" s="2"/>
      <c r="TC488" s="2"/>
      <c r="TD488" s="2"/>
      <c r="TE488" s="2"/>
      <c r="TF488" s="2"/>
      <c r="TG488" s="2"/>
      <c r="TH488" s="2"/>
      <c r="TI488" s="2"/>
      <c r="TJ488" s="2"/>
      <c r="TK488" s="2"/>
      <c r="TL488" s="2"/>
      <c r="TM488" s="2"/>
      <c r="TN488" s="2"/>
      <c r="TO488" s="2"/>
      <c r="TP488" s="2"/>
      <c r="TQ488" s="2"/>
      <c r="TR488" s="2"/>
      <c r="TS488" s="2"/>
      <c r="TT488" s="2"/>
      <c r="TU488" s="2"/>
      <c r="TV488" s="2"/>
      <c r="TW488" s="2"/>
      <c r="TX488" s="2"/>
      <c r="TY488" s="2"/>
      <c r="TZ488" s="2"/>
      <c r="UA488" s="2"/>
      <c r="UB488" s="2"/>
      <c r="UC488" s="2"/>
      <c r="UD488" s="2"/>
      <c r="UE488" s="2"/>
      <c r="UF488" s="2"/>
      <c r="UG488" s="2"/>
      <c r="UH488" s="2"/>
      <c r="UI488" s="2"/>
      <c r="UJ488" s="2"/>
      <c r="UK488" s="2"/>
      <c r="UL488" s="2"/>
      <c r="UM488" s="2"/>
      <c r="UN488" s="2"/>
      <c r="UO488" s="2"/>
      <c r="UP488" s="2"/>
      <c r="UQ488" s="2"/>
      <c r="UR488" s="2"/>
      <c r="US488" s="2"/>
      <c r="UT488" s="2"/>
      <c r="UU488" s="2"/>
      <c r="UV488" s="2"/>
      <c r="UW488" s="2"/>
      <c r="UX488" s="2"/>
      <c r="UY488" s="2"/>
      <c r="UZ488" s="2"/>
      <c r="VA488" s="2"/>
      <c r="VB488" s="2"/>
      <c r="VC488" s="2"/>
      <c r="VD488" s="2"/>
      <c r="VE488" s="2"/>
      <c r="VF488" s="2"/>
      <c r="VG488" s="2"/>
      <c r="VH488" s="2"/>
      <c r="VI488" s="2"/>
      <c r="VJ488" s="2"/>
      <c r="VK488" s="2"/>
      <c r="VL488" s="2"/>
      <c r="VM488" s="2"/>
      <c r="VN488" s="2"/>
      <c r="VO488" s="2"/>
      <c r="VP488" s="2"/>
      <c r="VQ488" s="2"/>
      <c r="VR488" s="2"/>
      <c r="VS488" s="2"/>
      <c r="VT488" s="2"/>
      <c r="VU488" s="2"/>
      <c r="VV488" s="2"/>
      <c r="VW488" s="2"/>
      <c r="VX488" s="2"/>
      <c r="VY488" s="2"/>
      <c r="VZ488" s="2"/>
      <c r="WA488" s="2"/>
      <c r="WB488" s="2"/>
      <c r="WC488" s="2"/>
      <c r="WD488" s="2"/>
      <c r="WE488" s="2"/>
      <c r="WF488" s="2"/>
      <c r="WG488" s="2"/>
      <c r="WH488" s="2"/>
      <c r="WI488" s="2"/>
      <c r="WJ488" s="2"/>
      <c r="WK488" s="2"/>
      <c r="WL488" s="2"/>
      <c r="WM488" s="2"/>
      <c r="WN488" s="2"/>
      <c r="WO488" s="2"/>
      <c r="WP488" s="2"/>
      <c r="WQ488" s="2"/>
      <c r="WR488" s="2"/>
      <c r="WS488" s="2"/>
      <c r="WT488" s="2"/>
      <c r="WU488" s="2"/>
      <c r="WV488" s="2"/>
      <c r="WW488" s="2"/>
      <c r="WX488" s="2"/>
      <c r="WY488" s="2"/>
      <c r="WZ488" s="2"/>
      <c r="XA488" s="2"/>
      <c r="XB488" s="2"/>
      <c r="XC488" s="2"/>
      <c r="XD488" s="2"/>
      <c r="XE488" s="2"/>
      <c r="XF488" s="2"/>
      <c r="XG488" s="2"/>
      <c r="XH488" s="2"/>
      <c r="XI488" s="2"/>
      <c r="XJ488" s="2"/>
      <c r="XK488" s="2"/>
      <c r="XL488" s="2"/>
      <c r="XM488" s="2"/>
      <c r="XN488" s="2"/>
      <c r="XO488" s="2"/>
      <c r="XP488" s="2"/>
      <c r="XQ488" s="2"/>
      <c r="XR488" s="2"/>
      <c r="XS488" s="2"/>
      <c r="XT488" s="2"/>
      <c r="XU488" s="2"/>
      <c r="XV488" s="2"/>
      <c r="XW488" s="2"/>
      <c r="XX488" s="2"/>
      <c r="XY488" s="2"/>
      <c r="XZ488" s="2"/>
      <c r="YA488" s="2"/>
      <c r="YB488" s="2"/>
      <c r="YC488" s="2"/>
      <c r="YD488" s="2"/>
      <c r="YE488" s="2"/>
      <c r="YF488" s="2"/>
      <c r="YG488" s="2"/>
      <c r="YH488" s="2"/>
      <c r="YI488" s="2"/>
      <c r="YJ488" s="2"/>
      <c r="YK488" s="2"/>
      <c r="YL488" s="2"/>
      <c r="YM488" s="2"/>
      <c r="YN488" s="2"/>
      <c r="YO488" s="2"/>
      <c r="YP488" s="2"/>
      <c r="YQ488" s="2"/>
      <c r="YR488" s="2"/>
      <c r="YS488" s="2"/>
    </row>
    <row r="489" spans="2:669" ht="23.25" customHeight="1">
      <c r="B489" s="5">
        <v>482</v>
      </c>
      <c r="C489" s="12" t="str">
        <f t="shared" si="85"/>
        <v>8C105</v>
      </c>
      <c r="D489" s="13" t="s">
        <v>19</v>
      </c>
      <c r="E489" s="13">
        <v>550</v>
      </c>
      <c r="F489" s="13" t="s">
        <v>2551</v>
      </c>
      <c r="G489" s="14">
        <v>105</v>
      </c>
      <c r="H489" s="15"/>
      <c r="I489" s="15"/>
      <c r="J489" s="15"/>
      <c r="K489" s="15"/>
      <c r="L489" s="15"/>
      <c r="M489" s="15"/>
      <c r="N489" s="16"/>
      <c r="O489" s="15"/>
      <c r="P489" s="2"/>
      <c r="Q489" s="3">
        <v>482</v>
      </c>
      <c r="R489" s="4" t="str">
        <f t="shared" ca="1" si="86"/>
        <v>ŞAKİR 69</v>
      </c>
      <c r="S489" s="3"/>
      <c r="T489" s="3" t="str">
        <f t="shared" ca="1" si="87"/>
        <v>5C</v>
      </c>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c r="LY489" s="2"/>
      <c r="LZ489" s="2"/>
      <c r="MA489" s="2"/>
      <c r="MB489" s="2"/>
      <c r="MC489" s="2"/>
      <c r="MD489" s="2"/>
      <c r="ME489" s="2"/>
      <c r="MF489" s="2"/>
      <c r="MG489" s="2"/>
      <c r="MH489" s="2"/>
      <c r="MI489" s="2"/>
      <c r="MJ489" s="2"/>
      <c r="MK489" s="2"/>
      <c r="ML489" s="2"/>
      <c r="MM489" s="2"/>
      <c r="MN489" s="2"/>
      <c r="MO489" s="2"/>
      <c r="MP489" s="2"/>
      <c r="MQ489" s="2"/>
      <c r="MR489" s="2"/>
      <c r="MS489" s="2"/>
      <c r="MT489" s="2"/>
      <c r="MU489" s="2"/>
      <c r="MV489" s="2"/>
      <c r="MW489" s="2"/>
      <c r="MX489" s="2"/>
      <c r="MY489" s="2"/>
      <c r="MZ489" s="2"/>
      <c r="NA489" s="2"/>
      <c r="NB489" s="2"/>
      <c r="NC489" s="2"/>
      <c r="ND489" s="2"/>
      <c r="NE489" s="2"/>
      <c r="NF489" s="2"/>
      <c r="NG489" s="2"/>
      <c r="NH489" s="2"/>
      <c r="NI489" s="2"/>
      <c r="NJ489" s="2"/>
      <c r="NK489" s="2"/>
      <c r="NL489" s="2"/>
      <c r="NM489" s="2"/>
      <c r="NN489" s="2"/>
      <c r="NO489" s="2"/>
      <c r="NP489" s="2"/>
      <c r="NQ489" s="2"/>
      <c r="NR489" s="2"/>
      <c r="NS489" s="2"/>
      <c r="NT489" s="2"/>
      <c r="NU489" s="2"/>
      <c r="NV489" s="2"/>
      <c r="NW489" s="2"/>
      <c r="NX489" s="2"/>
      <c r="NY489" s="2"/>
      <c r="NZ489" s="2"/>
      <c r="OA489" s="2"/>
      <c r="OB489" s="2"/>
      <c r="OC489" s="2"/>
      <c r="OD489" s="2"/>
      <c r="OE489" s="2"/>
      <c r="OF489" s="2"/>
      <c r="OG489" s="2"/>
      <c r="OH489" s="2"/>
      <c r="OI489" s="2"/>
      <c r="OJ489" s="2"/>
      <c r="OK489" s="2"/>
      <c r="OL489" s="2"/>
      <c r="OM489" s="2"/>
      <c r="ON489" s="2"/>
      <c r="OO489" s="2"/>
      <c r="OP489" s="2"/>
      <c r="OQ489" s="2"/>
      <c r="OR489" s="2"/>
      <c r="OS489" s="2"/>
      <c r="OT489" s="2"/>
      <c r="OU489" s="2"/>
      <c r="OV489" s="2"/>
      <c r="OW489" s="2"/>
      <c r="OX489" s="2"/>
      <c r="OY489" s="2"/>
      <c r="OZ489" s="2"/>
      <c r="PA489" s="2"/>
      <c r="PB489" s="2"/>
      <c r="PC489" s="2"/>
      <c r="PD489" s="2"/>
      <c r="PE489" s="2"/>
      <c r="PF489" s="2"/>
      <c r="PG489" s="2"/>
      <c r="PH489" s="2"/>
      <c r="PI489" s="2"/>
      <c r="PJ489" s="2"/>
      <c r="PK489" s="2"/>
      <c r="PL489" s="2"/>
      <c r="PM489" s="2"/>
      <c r="PN489" s="2"/>
      <c r="PO489" s="2"/>
      <c r="PP489" s="2"/>
      <c r="PQ489" s="2"/>
      <c r="PR489" s="2"/>
      <c r="PS489" s="2"/>
      <c r="PT489" s="2"/>
      <c r="PU489" s="2"/>
      <c r="PV489" s="2"/>
      <c r="PW489" s="2"/>
      <c r="PX489" s="2"/>
      <c r="PY489" s="2"/>
      <c r="PZ489" s="2"/>
      <c r="QA489" s="2"/>
      <c r="QB489" s="2"/>
      <c r="QC489" s="2"/>
      <c r="QD489" s="2"/>
      <c r="QE489" s="2"/>
      <c r="QF489" s="2"/>
      <c r="QG489" s="2"/>
      <c r="QH489" s="2"/>
      <c r="QI489" s="2"/>
      <c r="QJ489" s="2"/>
      <c r="QK489" s="2"/>
      <c r="QL489" s="2"/>
      <c r="QM489" s="2"/>
      <c r="QN489" s="2"/>
      <c r="QO489" s="2"/>
      <c r="QP489" s="2"/>
      <c r="QQ489" s="2"/>
      <c r="QR489" s="2"/>
      <c r="QS489" s="2"/>
      <c r="QT489" s="2"/>
      <c r="QU489" s="2"/>
      <c r="QV489" s="2"/>
      <c r="QW489" s="2"/>
      <c r="QX489" s="2"/>
      <c r="QY489" s="2"/>
      <c r="QZ489" s="2"/>
      <c r="RA489" s="2"/>
      <c r="RB489" s="2"/>
      <c r="RC489" s="2"/>
      <c r="RD489" s="2"/>
      <c r="RE489" s="2"/>
      <c r="RF489" s="2"/>
      <c r="RG489" s="2"/>
      <c r="RH489" s="2"/>
      <c r="RI489" s="2"/>
      <c r="RJ489" s="2"/>
      <c r="RK489" s="2"/>
      <c r="RL489" s="2"/>
      <c r="RM489" s="2"/>
      <c r="RN489" s="2"/>
      <c r="RO489" s="2"/>
      <c r="RP489" s="2"/>
      <c r="RQ489" s="2"/>
      <c r="RR489" s="2"/>
      <c r="RS489" s="2"/>
      <c r="RT489" s="2"/>
      <c r="RU489" s="2"/>
      <c r="RV489" s="2"/>
      <c r="RW489" s="2"/>
      <c r="RX489" s="2"/>
      <c r="RY489" s="2"/>
      <c r="RZ489" s="2"/>
      <c r="SA489" s="2"/>
      <c r="SB489" s="2"/>
      <c r="SC489" s="2"/>
      <c r="SD489" s="2"/>
      <c r="SE489" s="2"/>
      <c r="SF489" s="2"/>
      <c r="SG489" s="2"/>
      <c r="SH489" s="2"/>
      <c r="SI489" s="2"/>
      <c r="SJ489" s="2"/>
      <c r="SK489" s="2"/>
      <c r="SL489" s="2"/>
      <c r="SM489" s="2"/>
      <c r="SN489" s="2"/>
      <c r="SO489" s="2"/>
      <c r="SP489" s="2"/>
      <c r="SQ489" s="2"/>
      <c r="SR489" s="2"/>
      <c r="SS489" s="2"/>
      <c r="ST489" s="2"/>
      <c r="SU489" s="2"/>
      <c r="SV489" s="2"/>
      <c r="SW489" s="2"/>
      <c r="SX489" s="2"/>
      <c r="SY489" s="2"/>
      <c r="SZ489" s="2"/>
      <c r="TA489" s="2"/>
      <c r="TB489" s="2"/>
      <c r="TC489" s="2"/>
      <c r="TD489" s="2"/>
      <c r="TE489" s="2"/>
      <c r="TF489" s="2"/>
      <c r="TG489" s="2"/>
      <c r="TH489" s="2"/>
      <c r="TI489" s="2"/>
      <c r="TJ489" s="2"/>
      <c r="TK489" s="2"/>
      <c r="TL489" s="2"/>
      <c r="TM489" s="2"/>
      <c r="TN489" s="2"/>
      <c r="TO489" s="2"/>
      <c r="TP489" s="2"/>
      <c r="TQ489" s="2"/>
      <c r="TR489" s="2"/>
      <c r="TS489" s="2"/>
      <c r="TT489" s="2"/>
      <c r="TU489" s="2"/>
      <c r="TV489" s="2"/>
      <c r="TW489" s="2"/>
      <c r="TX489" s="2"/>
      <c r="TY489" s="2"/>
      <c r="TZ489" s="2"/>
      <c r="UA489" s="2"/>
      <c r="UB489" s="2"/>
      <c r="UC489" s="2"/>
      <c r="UD489" s="2"/>
      <c r="UE489" s="2"/>
      <c r="UF489" s="2"/>
      <c r="UG489" s="2"/>
      <c r="UH489" s="2"/>
      <c r="UI489" s="2"/>
      <c r="UJ489" s="2"/>
      <c r="UK489" s="2"/>
      <c r="UL489" s="2"/>
      <c r="UM489" s="2"/>
      <c r="UN489" s="2"/>
      <c r="UO489" s="2"/>
      <c r="UP489" s="2"/>
      <c r="UQ489" s="2"/>
      <c r="UR489" s="2"/>
      <c r="US489" s="2"/>
      <c r="UT489" s="2"/>
      <c r="UU489" s="2"/>
      <c r="UV489" s="2"/>
      <c r="UW489" s="2"/>
      <c r="UX489" s="2"/>
      <c r="UY489" s="2"/>
      <c r="UZ489" s="2"/>
      <c r="VA489" s="2"/>
      <c r="VB489" s="2"/>
      <c r="VC489" s="2"/>
      <c r="VD489" s="2"/>
      <c r="VE489" s="2"/>
      <c r="VF489" s="2"/>
      <c r="VG489" s="2"/>
      <c r="VH489" s="2"/>
      <c r="VI489" s="2"/>
      <c r="VJ489" s="2"/>
      <c r="VK489" s="2"/>
      <c r="VL489" s="2"/>
      <c r="VM489" s="2"/>
      <c r="VN489" s="2"/>
      <c r="VO489" s="2"/>
      <c r="VP489" s="2"/>
      <c r="VQ489" s="2"/>
      <c r="VR489" s="2"/>
      <c r="VS489" s="2"/>
      <c r="VT489" s="2"/>
      <c r="VU489" s="2"/>
      <c r="VV489" s="2"/>
      <c r="VW489" s="2"/>
      <c r="VX489" s="2"/>
      <c r="VY489" s="2"/>
      <c r="VZ489" s="2"/>
      <c r="WA489" s="2"/>
      <c r="WB489" s="2"/>
      <c r="WC489" s="2"/>
      <c r="WD489" s="2"/>
      <c r="WE489" s="2"/>
      <c r="WF489" s="2"/>
      <c r="WG489" s="2"/>
      <c r="WH489" s="2"/>
      <c r="WI489" s="2"/>
      <c r="WJ489" s="2"/>
      <c r="WK489" s="2"/>
      <c r="WL489" s="2"/>
      <c r="WM489" s="2"/>
      <c r="WN489" s="2"/>
      <c r="WO489" s="2"/>
      <c r="WP489" s="2"/>
      <c r="WQ489" s="2"/>
      <c r="WR489" s="2"/>
      <c r="WS489" s="2"/>
      <c r="WT489" s="2"/>
      <c r="WU489" s="2"/>
      <c r="WV489" s="2"/>
      <c r="WW489" s="2"/>
      <c r="WX489" s="2"/>
      <c r="WY489" s="2"/>
      <c r="WZ489" s="2"/>
      <c r="XA489" s="2"/>
      <c r="XB489" s="2"/>
      <c r="XC489" s="2"/>
      <c r="XD489" s="2"/>
      <c r="XE489" s="2"/>
      <c r="XF489" s="2"/>
      <c r="XG489" s="2"/>
      <c r="XH489" s="2"/>
      <c r="XI489" s="2"/>
      <c r="XJ489" s="2"/>
      <c r="XK489" s="2"/>
      <c r="XL489" s="2"/>
      <c r="XM489" s="2"/>
      <c r="XN489" s="2"/>
      <c r="XO489" s="2"/>
      <c r="XP489" s="2"/>
      <c r="XQ489" s="2"/>
      <c r="XR489" s="2"/>
      <c r="XS489" s="2"/>
      <c r="XT489" s="2"/>
      <c r="XU489" s="2"/>
      <c r="XV489" s="2"/>
      <c r="XW489" s="2"/>
      <c r="XX489" s="2"/>
      <c r="XY489" s="2"/>
      <c r="XZ489" s="2"/>
      <c r="YA489" s="2"/>
      <c r="YB489" s="2"/>
      <c r="YC489" s="2"/>
      <c r="YD489" s="2"/>
      <c r="YE489" s="2"/>
      <c r="YF489" s="2"/>
      <c r="YG489" s="2"/>
      <c r="YH489" s="2"/>
      <c r="YI489" s="2"/>
      <c r="YJ489" s="2"/>
      <c r="YK489" s="2"/>
      <c r="YL489" s="2"/>
      <c r="YM489" s="2"/>
      <c r="YN489" s="2"/>
      <c r="YO489" s="2"/>
      <c r="YP489" s="2"/>
      <c r="YQ489" s="2"/>
      <c r="YR489" s="2"/>
      <c r="YS489" s="2"/>
    </row>
    <row r="490" spans="2:669" ht="23.25" customHeight="1">
      <c r="B490" s="5">
        <v>483</v>
      </c>
      <c r="C490" s="12" t="str">
        <f t="shared" si="85"/>
        <v>8C106</v>
      </c>
      <c r="D490" s="13" t="s">
        <v>19</v>
      </c>
      <c r="E490" s="13">
        <v>560</v>
      </c>
      <c r="F490" s="13" t="s">
        <v>2552</v>
      </c>
      <c r="G490" s="14">
        <v>106</v>
      </c>
      <c r="H490" s="15"/>
      <c r="I490" s="15"/>
      <c r="J490" s="15"/>
      <c r="K490" s="15"/>
      <c r="L490" s="15"/>
      <c r="M490" s="15"/>
      <c r="N490" s="16"/>
      <c r="O490" s="15"/>
      <c r="P490" s="2"/>
      <c r="Q490" s="3">
        <v>483</v>
      </c>
      <c r="R490" s="4" t="e">
        <f t="shared" ca="1" si="86"/>
        <v>#N/A</v>
      </c>
      <c r="S490" s="3"/>
      <c r="T490" s="3" t="e">
        <f t="shared" ca="1" si="87"/>
        <v>#N/A</v>
      </c>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c r="LY490" s="2"/>
      <c r="LZ490" s="2"/>
      <c r="MA490" s="2"/>
      <c r="MB490" s="2"/>
      <c r="MC490" s="2"/>
      <c r="MD490" s="2"/>
      <c r="ME490" s="2"/>
      <c r="MF490" s="2"/>
      <c r="MG490" s="2"/>
      <c r="MH490" s="2"/>
      <c r="MI490" s="2"/>
      <c r="MJ490" s="2"/>
      <c r="MK490" s="2"/>
      <c r="ML490" s="2"/>
      <c r="MM490" s="2"/>
      <c r="MN490" s="2"/>
      <c r="MO490" s="2"/>
      <c r="MP490" s="2"/>
      <c r="MQ490" s="2"/>
      <c r="MR490" s="2"/>
      <c r="MS490" s="2"/>
      <c r="MT490" s="2"/>
      <c r="MU490" s="2"/>
      <c r="MV490" s="2"/>
      <c r="MW490" s="2"/>
      <c r="MX490" s="2"/>
      <c r="MY490" s="2"/>
      <c r="MZ490" s="2"/>
      <c r="NA490" s="2"/>
      <c r="NB490" s="2"/>
      <c r="NC490" s="2"/>
      <c r="ND490" s="2"/>
      <c r="NE490" s="2"/>
      <c r="NF490" s="2"/>
      <c r="NG490" s="2"/>
      <c r="NH490" s="2"/>
      <c r="NI490" s="2"/>
      <c r="NJ490" s="2"/>
      <c r="NK490" s="2"/>
      <c r="NL490" s="2"/>
      <c r="NM490" s="2"/>
      <c r="NN490" s="2"/>
      <c r="NO490" s="2"/>
      <c r="NP490" s="2"/>
      <c r="NQ490" s="2"/>
      <c r="NR490" s="2"/>
      <c r="NS490" s="2"/>
      <c r="NT490" s="2"/>
      <c r="NU490" s="2"/>
      <c r="NV490" s="2"/>
      <c r="NW490" s="2"/>
      <c r="NX490" s="2"/>
      <c r="NY490" s="2"/>
      <c r="NZ490" s="2"/>
      <c r="OA490" s="2"/>
      <c r="OB490" s="2"/>
      <c r="OC490" s="2"/>
      <c r="OD490" s="2"/>
      <c r="OE490" s="2"/>
      <c r="OF490" s="2"/>
      <c r="OG490" s="2"/>
      <c r="OH490" s="2"/>
      <c r="OI490" s="2"/>
      <c r="OJ490" s="2"/>
      <c r="OK490" s="2"/>
      <c r="OL490" s="2"/>
      <c r="OM490" s="2"/>
      <c r="ON490" s="2"/>
      <c r="OO490" s="2"/>
      <c r="OP490" s="2"/>
      <c r="OQ490" s="2"/>
      <c r="OR490" s="2"/>
      <c r="OS490" s="2"/>
      <c r="OT490" s="2"/>
      <c r="OU490" s="2"/>
      <c r="OV490" s="2"/>
      <c r="OW490" s="2"/>
      <c r="OX490" s="2"/>
      <c r="OY490" s="2"/>
      <c r="OZ490" s="2"/>
      <c r="PA490" s="2"/>
      <c r="PB490" s="2"/>
      <c r="PC490" s="2"/>
      <c r="PD490" s="2"/>
      <c r="PE490" s="2"/>
      <c r="PF490" s="2"/>
      <c r="PG490" s="2"/>
      <c r="PH490" s="2"/>
      <c r="PI490" s="2"/>
      <c r="PJ490" s="2"/>
      <c r="PK490" s="2"/>
      <c r="PL490" s="2"/>
      <c r="PM490" s="2"/>
      <c r="PN490" s="2"/>
      <c r="PO490" s="2"/>
      <c r="PP490" s="2"/>
      <c r="PQ490" s="2"/>
      <c r="PR490" s="2"/>
      <c r="PS490" s="2"/>
      <c r="PT490" s="2"/>
      <c r="PU490" s="2"/>
      <c r="PV490" s="2"/>
      <c r="PW490" s="2"/>
      <c r="PX490" s="2"/>
      <c r="PY490" s="2"/>
      <c r="PZ490" s="2"/>
      <c r="QA490" s="2"/>
      <c r="QB490" s="2"/>
      <c r="QC490" s="2"/>
      <c r="QD490" s="2"/>
      <c r="QE490" s="2"/>
      <c r="QF490" s="2"/>
      <c r="QG490" s="2"/>
      <c r="QH490" s="2"/>
      <c r="QI490" s="2"/>
      <c r="QJ490" s="2"/>
      <c r="QK490" s="2"/>
      <c r="QL490" s="2"/>
      <c r="QM490" s="2"/>
      <c r="QN490" s="2"/>
      <c r="QO490" s="2"/>
      <c r="QP490" s="2"/>
      <c r="QQ490" s="2"/>
      <c r="QR490" s="2"/>
      <c r="QS490" s="2"/>
      <c r="QT490" s="2"/>
      <c r="QU490" s="2"/>
      <c r="QV490" s="2"/>
      <c r="QW490" s="2"/>
      <c r="QX490" s="2"/>
      <c r="QY490" s="2"/>
      <c r="QZ490" s="2"/>
      <c r="RA490" s="2"/>
      <c r="RB490" s="2"/>
      <c r="RC490" s="2"/>
      <c r="RD490" s="2"/>
      <c r="RE490" s="2"/>
      <c r="RF490" s="2"/>
      <c r="RG490" s="2"/>
      <c r="RH490" s="2"/>
      <c r="RI490" s="2"/>
      <c r="RJ490" s="2"/>
      <c r="RK490" s="2"/>
      <c r="RL490" s="2"/>
      <c r="RM490" s="2"/>
      <c r="RN490" s="2"/>
      <c r="RO490" s="2"/>
      <c r="RP490" s="2"/>
      <c r="RQ490" s="2"/>
      <c r="RR490" s="2"/>
      <c r="RS490" s="2"/>
      <c r="RT490" s="2"/>
      <c r="RU490" s="2"/>
      <c r="RV490" s="2"/>
      <c r="RW490" s="2"/>
      <c r="RX490" s="2"/>
      <c r="RY490" s="2"/>
      <c r="RZ490" s="2"/>
      <c r="SA490" s="2"/>
      <c r="SB490" s="2"/>
      <c r="SC490" s="2"/>
      <c r="SD490" s="2"/>
      <c r="SE490" s="2"/>
      <c r="SF490" s="2"/>
      <c r="SG490" s="2"/>
      <c r="SH490" s="2"/>
      <c r="SI490" s="2"/>
      <c r="SJ490" s="2"/>
      <c r="SK490" s="2"/>
      <c r="SL490" s="2"/>
      <c r="SM490" s="2"/>
      <c r="SN490" s="2"/>
      <c r="SO490" s="2"/>
      <c r="SP490" s="2"/>
      <c r="SQ490" s="2"/>
      <c r="SR490" s="2"/>
      <c r="SS490" s="2"/>
      <c r="ST490" s="2"/>
      <c r="SU490" s="2"/>
      <c r="SV490" s="2"/>
      <c r="SW490" s="2"/>
      <c r="SX490" s="2"/>
      <c r="SY490" s="2"/>
      <c r="SZ490" s="2"/>
      <c r="TA490" s="2"/>
      <c r="TB490" s="2"/>
      <c r="TC490" s="2"/>
      <c r="TD490" s="2"/>
      <c r="TE490" s="2"/>
      <c r="TF490" s="2"/>
      <c r="TG490" s="2"/>
      <c r="TH490" s="2"/>
      <c r="TI490" s="2"/>
      <c r="TJ490" s="2"/>
      <c r="TK490" s="2"/>
      <c r="TL490" s="2"/>
      <c r="TM490" s="2"/>
      <c r="TN490" s="2"/>
      <c r="TO490" s="2"/>
      <c r="TP490" s="2"/>
      <c r="TQ490" s="2"/>
      <c r="TR490" s="2"/>
      <c r="TS490" s="2"/>
      <c r="TT490" s="2"/>
      <c r="TU490" s="2"/>
      <c r="TV490" s="2"/>
      <c r="TW490" s="2"/>
      <c r="TX490" s="2"/>
      <c r="TY490" s="2"/>
      <c r="TZ490" s="2"/>
      <c r="UA490" s="2"/>
      <c r="UB490" s="2"/>
      <c r="UC490" s="2"/>
      <c r="UD490" s="2"/>
      <c r="UE490" s="2"/>
      <c r="UF490" s="2"/>
      <c r="UG490" s="2"/>
      <c r="UH490" s="2"/>
      <c r="UI490" s="2"/>
      <c r="UJ490" s="2"/>
      <c r="UK490" s="2"/>
      <c r="UL490" s="2"/>
      <c r="UM490" s="2"/>
      <c r="UN490" s="2"/>
      <c r="UO490" s="2"/>
      <c r="UP490" s="2"/>
      <c r="UQ490" s="2"/>
      <c r="UR490" s="2"/>
      <c r="US490" s="2"/>
      <c r="UT490" s="2"/>
      <c r="UU490" s="2"/>
      <c r="UV490" s="2"/>
      <c r="UW490" s="2"/>
      <c r="UX490" s="2"/>
      <c r="UY490" s="2"/>
      <c r="UZ490" s="2"/>
      <c r="VA490" s="2"/>
      <c r="VB490" s="2"/>
      <c r="VC490" s="2"/>
      <c r="VD490" s="2"/>
      <c r="VE490" s="2"/>
      <c r="VF490" s="2"/>
      <c r="VG490" s="2"/>
      <c r="VH490" s="2"/>
      <c r="VI490" s="2"/>
      <c r="VJ490" s="2"/>
      <c r="VK490" s="2"/>
      <c r="VL490" s="2"/>
      <c r="VM490" s="2"/>
      <c r="VN490" s="2"/>
      <c r="VO490" s="2"/>
      <c r="VP490" s="2"/>
      <c r="VQ490" s="2"/>
      <c r="VR490" s="2"/>
      <c r="VS490" s="2"/>
      <c r="VT490" s="2"/>
      <c r="VU490" s="2"/>
      <c r="VV490" s="2"/>
      <c r="VW490" s="2"/>
      <c r="VX490" s="2"/>
      <c r="VY490" s="2"/>
      <c r="VZ490" s="2"/>
      <c r="WA490" s="2"/>
      <c r="WB490" s="2"/>
      <c r="WC490" s="2"/>
      <c r="WD490" s="2"/>
      <c r="WE490" s="2"/>
      <c r="WF490" s="2"/>
      <c r="WG490" s="2"/>
      <c r="WH490" s="2"/>
      <c r="WI490" s="2"/>
      <c r="WJ490" s="2"/>
      <c r="WK490" s="2"/>
      <c r="WL490" s="2"/>
      <c r="WM490" s="2"/>
      <c r="WN490" s="2"/>
      <c r="WO490" s="2"/>
      <c r="WP490" s="2"/>
      <c r="WQ490" s="2"/>
      <c r="WR490" s="2"/>
      <c r="WS490" s="2"/>
      <c r="WT490" s="2"/>
      <c r="WU490" s="2"/>
      <c r="WV490" s="2"/>
      <c r="WW490" s="2"/>
      <c r="WX490" s="2"/>
      <c r="WY490" s="2"/>
      <c r="WZ490" s="2"/>
      <c r="XA490" s="2"/>
      <c r="XB490" s="2"/>
      <c r="XC490" s="2"/>
      <c r="XD490" s="2"/>
      <c r="XE490" s="2"/>
      <c r="XF490" s="2"/>
      <c r="XG490" s="2"/>
      <c r="XH490" s="2"/>
      <c r="XI490" s="2"/>
      <c r="XJ490" s="2"/>
      <c r="XK490" s="2"/>
      <c r="XL490" s="2"/>
      <c r="XM490" s="2"/>
      <c r="XN490" s="2"/>
      <c r="XO490" s="2"/>
      <c r="XP490" s="2"/>
      <c r="XQ490" s="2"/>
      <c r="XR490" s="2"/>
      <c r="XS490" s="2"/>
      <c r="XT490" s="2"/>
      <c r="XU490" s="2"/>
      <c r="XV490" s="2"/>
      <c r="XW490" s="2"/>
      <c r="XX490" s="2"/>
      <c r="XY490" s="2"/>
      <c r="XZ490" s="2"/>
      <c r="YA490" s="2"/>
      <c r="YB490" s="2"/>
      <c r="YC490" s="2"/>
      <c r="YD490" s="2"/>
      <c r="YE490" s="2"/>
      <c r="YF490" s="2"/>
      <c r="YG490" s="2"/>
      <c r="YH490" s="2"/>
      <c r="YI490" s="2"/>
      <c r="YJ490" s="2"/>
      <c r="YK490" s="2"/>
      <c r="YL490" s="2"/>
      <c r="YM490" s="2"/>
      <c r="YN490" s="2"/>
      <c r="YO490" s="2"/>
      <c r="YP490" s="2"/>
      <c r="YQ490" s="2"/>
      <c r="YR490" s="2"/>
      <c r="YS490" s="2"/>
    </row>
    <row r="491" spans="2:669" ht="23.25" customHeight="1">
      <c r="B491" s="5">
        <v>484</v>
      </c>
      <c r="C491" s="12" t="str">
        <f t="shared" si="85"/>
        <v>8C107</v>
      </c>
      <c r="D491" s="13" t="s">
        <v>19</v>
      </c>
      <c r="E491" s="13">
        <v>561</v>
      </c>
      <c r="F491" s="13" t="s">
        <v>2553</v>
      </c>
      <c r="G491" s="14">
        <v>107</v>
      </c>
      <c r="H491" s="15"/>
      <c r="I491" s="15"/>
      <c r="J491" s="15"/>
      <c r="K491" s="15"/>
      <c r="L491" s="15"/>
      <c r="M491" s="15"/>
      <c r="N491" s="16"/>
      <c r="O491" s="15"/>
      <c r="P491" s="2"/>
      <c r="Q491" s="3">
        <v>484</v>
      </c>
      <c r="R491" s="4" t="str">
        <f t="shared" ca="1" si="86"/>
        <v>ŞAKİR 432</v>
      </c>
      <c r="S491" s="3"/>
      <c r="T491" s="3" t="str">
        <f t="shared" ca="1" si="87"/>
        <v>8A</v>
      </c>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c r="LY491" s="2"/>
      <c r="LZ491" s="2"/>
      <c r="MA491" s="2"/>
      <c r="MB491" s="2"/>
      <c r="MC491" s="2"/>
      <c r="MD491" s="2"/>
      <c r="ME491" s="2"/>
      <c r="MF491" s="2"/>
      <c r="MG491" s="2"/>
      <c r="MH491" s="2"/>
      <c r="MI491" s="2"/>
      <c r="MJ491" s="2"/>
      <c r="MK491" s="2"/>
      <c r="ML491" s="2"/>
      <c r="MM491" s="2"/>
      <c r="MN491" s="2"/>
      <c r="MO491" s="2"/>
      <c r="MP491" s="2"/>
      <c r="MQ491" s="2"/>
      <c r="MR491" s="2"/>
      <c r="MS491" s="2"/>
      <c r="MT491" s="2"/>
      <c r="MU491" s="2"/>
      <c r="MV491" s="2"/>
      <c r="MW491" s="2"/>
      <c r="MX491" s="2"/>
      <c r="MY491" s="2"/>
      <c r="MZ491" s="2"/>
      <c r="NA491" s="2"/>
      <c r="NB491" s="2"/>
      <c r="NC491" s="2"/>
      <c r="ND491" s="2"/>
      <c r="NE491" s="2"/>
      <c r="NF491" s="2"/>
      <c r="NG491" s="2"/>
      <c r="NH491" s="2"/>
      <c r="NI491" s="2"/>
      <c r="NJ491" s="2"/>
      <c r="NK491" s="2"/>
      <c r="NL491" s="2"/>
      <c r="NM491" s="2"/>
      <c r="NN491" s="2"/>
      <c r="NO491" s="2"/>
      <c r="NP491" s="2"/>
      <c r="NQ491" s="2"/>
      <c r="NR491" s="2"/>
      <c r="NS491" s="2"/>
      <c r="NT491" s="2"/>
      <c r="NU491" s="2"/>
      <c r="NV491" s="2"/>
      <c r="NW491" s="2"/>
      <c r="NX491" s="2"/>
      <c r="NY491" s="2"/>
      <c r="NZ491" s="2"/>
      <c r="OA491" s="2"/>
      <c r="OB491" s="2"/>
      <c r="OC491" s="2"/>
      <c r="OD491" s="2"/>
      <c r="OE491" s="2"/>
      <c r="OF491" s="2"/>
      <c r="OG491" s="2"/>
      <c r="OH491" s="2"/>
      <c r="OI491" s="2"/>
      <c r="OJ491" s="2"/>
      <c r="OK491" s="2"/>
      <c r="OL491" s="2"/>
      <c r="OM491" s="2"/>
      <c r="ON491" s="2"/>
      <c r="OO491" s="2"/>
      <c r="OP491" s="2"/>
      <c r="OQ491" s="2"/>
      <c r="OR491" s="2"/>
      <c r="OS491" s="2"/>
      <c r="OT491" s="2"/>
      <c r="OU491" s="2"/>
      <c r="OV491" s="2"/>
      <c r="OW491" s="2"/>
      <c r="OX491" s="2"/>
      <c r="OY491" s="2"/>
      <c r="OZ491" s="2"/>
      <c r="PA491" s="2"/>
      <c r="PB491" s="2"/>
      <c r="PC491" s="2"/>
      <c r="PD491" s="2"/>
      <c r="PE491" s="2"/>
      <c r="PF491" s="2"/>
      <c r="PG491" s="2"/>
      <c r="PH491" s="2"/>
      <c r="PI491" s="2"/>
      <c r="PJ491" s="2"/>
      <c r="PK491" s="2"/>
      <c r="PL491" s="2"/>
      <c r="PM491" s="2"/>
      <c r="PN491" s="2"/>
      <c r="PO491" s="2"/>
      <c r="PP491" s="2"/>
      <c r="PQ491" s="2"/>
      <c r="PR491" s="2"/>
      <c r="PS491" s="2"/>
      <c r="PT491" s="2"/>
      <c r="PU491" s="2"/>
      <c r="PV491" s="2"/>
      <c r="PW491" s="2"/>
      <c r="PX491" s="2"/>
      <c r="PY491" s="2"/>
      <c r="PZ491" s="2"/>
      <c r="QA491" s="2"/>
      <c r="QB491" s="2"/>
      <c r="QC491" s="2"/>
      <c r="QD491" s="2"/>
      <c r="QE491" s="2"/>
      <c r="QF491" s="2"/>
      <c r="QG491" s="2"/>
      <c r="QH491" s="2"/>
      <c r="QI491" s="2"/>
      <c r="QJ491" s="2"/>
      <c r="QK491" s="2"/>
      <c r="QL491" s="2"/>
      <c r="QM491" s="2"/>
      <c r="QN491" s="2"/>
      <c r="QO491" s="2"/>
      <c r="QP491" s="2"/>
      <c r="QQ491" s="2"/>
      <c r="QR491" s="2"/>
      <c r="QS491" s="2"/>
      <c r="QT491" s="2"/>
      <c r="QU491" s="2"/>
      <c r="QV491" s="2"/>
      <c r="QW491" s="2"/>
      <c r="QX491" s="2"/>
      <c r="QY491" s="2"/>
      <c r="QZ491" s="2"/>
      <c r="RA491" s="2"/>
      <c r="RB491" s="2"/>
      <c r="RC491" s="2"/>
      <c r="RD491" s="2"/>
      <c r="RE491" s="2"/>
      <c r="RF491" s="2"/>
      <c r="RG491" s="2"/>
      <c r="RH491" s="2"/>
      <c r="RI491" s="2"/>
      <c r="RJ491" s="2"/>
      <c r="RK491" s="2"/>
      <c r="RL491" s="2"/>
      <c r="RM491" s="2"/>
      <c r="RN491" s="2"/>
      <c r="RO491" s="2"/>
      <c r="RP491" s="2"/>
      <c r="RQ491" s="2"/>
      <c r="RR491" s="2"/>
      <c r="RS491" s="2"/>
      <c r="RT491" s="2"/>
      <c r="RU491" s="2"/>
      <c r="RV491" s="2"/>
      <c r="RW491" s="2"/>
      <c r="RX491" s="2"/>
      <c r="RY491" s="2"/>
      <c r="RZ491" s="2"/>
      <c r="SA491" s="2"/>
      <c r="SB491" s="2"/>
      <c r="SC491" s="2"/>
      <c r="SD491" s="2"/>
      <c r="SE491" s="2"/>
      <c r="SF491" s="2"/>
      <c r="SG491" s="2"/>
      <c r="SH491" s="2"/>
      <c r="SI491" s="2"/>
      <c r="SJ491" s="2"/>
      <c r="SK491" s="2"/>
      <c r="SL491" s="2"/>
      <c r="SM491" s="2"/>
      <c r="SN491" s="2"/>
      <c r="SO491" s="2"/>
      <c r="SP491" s="2"/>
      <c r="SQ491" s="2"/>
      <c r="SR491" s="2"/>
      <c r="SS491" s="2"/>
      <c r="ST491" s="2"/>
      <c r="SU491" s="2"/>
      <c r="SV491" s="2"/>
      <c r="SW491" s="2"/>
      <c r="SX491" s="2"/>
      <c r="SY491" s="2"/>
      <c r="SZ491" s="2"/>
      <c r="TA491" s="2"/>
      <c r="TB491" s="2"/>
      <c r="TC491" s="2"/>
      <c r="TD491" s="2"/>
      <c r="TE491" s="2"/>
      <c r="TF491" s="2"/>
      <c r="TG491" s="2"/>
      <c r="TH491" s="2"/>
      <c r="TI491" s="2"/>
      <c r="TJ491" s="2"/>
      <c r="TK491" s="2"/>
      <c r="TL491" s="2"/>
      <c r="TM491" s="2"/>
      <c r="TN491" s="2"/>
      <c r="TO491" s="2"/>
      <c r="TP491" s="2"/>
      <c r="TQ491" s="2"/>
      <c r="TR491" s="2"/>
      <c r="TS491" s="2"/>
      <c r="TT491" s="2"/>
      <c r="TU491" s="2"/>
      <c r="TV491" s="2"/>
      <c r="TW491" s="2"/>
      <c r="TX491" s="2"/>
      <c r="TY491" s="2"/>
      <c r="TZ491" s="2"/>
      <c r="UA491" s="2"/>
      <c r="UB491" s="2"/>
      <c r="UC491" s="2"/>
      <c r="UD491" s="2"/>
      <c r="UE491" s="2"/>
      <c r="UF491" s="2"/>
      <c r="UG491" s="2"/>
      <c r="UH491" s="2"/>
      <c r="UI491" s="2"/>
      <c r="UJ491" s="2"/>
      <c r="UK491" s="2"/>
      <c r="UL491" s="2"/>
      <c r="UM491" s="2"/>
      <c r="UN491" s="2"/>
      <c r="UO491" s="2"/>
      <c r="UP491" s="2"/>
      <c r="UQ491" s="2"/>
      <c r="UR491" s="2"/>
      <c r="US491" s="2"/>
      <c r="UT491" s="2"/>
      <c r="UU491" s="2"/>
      <c r="UV491" s="2"/>
      <c r="UW491" s="2"/>
      <c r="UX491" s="2"/>
      <c r="UY491" s="2"/>
      <c r="UZ491" s="2"/>
      <c r="VA491" s="2"/>
      <c r="VB491" s="2"/>
      <c r="VC491" s="2"/>
      <c r="VD491" s="2"/>
      <c r="VE491" s="2"/>
      <c r="VF491" s="2"/>
      <c r="VG491" s="2"/>
      <c r="VH491" s="2"/>
      <c r="VI491" s="2"/>
      <c r="VJ491" s="2"/>
      <c r="VK491" s="2"/>
      <c r="VL491" s="2"/>
      <c r="VM491" s="2"/>
      <c r="VN491" s="2"/>
      <c r="VO491" s="2"/>
      <c r="VP491" s="2"/>
      <c r="VQ491" s="2"/>
      <c r="VR491" s="2"/>
      <c r="VS491" s="2"/>
      <c r="VT491" s="2"/>
      <c r="VU491" s="2"/>
      <c r="VV491" s="2"/>
      <c r="VW491" s="2"/>
      <c r="VX491" s="2"/>
      <c r="VY491" s="2"/>
      <c r="VZ491" s="2"/>
      <c r="WA491" s="2"/>
      <c r="WB491" s="2"/>
      <c r="WC491" s="2"/>
      <c r="WD491" s="2"/>
      <c r="WE491" s="2"/>
      <c r="WF491" s="2"/>
      <c r="WG491" s="2"/>
      <c r="WH491" s="2"/>
      <c r="WI491" s="2"/>
      <c r="WJ491" s="2"/>
      <c r="WK491" s="2"/>
      <c r="WL491" s="2"/>
      <c r="WM491" s="2"/>
      <c r="WN491" s="2"/>
      <c r="WO491" s="2"/>
      <c r="WP491" s="2"/>
      <c r="WQ491" s="2"/>
      <c r="WR491" s="2"/>
      <c r="WS491" s="2"/>
      <c r="WT491" s="2"/>
      <c r="WU491" s="2"/>
      <c r="WV491" s="2"/>
      <c r="WW491" s="2"/>
      <c r="WX491" s="2"/>
      <c r="WY491" s="2"/>
      <c r="WZ491" s="2"/>
      <c r="XA491" s="2"/>
      <c r="XB491" s="2"/>
      <c r="XC491" s="2"/>
      <c r="XD491" s="2"/>
      <c r="XE491" s="2"/>
      <c r="XF491" s="2"/>
      <c r="XG491" s="2"/>
      <c r="XH491" s="2"/>
      <c r="XI491" s="2"/>
      <c r="XJ491" s="2"/>
      <c r="XK491" s="2"/>
      <c r="XL491" s="2"/>
      <c r="XM491" s="2"/>
      <c r="XN491" s="2"/>
      <c r="XO491" s="2"/>
      <c r="XP491" s="2"/>
      <c r="XQ491" s="2"/>
      <c r="XR491" s="2"/>
      <c r="XS491" s="2"/>
      <c r="XT491" s="2"/>
      <c r="XU491" s="2"/>
      <c r="XV491" s="2"/>
      <c r="XW491" s="2"/>
      <c r="XX491" s="2"/>
      <c r="XY491" s="2"/>
      <c r="XZ491" s="2"/>
      <c r="YA491" s="2"/>
      <c r="YB491" s="2"/>
      <c r="YC491" s="2"/>
      <c r="YD491" s="2"/>
      <c r="YE491" s="2"/>
      <c r="YF491" s="2"/>
      <c r="YG491" s="2"/>
      <c r="YH491" s="2"/>
      <c r="YI491" s="2"/>
      <c r="YJ491" s="2"/>
      <c r="YK491" s="2"/>
      <c r="YL491" s="2"/>
      <c r="YM491" s="2"/>
      <c r="YN491" s="2"/>
      <c r="YO491" s="2"/>
      <c r="YP491" s="2"/>
      <c r="YQ491" s="2"/>
      <c r="YR491" s="2"/>
      <c r="YS491" s="2"/>
    </row>
    <row r="492" spans="2:669" ht="23.25" customHeight="1">
      <c r="B492" s="5">
        <v>485</v>
      </c>
      <c r="C492" s="12" t="str">
        <f t="shared" si="85"/>
        <v>8C108</v>
      </c>
      <c r="D492" s="13" t="s">
        <v>19</v>
      </c>
      <c r="E492" s="13">
        <v>562</v>
      </c>
      <c r="F492" s="13" t="s">
        <v>2554</v>
      </c>
      <c r="G492" s="14">
        <v>108</v>
      </c>
      <c r="H492" s="15"/>
      <c r="I492" s="15"/>
      <c r="J492" s="15"/>
      <c r="K492" s="15"/>
      <c r="L492" s="15"/>
      <c r="M492" s="15"/>
      <c r="N492" s="16"/>
      <c r="O492" s="15"/>
      <c r="P492" s="2"/>
      <c r="Q492" s="3">
        <v>485</v>
      </c>
      <c r="R492" s="4" t="str">
        <f t="shared" ca="1" si="86"/>
        <v>ŞAKİR 433</v>
      </c>
      <c r="S492" s="3"/>
      <c r="T492" s="3" t="str">
        <f t="shared" ca="1" si="87"/>
        <v>8A</v>
      </c>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c r="LY492" s="2"/>
      <c r="LZ492" s="2"/>
      <c r="MA492" s="2"/>
      <c r="MB492" s="2"/>
      <c r="MC492" s="2"/>
      <c r="MD492" s="2"/>
      <c r="ME492" s="2"/>
      <c r="MF492" s="2"/>
      <c r="MG492" s="2"/>
      <c r="MH492" s="2"/>
      <c r="MI492" s="2"/>
      <c r="MJ492" s="2"/>
      <c r="MK492" s="2"/>
      <c r="ML492" s="2"/>
      <c r="MM492" s="2"/>
      <c r="MN492" s="2"/>
      <c r="MO492" s="2"/>
      <c r="MP492" s="2"/>
      <c r="MQ492" s="2"/>
      <c r="MR492" s="2"/>
      <c r="MS492" s="2"/>
      <c r="MT492" s="2"/>
      <c r="MU492" s="2"/>
      <c r="MV492" s="2"/>
      <c r="MW492" s="2"/>
      <c r="MX492" s="2"/>
      <c r="MY492" s="2"/>
      <c r="MZ492" s="2"/>
      <c r="NA492" s="2"/>
      <c r="NB492" s="2"/>
      <c r="NC492" s="2"/>
      <c r="ND492" s="2"/>
      <c r="NE492" s="2"/>
      <c r="NF492" s="2"/>
      <c r="NG492" s="2"/>
      <c r="NH492" s="2"/>
      <c r="NI492" s="2"/>
      <c r="NJ492" s="2"/>
      <c r="NK492" s="2"/>
      <c r="NL492" s="2"/>
      <c r="NM492" s="2"/>
      <c r="NN492" s="2"/>
      <c r="NO492" s="2"/>
      <c r="NP492" s="2"/>
      <c r="NQ492" s="2"/>
      <c r="NR492" s="2"/>
      <c r="NS492" s="2"/>
      <c r="NT492" s="2"/>
      <c r="NU492" s="2"/>
      <c r="NV492" s="2"/>
      <c r="NW492" s="2"/>
      <c r="NX492" s="2"/>
      <c r="NY492" s="2"/>
      <c r="NZ492" s="2"/>
      <c r="OA492" s="2"/>
      <c r="OB492" s="2"/>
      <c r="OC492" s="2"/>
      <c r="OD492" s="2"/>
      <c r="OE492" s="2"/>
      <c r="OF492" s="2"/>
      <c r="OG492" s="2"/>
      <c r="OH492" s="2"/>
      <c r="OI492" s="2"/>
      <c r="OJ492" s="2"/>
      <c r="OK492" s="2"/>
      <c r="OL492" s="2"/>
      <c r="OM492" s="2"/>
      <c r="ON492" s="2"/>
      <c r="OO492" s="2"/>
      <c r="OP492" s="2"/>
      <c r="OQ492" s="2"/>
      <c r="OR492" s="2"/>
      <c r="OS492" s="2"/>
      <c r="OT492" s="2"/>
      <c r="OU492" s="2"/>
      <c r="OV492" s="2"/>
      <c r="OW492" s="2"/>
      <c r="OX492" s="2"/>
      <c r="OY492" s="2"/>
      <c r="OZ492" s="2"/>
      <c r="PA492" s="2"/>
      <c r="PB492" s="2"/>
      <c r="PC492" s="2"/>
      <c r="PD492" s="2"/>
      <c r="PE492" s="2"/>
      <c r="PF492" s="2"/>
      <c r="PG492" s="2"/>
      <c r="PH492" s="2"/>
      <c r="PI492" s="2"/>
      <c r="PJ492" s="2"/>
      <c r="PK492" s="2"/>
      <c r="PL492" s="2"/>
      <c r="PM492" s="2"/>
      <c r="PN492" s="2"/>
      <c r="PO492" s="2"/>
      <c r="PP492" s="2"/>
      <c r="PQ492" s="2"/>
      <c r="PR492" s="2"/>
      <c r="PS492" s="2"/>
      <c r="PT492" s="2"/>
      <c r="PU492" s="2"/>
      <c r="PV492" s="2"/>
      <c r="PW492" s="2"/>
      <c r="PX492" s="2"/>
      <c r="PY492" s="2"/>
      <c r="PZ492" s="2"/>
      <c r="QA492" s="2"/>
      <c r="QB492" s="2"/>
      <c r="QC492" s="2"/>
      <c r="QD492" s="2"/>
      <c r="QE492" s="2"/>
      <c r="QF492" s="2"/>
      <c r="QG492" s="2"/>
      <c r="QH492" s="2"/>
      <c r="QI492" s="2"/>
      <c r="QJ492" s="2"/>
      <c r="QK492" s="2"/>
      <c r="QL492" s="2"/>
      <c r="QM492" s="2"/>
      <c r="QN492" s="2"/>
      <c r="QO492" s="2"/>
      <c r="QP492" s="2"/>
      <c r="QQ492" s="2"/>
      <c r="QR492" s="2"/>
      <c r="QS492" s="2"/>
      <c r="QT492" s="2"/>
      <c r="QU492" s="2"/>
      <c r="QV492" s="2"/>
      <c r="QW492" s="2"/>
      <c r="QX492" s="2"/>
      <c r="QY492" s="2"/>
      <c r="QZ492" s="2"/>
      <c r="RA492" s="2"/>
      <c r="RB492" s="2"/>
      <c r="RC492" s="2"/>
      <c r="RD492" s="2"/>
      <c r="RE492" s="2"/>
      <c r="RF492" s="2"/>
      <c r="RG492" s="2"/>
      <c r="RH492" s="2"/>
      <c r="RI492" s="2"/>
      <c r="RJ492" s="2"/>
      <c r="RK492" s="2"/>
      <c r="RL492" s="2"/>
      <c r="RM492" s="2"/>
      <c r="RN492" s="2"/>
      <c r="RO492" s="2"/>
      <c r="RP492" s="2"/>
      <c r="RQ492" s="2"/>
      <c r="RR492" s="2"/>
      <c r="RS492" s="2"/>
      <c r="RT492" s="2"/>
      <c r="RU492" s="2"/>
      <c r="RV492" s="2"/>
      <c r="RW492" s="2"/>
      <c r="RX492" s="2"/>
      <c r="RY492" s="2"/>
      <c r="RZ492" s="2"/>
      <c r="SA492" s="2"/>
      <c r="SB492" s="2"/>
      <c r="SC492" s="2"/>
      <c r="SD492" s="2"/>
      <c r="SE492" s="2"/>
      <c r="SF492" s="2"/>
      <c r="SG492" s="2"/>
      <c r="SH492" s="2"/>
      <c r="SI492" s="2"/>
      <c r="SJ492" s="2"/>
      <c r="SK492" s="2"/>
      <c r="SL492" s="2"/>
      <c r="SM492" s="2"/>
      <c r="SN492" s="2"/>
      <c r="SO492" s="2"/>
      <c r="SP492" s="2"/>
      <c r="SQ492" s="2"/>
      <c r="SR492" s="2"/>
      <c r="SS492" s="2"/>
      <c r="ST492" s="2"/>
      <c r="SU492" s="2"/>
      <c r="SV492" s="2"/>
      <c r="SW492" s="2"/>
      <c r="SX492" s="2"/>
      <c r="SY492" s="2"/>
      <c r="SZ492" s="2"/>
      <c r="TA492" s="2"/>
      <c r="TB492" s="2"/>
      <c r="TC492" s="2"/>
      <c r="TD492" s="2"/>
      <c r="TE492" s="2"/>
      <c r="TF492" s="2"/>
      <c r="TG492" s="2"/>
      <c r="TH492" s="2"/>
      <c r="TI492" s="2"/>
      <c r="TJ492" s="2"/>
      <c r="TK492" s="2"/>
      <c r="TL492" s="2"/>
      <c r="TM492" s="2"/>
      <c r="TN492" s="2"/>
      <c r="TO492" s="2"/>
      <c r="TP492" s="2"/>
      <c r="TQ492" s="2"/>
      <c r="TR492" s="2"/>
      <c r="TS492" s="2"/>
      <c r="TT492" s="2"/>
      <c r="TU492" s="2"/>
      <c r="TV492" s="2"/>
      <c r="TW492" s="2"/>
      <c r="TX492" s="2"/>
      <c r="TY492" s="2"/>
      <c r="TZ492" s="2"/>
      <c r="UA492" s="2"/>
      <c r="UB492" s="2"/>
      <c r="UC492" s="2"/>
      <c r="UD492" s="2"/>
      <c r="UE492" s="2"/>
      <c r="UF492" s="2"/>
      <c r="UG492" s="2"/>
      <c r="UH492" s="2"/>
      <c r="UI492" s="2"/>
      <c r="UJ492" s="2"/>
      <c r="UK492" s="2"/>
      <c r="UL492" s="2"/>
      <c r="UM492" s="2"/>
      <c r="UN492" s="2"/>
      <c r="UO492" s="2"/>
      <c r="UP492" s="2"/>
      <c r="UQ492" s="2"/>
      <c r="UR492" s="2"/>
      <c r="US492" s="2"/>
      <c r="UT492" s="2"/>
      <c r="UU492" s="2"/>
      <c r="UV492" s="2"/>
      <c r="UW492" s="2"/>
      <c r="UX492" s="2"/>
      <c r="UY492" s="2"/>
      <c r="UZ492" s="2"/>
      <c r="VA492" s="2"/>
      <c r="VB492" s="2"/>
      <c r="VC492" s="2"/>
      <c r="VD492" s="2"/>
      <c r="VE492" s="2"/>
      <c r="VF492" s="2"/>
      <c r="VG492" s="2"/>
      <c r="VH492" s="2"/>
      <c r="VI492" s="2"/>
      <c r="VJ492" s="2"/>
      <c r="VK492" s="2"/>
      <c r="VL492" s="2"/>
      <c r="VM492" s="2"/>
      <c r="VN492" s="2"/>
      <c r="VO492" s="2"/>
      <c r="VP492" s="2"/>
      <c r="VQ492" s="2"/>
      <c r="VR492" s="2"/>
      <c r="VS492" s="2"/>
      <c r="VT492" s="2"/>
      <c r="VU492" s="2"/>
      <c r="VV492" s="2"/>
      <c r="VW492" s="2"/>
      <c r="VX492" s="2"/>
      <c r="VY492" s="2"/>
      <c r="VZ492" s="2"/>
      <c r="WA492" s="2"/>
      <c r="WB492" s="2"/>
      <c r="WC492" s="2"/>
      <c r="WD492" s="2"/>
      <c r="WE492" s="2"/>
      <c r="WF492" s="2"/>
      <c r="WG492" s="2"/>
      <c r="WH492" s="2"/>
      <c r="WI492" s="2"/>
      <c r="WJ492" s="2"/>
      <c r="WK492" s="2"/>
      <c r="WL492" s="2"/>
      <c r="WM492" s="2"/>
      <c r="WN492" s="2"/>
      <c r="WO492" s="2"/>
      <c r="WP492" s="2"/>
      <c r="WQ492" s="2"/>
      <c r="WR492" s="2"/>
      <c r="WS492" s="2"/>
      <c r="WT492" s="2"/>
      <c r="WU492" s="2"/>
      <c r="WV492" s="2"/>
      <c r="WW492" s="2"/>
      <c r="WX492" s="2"/>
      <c r="WY492" s="2"/>
      <c r="WZ492" s="2"/>
      <c r="XA492" s="2"/>
      <c r="XB492" s="2"/>
      <c r="XC492" s="2"/>
      <c r="XD492" s="2"/>
      <c r="XE492" s="2"/>
      <c r="XF492" s="2"/>
      <c r="XG492" s="2"/>
      <c r="XH492" s="2"/>
      <c r="XI492" s="2"/>
      <c r="XJ492" s="2"/>
      <c r="XK492" s="2"/>
      <c r="XL492" s="2"/>
      <c r="XM492" s="2"/>
      <c r="XN492" s="2"/>
      <c r="XO492" s="2"/>
      <c r="XP492" s="2"/>
      <c r="XQ492" s="2"/>
      <c r="XR492" s="2"/>
      <c r="XS492" s="2"/>
      <c r="XT492" s="2"/>
      <c r="XU492" s="2"/>
      <c r="XV492" s="2"/>
      <c r="XW492" s="2"/>
      <c r="XX492" s="2"/>
      <c r="XY492" s="2"/>
      <c r="XZ492" s="2"/>
      <c r="YA492" s="2"/>
      <c r="YB492" s="2"/>
      <c r="YC492" s="2"/>
      <c r="YD492" s="2"/>
      <c r="YE492" s="2"/>
      <c r="YF492" s="2"/>
      <c r="YG492" s="2"/>
      <c r="YH492" s="2"/>
      <c r="YI492" s="2"/>
      <c r="YJ492" s="2"/>
      <c r="YK492" s="2"/>
      <c r="YL492" s="2"/>
      <c r="YM492" s="2"/>
      <c r="YN492" s="2"/>
      <c r="YO492" s="2"/>
      <c r="YP492" s="2"/>
      <c r="YQ492" s="2"/>
      <c r="YR492" s="2"/>
      <c r="YS492" s="2"/>
    </row>
    <row r="493" spans="2:669" ht="23.25" customHeight="1">
      <c r="B493" s="5">
        <v>486</v>
      </c>
      <c r="C493" s="12" t="str">
        <f t="shared" si="85"/>
        <v>8C109</v>
      </c>
      <c r="D493" s="13" t="s">
        <v>19</v>
      </c>
      <c r="E493" s="13">
        <v>563</v>
      </c>
      <c r="F493" s="13" t="s">
        <v>2555</v>
      </c>
      <c r="G493" s="14">
        <v>109</v>
      </c>
      <c r="H493" s="15"/>
      <c r="I493" s="15"/>
      <c r="J493" s="15"/>
      <c r="K493" s="15"/>
      <c r="L493" s="15"/>
      <c r="M493" s="15"/>
      <c r="N493" s="16"/>
      <c r="O493" s="15"/>
      <c r="P493" s="2"/>
      <c r="Q493" s="3">
        <v>486</v>
      </c>
      <c r="R493" s="4" t="str">
        <f t="shared" ca="1" si="86"/>
        <v>ŞAKİR 189</v>
      </c>
      <c r="S493" s="3"/>
      <c r="T493" s="3" t="str">
        <f t="shared" ca="1" si="87"/>
        <v>6C</v>
      </c>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c r="LY493" s="2"/>
      <c r="LZ493" s="2"/>
      <c r="MA493" s="2"/>
      <c r="MB493" s="2"/>
      <c r="MC493" s="2"/>
      <c r="MD493" s="2"/>
      <c r="ME493" s="2"/>
      <c r="MF493" s="2"/>
      <c r="MG493" s="2"/>
      <c r="MH493" s="2"/>
      <c r="MI493" s="2"/>
      <c r="MJ493" s="2"/>
      <c r="MK493" s="2"/>
      <c r="ML493" s="2"/>
      <c r="MM493" s="2"/>
      <c r="MN493" s="2"/>
      <c r="MO493" s="2"/>
      <c r="MP493" s="2"/>
      <c r="MQ493" s="2"/>
      <c r="MR493" s="2"/>
      <c r="MS493" s="2"/>
      <c r="MT493" s="2"/>
      <c r="MU493" s="2"/>
      <c r="MV493" s="2"/>
      <c r="MW493" s="2"/>
      <c r="MX493" s="2"/>
      <c r="MY493" s="2"/>
      <c r="MZ493" s="2"/>
      <c r="NA493" s="2"/>
      <c r="NB493" s="2"/>
      <c r="NC493" s="2"/>
      <c r="ND493" s="2"/>
      <c r="NE493" s="2"/>
      <c r="NF493" s="2"/>
      <c r="NG493" s="2"/>
      <c r="NH493" s="2"/>
      <c r="NI493" s="2"/>
      <c r="NJ493" s="2"/>
      <c r="NK493" s="2"/>
      <c r="NL493" s="2"/>
      <c r="NM493" s="2"/>
      <c r="NN493" s="2"/>
      <c r="NO493" s="2"/>
      <c r="NP493" s="2"/>
      <c r="NQ493" s="2"/>
      <c r="NR493" s="2"/>
      <c r="NS493" s="2"/>
      <c r="NT493" s="2"/>
      <c r="NU493" s="2"/>
      <c r="NV493" s="2"/>
      <c r="NW493" s="2"/>
      <c r="NX493" s="2"/>
      <c r="NY493" s="2"/>
      <c r="NZ493" s="2"/>
      <c r="OA493" s="2"/>
      <c r="OB493" s="2"/>
      <c r="OC493" s="2"/>
      <c r="OD493" s="2"/>
      <c r="OE493" s="2"/>
      <c r="OF493" s="2"/>
      <c r="OG493" s="2"/>
      <c r="OH493" s="2"/>
      <c r="OI493" s="2"/>
      <c r="OJ493" s="2"/>
      <c r="OK493" s="2"/>
      <c r="OL493" s="2"/>
      <c r="OM493" s="2"/>
      <c r="ON493" s="2"/>
      <c r="OO493" s="2"/>
      <c r="OP493" s="2"/>
      <c r="OQ493" s="2"/>
      <c r="OR493" s="2"/>
      <c r="OS493" s="2"/>
      <c r="OT493" s="2"/>
      <c r="OU493" s="2"/>
      <c r="OV493" s="2"/>
      <c r="OW493" s="2"/>
      <c r="OX493" s="2"/>
      <c r="OY493" s="2"/>
      <c r="OZ493" s="2"/>
      <c r="PA493" s="2"/>
      <c r="PB493" s="2"/>
      <c r="PC493" s="2"/>
      <c r="PD493" s="2"/>
      <c r="PE493" s="2"/>
      <c r="PF493" s="2"/>
      <c r="PG493" s="2"/>
      <c r="PH493" s="2"/>
      <c r="PI493" s="2"/>
      <c r="PJ493" s="2"/>
      <c r="PK493" s="2"/>
      <c r="PL493" s="2"/>
      <c r="PM493" s="2"/>
      <c r="PN493" s="2"/>
      <c r="PO493" s="2"/>
      <c r="PP493" s="2"/>
      <c r="PQ493" s="2"/>
      <c r="PR493" s="2"/>
      <c r="PS493" s="2"/>
      <c r="PT493" s="2"/>
      <c r="PU493" s="2"/>
      <c r="PV493" s="2"/>
      <c r="PW493" s="2"/>
      <c r="PX493" s="2"/>
      <c r="PY493" s="2"/>
      <c r="PZ493" s="2"/>
      <c r="QA493" s="2"/>
      <c r="QB493" s="2"/>
      <c r="QC493" s="2"/>
      <c r="QD493" s="2"/>
      <c r="QE493" s="2"/>
      <c r="QF493" s="2"/>
      <c r="QG493" s="2"/>
      <c r="QH493" s="2"/>
      <c r="QI493" s="2"/>
      <c r="QJ493" s="2"/>
      <c r="QK493" s="2"/>
      <c r="QL493" s="2"/>
      <c r="QM493" s="2"/>
      <c r="QN493" s="2"/>
      <c r="QO493" s="2"/>
      <c r="QP493" s="2"/>
      <c r="QQ493" s="2"/>
      <c r="QR493" s="2"/>
      <c r="QS493" s="2"/>
      <c r="QT493" s="2"/>
      <c r="QU493" s="2"/>
      <c r="QV493" s="2"/>
      <c r="QW493" s="2"/>
      <c r="QX493" s="2"/>
      <c r="QY493" s="2"/>
      <c r="QZ493" s="2"/>
      <c r="RA493" s="2"/>
      <c r="RB493" s="2"/>
      <c r="RC493" s="2"/>
      <c r="RD493" s="2"/>
      <c r="RE493" s="2"/>
      <c r="RF493" s="2"/>
      <c r="RG493" s="2"/>
      <c r="RH493" s="2"/>
      <c r="RI493" s="2"/>
      <c r="RJ493" s="2"/>
      <c r="RK493" s="2"/>
      <c r="RL493" s="2"/>
      <c r="RM493" s="2"/>
      <c r="RN493" s="2"/>
      <c r="RO493" s="2"/>
      <c r="RP493" s="2"/>
      <c r="RQ493" s="2"/>
      <c r="RR493" s="2"/>
      <c r="RS493" s="2"/>
      <c r="RT493" s="2"/>
      <c r="RU493" s="2"/>
      <c r="RV493" s="2"/>
      <c r="RW493" s="2"/>
      <c r="RX493" s="2"/>
      <c r="RY493" s="2"/>
      <c r="RZ493" s="2"/>
      <c r="SA493" s="2"/>
      <c r="SB493" s="2"/>
      <c r="SC493" s="2"/>
      <c r="SD493" s="2"/>
      <c r="SE493" s="2"/>
      <c r="SF493" s="2"/>
      <c r="SG493" s="2"/>
      <c r="SH493" s="2"/>
      <c r="SI493" s="2"/>
      <c r="SJ493" s="2"/>
      <c r="SK493" s="2"/>
      <c r="SL493" s="2"/>
      <c r="SM493" s="2"/>
      <c r="SN493" s="2"/>
      <c r="SO493" s="2"/>
      <c r="SP493" s="2"/>
      <c r="SQ493" s="2"/>
      <c r="SR493" s="2"/>
      <c r="SS493" s="2"/>
      <c r="ST493" s="2"/>
      <c r="SU493" s="2"/>
      <c r="SV493" s="2"/>
      <c r="SW493" s="2"/>
      <c r="SX493" s="2"/>
      <c r="SY493" s="2"/>
      <c r="SZ493" s="2"/>
      <c r="TA493" s="2"/>
      <c r="TB493" s="2"/>
      <c r="TC493" s="2"/>
      <c r="TD493" s="2"/>
      <c r="TE493" s="2"/>
      <c r="TF493" s="2"/>
      <c r="TG493" s="2"/>
      <c r="TH493" s="2"/>
      <c r="TI493" s="2"/>
      <c r="TJ493" s="2"/>
      <c r="TK493" s="2"/>
      <c r="TL493" s="2"/>
      <c r="TM493" s="2"/>
      <c r="TN493" s="2"/>
      <c r="TO493" s="2"/>
      <c r="TP493" s="2"/>
      <c r="TQ493" s="2"/>
      <c r="TR493" s="2"/>
      <c r="TS493" s="2"/>
      <c r="TT493" s="2"/>
      <c r="TU493" s="2"/>
      <c r="TV493" s="2"/>
      <c r="TW493" s="2"/>
      <c r="TX493" s="2"/>
      <c r="TY493" s="2"/>
      <c r="TZ493" s="2"/>
      <c r="UA493" s="2"/>
      <c r="UB493" s="2"/>
      <c r="UC493" s="2"/>
      <c r="UD493" s="2"/>
      <c r="UE493" s="2"/>
      <c r="UF493" s="2"/>
      <c r="UG493" s="2"/>
      <c r="UH493" s="2"/>
      <c r="UI493" s="2"/>
      <c r="UJ493" s="2"/>
      <c r="UK493" s="2"/>
      <c r="UL493" s="2"/>
      <c r="UM493" s="2"/>
      <c r="UN493" s="2"/>
      <c r="UO493" s="2"/>
      <c r="UP493" s="2"/>
      <c r="UQ493" s="2"/>
      <c r="UR493" s="2"/>
      <c r="US493" s="2"/>
      <c r="UT493" s="2"/>
      <c r="UU493" s="2"/>
      <c r="UV493" s="2"/>
      <c r="UW493" s="2"/>
      <c r="UX493" s="2"/>
      <c r="UY493" s="2"/>
      <c r="UZ493" s="2"/>
      <c r="VA493" s="2"/>
      <c r="VB493" s="2"/>
      <c r="VC493" s="2"/>
      <c r="VD493" s="2"/>
      <c r="VE493" s="2"/>
      <c r="VF493" s="2"/>
      <c r="VG493" s="2"/>
      <c r="VH493" s="2"/>
      <c r="VI493" s="2"/>
      <c r="VJ493" s="2"/>
      <c r="VK493" s="2"/>
      <c r="VL493" s="2"/>
      <c r="VM493" s="2"/>
      <c r="VN493" s="2"/>
      <c r="VO493" s="2"/>
      <c r="VP493" s="2"/>
      <c r="VQ493" s="2"/>
      <c r="VR493" s="2"/>
      <c r="VS493" s="2"/>
      <c r="VT493" s="2"/>
      <c r="VU493" s="2"/>
      <c r="VV493" s="2"/>
      <c r="VW493" s="2"/>
      <c r="VX493" s="2"/>
      <c r="VY493" s="2"/>
      <c r="VZ493" s="2"/>
      <c r="WA493" s="2"/>
      <c r="WB493" s="2"/>
      <c r="WC493" s="2"/>
      <c r="WD493" s="2"/>
      <c r="WE493" s="2"/>
      <c r="WF493" s="2"/>
      <c r="WG493" s="2"/>
      <c r="WH493" s="2"/>
      <c r="WI493" s="2"/>
      <c r="WJ493" s="2"/>
      <c r="WK493" s="2"/>
      <c r="WL493" s="2"/>
      <c r="WM493" s="2"/>
      <c r="WN493" s="2"/>
      <c r="WO493" s="2"/>
      <c r="WP493" s="2"/>
      <c r="WQ493" s="2"/>
      <c r="WR493" s="2"/>
      <c r="WS493" s="2"/>
      <c r="WT493" s="2"/>
      <c r="WU493" s="2"/>
      <c r="WV493" s="2"/>
      <c r="WW493" s="2"/>
      <c r="WX493" s="2"/>
      <c r="WY493" s="2"/>
      <c r="WZ493" s="2"/>
      <c r="XA493" s="2"/>
      <c r="XB493" s="2"/>
      <c r="XC493" s="2"/>
      <c r="XD493" s="2"/>
      <c r="XE493" s="2"/>
      <c r="XF493" s="2"/>
      <c r="XG493" s="2"/>
      <c r="XH493" s="2"/>
      <c r="XI493" s="2"/>
      <c r="XJ493" s="2"/>
      <c r="XK493" s="2"/>
      <c r="XL493" s="2"/>
      <c r="XM493" s="2"/>
      <c r="XN493" s="2"/>
      <c r="XO493" s="2"/>
      <c r="XP493" s="2"/>
      <c r="XQ493" s="2"/>
      <c r="XR493" s="2"/>
      <c r="XS493" s="2"/>
      <c r="XT493" s="2"/>
      <c r="XU493" s="2"/>
      <c r="XV493" s="2"/>
      <c r="XW493" s="2"/>
      <c r="XX493" s="2"/>
      <c r="XY493" s="2"/>
      <c r="XZ493" s="2"/>
      <c r="YA493" s="2"/>
      <c r="YB493" s="2"/>
      <c r="YC493" s="2"/>
      <c r="YD493" s="2"/>
      <c r="YE493" s="2"/>
      <c r="YF493" s="2"/>
      <c r="YG493" s="2"/>
      <c r="YH493" s="2"/>
      <c r="YI493" s="2"/>
      <c r="YJ493" s="2"/>
      <c r="YK493" s="2"/>
      <c r="YL493" s="2"/>
      <c r="YM493" s="2"/>
      <c r="YN493" s="2"/>
      <c r="YO493" s="2"/>
      <c r="YP493" s="2"/>
      <c r="YQ493" s="2"/>
      <c r="YR493" s="2"/>
      <c r="YS493" s="2"/>
    </row>
    <row r="494" spans="2:669" ht="23.25" customHeight="1">
      <c r="B494" s="5">
        <v>487</v>
      </c>
      <c r="C494" s="12" t="str">
        <f t="shared" si="85"/>
        <v>8C110</v>
      </c>
      <c r="D494" s="13" t="s">
        <v>19</v>
      </c>
      <c r="E494" s="13">
        <v>568</v>
      </c>
      <c r="F494" s="13" t="s">
        <v>2556</v>
      </c>
      <c r="G494" s="14">
        <v>110</v>
      </c>
      <c r="H494" s="15"/>
      <c r="I494" s="15"/>
      <c r="J494" s="15"/>
      <c r="K494" s="15"/>
      <c r="L494" s="15"/>
      <c r="M494" s="15"/>
      <c r="N494" s="16"/>
      <c r="O494" s="15"/>
      <c r="P494" s="2"/>
      <c r="Q494" s="3">
        <v>487</v>
      </c>
      <c r="R494" s="4" t="str">
        <f t="shared" ca="1" si="86"/>
        <v>ŞAKİR 43</v>
      </c>
      <c r="S494" s="3"/>
      <c r="T494" s="3" t="str">
        <f t="shared" ca="1" si="87"/>
        <v>5B</v>
      </c>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c r="LY494" s="2"/>
      <c r="LZ494" s="2"/>
      <c r="MA494" s="2"/>
      <c r="MB494" s="2"/>
      <c r="MC494" s="2"/>
      <c r="MD494" s="2"/>
      <c r="ME494" s="2"/>
      <c r="MF494" s="2"/>
      <c r="MG494" s="2"/>
      <c r="MH494" s="2"/>
      <c r="MI494" s="2"/>
      <c r="MJ494" s="2"/>
      <c r="MK494" s="2"/>
      <c r="ML494" s="2"/>
      <c r="MM494" s="2"/>
      <c r="MN494" s="2"/>
      <c r="MO494" s="2"/>
      <c r="MP494" s="2"/>
      <c r="MQ494" s="2"/>
      <c r="MR494" s="2"/>
      <c r="MS494" s="2"/>
      <c r="MT494" s="2"/>
      <c r="MU494" s="2"/>
      <c r="MV494" s="2"/>
      <c r="MW494" s="2"/>
      <c r="MX494" s="2"/>
      <c r="MY494" s="2"/>
      <c r="MZ494" s="2"/>
      <c r="NA494" s="2"/>
      <c r="NB494" s="2"/>
      <c r="NC494" s="2"/>
      <c r="ND494" s="2"/>
      <c r="NE494" s="2"/>
      <c r="NF494" s="2"/>
      <c r="NG494" s="2"/>
      <c r="NH494" s="2"/>
      <c r="NI494" s="2"/>
      <c r="NJ494" s="2"/>
      <c r="NK494" s="2"/>
      <c r="NL494" s="2"/>
      <c r="NM494" s="2"/>
      <c r="NN494" s="2"/>
      <c r="NO494" s="2"/>
      <c r="NP494" s="2"/>
      <c r="NQ494" s="2"/>
      <c r="NR494" s="2"/>
      <c r="NS494" s="2"/>
      <c r="NT494" s="2"/>
      <c r="NU494" s="2"/>
      <c r="NV494" s="2"/>
      <c r="NW494" s="2"/>
      <c r="NX494" s="2"/>
      <c r="NY494" s="2"/>
      <c r="NZ494" s="2"/>
      <c r="OA494" s="2"/>
      <c r="OB494" s="2"/>
      <c r="OC494" s="2"/>
      <c r="OD494" s="2"/>
      <c r="OE494" s="2"/>
      <c r="OF494" s="2"/>
      <c r="OG494" s="2"/>
      <c r="OH494" s="2"/>
      <c r="OI494" s="2"/>
      <c r="OJ494" s="2"/>
      <c r="OK494" s="2"/>
      <c r="OL494" s="2"/>
      <c r="OM494" s="2"/>
      <c r="ON494" s="2"/>
      <c r="OO494" s="2"/>
      <c r="OP494" s="2"/>
      <c r="OQ494" s="2"/>
      <c r="OR494" s="2"/>
      <c r="OS494" s="2"/>
      <c r="OT494" s="2"/>
      <c r="OU494" s="2"/>
      <c r="OV494" s="2"/>
      <c r="OW494" s="2"/>
      <c r="OX494" s="2"/>
      <c r="OY494" s="2"/>
      <c r="OZ494" s="2"/>
      <c r="PA494" s="2"/>
      <c r="PB494" s="2"/>
      <c r="PC494" s="2"/>
      <c r="PD494" s="2"/>
      <c r="PE494" s="2"/>
      <c r="PF494" s="2"/>
      <c r="PG494" s="2"/>
      <c r="PH494" s="2"/>
      <c r="PI494" s="2"/>
      <c r="PJ494" s="2"/>
      <c r="PK494" s="2"/>
      <c r="PL494" s="2"/>
      <c r="PM494" s="2"/>
      <c r="PN494" s="2"/>
      <c r="PO494" s="2"/>
      <c r="PP494" s="2"/>
      <c r="PQ494" s="2"/>
      <c r="PR494" s="2"/>
      <c r="PS494" s="2"/>
      <c r="PT494" s="2"/>
      <c r="PU494" s="2"/>
      <c r="PV494" s="2"/>
      <c r="PW494" s="2"/>
      <c r="PX494" s="2"/>
      <c r="PY494" s="2"/>
      <c r="PZ494" s="2"/>
      <c r="QA494" s="2"/>
      <c r="QB494" s="2"/>
      <c r="QC494" s="2"/>
      <c r="QD494" s="2"/>
      <c r="QE494" s="2"/>
      <c r="QF494" s="2"/>
      <c r="QG494" s="2"/>
      <c r="QH494" s="2"/>
      <c r="QI494" s="2"/>
      <c r="QJ494" s="2"/>
      <c r="QK494" s="2"/>
      <c r="QL494" s="2"/>
      <c r="QM494" s="2"/>
      <c r="QN494" s="2"/>
      <c r="QO494" s="2"/>
      <c r="QP494" s="2"/>
      <c r="QQ494" s="2"/>
      <c r="QR494" s="2"/>
      <c r="QS494" s="2"/>
      <c r="QT494" s="2"/>
      <c r="QU494" s="2"/>
      <c r="QV494" s="2"/>
      <c r="QW494" s="2"/>
      <c r="QX494" s="2"/>
      <c r="QY494" s="2"/>
      <c r="QZ494" s="2"/>
      <c r="RA494" s="2"/>
      <c r="RB494" s="2"/>
      <c r="RC494" s="2"/>
      <c r="RD494" s="2"/>
      <c r="RE494" s="2"/>
      <c r="RF494" s="2"/>
      <c r="RG494" s="2"/>
      <c r="RH494" s="2"/>
      <c r="RI494" s="2"/>
      <c r="RJ494" s="2"/>
      <c r="RK494" s="2"/>
      <c r="RL494" s="2"/>
      <c r="RM494" s="2"/>
      <c r="RN494" s="2"/>
      <c r="RO494" s="2"/>
      <c r="RP494" s="2"/>
      <c r="RQ494" s="2"/>
      <c r="RR494" s="2"/>
      <c r="RS494" s="2"/>
      <c r="RT494" s="2"/>
      <c r="RU494" s="2"/>
      <c r="RV494" s="2"/>
      <c r="RW494" s="2"/>
      <c r="RX494" s="2"/>
      <c r="RY494" s="2"/>
      <c r="RZ494" s="2"/>
      <c r="SA494" s="2"/>
      <c r="SB494" s="2"/>
      <c r="SC494" s="2"/>
      <c r="SD494" s="2"/>
      <c r="SE494" s="2"/>
      <c r="SF494" s="2"/>
      <c r="SG494" s="2"/>
      <c r="SH494" s="2"/>
      <c r="SI494" s="2"/>
      <c r="SJ494" s="2"/>
      <c r="SK494" s="2"/>
      <c r="SL494" s="2"/>
      <c r="SM494" s="2"/>
      <c r="SN494" s="2"/>
      <c r="SO494" s="2"/>
      <c r="SP494" s="2"/>
      <c r="SQ494" s="2"/>
      <c r="SR494" s="2"/>
      <c r="SS494" s="2"/>
      <c r="ST494" s="2"/>
      <c r="SU494" s="2"/>
      <c r="SV494" s="2"/>
      <c r="SW494" s="2"/>
      <c r="SX494" s="2"/>
      <c r="SY494" s="2"/>
      <c r="SZ494" s="2"/>
      <c r="TA494" s="2"/>
      <c r="TB494" s="2"/>
      <c r="TC494" s="2"/>
      <c r="TD494" s="2"/>
      <c r="TE494" s="2"/>
      <c r="TF494" s="2"/>
      <c r="TG494" s="2"/>
      <c r="TH494" s="2"/>
      <c r="TI494" s="2"/>
      <c r="TJ494" s="2"/>
      <c r="TK494" s="2"/>
      <c r="TL494" s="2"/>
      <c r="TM494" s="2"/>
      <c r="TN494" s="2"/>
      <c r="TO494" s="2"/>
      <c r="TP494" s="2"/>
      <c r="TQ494" s="2"/>
      <c r="TR494" s="2"/>
      <c r="TS494" s="2"/>
      <c r="TT494" s="2"/>
      <c r="TU494" s="2"/>
      <c r="TV494" s="2"/>
      <c r="TW494" s="2"/>
      <c r="TX494" s="2"/>
      <c r="TY494" s="2"/>
      <c r="TZ494" s="2"/>
      <c r="UA494" s="2"/>
      <c r="UB494" s="2"/>
      <c r="UC494" s="2"/>
      <c r="UD494" s="2"/>
      <c r="UE494" s="2"/>
      <c r="UF494" s="2"/>
      <c r="UG494" s="2"/>
      <c r="UH494" s="2"/>
      <c r="UI494" s="2"/>
      <c r="UJ494" s="2"/>
      <c r="UK494" s="2"/>
      <c r="UL494" s="2"/>
      <c r="UM494" s="2"/>
      <c r="UN494" s="2"/>
      <c r="UO494" s="2"/>
      <c r="UP494" s="2"/>
      <c r="UQ494" s="2"/>
      <c r="UR494" s="2"/>
      <c r="US494" s="2"/>
      <c r="UT494" s="2"/>
      <c r="UU494" s="2"/>
      <c r="UV494" s="2"/>
      <c r="UW494" s="2"/>
      <c r="UX494" s="2"/>
      <c r="UY494" s="2"/>
      <c r="UZ494" s="2"/>
      <c r="VA494" s="2"/>
      <c r="VB494" s="2"/>
      <c r="VC494" s="2"/>
      <c r="VD494" s="2"/>
      <c r="VE494" s="2"/>
      <c r="VF494" s="2"/>
      <c r="VG494" s="2"/>
      <c r="VH494" s="2"/>
      <c r="VI494" s="2"/>
      <c r="VJ494" s="2"/>
      <c r="VK494" s="2"/>
      <c r="VL494" s="2"/>
      <c r="VM494" s="2"/>
      <c r="VN494" s="2"/>
      <c r="VO494" s="2"/>
      <c r="VP494" s="2"/>
      <c r="VQ494" s="2"/>
      <c r="VR494" s="2"/>
      <c r="VS494" s="2"/>
      <c r="VT494" s="2"/>
      <c r="VU494" s="2"/>
      <c r="VV494" s="2"/>
      <c r="VW494" s="2"/>
      <c r="VX494" s="2"/>
      <c r="VY494" s="2"/>
      <c r="VZ494" s="2"/>
      <c r="WA494" s="2"/>
      <c r="WB494" s="2"/>
      <c r="WC494" s="2"/>
      <c r="WD494" s="2"/>
      <c r="WE494" s="2"/>
      <c r="WF494" s="2"/>
      <c r="WG494" s="2"/>
      <c r="WH494" s="2"/>
      <c r="WI494" s="2"/>
      <c r="WJ494" s="2"/>
      <c r="WK494" s="2"/>
      <c r="WL494" s="2"/>
      <c r="WM494" s="2"/>
      <c r="WN494" s="2"/>
      <c r="WO494" s="2"/>
      <c r="WP494" s="2"/>
      <c r="WQ494" s="2"/>
      <c r="WR494" s="2"/>
      <c r="WS494" s="2"/>
      <c r="WT494" s="2"/>
      <c r="WU494" s="2"/>
      <c r="WV494" s="2"/>
      <c r="WW494" s="2"/>
      <c r="WX494" s="2"/>
      <c r="WY494" s="2"/>
      <c r="WZ494" s="2"/>
      <c r="XA494" s="2"/>
      <c r="XB494" s="2"/>
      <c r="XC494" s="2"/>
      <c r="XD494" s="2"/>
      <c r="XE494" s="2"/>
      <c r="XF494" s="2"/>
      <c r="XG494" s="2"/>
      <c r="XH494" s="2"/>
      <c r="XI494" s="2"/>
      <c r="XJ494" s="2"/>
      <c r="XK494" s="2"/>
      <c r="XL494" s="2"/>
      <c r="XM494" s="2"/>
      <c r="XN494" s="2"/>
      <c r="XO494" s="2"/>
      <c r="XP494" s="2"/>
      <c r="XQ494" s="2"/>
      <c r="XR494" s="2"/>
      <c r="XS494" s="2"/>
      <c r="XT494" s="2"/>
      <c r="XU494" s="2"/>
      <c r="XV494" s="2"/>
      <c r="XW494" s="2"/>
      <c r="XX494" s="2"/>
      <c r="XY494" s="2"/>
      <c r="XZ494" s="2"/>
      <c r="YA494" s="2"/>
      <c r="YB494" s="2"/>
      <c r="YC494" s="2"/>
      <c r="YD494" s="2"/>
      <c r="YE494" s="2"/>
      <c r="YF494" s="2"/>
      <c r="YG494" s="2"/>
      <c r="YH494" s="2"/>
      <c r="YI494" s="2"/>
      <c r="YJ494" s="2"/>
      <c r="YK494" s="2"/>
      <c r="YL494" s="2"/>
      <c r="YM494" s="2"/>
      <c r="YN494" s="2"/>
      <c r="YO494" s="2"/>
      <c r="YP494" s="2"/>
      <c r="YQ494" s="2"/>
      <c r="YR494" s="2"/>
      <c r="YS494" s="2"/>
    </row>
    <row r="495" spans="2:669" ht="23.25" customHeight="1">
      <c r="B495" s="5">
        <v>488</v>
      </c>
      <c r="C495" s="12" t="str">
        <f t="shared" si="85"/>
        <v>8C111</v>
      </c>
      <c r="D495" s="13" t="s">
        <v>19</v>
      </c>
      <c r="E495" s="13">
        <v>570</v>
      </c>
      <c r="F495" s="13" t="s">
        <v>2557</v>
      </c>
      <c r="G495" s="14">
        <v>111</v>
      </c>
      <c r="H495" s="15"/>
      <c r="I495" s="15"/>
      <c r="J495" s="15"/>
      <c r="K495" s="15"/>
      <c r="L495" s="15"/>
      <c r="M495" s="15"/>
      <c r="N495" s="16"/>
      <c r="O495" s="15"/>
      <c r="P495" s="2"/>
      <c r="Q495" s="3">
        <v>488</v>
      </c>
      <c r="R495" s="4" t="str">
        <f t="shared" ca="1" si="86"/>
        <v>ŞAKİR 70</v>
      </c>
      <c r="S495" s="3"/>
      <c r="T495" s="3" t="str">
        <f t="shared" ca="1" si="87"/>
        <v>5C</v>
      </c>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c r="LY495" s="2"/>
      <c r="LZ495" s="2"/>
      <c r="MA495" s="2"/>
      <c r="MB495" s="2"/>
      <c r="MC495" s="2"/>
      <c r="MD495" s="2"/>
      <c r="ME495" s="2"/>
      <c r="MF495" s="2"/>
      <c r="MG495" s="2"/>
      <c r="MH495" s="2"/>
      <c r="MI495" s="2"/>
      <c r="MJ495" s="2"/>
      <c r="MK495" s="2"/>
      <c r="ML495" s="2"/>
      <c r="MM495" s="2"/>
      <c r="MN495" s="2"/>
      <c r="MO495" s="2"/>
      <c r="MP495" s="2"/>
      <c r="MQ495" s="2"/>
      <c r="MR495" s="2"/>
      <c r="MS495" s="2"/>
      <c r="MT495" s="2"/>
      <c r="MU495" s="2"/>
      <c r="MV495" s="2"/>
      <c r="MW495" s="2"/>
      <c r="MX495" s="2"/>
      <c r="MY495" s="2"/>
      <c r="MZ495" s="2"/>
      <c r="NA495" s="2"/>
      <c r="NB495" s="2"/>
      <c r="NC495" s="2"/>
      <c r="ND495" s="2"/>
      <c r="NE495" s="2"/>
      <c r="NF495" s="2"/>
      <c r="NG495" s="2"/>
      <c r="NH495" s="2"/>
      <c r="NI495" s="2"/>
      <c r="NJ495" s="2"/>
      <c r="NK495" s="2"/>
      <c r="NL495" s="2"/>
      <c r="NM495" s="2"/>
      <c r="NN495" s="2"/>
      <c r="NO495" s="2"/>
      <c r="NP495" s="2"/>
      <c r="NQ495" s="2"/>
      <c r="NR495" s="2"/>
      <c r="NS495" s="2"/>
      <c r="NT495" s="2"/>
      <c r="NU495" s="2"/>
      <c r="NV495" s="2"/>
      <c r="NW495" s="2"/>
      <c r="NX495" s="2"/>
      <c r="NY495" s="2"/>
      <c r="NZ495" s="2"/>
      <c r="OA495" s="2"/>
      <c r="OB495" s="2"/>
      <c r="OC495" s="2"/>
      <c r="OD495" s="2"/>
      <c r="OE495" s="2"/>
      <c r="OF495" s="2"/>
      <c r="OG495" s="2"/>
      <c r="OH495" s="2"/>
      <c r="OI495" s="2"/>
      <c r="OJ495" s="2"/>
      <c r="OK495" s="2"/>
      <c r="OL495" s="2"/>
      <c r="OM495" s="2"/>
      <c r="ON495" s="2"/>
      <c r="OO495" s="2"/>
      <c r="OP495" s="2"/>
      <c r="OQ495" s="2"/>
      <c r="OR495" s="2"/>
      <c r="OS495" s="2"/>
      <c r="OT495" s="2"/>
      <c r="OU495" s="2"/>
      <c r="OV495" s="2"/>
      <c r="OW495" s="2"/>
      <c r="OX495" s="2"/>
      <c r="OY495" s="2"/>
      <c r="OZ495" s="2"/>
      <c r="PA495" s="2"/>
      <c r="PB495" s="2"/>
      <c r="PC495" s="2"/>
      <c r="PD495" s="2"/>
      <c r="PE495" s="2"/>
      <c r="PF495" s="2"/>
      <c r="PG495" s="2"/>
      <c r="PH495" s="2"/>
      <c r="PI495" s="2"/>
      <c r="PJ495" s="2"/>
      <c r="PK495" s="2"/>
      <c r="PL495" s="2"/>
      <c r="PM495" s="2"/>
      <c r="PN495" s="2"/>
      <c r="PO495" s="2"/>
      <c r="PP495" s="2"/>
      <c r="PQ495" s="2"/>
      <c r="PR495" s="2"/>
      <c r="PS495" s="2"/>
      <c r="PT495" s="2"/>
      <c r="PU495" s="2"/>
      <c r="PV495" s="2"/>
      <c r="PW495" s="2"/>
      <c r="PX495" s="2"/>
      <c r="PY495" s="2"/>
      <c r="PZ495" s="2"/>
      <c r="QA495" s="2"/>
      <c r="QB495" s="2"/>
      <c r="QC495" s="2"/>
      <c r="QD495" s="2"/>
      <c r="QE495" s="2"/>
      <c r="QF495" s="2"/>
      <c r="QG495" s="2"/>
      <c r="QH495" s="2"/>
      <c r="QI495" s="2"/>
      <c r="QJ495" s="2"/>
      <c r="QK495" s="2"/>
      <c r="QL495" s="2"/>
      <c r="QM495" s="2"/>
      <c r="QN495" s="2"/>
      <c r="QO495" s="2"/>
      <c r="QP495" s="2"/>
      <c r="QQ495" s="2"/>
      <c r="QR495" s="2"/>
      <c r="QS495" s="2"/>
      <c r="QT495" s="2"/>
      <c r="QU495" s="2"/>
      <c r="QV495" s="2"/>
      <c r="QW495" s="2"/>
      <c r="QX495" s="2"/>
      <c r="QY495" s="2"/>
      <c r="QZ495" s="2"/>
      <c r="RA495" s="2"/>
      <c r="RB495" s="2"/>
      <c r="RC495" s="2"/>
      <c r="RD495" s="2"/>
      <c r="RE495" s="2"/>
      <c r="RF495" s="2"/>
      <c r="RG495" s="2"/>
      <c r="RH495" s="2"/>
      <c r="RI495" s="2"/>
      <c r="RJ495" s="2"/>
      <c r="RK495" s="2"/>
      <c r="RL495" s="2"/>
      <c r="RM495" s="2"/>
      <c r="RN495" s="2"/>
      <c r="RO495" s="2"/>
      <c r="RP495" s="2"/>
      <c r="RQ495" s="2"/>
      <c r="RR495" s="2"/>
      <c r="RS495" s="2"/>
      <c r="RT495" s="2"/>
      <c r="RU495" s="2"/>
      <c r="RV495" s="2"/>
      <c r="RW495" s="2"/>
      <c r="RX495" s="2"/>
      <c r="RY495" s="2"/>
      <c r="RZ495" s="2"/>
      <c r="SA495" s="2"/>
      <c r="SB495" s="2"/>
      <c r="SC495" s="2"/>
      <c r="SD495" s="2"/>
      <c r="SE495" s="2"/>
      <c r="SF495" s="2"/>
      <c r="SG495" s="2"/>
      <c r="SH495" s="2"/>
      <c r="SI495" s="2"/>
      <c r="SJ495" s="2"/>
      <c r="SK495" s="2"/>
      <c r="SL495" s="2"/>
      <c r="SM495" s="2"/>
      <c r="SN495" s="2"/>
      <c r="SO495" s="2"/>
      <c r="SP495" s="2"/>
      <c r="SQ495" s="2"/>
      <c r="SR495" s="2"/>
      <c r="SS495" s="2"/>
      <c r="ST495" s="2"/>
      <c r="SU495" s="2"/>
      <c r="SV495" s="2"/>
      <c r="SW495" s="2"/>
      <c r="SX495" s="2"/>
      <c r="SY495" s="2"/>
      <c r="SZ495" s="2"/>
      <c r="TA495" s="2"/>
      <c r="TB495" s="2"/>
      <c r="TC495" s="2"/>
      <c r="TD495" s="2"/>
      <c r="TE495" s="2"/>
      <c r="TF495" s="2"/>
      <c r="TG495" s="2"/>
      <c r="TH495" s="2"/>
      <c r="TI495" s="2"/>
      <c r="TJ495" s="2"/>
      <c r="TK495" s="2"/>
      <c r="TL495" s="2"/>
      <c r="TM495" s="2"/>
      <c r="TN495" s="2"/>
      <c r="TO495" s="2"/>
      <c r="TP495" s="2"/>
      <c r="TQ495" s="2"/>
      <c r="TR495" s="2"/>
      <c r="TS495" s="2"/>
      <c r="TT495" s="2"/>
      <c r="TU495" s="2"/>
      <c r="TV495" s="2"/>
      <c r="TW495" s="2"/>
      <c r="TX495" s="2"/>
      <c r="TY495" s="2"/>
      <c r="TZ495" s="2"/>
      <c r="UA495" s="2"/>
      <c r="UB495" s="2"/>
      <c r="UC495" s="2"/>
      <c r="UD495" s="2"/>
      <c r="UE495" s="2"/>
      <c r="UF495" s="2"/>
      <c r="UG495" s="2"/>
      <c r="UH495" s="2"/>
      <c r="UI495" s="2"/>
      <c r="UJ495" s="2"/>
      <c r="UK495" s="2"/>
      <c r="UL495" s="2"/>
      <c r="UM495" s="2"/>
      <c r="UN495" s="2"/>
      <c r="UO495" s="2"/>
      <c r="UP495" s="2"/>
      <c r="UQ495" s="2"/>
      <c r="UR495" s="2"/>
      <c r="US495" s="2"/>
      <c r="UT495" s="2"/>
      <c r="UU495" s="2"/>
      <c r="UV495" s="2"/>
      <c r="UW495" s="2"/>
      <c r="UX495" s="2"/>
      <c r="UY495" s="2"/>
      <c r="UZ495" s="2"/>
      <c r="VA495" s="2"/>
      <c r="VB495" s="2"/>
      <c r="VC495" s="2"/>
      <c r="VD495" s="2"/>
      <c r="VE495" s="2"/>
      <c r="VF495" s="2"/>
      <c r="VG495" s="2"/>
      <c r="VH495" s="2"/>
      <c r="VI495" s="2"/>
      <c r="VJ495" s="2"/>
      <c r="VK495" s="2"/>
      <c r="VL495" s="2"/>
      <c r="VM495" s="2"/>
      <c r="VN495" s="2"/>
      <c r="VO495" s="2"/>
      <c r="VP495" s="2"/>
      <c r="VQ495" s="2"/>
      <c r="VR495" s="2"/>
      <c r="VS495" s="2"/>
      <c r="VT495" s="2"/>
      <c r="VU495" s="2"/>
      <c r="VV495" s="2"/>
      <c r="VW495" s="2"/>
      <c r="VX495" s="2"/>
      <c r="VY495" s="2"/>
      <c r="VZ495" s="2"/>
      <c r="WA495" s="2"/>
      <c r="WB495" s="2"/>
      <c r="WC495" s="2"/>
      <c r="WD495" s="2"/>
      <c r="WE495" s="2"/>
      <c r="WF495" s="2"/>
      <c r="WG495" s="2"/>
      <c r="WH495" s="2"/>
      <c r="WI495" s="2"/>
      <c r="WJ495" s="2"/>
      <c r="WK495" s="2"/>
      <c r="WL495" s="2"/>
      <c r="WM495" s="2"/>
      <c r="WN495" s="2"/>
      <c r="WO495" s="2"/>
      <c r="WP495" s="2"/>
      <c r="WQ495" s="2"/>
      <c r="WR495" s="2"/>
      <c r="WS495" s="2"/>
      <c r="WT495" s="2"/>
      <c r="WU495" s="2"/>
      <c r="WV495" s="2"/>
      <c r="WW495" s="2"/>
      <c r="WX495" s="2"/>
      <c r="WY495" s="2"/>
      <c r="WZ495" s="2"/>
      <c r="XA495" s="2"/>
      <c r="XB495" s="2"/>
      <c r="XC495" s="2"/>
      <c r="XD495" s="2"/>
      <c r="XE495" s="2"/>
      <c r="XF495" s="2"/>
      <c r="XG495" s="2"/>
      <c r="XH495" s="2"/>
      <c r="XI495" s="2"/>
      <c r="XJ495" s="2"/>
      <c r="XK495" s="2"/>
      <c r="XL495" s="2"/>
      <c r="XM495" s="2"/>
      <c r="XN495" s="2"/>
      <c r="XO495" s="2"/>
      <c r="XP495" s="2"/>
      <c r="XQ495" s="2"/>
      <c r="XR495" s="2"/>
      <c r="XS495" s="2"/>
      <c r="XT495" s="2"/>
      <c r="XU495" s="2"/>
      <c r="XV495" s="2"/>
      <c r="XW495" s="2"/>
      <c r="XX495" s="2"/>
      <c r="XY495" s="2"/>
      <c r="XZ495" s="2"/>
      <c r="YA495" s="2"/>
      <c r="YB495" s="2"/>
      <c r="YC495" s="2"/>
      <c r="YD495" s="2"/>
      <c r="YE495" s="2"/>
      <c r="YF495" s="2"/>
      <c r="YG495" s="2"/>
      <c r="YH495" s="2"/>
      <c r="YI495" s="2"/>
      <c r="YJ495" s="2"/>
      <c r="YK495" s="2"/>
      <c r="YL495" s="2"/>
      <c r="YM495" s="2"/>
      <c r="YN495" s="2"/>
      <c r="YO495" s="2"/>
      <c r="YP495" s="2"/>
      <c r="YQ495" s="2"/>
      <c r="YR495" s="2"/>
      <c r="YS495" s="2"/>
    </row>
    <row r="496" spans="2:669" ht="23.25" customHeight="1">
      <c r="B496" s="5">
        <v>489</v>
      </c>
      <c r="C496" s="12" t="str">
        <f t="shared" si="85"/>
        <v>8C112</v>
      </c>
      <c r="D496" s="13" t="s">
        <v>19</v>
      </c>
      <c r="E496" s="13">
        <v>571</v>
      </c>
      <c r="F496" s="13" t="s">
        <v>2558</v>
      </c>
      <c r="G496" s="14">
        <v>112</v>
      </c>
      <c r="H496" s="15"/>
      <c r="I496" s="15"/>
      <c r="J496" s="15"/>
      <c r="K496" s="15"/>
      <c r="L496" s="15"/>
      <c r="M496" s="15"/>
      <c r="N496" s="16"/>
      <c r="O496" s="15"/>
      <c r="P496" s="2"/>
      <c r="Q496" s="3">
        <v>489</v>
      </c>
      <c r="R496" s="4" t="str">
        <f t="shared" ca="1" si="86"/>
        <v>ŞAKİR 117</v>
      </c>
      <c r="S496" s="3"/>
      <c r="T496" s="3" t="str">
        <f t="shared" ca="1" si="87"/>
        <v>5E</v>
      </c>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c r="LY496" s="2"/>
      <c r="LZ496" s="2"/>
      <c r="MA496" s="2"/>
      <c r="MB496" s="2"/>
      <c r="MC496" s="2"/>
      <c r="MD496" s="2"/>
      <c r="ME496" s="2"/>
      <c r="MF496" s="2"/>
      <c r="MG496" s="2"/>
      <c r="MH496" s="2"/>
      <c r="MI496" s="2"/>
      <c r="MJ496" s="2"/>
      <c r="MK496" s="2"/>
      <c r="ML496" s="2"/>
      <c r="MM496" s="2"/>
      <c r="MN496" s="2"/>
      <c r="MO496" s="2"/>
      <c r="MP496" s="2"/>
      <c r="MQ496" s="2"/>
      <c r="MR496" s="2"/>
      <c r="MS496" s="2"/>
      <c r="MT496" s="2"/>
      <c r="MU496" s="2"/>
      <c r="MV496" s="2"/>
      <c r="MW496" s="2"/>
      <c r="MX496" s="2"/>
      <c r="MY496" s="2"/>
      <c r="MZ496" s="2"/>
      <c r="NA496" s="2"/>
      <c r="NB496" s="2"/>
      <c r="NC496" s="2"/>
      <c r="ND496" s="2"/>
      <c r="NE496" s="2"/>
      <c r="NF496" s="2"/>
      <c r="NG496" s="2"/>
      <c r="NH496" s="2"/>
      <c r="NI496" s="2"/>
      <c r="NJ496" s="2"/>
      <c r="NK496" s="2"/>
      <c r="NL496" s="2"/>
      <c r="NM496" s="2"/>
      <c r="NN496" s="2"/>
      <c r="NO496" s="2"/>
      <c r="NP496" s="2"/>
      <c r="NQ496" s="2"/>
      <c r="NR496" s="2"/>
      <c r="NS496" s="2"/>
      <c r="NT496" s="2"/>
      <c r="NU496" s="2"/>
      <c r="NV496" s="2"/>
      <c r="NW496" s="2"/>
      <c r="NX496" s="2"/>
      <c r="NY496" s="2"/>
      <c r="NZ496" s="2"/>
      <c r="OA496" s="2"/>
      <c r="OB496" s="2"/>
      <c r="OC496" s="2"/>
      <c r="OD496" s="2"/>
      <c r="OE496" s="2"/>
      <c r="OF496" s="2"/>
      <c r="OG496" s="2"/>
      <c r="OH496" s="2"/>
      <c r="OI496" s="2"/>
      <c r="OJ496" s="2"/>
      <c r="OK496" s="2"/>
      <c r="OL496" s="2"/>
      <c r="OM496" s="2"/>
      <c r="ON496" s="2"/>
      <c r="OO496" s="2"/>
      <c r="OP496" s="2"/>
      <c r="OQ496" s="2"/>
      <c r="OR496" s="2"/>
      <c r="OS496" s="2"/>
      <c r="OT496" s="2"/>
      <c r="OU496" s="2"/>
      <c r="OV496" s="2"/>
      <c r="OW496" s="2"/>
      <c r="OX496" s="2"/>
      <c r="OY496" s="2"/>
      <c r="OZ496" s="2"/>
      <c r="PA496" s="2"/>
      <c r="PB496" s="2"/>
      <c r="PC496" s="2"/>
      <c r="PD496" s="2"/>
      <c r="PE496" s="2"/>
      <c r="PF496" s="2"/>
      <c r="PG496" s="2"/>
      <c r="PH496" s="2"/>
      <c r="PI496" s="2"/>
      <c r="PJ496" s="2"/>
      <c r="PK496" s="2"/>
      <c r="PL496" s="2"/>
      <c r="PM496" s="2"/>
      <c r="PN496" s="2"/>
      <c r="PO496" s="2"/>
      <c r="PP496" s="2"/>
      <c r="PQ496" s="2"/>
      <c r="PR496" s="2"/>
      <c r="PS496" s="2"/>
      <c r="PT496" s="2"/>
      <c r="PU496" s="2"/>
      <c r="PV496" s="2"/>
      <c r="PW496" s="2"/>
      <c r="PX496" s="2"/>
      <c r="PY496" s="2"/>
      <c r="PZ496" s="2"/>
      <c r="QA496" s="2"/>
      <c r="QB496" s="2"/>
      <c r="QC496" s="2"/>
      <c r="QD496" s="2"/>
      <c r="QE496" s="2"/>
      <c r="QF496" s="2"/>
      <c r="QG496" s="2"/>
      <c r="QH496" s="2"/>
      <c r="QI496" s="2"/>
      <c r="QJ496" s="2"/>
      <c r="QK496" s="2"/>
      <c r="QL496" s="2"/>
      <c r="QM496" s="2"/>
      <c r="QN496" s="2"/>
      <c r="QO496" s="2"/>
      <c r="QP496" s="2"/>
      <c r="QQ496" s="2"/>
      <c r="QR496" s="2"/>
      <c r="QS496" s="2"/>
      <c r="QT496" s="2"/>
      <c r="QU496" s="2"/>
      <c r="QV496" s="2"/>
      <c r="QW496" s="2"/>
      <c r="QX496" s="2"/>
      <c r="QY496" s="2"/>
      <c r="QZ496" s="2"/>
      <c r="RA496" s="2"/>
      <c r="RB496" s="2"/>
      <c r="RC496" s="2"/>
      <c r="RD496" s="2"/>
      <c r="RE496" s="2"/>
      <c r="RF496" s="2"/>
      <c r="RG496" s="2"/>
      <c r="RH496" s="2"/>
      <c r="RI496" s="2"/>
      <c r="RJ496" s="2"/>
      <c r="RK496" s="2"/>
      <c r="RL496" s="2"/>
      <c r="RM496" s="2"/>
      <c r="RN496" s="2"/>
      <c r="RO496" s="2"/>
      <c r="RP496" s="2"/>
      <c r="RQ496" s="2"/>
      <c r="RR496" s="2"/>
      <c r="RS496" s="2"/>
      <c r="RT496" s="2"/>
      <c r="RU496" s="2"/>
      <c r="RV496" s="2"/>
      <c r="RW496" s="2"/>
      <c r="RX496" s="2"/>
      <c r="RY496" s="2"/>
      <c r="RZ496" s="2"/>
      <c r="SA496" s="2"/>
      <c r="SB496" s="2"/>
      <c r="SC496" s="2"/>
      <c r="SD496" s="2"/>
      <c r="SE496" s="2"/>
      <c r="SF496" s="2"/>
      <c r="SG496" s="2"/>
      <c r="SH496" s="2"/>
      <c r="SI496" s="2"/>
      <c r="SJ496" s="2"/>
      <c r="SK496" s="2"/>
      <c r="SL496" s="2"/>
      <c r="SM496" s="2"/>
      <c r="SN496" s="2"/>
      <c r="SO496" s="2"/>
      <c r="SP496" s="2"/>
      <c r="SQ496" s="2"/>
      <c r="SR496" s="2"/>
      <c r="SS496" s="2"/>
      <c r="ST496" s="2"/>
      <c r="SU496" s="2"/>
      <c r="SV496" s="2"/>
      <c r="SW496" s="2"/>
      <c r="SX496" s="2"/>
      <c r="SY496" s="2"/>
      <c r="SZ496" s="2"/>
      <c r="TA496" s="2"/>
      <c r="TB496" s="2"/>
      <c r="TC496" s="2"/>
      <c r="TD496" s="2"/>
      <c r="TE496" s="2"/>
      <c r="TF496" s="2"/>
      <c r="TG496" s="2"/>
      <c r="TH496" s="2"/>
      <c r="TI496" s="2"/>
      <c r="TJ496" s="2"/>
      <c r="TK496" s="2"/>
      <c r="TL496" s="2"/>
      <c r="TM496" s="2"/>
      <c r="TN496" s="2"/>
      <c r="TO496" s="2"/>
      <c r="TP496" s="2"/>
      <c r="TQ496" s="2"/>
      <c r="TR496" s="2"/>
      <c r="TS496" s="2"/>
      <c r="TT496" s="2"/>
      <c r="TU496" s="2"/>
      <c r="TV496" s="2"/>
      <c r="TW496" s="2"/>
      <c r="TX496" s="2"/>
      <c r="TY496" s="2"/>
      <c r="TZ496" s="2"/>
      <c r="UA496" s="2"/>
      <c r="UB496" s="2"/>
      <c r="UC496" s="2"/>
      <c r="UD496" s="2"/>
      <c r="UE496" s="2"/>
      <c r="UF496" s="2"/>
      <c r="UG496" s="2"/>
      <c r="UH496" s="2"/>
      <c r="UI496" s="2"/>
      <c r="UJ496" s="2"/>
      <c r="UK496" s="2"/>
      <c r="UL496" s="2"/>
      <c r="UM496" s="2"/>
      <c r="UN496" s="2"/>
      <c r="UO496" s="2"/>
      <c r="UP496" s="2"/>
      <c r="UQ496" s="2"/>
      <c r="UR496" s="2"/>
      <c r="US496" s="2"/>
      <c r="UT496" s="2"/>
      <c r="UU496" s="2"/>
      <c r="UV496" s="2"/>
      <c r="UW496" s="2"/>
      <c r="UX496" s="2"/>
      <c r="UY496" s="2"/>
      <c r="UZ496" s="2"/>
      <c r="VA496" s="2"/>
      <c r="VB496" s="2"/>
      <c r="VC496" s="2"/>
      <c r="VD496" s="2"/>
      <c r="VE496" s="2"/>
      <c r="VF496" s="2"/>
      <c r="VG496" s="2"/>
      <c r="VH496" s="2"/>
      <c r="VI496" s="2"/>
      <c r="VJ496" s="2"/>
      <c r="VK496" s="2"/>
      <c r="VL496" s="2"/>
      <c r="VM496" s="2"/>
      <c r="VN496" s="2"/>
      <c r="VO496" s="2"/>
      <c r="VP496" s="2"/>
      <c r="VQ496" s="2"/>
      <c r="VR496" s="2"/>
      <c r="VS496" s="2"/>
      <c r="VT496" s="2"/>
      <c r="VU496" s="2"/>
      <c r="VV496" s="2"/>
      <c r="VW496" s="2"/>
      <c r="VX496" s="2"/>
      <c r="VY496" s="2"/>
      <c r="VZ496" s="2"/>
      <c r="WA496" s="2"/>
      <c r="WB496" s="2"/>
      <c r="WC496" s="2"/>
      <c r="WD496" s="2"/>
      <c r="WE496" s="2"/>
      <c r="WF496" s="2"/>
      <c r="WG496" s="2"/>
      <c r="WH496" s="2"/>
      <c r="WI496" s="2"/>
      <c r="WJ496" s="2"/>
      <c r="WK496" s="2"/>
      <c r="WL496" s="2"/>
      <c r="WM496" s="2"/>
      <c r="WN496" s="2"/>
      <c r="WO496" s="2"/>
      <c r="WP496" s="2"/>
      <c r="WQ496" s="2"/>
      <c r="WR496" s="2"/>
      <c r="WS496" s="2"/>
      <c r="WT496" s="2"/>
      <c r="WU496" s="2"/>
      <c r="WV496" s="2"/>
      <c r="WW496" s="2"/>
      <c r="WX496" s="2"/>
      <c r="WY496" s="2"/>
      <c r="WZ496" s="2"/>
      <c r="XA496" s="2"/>
      <c r="XB496" s="2"/>
      <c r="XC496" s="2"/>
      <c r="XD496" s="2"/>
      <c r="XE496" s="2"/>
      <c r="XF496" s="2"/>
      <c r="XG496" s="2"/>
      <c r="XH496" s="2"/>
      <c r="XI496" s="2"/>
      <c r="XJ496" s="2"/>
      <c r="XK496" s="2"/>
      <c r="XL496" s="2"/>
      <c r="XM496" s="2"/>
      <c r="XN496" s="2"/>
      <c r="XO496" s="2"/>
      <c r="XP496" s="2"/>
      <c r="XQ496" s="2"/>
      <c r="XR496" s="2"/>
      <c r="XS496" s="2"/>
      <c r="XT496" s="2"/>
      <c r="XU496" s="2"/>
      <c r="XV496" s="2"/>
      <c r="XW496" s="2"/>
      <c r="XX496" s="2"/>
      <c r="XY496" s="2"/>
      <c r="XZ496" s="2"/>
      <c r="YA496" s="2"/>
      <c r="YB496" s="2"/>
      <c r="YC496" s="2"/>
      <c r="YD496" s="2"/>
      <c r="YE496" s="2"/>
      <c r="YF496" s="2"/>
      <c r="YG496" s="2"/>
      <c r="YH496" s="2"/>
      <c r="YI496" s="2"/>
      <c r="YJ496" s="2"/>
      <c r="YK496" s="2"/>
      <c r="YL496" s="2"/>
      <c r="YM496" s="2"/>
      <c r="YN496" s="2"/>
      <c r="YO496" s="2"/>
      <c r="YP496" s="2"/>
      <c r="YQ496" s="2"/>
      <c r="YR496" s="2"/>
      <c r="YS496" s="2"/>
    </row>
    <row r="497" spans="2:669" ht="23.25" customHeight="1">
      <c r="B497" s="5">
        <v>490</v>
      </c>
      <c r="C497" s="12" t="str">
        <f t="shared" si="85"/>
        <v>8C113</v>
      </c>
      <c r="D497" s="13" t="s">
        <v>19</v>
      </c>
      <c r="E497" s="13">
        <v>572</v>
      </c>
      <c r="F497" s="13" t="s">
        <v>2559</v>
      </c>
      <c r="G497" s="14">
        <v>113</v>
      </c>
      <c r="H497" s="15"/>
      <c r="I497" s="15"/>
      <c r="J497" s="15"/>
      <c r="K497" s="15"/>
      <c r="L497" s="15"/>
      <c r="M497" s="15"/>
      <c r="N497" s="16"/>
      <c r="O497" s="15"/>
      <c r="P497" s="2"/>
      <c r="Q497" s="3">
        <v>490</v>
      </c>
      <c r="R497" s="4" t="str">
        <f t="shared" ca="1" si="86"/>
        <v>ŞAKİR 387</v>
      </c>
      <c r="S497" s="3"/>
      <c r="T497" s="3" t="str">
        <f t="shared" ca="1" si="87"/>
        <v>7E</v>
      </c>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c r="LY497" s="2"/>
      <c r="LZ497" s="2"/>
      <c r="MA497" s="2"/>
      <c r="MB497" s="2"/>
      <c r="MC497" s="2"/>
      <c r="MD497" s="2"/>
      <c r="ME497" s="2"/>
      <c r="MF497" s="2"/>
      <c r="MG497" s="2"/>
      <c r="MH497" s="2"/>
      <c r="MI497" s="2"/>
      <c r="MJ497" s="2"/>
      <c r="MK497" s="2"/>
      <c r="ML497" s="2"/>
      <c r="MM497" s="2"/>
      <c r="MN497" s="2"/>
      <c r="MO497" s="2"/>
      <c r="MP497" s="2"/>
      <c r="MQ497" s="2"/>
      <c r="MR497" s="2"/>
      <c r="MS497" s="2"/>
      <c r="MT497" s="2"/>
      <c r="MU497" s="2"/>
      <c r="MV497" s="2"/>
      <c r="MW497" s="2"/>
      <c r="MX497" s="2"/>
      <c r="MY497" s="2"/>
      <c r="MZ497" s="2"/>
      <c r="NA497" s="2"/>
      <c r="NB497" s="2"/>
      <c r="NC497" s="2"/>
      <c r="ND497" s="2"/>
      <c r="NE497" s="2"/>
      <c r="NF497" s="2"/>
      <c r="NG497" s="2"/>
      <c r="NH497" s="2"/>
      <c r="NI497" s="2"/>
      <c r="NJ497" s="2"/>
      <c r="NK497" s="2"/>
      <c r="NL497" s="2"/>
      <c r="NM497" s="2"/>
      <c r="NN497" s="2"/>
      <c r="NO497" s="2"/>
      <c r="NP497" s="2"/>
      <c r="NQ497" s="2"/>
      <c r="NR497" s="2"/>
      <c r="NS497" s="2"/>
      <c r="NT497" s="2"/>
      <c r="NU497" s="2"/>
      <c r="NV497" s="2"/>
      <c r="NW497" s="2"/>
      <c r="NX497" s="2"/>
      <c r="NY497" s="2"/>
      <c r="NZ497" s="2"/>
      <c r="OA497" s="2"/>
      <c r="OB497" s="2"/>
      <c r="OC497" s="2"/>
      <c r="OD497" s="2"/>
      <c r="OE497" s="2"/>
      <c r="OF497" s="2"/>
      <c r="OG497" s="2"/>
      <c r="OH497" s="2"/>
      <c r="OI497" s="2"/>
      <c r="OJ497" s="2"/>
      <c r="OK497" s="2"/>
      <c r="OL497" s="2"/>
      <c r="OM497" s="2"/>
      <c r="ON497" s="2"/>
      <c r="OO497" s="2"/>
      <c r="OP497" s="2"/>
      <c r="OQ497" s="2"/>
      <c r="OR497" s="2"/>
      <c r="OS497" s="2"/>
      <c r="OT497" s="2"/>
      <c r="OU497" s="2"/>
      <c r="OV497" s="2"/>
      <c r="OW497" s="2"/>
      <c r="OX497" s="2"/>
      <c r="OY497" s="2"/>
      <c r="OZ497" s="2"/>
      <c r="PA497" s="2"/>
      <c r="PB497" s="2"/>
      <c r="PC497" s="2"/>
      <c r="PD497" s="2"/>
      <c r="PE497" s="2"/>
      <c r="PF497" s="2"/>
      <c r="PG497" s="2"/>
      <c r="PH497" s="2"/>
      <c r="PI497" s="2"/>
      <c r="PJ497" s="2"/>
      <c r="PK497" s="2"/>
      <c r="PL497" s="2"/>
      <c r="PM497" s="2"/>
      <c r="PN497" s="2"/>
      <c r="PO497" s="2"/>
      <c r="PP497" s="2"/>
      <c r="PQ497" s="2"/>
      <c r="PR497" s="2"/>
      <c r="PS497" s="2"/>
      <c r="PT497" s="2"/>
      <c r="PU497" s="2"/>
      <c r="PV497" s="2"/>
      <c r="PW497" s="2"/>
      <c r="PX497" s="2"/>
      <c r="PY497" s="2"/>
      <c r="PZ497" s="2"/>
      <c r="QA497" s="2"/>
      <c r="QB497" s="2"/>
      <c r="QC497" s="2"/>
      <c r="QD497" s="2"/>
      <c r="QE497" s="2"/>
      <c r="QF497" s="2"/>
      <c r="QG497" s="2"/>
      <c r="QH497" s="2"/>
      <c r="QI497" s="2"/>
      <c r="QJ497" s="2"/>
      <c r="QK497" s="2"/>
      <c r="QL497" s="2"/>
      <c r="QM497" s="2"/>
      <c r="QN497" s="2"/>
      <c r="QO497" s="2"/>
      <c r="QP497" s="2"/>
      <c r="QQ497" s="2"/>
      <c r="QR497" s="2"/>
      <c r="QS497" s="2"/>
      <c r="QT497" s="2"/>
      <c r="QU497" s="2"/>
      <c r="QV497" s="2"/>
      <c r="QW497" s="2"/>
      <c r="QX497" s="2"/>
      <c r="QY497" s="2"/>
      <c r="QZ497" s="2"/>
      <c r="RA497" s="2"/>
      <c r="RB497" s="2"/>
      <c r="RC497" s="2"/>
      <c r="RD497" s="2"/>
      <c r="RE497" s="2"/>
      <c r="RF497" s="2"/>
      <c r="RG497" s="2"/>
      <c r="RH497" s="2"/>
      <c r="RI497" s="2"/>
      <c r="RJ497" s="2"/>
      <c r="RK497" s="2"/>
      <c r="RL497" s="2"/>
      <c r="RM497" s="2"/>
      <c r="RN497" s="2"/>
      <c r="RO497" s="2"/>
      <c r="RP497" s="2"/>
      <c r="RQ497" s="2"/>
      <c r="RR497" s="2"/>
      <c r="RS497" s="2"/>
      <c r="RT497" s="2"/>
      <c r="RU497" s="2"/>
      <c r="RV497" s="2"/>
      <c r="RW497" s="2"/>
      <c r="RX497" s="2"/>
      <c r="RY497" s="2"/>
      <c r="RZ497" s="2"/>
      <c r="SA497" s="2"/>
      <c r="SB497" s="2"/>
      <c r="SC497" s="2"/>
      <c r="SD497" s="2"/>
      <c r="SE497" s="2"/>
      <c r="SF497" s="2"/>
      <c r="SG497" s="2"/>
      <c r="SH497" s="2"/>
      <c r="SI497" s="2"/>
      <c r="SJ497" s="2"/>
      <c r="SK497" s="2"/>
      <c r="SL497" s="2"/>
      <c r="SM497" s="2"/>
      <c r="SN497" s="2"/>
      <c r="SO497" s="2"/>
      <c r="SP497" s="2"/>
      <c r="SQ497" s="2"/>
      <c r="SR497" s="2"/>
      <c r="SS497" s="2"/>
      <c r="ST497" s="2"/>
      <c r="SU497" s="2"/>
      <c r="SV497" s="2"/>
      <c r="SW497" s="2"/>
      <c r="SX497" s="2"/>
      <c r="SY497" s="2"/>
      <c r="SZ497" s="2"/>
      <c r="TA497" s="2"/>
      <c r="TB497" s="2"/>
      <c r="TC497" s="2"/>
      <c r="TD497" s="2"/>
      <c r="TE497" s="2"/>
      <c r="TF497" s="2"/>
      <c r="TG497" s="2"/>
      <c r="TH497" s="2"/>
      <c r="TI497" s="2"/>
      <c r="TJ497" s="2"/>
      <c r="TK497" s="2"/>
      <c r="TL497" s="2"/>
      <c r="TM497" s="2"/>
      <c r="TN497" s="2"/>
      <c r="TO497" s="2"/>
      <c r="TP497" s="2"/>
      <c r="TQ497" s="2"/>
      <c r="TR497" s="2"/>
      <c r="TS497" s="2"/>
      <c r="TT497" s="2"/>
      <c r="TU497" s="2"/>
      <c r="TV497" s="2"/>
      <c r="TW497" s="2"/>
      <c r="TX497" s="2"/>
      <c r="TY497" s="2"/>
      <c r="TZ497" s="2"/>
      <c r="UA497" s="2"/>
      <c r="UB497" s="2"/>
      <c r="UC497" s="2"/>
      <c r="UD497" s="2"/>
      <c r="UE497" s="2"/>
      <c r="UF497" s="2"/>
      <c r="UG497" s="2"/>
      <c r="UH497" s="2"/>
      <c r="UI497" s="2"/>
      <c r="UJ497" s="2"/>
      <c r="UK497" s="2"/>
      <c r="UL497" s="2"/>
      <c r="UM497" s="2"/>
      <c r="UN497" s="2"/>
      <c r="UO497" s="2"/>
      <c r="UP497" s="2"/>
      <c r="UQ497" s="2"/>
      <c r="UR497" s="2"/>
      <c r="US497" s="2"/>
      <c r="UT497" s="2"/>
      <c r="UU497" s="2"/>
      <c r="UV497" s="2"/>
      <c r="UW497" s="2"/>
      <c r="UX497" s="2"/>
      <c r="UY497" s="2"/>
      <c r="UZ497" s="2"/>
      <c r="VA497" s="2"/>
      <c r="VB497" s="2"/>
      <c r="VC497" s="2"/>
      <c r="VD497" s="2"/>
      <c r="VE497" s="2"/>
      <c r="VF497" s="2"/>
      <c r="VG497" s="2"/>
      <c r="VH497" s="2"/>
      <c r="VI497" s="2"/>
      <c r="VJ497" s="2"/>
      <c r="VK497" s="2"/>
      <c r="VL497" s="2"/>
      <c r="VM497" s="2"/>
      <c r="VN497" s="2"/>
      <c r="VO497" s="2"/>
      <c r="VP497" s="2"/>
      <c r="VQ497" s="2"/>
      <c r="VR497" s="2"/>
      <c r="VS497" s="2"/>
      <c r="VT497" s="2"/>
      <c r="VU497" s="2"/>
      <c r="VV497" s="2"/>
      <c r="VW497" s="2"/>
      <c r="VX497" s="2"/>
      <c r="VY497" s="2"/>
      <c r="VZ497" s="2"/>
      <c r="WA497" s="2"/>
      <c r="WB497" s="2"/>
      <c r="WC497" s="2"/>
      <c r="WD497" s="2"/>
      <c r="WE497" s="2"/>
      <c r="WF497" s="2"/>
      <c r="WG497" s="2"/>
      <c r="WH497" s="2"/>
      <c r="WI497" s="2"/>
      <c r="WJ497" s="2"/>
      <c r="WK497" s="2"/>
      <c r="WL497" s="2"/>
      <c r="WM497" s="2"/>
      <c r="WN497" s="2"/>
      <c r="WO497" s="2"/>
      <c r="WP497" s="2"/>
      <c r="WQ497" s="2"/>
      <c r="WR497" s="2"/>
      <c r="WS497" s="2"/>
      <c r="WT497" s="2"/>
      <c r="WU497" s="2"/>
      <c r="WV497" s="2"/>
      <c r="WW497" s="2"/>
      <c r="WX497" s="2"/>
      <c r="WY497" s="2"/>
      <c r="WZ497" s="2"/>
      <c r="XA497" s="2"/>
      <c r="XB497" s="2"/>
      <c r="XC497" s="2"/>
      <c r="XD497" s="2"/>
      <c r="XE497" s="2"/>
      <c r="XF497" s="2"/>
      <c r="XG497" s="2"/>
      <c r="XH497" s="2"/>
      <c r="XI497" s="2"/>
      <c r="XJ497" s="2"/>
      <c r="XK497" s="2"/>
      <c r="XL497" s="2"/>
      <c r="XM497" s="2"/>
      <c r="XN497" s="2"/>
      <c r="XO497" s="2"/>
      <c r="XP497" s="2"/>
      <c r="XQ497" s="2"/>
      <c r="XR497" s="2"/>
      <c r="XS497" s="2"/>
      <c r="XT497" s="2"/>
      <c r="XU497" s="2"/>
      <c r="XV497" s="2"/>
      <c r="XW497" s="2"/>
      <c r="XX497" s="2"/>
      <c r="XY497" s="2"/>
      <c r="XZ497" s="2"/>
      <c r="YA497" s="2"/>
      <c r="YB497" s="2"/>
      <c r="YC497" s="2"/>
      <c r="YD497" s="2"/>
      <c r="YE497" s="2"/>
      <c r="YF497" s="2"/>
      <c r="YG497" s="2"/>
      <c r="YH497" s="2"/>
      <c r="YI497" s="2"/>
      <c r="YJ497" s="2"/>
      <c r="YK497" s="2"/>
      <c r="YL497" s="2"/>
      <c r="YM497" s="2"/>
      <c r="YN497" s="2"/>
      <c r="YO497" s="2"/>
      <c r="YP497" s="2"/>
      <c r="YQ497" s="2"/>
      <c r="YR497" s="2"/>
      <c r="YS497" s="2"/>
    </row>
    <row r="498" spans="2:669" ht="23.25" customHeight="1">
      <c r="B498" s="5">
        <v>491</v>
      </c>
      <c r="C498" s="12" t="str">
        <f t="shared" si="85"/>
        <v>8C114</v>
      </c>
      <c r="D498" s="13" t="s">
        <v>19</v>
      </c>
      <c r="E498" s="13">
        <v>574</v>
      </c>
      <c r="F498" s="13" t="s">
        <v>2560</v>
      </c>
      <c r="G498" s="14">
        <v>114</v>
      </c>
      <c r="H498" s="15"/>
      <c r="I498" s="15"/>
      <c r="J498" s="15"/>
      <c r="K498" s="15"/>
      <c r="L498" s="15"/>
      <c r="M498" s="15"/>
      <c r="N498" s="16"/>
      <c r="O498" s="15"/>
      <c r="P498" s="2"/>
      <c r="Q498" s="3">
        <v>491</v>
      </c>
      <c r="R498" s="4" t="str">
        <f t="shared" ca="1" si="86"/>
        <v>ŞAKİR 71</v>
      </c>
      <c r="S498" s="3"/>
      <c r="T498" s="3" t="str">
        <f t="shared" ca="1" si="87"/>
        <v>5C</v>
      </c>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c r="LY498" s="2"/>
      <c r="LZ498" s="2"/>
      <c r="MA498" s="2"/>
      <c r="MB498" s="2"/>
      <c r="MC498" s="2"/>
      <c r="MD498" s="2"/>
      <c r="ME498" s="2"/>
      <c r="MF498" s="2"/>
      <c r="MG498" s="2"/>
      <c r="MH498" s="2"/>
      <c r="MI498" s="2"/>
      <c r="MJ498" s="2"/>
      <c r="MK498" s="2"/>
      <c r="ML498" s="2"/>
      <c r="MM498" s="2"/>
      <c r="MN498" s="2"/>
      <c r="MO498" s="2"/>
      <c r="MP498" s="2"/>
      <c r="MQ498" s="2"/>
      <c r="MR498" s="2"/>
      <c r="MS498" s="2"/>
      <c r="MT498" s="2"/>
      <c r="MU498" s="2"/>
      <c r="MV498" s="2"/>
      <c r="MW498" s="2"/>
      <c r="MX498" s="2"/>
      <c r="MY498" s="2"/>
      <c r="MZ498" s="2"/>
      <c r="NA498" s="2"/>
      <c r="NB498" s="2"/>
      <c r="NC498" s="2"/>
      <c r="ND498" s="2"/>
      <c r="NE498" s="2"/>
      <c r="NF498" s="2"/>
      <c r="NG498" s="2"/>
      <c r="NH498" s="2"/>
      <c r="NI498" s="2"/>
      <c r="NJ498" s="2"/>
      <c r="NK498" s="2"/>
      <c r="NL498" s="2"/>
      <c r="NM498" s="2"/>
      <c r="NN498" s="2"/>
      <c r="NO498" s="2"/>
      <c r="NP498" s="2"/>
      <c r="NQ498" s="2"/>
      <c r="NR498" s="2"/>
      <c r="NS498" s="2"/>
      <c r="NT498" s="2"/>
      <c r="NU498" s="2"/>
      <c r="NV498" s="2"/>
      <c r="NW498" s="2"/>
      <c r="NX498" s="2"/>
      <c r="NY498" s="2"/>
      <c r="NZ498" s="2"/>
      <c r="OA498" s="2"/>
      <c r="OB498" s="2"/>
      <c r="OC498" s="2"/>
      <c r="OD498" s="2"/>
      <c r="OE498" s="2"/>
      <c r="OF498" s="2"/>
      <c r="OG498" s="2"/>
      <c r="OH498" s="2"/>
      <c r="OI498" s="2"/>
      <c r="OJ498" s="2"/>
      <c r="OK498" s="2"/>
      <c r="OL498" s="2"/>
      <c r="OM498" s="2"/>
      <c r="ON498" s="2"/>
      <c r="OO498" s="2"/>
      <c r="OP498" s="2"/>
      <c r="OQ498" s="2"/>
      <c r="OR498" s="2"/>
      <c r="OS498" s="2"/>
      <c r="OT498" s="2"/>
      <c r="OU498" s="2"/>
      <c r="OV498" s="2"/>
      <c r="OW498" s="2"/>
      <c r="OX498" s="2"/>
      <c r="OY498" s="2"/>
      <c r="OZ498" s="2"/>
      <c r="PA498" s="2"/>
      <c r="PB498" s="2"/>
      <c r="PC498" s="2"/>
      <c r="PD498" s="2"/>
      <c r="PE498" s="2"/>
      <c r="PF498" s="2"/>
      <c r="PG498" s="2"/>
      <c r="PH498" s="2"/>
      <c r="PI498" s="2"/>
      <c r="PJ498" s="2"/>
      <c r="PK498" s="2"/>
      <c r="PL498" s="2"/>
      <c r="PM498" s="2"/>
      <c r="PN498" s="2"/>
      <c r="PO498" s="2"/>
      <c r="PP498" s="2"/>
      <c r="PQ498" s="2"/>
      <c r="PR498" s="2"/>
      <c r="PS498" s="2"/>
      <c r="PT498" s="2"/>
      <c r="PU498" s="2"/>
      <c r="PV498" s="2"/>
      <c r="PW498" s="2"/>
      <c r="PX498" s="2"/>
      <c r="PY498" s="2"/>
      <c r="PZ498" s="2"/>
      <c r="QA498" s="2"/>
      <c r="QB498" s="2"/>
      <c r="QC498" s="2"/>
      <c r="QD498" s="2"/>
      <c r="QE498" s="2"/>
      <c r="QF498" s="2"/>
      <c r="QG498" s="2"/>
      <c r="QH498" s="2"/>
      <c r="QI498" s="2"/>
      <c r="QJ498" s="2"/>
      <c r="QK498" s="2"/>
      <c r="QL498" s="2"/>
      <c r="QM498" s="2"/>
      <c r="QN498" s="2"/>
      <c r="QO498" s="2"/>
      <c r="QP498" s="2"/>
      <c r="QQ498" s="2"/>
      <c r="QR498" s="2"/>
      <c r="QS498" s="2"/>
      <c r="QT498" s="2"/>
      <c r="QU498" s="2"/>
      <c r="QV498" s="2"/>
      <c r="QW498" s="2"/>
      <c r="QX498" s="2"/>
      <c r="QY498" s="2"/>
      <c r="QZ498" s="2"/>
      <c r="RA498" s="2"/>
      <c r="RB498" s="2"/>
      <c r="RC498" s="2"/>
      <c r="RD498" s="2"/>
      <c r="RE498" s="2"/>
      <c r="RF498" s="2"/>
      <c r="RG498" s="2"/>
      <c r="RH498" s="2"/>
      <c r="RI498" s="2"/>
      <c r="RJ498" s="2"/>
      <c r="RK498" s="2"/>
      <c r="RL498" s="2"/>
      <c r="RM498" s="2"/>
      <c r="RN498" s="2"/>
      <c r="RO498" s="2"/>
      <c r="RP498" s="2"/>
      <c r="RQ498" s="2"/>
      <c r="RR498" s="2"/>
      <c r="RS498" s="2"/>
      <c r="RT498" s="2"/>
      <c r="RU498" s="2"/>
      <c r="RV498" s="2"/>
      <c r="RW498" s="2"/>
      <c r="RX498" s="2"/>
      <c r="RY498" s="2"/>
      <c r="RZ498" s="2"/>
      <c r="SA498" s="2"/>
      <c r="SB498" s="2"/>
      <c r="SC498" s="2"/>
      <c r="SD498" s="2"/>
      <c r="SE498" s="2"/>
      <c r="SF498" s="2"/>
      <c r="SG498" s="2"/>
      <c r="SH498" s="2"/>
      <c r="SI498" s="2"/>
      <c r="SJ498" s="2"/>
      <c r="SK498" s="2"/>
      <c r="SL498" s="2"/>
      <c r="SM498" s="2"/>
      <c r="SN498" s="2"/>
      <c r="SO498" s="2"/>
      <c r="SP498" s="2"/>
      <c r="SQ498" s="2"/>
      <c r="SR498" s="2"/>
      <c r="SS498" s="2"/>
      <c r="ST498" s="2"/>
      <c r="SU498" s="2"/>
      <c r="SV498" s="2"/>
      <c r="SW498" s="2"/>
      <c r="SX498" s="2"/>
      <c r="SY498" s="2"/>
      <c r="SZ498" s="2"/>
      <c r="TA498" s="2"/>
      <c r="TB498" s="2"/>
      <c r="TC498" s="2"/>
      <c r="TD498" s="2"/>
      <c r="TE498" s="2"/>
      <c r="TF498" s="2"/>
      <c r="TG498" s="2"/>
      <c r="TH498" s="2"/>
      <c r="TI498" s="2"/>
      <c r="TJ498" s="2"/>
      <c r="TK498" s="2"/>
      <c r="TL498" s="2"/>
      <c r="TM498" s="2"/>
      <c r="TN498" s="2"/>
      <c r="TO498" s="2"/>
      <c r="TP498" s="2"/>
      <c r="TQ498" s="2"/>
      <c r="TR498" s="2"/>
      <c r="TS498" s="2"/>
      <c r="TT498" s="2"/>
      <c r="TU498" s="2"/>
      <c r="TV498" s="2"/>
      <c r="TW498" s="2"/>
      <c r="TX498" s="2"/>
      <c r="TY498" s="2"/>
      <c r="TZ498" s="2"/>
      <c r="UA498" s="2"/>
      <c r="UB498" s="2"/>
      <c r="UC498" s="2"/>
      <c r="UD498" s="2"/>
      <c r="UE498" s="2"/>
      <c r="UF498" s="2"/>
      <c r="UG498" s="2"/>
      <c r="UH498" s="2"/>
      <c r="UI498" s="2"/>
      <c r="UJ498" s="2"/>
      <c r="UK498" s="2"/>
      <c r="UL498" s="2"/>
      <c r="UM498" s="2"/>
      <c r="UN498" s="2"/>
      <c r="UO498" s="2"/>
      <c r="UP498" s="2"/>
      <c r="UQ498" s="2"/>
      <c r="UR498" s="2"/>
      <c r="US498" s="2"/>
      <c r="UT498" s="2"/>
      <c r="UU498" s="2"/>
      <c r="UV498" s="2"/>
      <c r="UW498" s="2"/>
      <c r="UX498" s="2"/>
      <c r="UY498" s="2"/>
      <c r="UZ498" s="2"/>
      <c r="VA498" s="2"/>
      <c r="VB498" s="2"/>
      <c r="VC498" s="2"/>
      <c r="VD498" s="2"/>
      <c r="VE498" s="2"/>
      <c r="VF498" s="2"/>
      <c r="VG498" s="2"/>
      <c r="VH498" s="2"/>
      <c r="VI498" s="2"/>
      <c r="VJ498" s="2"/>
      <c r="VK498" s="2"/>
      <c r="VL498" s="2"/>
      <c r="VM498" s="2"/>
      <c r="VN498" s="2"/>
      <c r="VO498" s="2"/>
      <c r="VP498" s="2"/>
      <c r="VQ498" s="2"/>
      <c r="VR498" s="2"/>
      <c r="VS498" s="2"/>
      <c r="VT498" s="2"/>
      <c r="VU498" s="2"/>
      <c r="VV498" s="2"/>
      <c r="VW498" s="2"/>
      <c r="VX498" s="2"/>
      <c r="VY498" s="2"/>
      <c r="VZ498" s="2"/>
      <c r="WA498" s="2"/>
      <c r="WB498" s="2"/>
      <c r="WC498" s="2"/>
      <c r="WD498" s="2"/>
      <c r="WE498" s="2"/>
      <c r="WF498" s="2"/>
      <c r="WG498" s="2"/>
      <c r="WH498" s="2"/>
      <c r="WI498" s="2"/>
      <c r="WJ498" s="2"/>
      <c r="WK498" s="2"/>
      <c r="WL498" s="2"/>
      <c r="WM498" s="2"/>
      <c r="WN498" s="2"/>
      <c r="WO498" s="2"/>
      <c r="WP498" s="2"/>
      <c r="WQ498" s="2"/>
      <c r="WR498" s="2"/>
      <c r="WS498" s="2"/>
      <c r="WT498" s="2"/>
      <c r="WU498" s="2"/>
      <c r="WV498" s="2"/>
      <c r="WW498" s="2"/>
      <c r="WX498" s="2"/>
      <c r="WY498" s="2"/>
      <c r="WZ498" s="2"/>
      <c r="XA498" s="2"/>
      <c r="XB498" s="2"/>
      <c r="XC498" s="2"/>
      <c r="XD498" s="2"/>
      <c r="XE498" s="2"/>
      <c r="XF498" s="2"/>
      <c r="XG498" s="2"/>
      <c r="XH498" s="2"/>
      <c r="XI498" s="2"/>
      <c r="XJ498" s="2"/>
      <c r="XK498" s="2"/>
      <c r="XL498" s="2"/>
      <c r="XM498" s="2"/>
      <c r="XN498" s="2"/>
      <c r="XO498" s="2"/>
      <c r="XP498" s="2"/>
      <c r="XQ498" s="2"/>
      <c r="XR498" s="2"/>
      <c r="XS498" s="2"/>
      <c r="XT498" s="2"/>
      <c r="XU498" s="2"/>
      <c r="XV498" s="2"/>
      <c r="XW498" s="2"/>
      <c r="XX498" s="2"/>
      <c r="XY498" s="2"/>
      <c r="XZ498" s="2"/>
      <c r="YA498" s="2"/>
      <c r="YB498" s="2"/>
      <c r="YC498" s="2"/>
      <c r="YD498" s="2"/>
      <c r="YE498" s="2"/>
      <c r="YF498" s="2"/>
      <c r="YG498" s="2"/>
      <c r="YH498" s="2"/>
      <c r="YI498" s="2"/>
      <c r="YJ498" s="2"/>
      <c r="YK498" s="2"/>
      <c r="YL498" s="2"/>
      <c r="YM498" s="2"/>
      <c r="YN498" s="2"/>
      <c r="YO498" s="2"/>
      <c r="YP498" s="2"/>
      <c r="YQ498" s="2"/>
      <c r="YR498" s="2"/>
      <c r="YS498" s="2"/>
    </row>
    <row r="499" spans="2:669" ht="23.25" customHeight="1">
      <c r="B499" s="5">
        <v>492</v>
      </c>
      <c r="C499" s="12" t="str">
        <f t="shared" si="85"/>
        <v>8C115</v>
      </c>
      <c r="D499" s="13" t="s">
        <v>19</v>
      </c>
      <c r="E499" s="13">
        <v>576</v>
      </c>
      <c r="F499" s="13" t="s">
        <v>2561</v>
      </c>
      <c r="G499" s="14">
        <v>115</v>
      </c>
      <c r="H499" s="15"/>
      <c r="I499" s="15"/>
      <c r="J499" s="15"/>
      <c r="K499" s="15"/>
      <c r="L499" s="15"/>
      <c r="M499" s="15"/>
      <c r="N499" s="16"/>
      <c r="O499" s="15"/>
      <c r="P499" s="2"/>
      <c r="Q499" s="3">
        <v>492</v>
      </c>
      <c r="R499" s="4" t="str">
        <f t="shared" ca="1" si="86"/>
        <v>ŞAKİR 44</v>
      </c>
      <c r="S499" s="3"/>
      <c r="T499" s="3" t="str">
        <f t="shared" ca="1" si="87"/>
        <v>5B</v>
      </c>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c r="LY499" s="2"/>
      <c r="LZ499" s="2"/>
      <c r="MA499" s="2"/>
      <c r="MB499" s="2"/>
      <c r="MC499" s="2"/>
      <c r="MD499" s="2"/>
      <c r="ME499" s="2"/>
      <c r="MF499" s="2"/>
      <c r="MG499" s="2"/>
      <c r="MH499" s="2"/>
      <c r="MI499" s="2"/>
      <c r="MJ499" s="2"/>
      <c r="MK499" s="2"/>
      <c r="ML499" s="2"/>
      <c r="MM499" s="2"/>
      <c r="MN499" s="2"/>
      <c r="MO499" s="2"/>
      <c r="MP499" s="2"/>
      <c r="MQ499" s="2"/>
      <c r="MR499" s="2"/>
      <c r="MS499" s="2"/>
      <c r="MT499" s="2"/>
      <c r="MU499" s="2"/>
      <c r="MV499" s="2"/>
      <c r="MW499" s="2"/>
      <c r="MX499" s="2"/>
      <c r="MY499" s="2"/>
      <c r="MZ499" s="2"/>
      <c r="NA499" s="2"/>
      <c r="NB499" s="2"/>
      <c r="NC499" s="2"/>
      <c r="ND499" s="2"/>
      <c r="NE499" s="2"/>
      <c r="NF499" s="2"/>
      <c r="NG499" s="2"/>
      <c r="NH499" s="2"/>
      <c r="NI499" s="2"/>
      <c r="NJ499" s="2"/>
      <c r="NK499" s="2"/>
      <c r="NL499" s="2"/>
      <c r="NM499" s="2"/>
      <c r="NN499" s="2"/>
      <c r="NO499" s="2"/>
      <c r="NP499" s="2"/>
      <c r="NQ499" s="2"/>
      <c r="NR499" s="2"/>
      <c r="NS499" s="2"/>
      <c r="NT499" s="2"/>
      <c r="NU499" s="2"/>
      <c r="NV499" s="2"/>
      <c r="NW499" s="2"/>
      <c r="NX499" s="2"/>
      <c r="NY499" s="2"/>
      <c r="NZ499" s="2"/>
      <c r="OA499" s="2"/>
      <c r="OB499" s="2"/>
      <c r="OC499" s="2"/>
      <c r="OD499" s="2"/>
      <c r="OE499" s="2"/>
      <c r="OF499" s="2"/>
      <c r="OG499" s="2"/>
      <c r="OH499" s="2"/>
      <c r="OI499" s="2"/>
      <c r="OJ499" s="2"/>
      <c r="OK499" s="2"/>
      <c r="OL499" s="2"/>
      <c r="OM499" s="2"/>
      <c r="ON499" s="2"/>
      <c r="OO499" s="2"/>
      <c r="OP499" s="2"/>
      <c r="OQ499" s="2"/>
      <c r="OR499" s="2"/>
      <c r="OS499" s="2"/>
      <c r="OT499" s="2"/>
      <c r="OU499" s="2"/>
      <c r="OV499" s="2"/>
      <c r="OW499" s="2"/>
      <c r="OX499" s="2"/>
      <c r="OY499" s="2"/>
      <c r="OZ499" s="2"/>
      <c r="PA499" s="2"/>
      <c r="PB499" s="2"/>
      <c r="PC499" s="2"/>
      <c r="PD499" s="2"/>
      <c r="PE499" s="2"/>
      <c r="PF499" s="2"/>
      <c r="PG499" s="2"/>
      <c r="PH499" s="2"/>
      <c r="PI499" s="2"/>
      <c r="PJ499" s="2"/>
      <c r="PK499" s="2"/>
      <c r="PL499" s="2"/>
      <c r="PM499" s="2"/>
      <c r="PN499" s="2"/>
      <c r="PO499" s="2"/>
      <c r="PP499" s="2"/>
      <c r="PQ499" s="2"/>
      <c r="PR499" s="2"/>
      <c r="PS499" s="2"/>
      <c r="PT499" s="2"/>
      <c r="PU499" s="2"/>
      <c r="PV499" s="2"/>
      <c r="PW499" s="2"/>
      <c r="PX499" s="2"/>
      <c r="PY499" s="2"/>
      <c r="PZ499" s="2"/>
      <c r="QA499" s="2"/>
      <c r="QB499" s="2"/>
      <c r="QC499" s="2"/>
      <c r="QD499" s="2"/>
      <c r="QE499" s="2"/>
      <c r="QF499" s="2"/>
      <c r="QG499" s="2"/>
      <c r="QH499" s="2"/>
      <c r="QI499" s="2"/>
      <c r="QJ499" s="2"/>
      <c r="QK499" s="2"/>
      <c r="QL499" s="2"/>
      <c r="QM499" s="2"/>
      <c r="QN499" s="2"/>
      <c r="QO499" s="2"/>
      <c r="QP499" s="2"/>
      <c r="QQ499" s="2"/>
      <c r="QR499" s="2"/>
      <c r="QS499" s="2"/>
      <c r="QT499" s="2"/>
      <c r="QU499" s="2"/>
      <c r="QV499" s="2"/>
      <c r="QW499" s="2"/>
      <c r="QX499" s="2"/>
      <c r="QY499" s="2"/>
      <c r="QZ499" s="2"/>
      <c r="RA499" s="2"/>
      <c r="RB499" s="2"/>
      <c r="RC499" s="2"/>
      <c r="RD499" s="2"/>
      <c r="RE499" s="2"/>
      <c r="RF499" s="2"/>
      <c r="RG499" s="2"/>
      <c r="RH499" s="2"/>
      <c r="RI499" s="2"/>
      <c r="RJ499" s="2"/>
      <c r="RK499" s="2"/>
      <c r="RL499" s="2"/>
      <c r="RM499" s="2"/>
      <c r="RN499" s="2"/>
      <c r="RO499" s="2"/>
      <c r="RP499" s="2"/>
      <c r="RQ499" s="2"/>
      <c r="RR499" s="2"/>
      <c r="RS499" s="2"/>
      <c r="RT499" s="2"/>
      <c r="RU499" s="2"/>
      <c r="RV499" s="2"/>
      <c r="RW499" s="2"/>
      <c r="RX499" s="2"/>
      <c r="RY499" s="2"/>
      <c r="RZ499" s="2"/>
      <c r="SA499" s="2"/>
      <c r="SB499" s="2"/>
      <c r="SC499" s="2"/>
      <c r="SD499" s="2"/>
      <c r="SE499" s="2"/>
      <c r="SF499" s="2"/>
      <c r="SG499" s="2"/>
      <c r="SH499" s="2"/>
      <c r="SI499" s="2"/>
      <c r="SJ499" s="2"/>
      <c r="SK499" s="2"/>
      <c r="SL499" s="2"/>
      <c r="SM499" s="2"/>
      <c r="SN499" s="2"/>
      <c r="SO499" s="2"/>
      <c r="SP499" s="2"/>
      <c r="SQ499" s="2"/>
      <c r="SR499" s="2"/>
      <c r="SS499" s="2"/>
      <c r="ST499" s="2"/>
      <c r="SU499" s="2"/>
      <c r="SV499" s="2"/>
      <c r="SW499" s="2"/>
      <c r="SX499" s="2"/>
      <c r="SY499" s="2"/>
      <c r="SZ499" s="2"/>
      <c r="TA499" s="2"/>
      <c r="TB499" s="2"/>
      <c r="TC499" s="2"/>
      <c r="TD499" s="2"/>
      <c r="TE499" s="2"/>
      <c r="TF499" s="2"/>
      <c r="TG499" s="2"/>
      <c r="TH499" s="2"/>
      <c r="TI499" s="2"/>
      <c r="TJ499" s="2"/>
      <c r="TK499" s="2"/>
      <c r="TL499" s="2"/>
      <c r="TM499" s="2"/>
      <c r="TN499" s="2"/>
      <c r="TO499" s="2"/>
      <c r="TP499" s="2"/>
      <c r="TQ499" s="2"/>
      <c r="TR499" s="2"/>
      <c r="TS499" s="2"/>
      <c r="TT499" s="2"/>
      <c r="TU499" s="2"/>
      <c r="TV499" s="2"/>
      <c r="TW499" s="2"/>
      <c r="TX499" s="2"/>
      <c r="TY499" s="2"/>
      <c r="TZ499" s="2"/>
      <c r="UA499" s="2"/>
      <c r="UB499" s="2"/>
      <c r="UC499" s="2"/>
      <c r="UD499" s="2"/>
      <c r="UE499" s="2"/>
      <c r="UF499" s="2"/>
      <c r="UG499" s="2"/>
      <c r="UH499" s="2"/>
      <c r="UI499" s="2"/>
      <c r="UJ499" s="2"/>
      <c r="UK499" s="2"/>
      <c r="UL499" s="2"/>
      <c r="UM499" s="2"/>
      <c r="UN499" s="2"/>
      <c r="UO499" s="2"/>
      <c r="UP499" s="2"/>
      <c r="UQ499" s="2"/>
      <c r="UR499" s="2"/>
      <c r="US499" s="2"/>
      <c r="UT499" s="2"/>
      <c r="UU499" s="2"/>
      <c r="UV499" s="2"/>
      <c r="UW499" s="2"/>
      <c r="UX499" s="2"/>
      <c r="UY499" s="2"/>
      <c r="UZ499" s="2"/>
      <c r="VA499" s="2"/>
      <c r="VB499" s="2"/>
      <c r="VC499" s="2"/>
      <c r="VD499" s="2"/>
      <c r="VE499" s="2"/>
      <c r="VF499" s="2"/>
      <c r="VG499" s="2"/>
      <c r="VH499" s="2"/>
      <c r="VI499" s="2"/>
      <c r="VJ499" s="2"/>
      <c r="VK499" s="2"/>
      <c r="VL499" s="2"/>
      <c r="VM499" s="2"/>
      <c r="VN499" s="2"/>
      <c r="VO499" s="2"/>
      <c r="VP499" s="2"/>
      <c r="VQ499" s="2"/>
      <c r="VR499" s="2"/>
      <c r="VS499" s="2"/>
      <c r="VT499" s="2"/>
      <c r="VU499" s="2"/>
      <c r="VV499" s="2"/>
      <c r="VW499" s="2"/>
      <c r="VX499" s="2"/>
      <c r="VY499" s="2"/>
      <c r="VZ499" s="2"/>
      <c r="WA499" s="2"/>
      <c r="WB499" s="2"/>
      <c r="WC499" s="2"/>
      <c r="WD499" s="2"/>
      <c r="WE499" s="2"/>
      <c r="WF499" s="2"/>
      <c r="WG499" s="2"/>
      <c r="WH499" s="2"/>
      <c r="WI499" s="2"/>
      <c r="WJ499" s="2"/>
      <c r="WK499" s="2"/>
      <c r="WL499" s="2"/>
      <c r="WM499" s="2"/>
      <c r="WN499" s="2"/>
      <c r="WO499" s="2"/>
      <c r="WP499" s="2"/>
      <c r="WQ499" s="2"/>
      <c r="WR499" s="2"/>
      <c r="WS499" s="2"/>
      <c r="WT499" s="2"/>
      <c r="WU499" s="2"/>
      <c r="WV499" s="2"/>
      <c r="WW499" s="2"/>
      <c r="WX499" s="2"/>
      <c r="WY499" s="2"/>
      <c r="WZ499" s="2"/>
      <c r="XA499" s="2"/>
      <c r="XB499" s="2"/>
      <c r="XC499" s="2"/>
      <c r="XD499" s="2"/>
      <c r="XE499" s="2"/>
      <c r="XF499" s="2"/>
      <c r="XG499" s="2"/>
      <c r="XH499" s="2"/>
      <c r="XI499" s="2"/>
      <c r="XJ499" s="2"/>
      <c r="XK499" s="2"/>
      <c r="XL499" s="2"/>
      <c r="XM499" s="2"/>
      <c r="XN499" s="2"/>
      <c r="XO499" s="2"/>
      <c r="XP499" s="2"/>
      <c r="XQ499" s="2"/>
      <c r="XR499" s="2"/>
      <c r="XS499" s="2"/>
      <c r="XT499" s="2"/>
      <c r="XU499" s="2"/>
      <c r="XV499" s="2"/>
      <c r="XW499" s="2"/>
      <c r="XX499" s="2"/>
      <c r="XY499" s="2"/>
      <c r="XZ499" s="2"/>
      <c r="YA499" s="2"/>
      <c r="YB499" s="2"/>
      <c r="YC499" s="2"/>
      <c r="YD499" s="2"/>
      <c r="YE499" s="2"/>
      <c r="YF499" s="2"/>
      <c r="YG499" s="2"/>
      <c r="YH499" s="2"/>
      <c r="YI499" s="2"/>
      <c r="YJ499" s="2"/>
      <c r="YK499" s="2"/>
      <c r="YL499" s="2"/>
      <c r="YM499" s="2"/>
      <c r="YN499" s="2"/>
      <c r="YO499" s="2"/>
      <c r="YP499" s="2"/>
      <c r="YQ499" s="2"/>
      <c r="YR499" s="2"/>
      <c r="YS499" s="2"/>
    </row>
    <row r="500" spans="2:669" ht="23.25" customHeight="1">
      <c r="B500" s="5">
        <v>493</v>
      </c>
      <c r="C500" s="12" t="str">
        <f t="shared" si="85"/>
        <v>8C116</v>
      </c>
      <c r="D500" s="13" t="s">
        <v>19</v>
      </c>
      <c r="E500" s="13">
        <v>625</v>
      </c>
      <c r="F500" s="13" t="s">
        <v>2562</v>
      </c>
      <c r="G500" s="14">
        <v>116</v>
      </c>
      <c r="H500" s="15"/>
      <c r="I500" s="15"/>
      <c r="J500" s="15"/>
      <c r="K500" s="15"/>
      <c r="L500" s="15"/>
      <c r="M500" s="15"/>
      <c r="N500" s="16"/>
      <c r="O500" s="15"/>
      <c r="P500" s="2"/>
      <c r="Q500" s="3">
        <v>493</v>
      </c>
      <c r="R500" s="4" t="str">
        <f t="shared" ca="1" si="86"/>
        <v>ŞAKİR 434</v>
      </c>
      <c r="S500" s="3"/>
      <c r="T500" s="3" t="str">
        <f t="shared" ca="1" si="87"/>
        <v>8A</v>
      </c>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c r="LY500" s="2"/>
      <c r="LZ500" s="2"/>
      <c r="MA500" s="2"/>
      <c r="MB500" s="2"/>
      <c r="MC500" s="2"/>
      <c r="MD500" s="2"/>
      <c r="ME500" s="2"/>
      <c r="MF500" s="2"/>
      <c r="MG500" s="2"/>
      <c r="MH500" s="2"/>
      <c r="MI500" s="2"/>
      <c r="MJ500" s="2"/>
      <c r="MK500" s="2"/>
      <c r="ML500" s="2"/>
      <c r="MM500" s="2"/>
      <c r="MN500" s="2"/>
      <c r="MO500" s="2"/>
      <c r="MP500" s="2"/>
      <c r="MQ500" s="2"/>
      <c r="MR500" s="2"/>
      <c r="MS500" s="2"/>
      <c r="MT500" s="2"/>
      <c r="MU500" s="2"/>
      <c r="MV500" s="2"/>
      <c r="MW500" s="2"/>
      <c r="MX500" s="2"/>
      <c r="MY500" s="2"/>
      <c r="MZ500" s="2"/>
      <c r="NA500" s="2"/>
      <c r="NB500" s="2"/>
      <c r="NC500" s="2"/>
      <c r="ND500" s="2"/>
      <c r="NE500" s="2"/>
      <c r="NF500" s="2"/>
      <c r="NG500" s="2"/>
      <c r="NH500" s="2"/>
      <c r="NI500" s="2"/>
      <c r="NJ500" s="2"/>
      <c r="NK500" s="2"/>
      <c r="NL500" s="2"/>
      <c r="NM500" s="2"/>
      <c r="NN500" s="2"/>
      <c r="NO500" s="2"/>
      <c r="NP500" s="2"/>
      <c r="NQ500" s="2"/>
      <c r="NR500" s="2"/>
      <c r="NS500" s="2"/>
      <c r="NT500" s="2"/>
      <c r="NU500" s="2"/>
      <c r="NV500" s="2"/>
      <c r="NW500" s="2"/>
      <c r="NX500" s="2"/>
      <c r="NY500" s="2"/>
      <c r="NZ500" s="2"/>
      <c r="OA500" s="2"/>
      <c r="OB500" s="2"/>
      <c r="OC500" s="2"/>
      <c r="OD500" s="2"/>
      <c r="OE500" s="2"/>
      <c r="OF500" s="2"/>
      <c r="OG500" s="2"/>
      <c r="OH500" s="2"/>
      <c r="OI500" s="2"/>
      <c r="OJ500" s="2"/>
      <c r="OK500" s="2"/>
      <c r="OL500" s="2"/>
      <c r="OM500" s="2"/>
      <c r="ON500" s="2"/>
      <c r="OO500" s="2"/>
      <c r="OP500" s="2"/>
      <c r="OQ500" s="2"/>
      <c r="OR500" s="2"/>
      <c r="OS500" s="2"/>
      <c r="OT500" s="2"/>
      <c r="OU500" s="2"/>
      <c r="OV500" s="2"/>
      <c r="OW500" s="2"/>
      <c r="OX500" s="2"/>
      <c r="OY500" s="2"/>
      <c r="OZ500" s="2"/>
      <c r="PA500" s="2"/>
      <c r="PB500" s="2"/>
      <c r="PC500" s="2"/>
      <c r="PD500" s="2"/>
      <c r="PE500" s="2"/>
      <c r="PF500" s="2"/>
      <c r="PG500" s="2"/>
      <c r="PH500" s="2"/>
      <c r="PI500" s="2"/>
      <c r="PJ500" s="2"/>
      <c r="PK500" s="2"/>
      <c r="PL500" s="2"/>
      <c r="PM500" s="2"/>
      <c r="PN500" s="2"/>
      <c r="PO500" s="2"/>
      <c r="PP500" s="2"/>
      <c r="PQ500" s="2"/>
      <c r="PR500" s="2"/>
      <c r="PS500" s="2"/>
      <c r="PT500" s="2"/>
      <c r="PU500" s="2"/>
      <c r="PV500" s="2"/>
      <c r="PW500" s="2"/>
      <c r="PX500" s="2"/>
      <c r="PY500" s="2"/>
      <c r="PZ500" s="2"/>
      <c r="QA500" s="2"/>
      <c r="QB500" s="2"/>
      <c r="QC500" s="2"/>
      <c r="QD500" s="2"/>
      <c r="QE500" s="2"/>
      <c r="QF500" s="2"/>
      <c r="QG500" s="2"/>
      <c r="QH500" s="2"/>
      <c r="QI500" s="2"/>
      <c r="QJ500" s="2"/>
      <c r="QK500" s="2"/>
      <c r="QL500" s="2"/>
      <c r="QM500" s="2"/>
      <c r="QN500" s="2"/>
      <c r="QO500" s="2"/>
      <c r="QP500" s="2"/>
      <c r="QQ500" s="2"/>
      <c r="QR500" s="2"/>
      <c r="QS500" s="2"/>
      <c r="QT500" s="2"/>
      <c r="QU500" s="2"/>
      <c r="QV500" s="2"/>
      <c r="QW500" s="2"/>
      <c r="QX500" s="2"/>
      <c r="QY500" s="2"/>
      <c r="QZ500" s="2"/>
      <c r="RA500" s="2"/>
      <c r="RB500" s="2"/>
      <c r="RC500" s="2"/>
      <c r="RD500" s="2"/>
      <c r="RE500" s="2"/>
      <c r="RF500" s="2"/>
      <c r="RG500" s="2"/>
      <c r="RH500" s="2"/>
      <c r="RI500" s="2"/>
      <c r="RJ500" s="2"/>
      <c r="RK500" s="2"/>
      <c r="RL500" s="2"/>
      <c r="RM500" s="2"/>
      <c r="RN500" s="2"/>
      <c r="RO500" s="2"/>
      <c r="RP500" s="2"/>
      <c r="RQ500" s="2"/>
      <c r="RR500" s="2"/>
      <c r="RS500" s="2"/>
      <c r="RT500" s="2"/>
      <c r="RU500" s="2"/>
      <c r="RV500" s="2"/>
      <c r="RW500" s="2"/>
      <c r="RX500" s="2"/>
      <c r="RY500" s="2"/>
      <c r="RZ500" s="2"/>
      <c r="SA500" s="2"/>
      <c r="SB500" s="2"/>
      <c r="SC500" s="2"/>
      <c r="SD500" s="2"/>
      <c r="SE500" s="2"/>
      <c r="SF500" s="2"/>
      <c r="SG500" s="2"/>
      <c r="SH500" s="2"/>
      <c r="SI500" s="2"/>
      <c r="SJ500" s="2"/>
      <c r="SK500" s="2"/>
      <c r="SL500" s="2"/>
      <c r="SM500" s="2"/>
      <c r="SN500" s="2"/>
      <c r="SO500" s="2"/>
      <c r="SP500" s="2"/>
      <c r="SQ500" s="2"/>
      <c r="SR500" s="2"/>
      <c r="SS500" s="2"/>
      <c r="ST500" s="2"/>
      <c r="SU500" s="2"/>
      <c r="SV500" s="2"/>
      <c r="SW500" s="2"/>
      <c r="SX500" s="2"/>
      <c r="SY500" s="2"/>
      <c r="SZ500" s="2"/>
      <c r="TA500" s="2"/>
      <c r="TB500" s="2"/>
      <c r="TC500" s="2"/>
      <c r="TD500" s="2"/>
      <c r="TE500" s="2"/>
      <c r="TF500" s="2"/>
      <c r="TG500" s="2"/>
      <c r="TH500" s="2"/>
      <c r="TI500" s="2"/>
      <c r="TJ500" s="2"/>
      <c r="TK500" s="2"/>
      <c r="TL500" s="2"/>
      <c r="TM500" s="2"/>
      <c r="TN500" s="2"/>
      <c r="TO500" s="2"/>
      <c r="TP500" s="2"/>
      <c r="TQ500" s="2"/>
      <c r="TR500" s="2"/>
      <c r="TS500" s="2"/>
      <c r="TT500" s="2"/>
      <c r="TU500" s="2"/>
      <c r="TV500" s="2"/>
      <c r="TW500" s="2"/>
      <c r="TX500" s="2"/>
      <c r="TY500" s="2"/>
      <c r="TZ500" s="2"/>
      <c r="UA500" s="2"/>
      <c r="UB500" s="2"/>
      <c r="UC500" s="2"/>
      <c r="UD500" s="2"/>
      <c r="UE500" s="2"/>
      <c r="UF500" s="2"/>
      <c r="UG500" s="2"/>
      <c r="UH500" s="2"/>
      <c r="UI500" s="2"/>
      <c r="UJ500" s="2"/>
      <c r="UK500" s="2"/>
      <c r="UL500" s="2"/>
      <c r="UM500" s="2"/>
      <c r="UN500" s="2"/>
      <c r="UO500" s="2"/>
      <c r="UP500" s="2"/>
      <c r="UQ500" s="2"/>
      <c r="UR500" s="2"/>
      <c r="US500" s="2"/>
      <c r="UT500" s="2"/>
      <c r="UU500" s="2"/>
      <c r="UV500" s="2"/>
      <c r="UW500" s="2"/>
      <c r="UX500" s="2"/>
      <c r="UY500" s="2"/>
      <c r="UZ500" s="2"/>
      <c r="VA500" s="2"/>
      <c r="VB500" s="2"/>
      <c r="VC500" s="2"/>
      <c r="VD500" s="2"/>
      <c r="VE500" s="2"/>
      <c r="VF500" s="2"/>
      <c r="VG500" s="2"/>
      <c r="VH500" s="2"/>
      <c r="VI500" s="2"/>
      <c r="VJ500" s="2"/>
      <c r="VK500" s="2"/>
      <c r="VL500" s="2"/>
      <c r="VM500" s="2"/>
      <c r="VN500" s="2"/>
      <c r="VO500" s="2"/>
      <c r="VP500" s="2"/>
      <c r="VQ500" s="2"/>
      <c r="VR500" s="2"/>
      <c r="VS500" s="2"/>
      <c r="VT500" s="2"/>
      <c r="VU500" s="2"/>
      <c r="VV500" s="2"/>
      <c r="VW500" s="2"/>
      <c r="VX500" s="2"/>
      <c r="VY500" s="2"/>
      <c r="VZ500" s="2"/>
      <c r="WA500" s="2"/>
      <c r="WB500" s="2"/>
      <c r="WC500" s="2"/>
      <c r="WD500" s="2"/>
      <c r="WE500" s="2"/>
      <c r="WF500" s="2"/>
      <c r="WG500" s="2"/>
      <c r="WH500" s="2"/>
      <c r="WI500" s="2"/>
      <c r="WJ500" s="2"/>
      <c r="WK500" s="2"/>
      <c r="WL500" s="2"/>
      <c r="WM500" s="2"/>
      <c r="WN500" s="2"/>
      <c r="WO500" s="2"/>
      <c r="WP500" s="2"/>
      <c r="WQ500" s="2"/>
      <c r="WR500" s="2"/>
      <c r="WS500" s="2"/>
      <c r="WT500" s="2"/>
      <c r="WU500" s="2"/>
      <c r="WV500" s="2"/>
      <c r="WW500" s="2"/>
      <c r="WX500" s="2"/>
      <c r="WY500" s="2"/>
      <c r="WZ500" s="2"/>
      <c r="XA500" s="2"/>
      <c r="XB500" s="2"/>
      <c r="XC500" s="2"/>
      <c r="XD500" s="2"/>
      <c r="XE500" s="2"/>
      <c r="XF500" s="2"/>
      <c r="XG500" s="2"/>
      <c r="XH500" s="2"/>
      <c r="XI500" s="2"/>
      <c r="XJ500" s="2"/>
      <c r="XK500" s="2"/>
      <c r="XL500" s="2"/>
      <c r="XM500" s="2"/>
      <c r="XN500" s="2"/>
      <c r="XO500" s="2"/>
      <c r="XP500" s="2"/>
      <c r="XQ500" s="2"/>
      <c r="XR500" s="2"/>
      <c r="XS500" s="2"/>
      <c r="XT500" s="2"/>
      <c r="XU500" s="2"/>
      <c r="XV500" s="2"/>
      <c r="XW500" s="2"/>
      <c r="XX500" s="2"/>
      <c r="XY500" s="2"/>
      <c r="XZ500" s="2"/>
      <c r="YA500" s="2"/>
      <c r="YB500" s="2"/>
      <c r="YC500" s="2"/>
      <c r="YD500" s="2"/>
      <c r="YE500" s="2"/>
      <c r="YF500" s="2"/>
      <c r="YG500" s="2"/>
      <c r="YH500" s="2"/>
      <c r="YI500" s="2"/>
      <c r="YJ500" s="2"/>
      <c r="YK500" s="2"/>
      <c r="YL500" s="2"/>
      <c r="YM500" s="2"/>
      <c r="YN500" s="2"/>
      <c r="YO500" s="2"/>
      <c r="YP500" s="2"/>
      <c r="YQ500" s="2"/>
      <c r="YR500" s="2"/>
      <c r="YS500" s="2"/>
    </row>
    <row r="501" spans="2:669" ht="23.25" customHeight="1">
      <c r="B501" s="5">
        <v>494</v>
      </c>
      <c r="C501" s="12" t="str">
        <f t="shared" si="85"/>
        <v>8C117</v>
      </c>
      <c r="D501" s="13" t="s">
        <v>19</v>
      </c>
      <c r="E501" s="13">
        <v>668</v>
      </c>
      <c r="F501" s="13" t="s">
        <v>2563</v>
      </c>
      <c r="G501" s="14">
        <v>117</v>
      </c>
      <c r="H501" s="15"/>
      <c r="I501" s="15"/>
      <c r="J501" s="15"/>
      <c r="K501" s="15"/>
      <c r="L501" s="15"/>
      <c r="M501" s="15"/>
      <c r="N501" s="16"/>
      <c r="O501" s="15"/>
      <c r="P501" s="2"/>
      <c r="Q501" s="3">
        <v>494</v>
      </c>
      <c r="R501" s="4" t="str">
        <f t="shared" ca="1" si="86"/>
        <v>ŞAKİR 91</v>
      </c>
      <c r="S501" s="3"/>
      <c r="T501" s="3" t="str">
        <f t="shared" ca="1" si="87"/>
        <v>5D</v>
      </c>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c r="LY501" s="2"/>
      <c r="LZ501" s="2"/>
      <c r="MA501" s="2"/>
      <c r="MB501" s="2"/>
      <c r="MC501" s="2"/>
      <c r="MD501" s="2"/>
      <c r="ME501" s="2"/>
      <c r="MF501" s="2"/>
      <c r="MG501" s="2"/>
      <c r="MH501" s="2"/>
      <c r="MI501" s="2"/>
      <c r="MJ501" s="2"/>
      <c r="MK501" s="2"/>
      <c r="ML501" s="2"/>
      <c r="MM501" s="2"/>
      <c r="MN501" s="2"/>
      <c r="MO501" s="2"/>
      <c r="MP501" s="2"/>
      <c r="MQ501" s="2"/>
      <c r="MR501" s="2"/>
      <c r="MS501" s="2"/>
      <c r="MT501" s="2"/>
      <c r="MU501" s="2"/>
      <c r="MV501" s="2"/>
      <c r="MW501" s="2"/>
      <c r="MX501" s="2"/>
      <c r="MY501" s="2"/>
      <c r="MZ501" s="2"/>
      <c r="NA501" s="2"/>
      <c r="NB501" s="2"/>
      <c r="NC501" s="2"/>
      <c r="ND501" s="2"/>
      <c r="NE501" s="2"/>
      <c r="NF501" s="2"/>
      <c r="NG501" s="2"/>
      <c r="NH501" s="2"/>
      <c r="NI501" s="2"/>
      <c r="NJ501" s="2"/>
      <c r="NK501" s="2"/>
      <c r="NL501" s="2"/>
      <c r="NM501" s="2"/>
      <c r="NN501" s="2"/>
      <c r="NO501" s="2"/>
      <c r="NP501" s="2"/>
      <c r="NQ501" s="2"/>
      <c r="NR501" s="2"/>
      <c r="NS501" s="2"/>
      <c r="NT501" s="2"/>
      <c r="NU501" s="2"/>
      <c r="NV501" s="2"/>
      <c r="NW501" s="2"/>
      <c r="NX501" s="2"/>
      <c r="NY501" s="2"/>
      <c r="NZ501" s="2"/>
      <c r="OA501" s="2"/>
      <c r="OB501" s="2"/>
      <c r="OC501" s="2"/>
      <c r="OD501" s="2"/>
      <c r="OE501" s="2"/>
      <c r="OF501" s="2"/>
      <c r="OG501" s="2"/>
      <c r="OH501" s="2"/>
      <c r="OI501" s="2"/>
      <c r="OJ501" s="2"/>
      <c r="OK501" s="2"/>
      <c r="OL501" s="2"/>
      <c r="OM501" s="2"/>
      <c r="ON501" s="2"/>
      <c r="OO501" s="2"/>
      <c r="OP501" s="2"/>
      <c r="OQ501" s="2"/>
      <c r="OR501" s="2"/>
      <c r="OS501" s="2"/>
      <c r="OT501" s="2"/>
      <c r="OU501" s="2"/>
      <c r="OV501" s="2"/>
      <c r="OW501" s="2"/>
      <c r="OX501" s="2"/>
      <c r="OY501" s="2"/>
      <c r="OZ501" s="2"/>
      <c r="PA501" s="2"/>
      <c r="PB501" s="2"/>
      <c r="PC501" s="2"/>
      <c r="PD501" s="2"/>
      <c r="PE501" s="2"/>
      <c r="PF501" s="2"/>
      <c r="PG501" s="2"/>
      <c r="PH501" s="2"/>
      <c r="PI501" s="2"/>
      <c r="PJ501" s="2"/>
      <c r="PK501" s="2"/>
      <c r="PL501" s="2"/>
      <c r="PM501" s="2"/>
      <c r="PN501" s="2"/>
      <c r="PO501" s="2"/>
      <c r="PP501" s="2"/>
      <c r="PQ501" s="2"/>
      <c r="PR501" s="2"/>
      <c r="PS501" s="2"/>
      <c r="PT501" s="2"/>
      <c r="PU501" s="2"/>
      <c r="PV501" s="2"/>
      <c r="PW501" s="2"/>
      <c r="PX501" s="2"/>
      <c r="PY501" s="2"/>
      <c r="PZ501" s="2"/>
      <c r="QA501" s="2"/>
      <c r="QB501" s="2"/>
      <c r="QC501" s="2"/>
      <c r="QD501" s="2"/>
      <c r="QE501" s="2"/>
      <c r="QF501" s="2"/>
      <c r="QG501" s="2"/>
      <c r="QH501" s="2"/>
      <c r="QI501" s="2"/>
      <c r="QJ501" s="2"/>
      <c r="QK501" s="2"/>
      <c r="QL501" s="2"/>
      <c r="QM501" s="2"/>
      <c r="QN501" s="2"/>
      <c r="QO501" s="2"/>
      <c r="QP501" s="2"/>
      <c r="QQ501" s="2"/>
      <c r="QR501" s="2"/>
      <c r="QS501" s="2"/>
      <c r="QT501" s="2"/>
      <c r="QU501" s="2"/>
      <c r="QV501" s="2"/>
      <c r="QW501" s="2"/>
      <c r="QX501" s="2"/>
      <c r="QY501" s="2"/>
      <c r="QZ501" s="2"/>
      <c r="RA501" s="2"/>
      <c r="RB501" s="2"/>
      <c r="RC501" s="2"/>
      <c r="RD501" s="2"/>
      <c r="RE501" s="2"/>
      <c r="RF501" s="2"/>
      <c r="RG501" s="2"/>
      <c r="RH501" s="2"/>
      <c r="RI501" s="2"/>
      <c r="RJ501" s="2"/>
      <c r="RK501" s="2"/>
      <c r="RL501" s="2"/>
      <c r="RM501" s="2"/>
      <c r="RN501" s="2"/>
      <c r="RO501" s="2"/>
      <c r="RP501" s="2"/>
      <c r="RQ501" s="2"/>
      <c r="RR501" s="2"/>
      <c r="RS501" s="2"/>
      <c r="RT501" s="2"/>
      <c r="RU501" s="2"/>
      <c r="RV501" s="2"/>
      <c r="RW501" s="2"/>
      <c r="RX501" s="2"/>
      <c r="RY501" s="2"/>
      <c r="RZ501" s="2"/>
      <c r="SA501" s="2"/>
      <c r="SB501" s="2"/>
      <c r="SC501" s="2"/>
      <c r="SD501" s="2"/>
      <c r="SE501" s="2"/>
      <c r="SF501" s="2"/>
      <c r="SG501" s="2"/>
      <c r="SH501" s="2"/>
      <c r="SI501" s="2"/>
      <c r="SJ501" s="2"/>
      <c r="SK501" s="2"/>
      <c r="SL501" s="2"/>
      <c r="SM501" s="2"/>
      <c r="SN501" s="2"/>
      <c r="SO501" s="2"/>
      <c r="SP501" s="2"/>
      <c r="SQ501" s="2"/>
      <c r="SR501" s="2"/>
      <c r="SS501" s="2"/>
      <c r="ST501" s="2"/>
      <c r="SU501" s="2"/>
      <c r="SV501" s="2"/>
      <c r="SW501" s="2"/>
      <c r="SX501" s="2"/>
      <c r="SY501" s="2"/>
      <c r="SZ501" s="2"/>
      <c r="TA501" s="2"/>
      <c r="TB501" s="2"/>
      <c r="TC501" s="2"/>
      <c r="TD501" s="2"/>
      <c r="TE501" s="2"/>
      <c r="TF501" s="2"/>
      <c r="TG501" s="2"/>
      <c r="TH501" s="2"/>
      <c r="TI501" s="2"/>
      <c r="TJ501" s="2"/>
      <c r="TK501" s="2"/>
      <c r="TL501" s="2"/>
      <c r="TM501" s="2"/>
      <c r="TN501" s="2"/>
      <c r="TO501" s="2"/>
      <c r="TP501" s="2"/>
      <c r="TQ501" s="2"/>
      <c r="TR501" s="2"/>
      <c r="TS501" s="2"/>
      <c r="TT501" s="2"/>
      <c r="TU501" s="2"/>
      <c r="TV501" s="2"/>
      <c r="TW501" s="2"/>
      <c r="TX501" s="2"/>
      <c r="TY501" s="2"/>
      <c r="TZ501" s="2"/>
      <c r="UA501" s="2"/>
      <c r="UB501" s="2"/>
      <c r="UC501" s="2"/>
      <c r="UD501" s="2"/>
      <c r="UE501" s="2"/>
      <c r="UF501" s="2"/>
      <c r="UG501" s="2"/>
      <c r="UH501" s="2"/>
      <c r="UI501" s="2"/>
      <c r="UJ501" s="2"/>
      <c r="UK501" s="2"/>
      <c r="UL501" s="2"/>
      <c r="UM501" s="2"/>
      <c r="UN501" s="2"/>
      <c r="UO501" s="2"/>
      <c r="UP501" s="2"/>
      <c r="UQ501" s="2"/>
      <c r="UR501" s="2"/>
      <c r="US501" s="2"/>
      <c r="UT501" s="2"/>
      <c r="UU501" s="2"/>
      <c r="UV501" s="2"/>
      <c r="UW501" s="2"/>
      <c r="UX501" s="2"/>
      <c r="UY501" s="2"/>
      <c r="UZ501" s="2"/>
      <c r="VA501" s="2"/>
      <c r="VB501" s="2"/>
      <c r="VC501" s="2"/>
      <c r="VD501" s="2"/>
      <c r="VE501" s="2"/>
      <c r="VF501" s="2"/>
      <c r="VG501" s="2"/>
      <c r="VH501" s="2"/>
      <c r="VI501" s="2"/>
      <c r="VJ501" s="2"/>
      <c r="VK501" s="2"/>
      <c r="VL501" s="2"/>
      <c r="VM501" s="2"/>
      <c r="VN501" s="2"/>
      <c r="VO501" s="2"/>
      <c r="VP501" s="2"/>
      <c r="VQ501" s="2"/>
      <c r="VR501" s="2"/>
      <c r="VS501" s="2"/>
      <c r="VT501" s="2"/>
      <c r="VU501" s="2"/>
      <c r="VV501" s="2"/>
      <c r="VW501" s="2"/>
      <c r="VX501" s="2"/>
      <c r="VY501" s="2"/>
      <c r="VZ501" s="2"/>
      <c r="WA501" s="2"/>
      <c r="WB501" s="2"/>
      <c r="WC501" s="2"/>
      <c r="WD501" s="2"/>
      <c r="WE501" s="2"/>
      <c r="WF501" s="2"/>
      <c r="WG501" s="2"/>
      <c r="WH501" s="2"/>
      <c r="WI501" s="2"/>
      <c r="WJ501" s="2"/>
      <c r="WK501" s="2"/>
      <c r="WL501" s="2"/>
      <c r="WM501" s="2"/>
      <c r="WN501" s="2"/>
      <c r="WO501" s="2"/>
      <c r="WP501" s="2"/>
      <c r="WQ501" s="2"/>
      <c r="WR501" s="2"/>
      <c r="WS501" s="2"/>
      <c r="WT501" s="2"/>
      <c r="WU501" s="2"/>
      <c r="WV501" s="2"/>
      <c r="WW501" s="2"/>
      <c r="WX501" s="2"/>
      <c r="WY501" s="2"/>
      <c r="WZ501" s="2"/>
      <c r="XA501" s="2"/>
      <c r="XB501" s="2"/>
      <c r="XC501" s="2"/>
      <c r="XD501" s="2"/>
      <c r="XE501" s="2"/>
      <c r="XF501" s="2"/>
      <c r="XG501" s="2"/>
      <c r="XH501" s="2"/>
      <c r="XI501" s="2"/>
      <c r="XJ501" s="2"/>
      <c r="XK501" s="2"/>
      <c r="XL501" s="2"/>
      <c r="XM501" s="2"/>
      <c r="XN501" s="2"/>
      <c r="XO501" s="2"/>
      <c r="XP501" s="2"/>
      <c r="XQ501" s="2"/>
      <c r="XR501" s="2"/>
      <c r="XS501" s="2"/>
      <c r="XT501" s="2"/>
      <c r="XU501" s="2"/>
      <c r="XV501" s="2"/>
      <c r="XW501" s="2"/>
      <c r="XX501" s="2"/>
      <c r="XY501" s="2"/>
      <c r="XZ501" s="2"/>
      <c r="YA501" s="2"/>
      <c r="YB501" s="2"/>
      <c r="YC501" s="2"/>
      <c r="YD501" s="2"/>
      <c r="YE501" s="2"/>
      <c r="YF501" s="2"/>
      <c r="YG501" s="2"/>
      <c r="YH501" s="2"/>
      <c r="YI501" s="2"/>
      <c r="YJ501" s="2"/>
      <c r="YK501" s="2"/>
      <c r="YL501" s="2"/>
      <c r="YM501" s="2"/>
      <c r="YN501" s="2"/>
      <c r="YO501" s="2"/>
      <c r="YP501" s="2"/>
      <c r="YQ501" s="2"/>
      <c r="YR501" s="2"/>
      <c r="YS501" s="2"/>
    </row>
    <row r="502" spans="2:669" ht="23.25" customHeight="1">
      <c r="B502" s="5">
        <v>495</v>
      </c>
      <c r="C502" s="12" t="str">
        <f t="shared" si="85"/>
        <v>8C118</v>
      </c>
      <c r="D502" s="13" t="s">
        <v>19</v>
      </c>
      <c r="E502" s="13">
        <v>996</v>
      </c>
      <c r="F502" s="13" t="s">
        <v>2564</v>
      </c>
      <c r="G502" s="14">
        <v>118</v>
      </c>
      <c r="H502" s="15"/>
      <c r="I502" s="15"/>
      <c r="J502" s="15"/>
      <c r="K502" s="15"/>
      <c r="L502" s="15"/>
      <c r="M502" s="15"/>
      <c r="N502" s="16"/>
      <c r="O502" s="15"/>
      <c r="P502" s="2"/>
      <c r="Q502" s="3">
        <v>495</v>
      </c>
      <c r="R502" s="4" t="str">
        <f t="shared" ca="1" si="86"/>
        <v>ŞAKİR 45</v>
      </c>
      <c r="S502" s="3"/>
      <c r="T502" s="3" t="str">
        <f t="shared" ca="1" si="87"/>
        <v>5B</v>
      </c>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c r="LY502" s="2"/>
      <c r="LZ502" s="2"/>
      <c r="MA502" s="2"/>
      <c r="MB502" s="2"/>
      <c r="MC502" s="2"/>
      <c r="MD502" s="2"/>
      <c r="ME502" s="2"/>
      <c r="MF502" s="2"/>
      <c r="MG502" s="2"/>
      <c r="MH502" s="2"/>
      <c r="MI502" s="2"/>
      <c r="MJ502" s="2"/>
      <c r="MK502" s="2"/>
      <c r="ML502" s="2"/>
      <c r="MM502" s="2"/>
      <c r="MN502" s="2"/>
      <c r="MO502" s="2"/>
      <c r="MP502" s="2"/>
      <c r="MQ502" s="2"/>
      <c r="MR502" s="2"/>
      <c r="MS502" s="2"/>
      <c r="MT502" s="2"/>
      <c r="MU502" s="2"/>
      <c r="MV502" s="2"/>
      <c r="MW502" s="2"/>
      <c r="MX502" s="2"/>
      <c r="MY502" s="2"/>
      <c r="MZ502" s="2"/>
      <c r="NA502" s="2"/>
      <c r="NB502" s="2"/>
      <c r="NC502" s="2"/>
      <c r="ND502" s="2"/>
      <c r="NE502" s="2"/>
      <c r="NF502" s="2"/>
      <c r="NG502" s="2"/>
      <c r="NH502" s="2"/>
      <c r="NI502" s="2"/>
      <c r="NJ502" s="2"/>
      <c r="NK502" s="2"/>
      <c r="NL502" s="2"/>
      <c r="NM502" s="2"/>
      <c r="NN502" s="2"/>
      <c r="NO502" s="2"/>
      <c r="NP502" s="2"/>
      <c r="NQ502" s="2"/>
      <c r="NR502" s="2"/>
      <c r="NS502" s="2"/>
      <c r="NT502" s="2"/>
      <c r="NU502" s="2"/>
      <c r="NV502" s="2"/>
      <c r="NW502" s="2"/>
      <c r="NX502" s="2"/>
      <c r="NY502" s="2"/>
      <c r="NZ502" s="2"/>
      <c r="OA502" s="2"/>
      <c r="OB502" s="2"/>
      <c r="OC502" s="2"/>
      <c r="OD502" s="2"/>
      <c r="OE502" s="2"/>
      <c r="OF502" s="2"/>
      <c r="OG502" s="2"/>
      <c r="OH502" s="2"/>
      <c r="OI502" s="2"/>
      <c r="OJ502" s="2"/>
      <c r="OK502" s="2"/>
      <c r="OL502" s="2"/>
      <c r="OM502" s="2"/>
      <c r="ON502" s="2"/>
      <c r="OO502" s="2"/>
      <c r="OP502" s="2"/>
      <c r="OQ502" s="2"/>
      <c r="OR502" s="2"/>
      <c r="OS502" s="2"/>
      <c r="OT502" s="2"/>
      <c r="OU502" s="2"/>
      <c r="OV502" s="2"/>
      <c r="OW502" s="2"/>
      <c r="OX502" s="2"/>
      <c r="OY502" s="2"/>
      <c r="OZ502" s="2"/>
      <c r="PA502" s="2"/>
      <c r="PB502" s="2"/>
      <c r="PC502" s="2"/>
      <c r="PD502" s="2"/>
      <c r="PE502" s="2"/>
      <c r="PF502" s="2"/>
      <c r="PG502" s="2"/>
      <c r="PH502" s="2"/>
      <c r="PI502" s="2"/>
      <c r="PJ502" s="2"/>
      <c r="PK502" s="2"/>
      <c r="PL502" s="2"/>
      <c r="PM502" s="2"/>
      <c r="PN502" s="2"/>
      <c r="PO502" s="2"/>
      <c r="PP502" s="2"/>
      <c r="PQ502" s="2"/>
      <c r="PR502" s="2"/>
      <c r="PS502" s="2"/>
      <c r="PT502" s="2"/>
      <c r="PU502" s="2"/>
      <c r="PV502" s="2"/>
      <c r="PW502" s="2"/>
      <c r="PX502" s="2"/>
      <c r="PY502" s="2"/>
      <c r="PZ502" s="2"/>
      <c r="QA502" s="2"/>
      <c r="QB502" s="2"/>
      <c r="QC502" s="2"/>
      <c r="QD502" s="2"/>
      <c r="QE502" s="2"/>
      <c r="QF502" s="2"/>
      <c r="QG502" s="2"/>
      <c r="QH502" s="2"/>
      <c r="QI502" s="2"/>
      <c r="QJ502" s="2"/>
      <c r="QK502" s="2"/>
      <c r="QL502" s="2"/>
      <c r="QM502" s="2"/>
      <c r="QN502" s="2"/>
      <c r="QO502" s="2"/>
      <c r="QP502" s="2"/>
      <c r="QQ502" s="2"/>
      <c r="QR502" s="2"/>
      <c r="QS502" s="2"/>
      <c r="QT502" s="2"/>
      <c r="QU502" s="2"/>
      <c r="QV502" s="2"/>
      <c r="QW502" s="2"/>
      <c r="QX502" s="2"/>
      <c r="QY502" s="2"/>
      <c r="QZ502" s="2"/>
      <c r="RA502" s="2"/>
      <c r="RB502" s="2"/>
      <c r="RC502" s="2"/>
      <c r="RD502" s="2"/>
      <c r="RE502" s="2"/>
      <c r="RF502" s="2"/>
      <c r="RG502" s="2"/>
      <c r="RH502" s="2"/>
      <c r="RI502" s="2"/>
      <c r="RJ502" s="2"/>
      <c r="RK502" s="2"/>
      <c r="RL502" s="2"/>
      <c r="RM502" s="2"/>
      <c r="RN502" s="2"/>
      <c r="RO502" s="2"/>
      <c r="RP502" s="2"/>
      <c r="RQ502" s="2"/>
      <c r="RR502" s="2"/>
      <c r="RS502" s="2"/>
      <c r="RT502" s="2"/>
      <c r="RU502" s="2"/>
      <c r="RV502" s="2"/>
      <c r="RW502" s="2"/>
      <c r="RX502" s="2"/>
      <c r="RY502" s="2"/>
      <c r="RZ502" s="2"/>
      <c r="SA502" s="2"/>
      <c r="SB502" s="2"/>
      <c r="SC502" s="2"/>
      <c r="SD502" s="2"/>
      <c r="SE502" s="2"/>
      <c r="SF502" s="2"/>
      <c r="SG502" s="2"/>
      <c r="SH502" s="2"/>
      <c r="SI502" s="2"/>
      <c r="SJ502" s="2"/>
      <c r="SK502" s="2"/>
      <c r="SL502" s="2"/>
      <c r="SM502" s="2"/>
      <c r="SN502" s="2"/>
      <c r="SO502" s="2"/>
      <c r="SP502" s="2"/>
      <c r="SQ502" s="2"/>
      <c r="SR502" s="2"/>
      <c r="SS502" s="2"/>
      <c r="ST502" s="2"/>
      <c r="SU502" s="2"/>
      <c r="SV502" s="2"/>
      <c r="SW502" s="2"/>
      <c r="SX502" s="2"/>
      <c r="SY502" s="2"/>
      <c r="SZ502" s="2"/>
      <c r="TA502" s="2"/>
      <c r="TB502" s="2"/>
      <c r="TC502" s="2"/>
      <c r="TD502" s="2"/>
      <c r="TE502" s="2"/>
      <c r="TF502" s="2"/>
      <c r="TG502" s="2"/>
      <c r="TH502" s="2"/>
      <c r="TI502" s="2"/>
      <c r="TJ502" s="2"/>
      <c r="TK502" s="2"/>
      <c r="TL502" s="2"/>
      <c r="TM502" s="2"/>
      <c r="TN502" s="2"/>
      <c r="TO502" s="2"/>
      <c r="TP502" s="2"/>
      <c r="TQ502" s="2"/>
      <c r="TR502" s="2"/>
      <c r="TS502" s="2"/>
      <c r="TT502" s="2"/>
      <c r="TU502" s="2"/>
      <c r="TV502" s="2"/>
      <c r="TW502" s="2"/>
      <c r="TX502" s="2"/>
      <c r="TY502" s="2"/>
      <c r="TZ502" s="2"/>
      <c r="UA502" s="2"/>
      <c r="UB502" s="2"/>
      <c r="UC502" s="2"/>
      <c r="UD502" s="2"/>
      <c r="UE502" s="2"/>
      <c r="UF502" s="2"/>
      <c r="UG502" s="2"/>
      <c r="UH502" s="2"/>
      <c r="UI502" s="2"/>
      <c r="UJ502" s="2"/>
      <c r="UK502" s="2"/>
      <c r="UL502" s="2"/>
      <c r="UM502" s="2"/>
      <c r="UN502" s="2"/>
      <c r="UO502" s="2"/>
      <c r="UP502" s="2"/>
      <c r="UQ502" s="2"/>
      <c r="UR502" s="2"/>
      <c r="US502" s="2"/>
      <c r="UT502" s="2"/>
      <c r="UU502" s="2"/>
      <c r="UV502" s="2"/>
      <c r="UW502" s="2"/>
      <c r="UX502" s="2"/>
      <c r="UY502" s="2"/>
      <c r="UZ502" s="2"/>
      <c r="VA502" s="2"/>
      <c r="VB502" s="2"/>
      <c r="VC502" s="2"/>
      <c r="VD502" s="2"/>
      <c r="VE502" s="2"/>
      <c r="VF502" s="2"/>
      <c r="VG502" s="2"/>
      <c r="VH502" s="2"/>
      <c r="VI502" s="2"/>
      <c r="VJ502" s="2"/>
      <c r="VK502" s="2"/>
      <c r="VL502" s="2"/>
      <c r="VM502" s="2"/>
      <c r="VN502" s="2"/>
      <c r="VO502" s="2"/>
      <c r="VP502" s="2"/>
      <c r="VQ502" s="2"/>
      <c r="VR502" s="2"/>
      <c r="VS502" s="2"/>
      <c r="VT502" s="2"/>
      <c r="VU502" s="2"/>
      <c r="VV502" s="2"/>
      <c r="VW502" s="2"/>
      <c r="VX502" s="2"/>
      <c r="VY502" s="2"/>
      <c r="VZ502" s="2"/>
      <c r="WA502" s="2"/>
      <c r="WB502" s="2"/>
      <c r="WC502" s="2"/>
      <c r="WD502" s="2"/>
      <c r="WE502" s="2"/>
      <c r="WF502" s="2"/>
      <c r="WG502" s="2"/>
      <c r="WH502" s="2"/>
      <c r="WI502" s="2"/>
      <c r="WJ502" s="2"/>
      <c r="WK502" s="2"/>
      <c r="WL502" s="2"/>
      <c r="WM502" s="2"/>
      <c r="WN502" s="2"/>
      <c r="WO502" s="2"/>
      <c r="WP502" s="2"/>
      <c r="WQ502" s="2"/>
      <c r="WR502" s="2"/>
      <c r="WS502" s="2"/>
      <c r="WT502" s="2"/>
      <c r="WU502" s="2"/>
      <c r="WV502" s="2"/>
      <c r="WW502" s="2"/>
      <c r="WX502" s="2"/>
      <c r="WY502" s="2"/>
      <c r="WZ502" s="2"/>
      <c r="XA502" s="2"/>
      <c r="XB502" s="2"/>
      <c r="XC502" s="2"/>
      <c r="XD502" s="2"/>
      <c r="XE502" s="2"/>
      <c r="XF502" s="2"/>
      <c r="XG502" s="2"/>
      <c r="XH502" s="2"/>
      <c r="XI502" s="2"/>
      <c r="XJ502" s="2"/>
      <c r="XK502" s="2"/>
      <c r="XL502" s="2"/>
      <c r="XM502" s="2"/>
      <c r="XN502" s="2"/>
      <c r="XO502" s="2"/>
      <c r="XP502" s="2"/>
      <c r="XQ502" s="2"/>
      <c r="XR502" s="2"/>
      <c r="XS502" s="2"/>
      <c r="XT502" s="2"/>
      <c r="XU502" s="2"/>
      <c r="XV502" s="2"/>
      <c r="XW502" s="2"/>
      <c r="XX502" s="2"/>
      <c r="XY502" s="2"/>
      <c r="XZ502" s="2"/>
      <c r="YA502" s="2"/>
      <c r="YB502" s="2"/>
      <c r="YC502" s="2"/>
      <c r="YD502" s="2"/>
      <c r="YE502" s="2"/>
      <c r="YF502" s="2"/>
      <c r="YG502" s="2"/>
      <c r="YH502" s="2"/>
      <c r="YI502" s="2"/>
      <c r="YJ502" s="2"/>
      <c r="YK502" s="2"/>
      <c r="YL502" s="2"/>
      <c r="YM502" s="2"/>
      <c r="YN502" s="2"/>
      <c r="YO502" s="2"/>
      <c r="YP502" s="2"/>
      <c r="YQ502" s="2"/>
      <c r="YR502" s="2"/>
      <c r="YS502" s="2"/>
    </row>
    <row r="503" spans="2:669" ht="23.25" customHeight="1">
      <c r="B503" s="5">
        <v>496</v>
      </c>
      <c r="C503" s="12" t="str">
        <f t="shared" si="85"/>
        <v>8D101</v>
      </c>
      <c r="D503" s="13" t="s">
        <v>20</v>
      </c>
      <c r="E503" s="13">
        <v>17</v>
      </c>
      <c r="F503" s="13" t="s">
        <v>2565</v>
      </c>
      <c r="G503" s="14">
        <v>101</v>
      </c>
      <c r="H503" s="15"/>
      <c r="I503" s="15"/>
      <c r="J503" s="15"/>
      <c r="K503" s="15"/>
      <c r="L503" s="15"/>
      <c r="M503" s="15"/>
      <c r="N503" s="16"/>
      <c r="O503" s="15"/>
      <c r="P503" s="2"/>
      <c r="Q503" s="3">
        <v>496</v>
      </c>
      <c r="R503" s="4" t="e">
        <f t="shared" ca="1" si="86"/>
        <v>#N/A</v>
      </c>
      <c r="S503" s="3"/>
      <c r="T503" s="3" t="e">
        <f t="shared" ca="1" si="87"/>
        <v>#N/A</v>
      </c>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c r="LY503" s="2"/>
      <c r="LZ503" s="2"/>
      <c r="MA503" s="2"/>
      <c r="MB503" s="2"/>
      <c r="MC503" s="2"/>
      <c r="MD503" s="2"/>
      <c r="ME503" s="2"/>
      <c r="MF503" s="2"/>
      <c r="MG503" s="2"/>
      <c r="MH503" s="2"/>
      <c r="MI503" s="2"/>
      <c r="MJ503" s="2"/>
      <c r="MK503" s="2"/>
      <c r="ML503" s="2"/>
      <c r="MM503" s="2"/>
      <c r="MN503" s="2"/>
      <c r="MO503" s="2"/>
      <c r="MP503" s="2"/>
      <c r="MQ503" s="2"/>
      <c r="MR503" s="2"/>
      <c r="MS503" s="2"/>
      <c r="MT503" s="2"/>
      <c r="MU503" s="2"/>
      <c r="MV503" s="2"/>
      <c r="MW503" s="2"/>
      <c r="MX503" s="2"/>
      <c r="MY503" s="2"/>
      <c r="MZ503" s="2"/>
      <c r="NA503" s="2"/>
      <c r="NB503" s="2"/>
      <c r="NC503" s="2"/>
      <c r="ND503" s="2"/>
      <c r="NE503" s="2"/>
      <c r="NF503" s="2"/>
      <c r="NG503" s="2"/>
      <c r="NH503" s="2"/>
      <c r="NI503" s="2"/>
      <c r="NJ503" s="2"/>
      <c r="NK503" s="2"/>
      <c r="NL503" s="2"/>
      <c r="NM503" s="2"/>
      <c r="NN503" s="2"/>
      <c r="NO503" s="2"/>
      <c r="NP503" s="2"/>
      <c r="NQ503" s="2"/>
      <c r="NR503" s="2"/>
      <c r="NS503" s="2"/>
      <c r="NT503" s="2"/>
      <c r="NU503" s="2"/>
      <c r="NV503" s="2"/>
      <c r="NW503" s="2"/>
      <c r="NX503" s="2"/>
      <c r="NY503" s="2"/>
      <c r="NZ503" s="2"/>
      <c r="OA503" s="2"/>
      <c r="OB503" s="2"/>
      <c r="OC503" s="2"/>
      <c r="OD503" s="2"/>
      <c r="OE503" s="2"/>
      <c r="OF503" s="2"/>
      <c r="OG503" s="2"/>
      <c r="OH503" s="2"/>
      <c r="OI503" s="2"/>
      <c r="OJ503" s="2"/>
      <c r="OK503" s="2"/>
      <c r="OL503" s="2"/>
      <c r="OM503" s="2"/>
      <c r="ON503" s="2"/>
      <c r="OO503" s="2"/>
      <c r="OP503" s="2"/>
      <c r="OQ503" s="2"/>
      <c r="OR503" s="2"/>
      <c r="OS503" s="2"/>
      <c r="OT503" s="2"/>
      <c r="OU503" s="2"/>
      <c r="OV503" s="2"/>
      <c r="OW503" s="2"/>
      <c r="OX503" s="2"/>
      <c r="OY503" s="2"/>
      <c r="OZ503" s="2"/>
      <c r="PA503" s="2"/>
      <c r="PB503" s="2"/>
      <c r="PC503" s="2"/>
      <c r="PD503" s="2"/>
      <c r="PE503" s="2"/>
      <c r="PF503" s="2"/>
      <c r="PG503" s="2"/>
      <c r="PH503" s="2"/>
      <c r="PI503" s="2"/>
      <c r="PJ503" s="2"/>
      <c r="PK503" s="2"/>
      <c r="PL503" s="2"/>
      <c r="PM503" s="2"/>
      <c r="PN503" s="2"/>
      <c r="PO503" s="2"/>
      <c r="PP503" s="2"/>
      <c r="PQ503" s="2"/>
      <c r="PR503" s="2"/>
      <c r="PS503" s="2"/>
      <c r="PT503" s="2"/>
      <c r="PU503" s="2"/>
      <c r="PV503" s="2"/>
      <c r="PW503" s="2"/>
      <c r="PX503" s="2"/>
      <c r="PY503" s="2"/>
      <c r="PZ503" s="2"/>
      <c r="QA503" s="2"/>
      <c r="QB503" s="2"/>
      <c r="QC503" s="2"/>
      <c r="QD503" s="2"/>
      <c r="QE503" s="2"/>
      <c r="QF503" s="2"/>
      <c r="QG503" s="2"/>
      <c r="QH503" s="2"/>
      <c r="QI503" s="2"/>
      <c r="QJ503" s="2"/>
      <c r="QK503" s="2"/>
      <c r="QL503" s="2"/>
      <c r="QM503" s="2"/>
      <c r="QN503" s="2"/>
      <c r="QO503" s="2"/>
      <c r="QP503" s="2"/>
      <c r="QQ503" s="2"/>
      <c r="QR503" s="2"/>
      <c r="QS503" s="2"/>
      <c r="QT503" s="2"/>
      <c r="QU503" s="2"/>
      <c r="QV503" s="2"/>
      <c r="QW503" s="2"/>
      <c r="QX503" s="2"/>
      <c r="QY503" s="2"/>
      <c r="QZ503" s="2"/>
      <c r="RA503" s="2"/>
      <c r="RB503" s="2"/>
      <c r="RC503" s="2"/>
      <c r="RD503" s="2"/>
      <c r="RE503" s="2"/>
      <c r="RF503" s="2"/>
      <c r="RG503" s="2"/>
      <c r="RH503" s="2"/>
      <c r="RI503" s="2"/>
      <c r="RJ503" s="2"/>
      <c r="RK503" s="2"/>
      <c r="RL503" s="2"/>
      <c r="RM503" s="2"/>
      <c r="RN503" s="2"/>
      <c r="RO503" s="2"/>
      <c r="RP503" s="2"/>
      <c r="RQ503" s="2"/>
      <c r="RR503" s="2"/>
      <c r="RS503" s="2"/>
      <c r="RT503" s="2"/>
      <c r="RU503" s="2"/>
      <c r="RV503" s="2"/>
      <c r="RW503" s="2"/>
      <c r="RX503" s="2"/>
      <c r="RY503" s="2"/>
      <c r="RZ503" s="2"/>
      <c r="SA503" s="2"/>
      <c r="SB503" s="2"/>
      <c r="SC503" s="2"/>
      <c r="SD503" s="2"/>
      <c r="SE503" s="2"/>
      <c r="SF503" s="2"/>
      <c r="SG503" s="2"/>
      <c r="SH503" s="2"/>
      <c r="SI503" s="2"/>
      <c r="SJ503" s="2"/>
      <c r="SK503" s="2"/>
      <c r="SL503" s="2"/>
      <c r="SM503" s="2"/>
      <c r="SN503" s="2"/>
      <c r="SO503" s="2"/>
      <c r="SP503" s="2"/>
      <c r="SQ503" s="2"/>
      <c r="SR503" s="2"/>
      <c r="SS503" s="2"/>
      <c r="ST503" s="2"/>
      <c r="SU503" s="2"/>
      <c r="SV503" s="2"/>
      <c r="SW503" s="2"/>
      <c r="SX503" s="2"/>
      <c r="SY503" s="2"/>
      <c r="SZ503" s="2"/>
      <c r="TA503" s="2"/>
      <c r="TB503" s="2"/>
      <c r="TC503" s="2"/>
      <c r="TD503" s="2"/>
      <c r="TE503" s="2"/>
      <c r="TF503" s="2"/>
      <c r="TG503" s="2"/>
      <c r="TH503" s="2"/>
      <c r="TI503" s="2"/>
      <c r="TJ503" s="2"/>
      <c r="TK503" s="2"/>
      <c r="TL503" s="2"/>
      <c r="TM503" s="2"/>
      <c r="TN503" s="2"/>
      <c r="TO503" s="2"/>
      <c r="TP503" s="2"/>
      <c r="TQ503" s="2"/>
      <c r="TR503" s="2"/>
      <c r="TS503" s="2"/>
      <c r="TT503" s="2"/>
      <c r="TU503" s="2"/>
      <c r="TV503" s="2"/>
      <c r="TW503" s="2"/>
      <c r="TX503" s="2"/>
      <c r="TY503" s="2"/>
      <c r="TZ503" s="2"/>
      <c r="UA503" s="2"/>
      <c r="UB503" s="2"/>
      <c r="UC503" s="2"/>
      <c r="UD503" s="2"/>
      <c r="UE503" s="2"/>
      <c r="UF503" s="2"/>
      <c r="UG503" s="2"/>
      <c r="UH503" s="2"/>
      <c r="UI503" s="2"/>
      <c r="UJ503" s="2"/>
      <c r="UK503" s="2"/>
      <c r="UL503" s="2"/>
      <c r="UM503" s="2"/>
      <c r="UN503" s="2"/>
      <c r="UO503" s="2"/>
      <c r="UP503" s="2"/>
      <c r="UQ503" s="2"/>
      <c r="UR503" s="2"/>
      <c r="US503" s="2"/>
      <c r="UT503" s="2"/>
      <c r="UU503" s="2"/>
      <c r="UV503" s="2"/>
      <c r="UW503" s="2"/>
      <c r="UX503" s="2"/>
      <c r="UY503" s="2"/>
      <c r="UZ503" s="2"/>
      <c r="VA503" s="2"/>
      <c r="VB503" s="2"/>
      <c r="VC503" s="2"/>
      <c r="VD503" s="2"/>
      <c r="VE503" s="2"/>
      <c r="VF503" s="2"/>
      <c r="VG503" s="2"/>
      <c r="VH503" s="2"/>
      <c r="VI503" s="2"/>
      <c r="VJ503" s="2"/>
      <c r="VK503" s="2"/>
      <c r="VL503" s="2"/>
      <c r="VM503" s="2"/>
      <c r="VN503" s="2"/>
      <c r="VO503" s="2"/>
      <c r="VP503" s="2"/>
      <c r="VQ503" s="2"/>
      <c r="VR503" s="2"/>
      <c r="VS503" s="2"/>
      <c r="VT503" s="2"/>
      <c r="VU503" s="2"/>
      <c r="VV503" s="2"/>
      <c r="VW503" s="2"/>
      <c r="VX503" s="2"/>
      <c r="VY503" s="2"/>
      <c r="VZ503" s="2"/>
      <c r="WA503" s="2"/>
      <c r="WB503" s="2"/>
      <c r="WC503" s="2"/>
      <c r="WD503" s="2"/>
      <c r="WE503" s="2"/>
      <c r="WF503" s="2"/>
      <c r="WG503" s="2"/>
      <c r="WH503" s="2"/>
      <c r="WI503" s="2"/>
      <c r="WJ503" s="2"/>
      <c r="WK503" s="2"/>
      <c r="WL503" s="2"/>
      <c r="WM503" s="2"/>
      <c r="WN503" s="2"/>
      <c r="WO503" s="2"/>
      <c r="WP503" s="2"/>
      <c r="WQ503" s="2"/>
      <c r="WR503" s="2"/>
      <c r="WS503" s="2"/>
      <c r="WT503" s="2"/>
      <c r="WU503" s="2"/>
      <c r="WV503" s="2"/>
      <c r="WW503" s="2"/>
      <c r="WX503" s="2"/>
      <c r="WY503" s="2"/>
      <c r="WZ503" s="2"/>
      <c r="XA503" s="2"/>
      <c r="XB503" s="2"/>
      <c r="XC503" s="2"/>
      <c r="XD503" s="2"/>
      <c r="XE503" s="2"/>
      <c r="XF503" s="2"/>
      <c r="XG503" s="2"/>
      <c r="XH503" s="2"/>
      <c r="XI503" s="2"/>
      <c r="XJ503" s="2"/>
      <c r="XK503" s="2"/>
      <c r="XL503" s="2"/>
      <c r="XM503" s="2"/>
      <c r="XN503" s="2"/>
      <c r="XO503" s="2"/>
      <c r="XP503" s="2"/>
      <c r="XQ503" s="2"/>
      <c r="XR503" s="2"/>
      <c r="XS503" s="2"/>
      <c r="XT503" s="2"/>
      <c r="XU503" s="2"/>
      <c r="XV503" s="2"/>
      <c r="XW503" s="2"/>
      <c r="XX503" s="2"/>
      <c r="XY503" s="2"/>
      <c r="XZ503" s="2"/>
      <c r="YA503" s="2"/>
      <c r="YB503" s="2"/>
      <c r="YC503" s="2"/>
      <c r="YD503" s="2"/>
      <c r="YE503" s="2"/>
      <c r="YF503" s="2"/>
      <c r="YG503" s="2"/>
      <c r="YH503" s="2"/>
      <c r="YI503" s="2"/>
      <c r="YJ503" s="2"/>
      <c r="YK503" s="2"/>
      <c r="YL503" s="2"/>
      <c r="YM503" s="2"/>
      <c r="YN503" s="2"/>
      <c r="YO503" s="2"/>
      <c r="YP503" s="2"/>
      <c r="YQ503" s="2"/>
      <c r="YR503" s="2"/>
      <c r="YS503" s="2"/>
    </row>
    <row r="504" spans="2:669" ht="23.25" customHeight="1">
      <c r="B504" s="5">
        <v>497</v>
      </c>
      <c r="C504" s="12" t="str">
        <f t="shared" si="85"/>
        <v>8D102</v>
      </c>
      <c r="D504" s="13" t="s">
        <v>20</v>
      </c>
      <c r="E504" s="13">
        <v>63</v>
      </c>
      <c r="F504" s="13" t="s">
        <v>2566</v>
      </c>
      <c r="G504" s="14">
        <v>102</v>
      </c>
      <c r="H504" s="15"/>
      <c r="I504" s="15"/>
      <c r="J504" s="15"/>
      <c r="K504" s="15"/>
      <c r="L504" s="15"/>
      <c r="M504" s="15"/>
      <c r="N504" s="16"/>
      <c r="O504" s="15"/>
      <c r="P504" s="2"/>
      <c r="Q504" s="3">
        <v>497</v>
      </c>
      <c r="R504" s="4" t="str">
        <f t="shared" ca="1" si="86"/>
        <v>ŞAKİR 287</v>
      </c>
      <c r="S504" s="3"/>
      <c r="T504" s="3" t="str">
        <f t="shared" ca="1" si="87"/>
        <v>7A</v>
      </c>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c r="LY504" s="2"/>
      <c r="LZ504" s="2"/>
      <c r="MA504" s="2"/>
      <c r="MB504" s="2"/>
      <c r="MC504" s="2"/>
      <c r="MD504" s="2"/>
      <c r="ME504" s="2"/>
      <c r="MF504" s="2"/>
      <c r="MG504" s="2"/>
      <c r="MH504" s="2"/>
      <c r="MI504" s="2"/>
      <c r="MJ504" s="2"/>
      <c r="MK504" s="2"/>
      <c r="ML504" s="2"/>
      <c r="MM504" s="2"/>
      <c r="MN504" s="2"/>
      <c r="MO504" s="2"/>
      <c r="MP504" s="2"/>
      <c r="MQ504" s="2"/>
      <c r="MR504" s="2"/>
      <c r="MS504" s="2"/>
      <c r="MT504" s="2"/>
      <c r="MU504" s="2"/>
      <c r="MV504" s="2"/>
      <c r="MW504" s="2"/>
      <c r="MX504" s="2"/>
      <c r="MY504" s="2"/>
      <c r="MZ504" s="2"/>
      <c r="NA504" s="2"/>
      <c r="NB504" s="2"/>
      <c r="NC504" s="2"/>
      <c r="ND504" s="2"/>
      <c r="NE504" s="2"/>
      <c r="NF504" s="2"/>
      <c r="NG504" s="2"/>
      <c r="NH504" s="2"/>
      <c r="NI504" s="2"/>
      <c r="NJ504" s="2"/>
      <c r="NK504" s="2"/>
      <c r="NL504" s="2"/>
      <c r="NM504" s="2"/>
      <c r="NN504" s="2"/>
      <c r="NO504" s="2"/>
      <c r="NP504" s="2"/>
      <c r="NQ504" s="2"/>
      <c r="NR504" s="2"/>
      <c r="NS504" s="2"/>
      <c r="NT504" s="2"/>
      <c r="NU504" s="2"/>
      <c r="NV504" s="2"/>
      <c r="NW504" s="2"/>
      <c r="NX504" s="2"/>
      <c r="NY504" s="2"/>
      <c r="NZ504" s="2"/>
      <c r="OA504" s="2"/>
      <c r="OB504" s="2"/>
      <c r="OC504" s="2"/>
      <c r="OD504" s="2"/>
      <c r="OE504" s="2"/>
      <c r="OF504" s="2"/>
      <c r="OG504" s="2"/>
      <c r="OH504" s="2"/>
      <c r="OI504" s="2"/>
      <c r="OJ504" s="2"/>
      <c r="OK504" s="2"/>
      <c r="OL504" s="2"/>
      <c r="OM504" s="2"/>
      <c r="ON504" s="2"/>
      <c r="OO504" s="2"/>
      <c r="OP504" s="2"/>
      <c r="OQ504" s="2"/>
      <c r="OR504" s="2"/>
      <c r="OS504" s="2"/>
      <c r="OT504" s="2"/>
      <c r="OU504" s="2"/>
      <c r="OV504" s="2"/>
      <c r="OW504" s="2"/>
      <c r="OX504" s="2"/>
      <c r="OY504" s="2"/>
      <c r="OZ504" s="2"/>
      <c r="PA504" s="2"/>
      <c r="PB504" s="2"/>
      <c r="PC504" s="2"/>
      <c r="PD504" s="2"/>
      <c r="PE504" s="2"/>
      <c r="PF504" s="2"/>
      <c r="PG504" s="2"/>
      <c r="PH504" s="2"/>
      <c r="PI504" s="2"/>
      <c r="PJ504" s="2"/>
      <c r="PK504" s="2"/>
      <c r="PL504" s="2"/>
      <c r="PM504" s="2"/>
      <c r="PN504" s="2"/>
      <c r="PO504" s="2"/>
      <c r="PP504" s="2"/>
      <c r="PQ504" s="2"/>
      <c r="PR504" s="2"/>
      <c r="PS504" s="2"/>
      <c r="PT504" s="2"/>
      <c r="PU504" s="2"/>
      <c r="PV504" s="2"/>
      <c r="PW504" s="2"/>
      <c r="PX504" s="2"/>
      <c r="PY504" s="2"/>
      <c r="PZ504" s="2"/>
      <c r="QA504" s="2"/>
      <c r="QB504" s="2"/>
      <c r="QC504" s="2"/>
      <c r="QD504" s="2"/>
      <c r="QE504" s="2"/>
      <c r="QF504" s="2"/>
      <c r="QG504" s="2"/>
      <c r="QH504" s="2"/>
      <c r="QI504" s="2"/>
      <c r="QJ504" s="2"/>
      <c r="QK504" s="2"/>
      <c r="QL504" s="2"/>
      <c r="QM504" s="2"/>
      <c r="QN504" s="2"/>
      <c r="QO504" s="2"/>
      <c r="QP504" s="2"/>
      <c r="QQ504" s="2"/>
      <c r="QR504" s="2"/>
      <c r="QS504" s="2"/>
      <c r="QT504" s="2"/>
      <c r="QU504" s="2"/>
      <c r="QV504" s="2"/>
      <c r="QW504" s="2"/>
      <c r="QX504" s="2"/>
      <c r="QY504" s="2"/>
      <c r="QZ504" s="2"/>
      <c r="RA504" s="2"/>
      <c r="RB504" s="2"/>
      <c r="RC504" s="2"/>
      <c r="RD504" s="2"/>
      <c r="RE504" s="2"/>
      <c r="RF504" s="2"/>
      <c r="RG504" s="2"/>
      <c r="RH504" s="2"/>
      <c r="RI504" s="2"/>
      <c r="RJ504" s="2"/>
      <c r="RK504" s="2"/>
      <c r="RL504" s="2"/>
      <c r="RM504" s="2"/>
      <c r="RN504" s="2"/>
      <c r="RO504" s="2"/>
      <c r="RP504" s="2"/>
      <c r="RQ504" s="2"/>
      <c r="RR504" s="2"/>
      <c r="RS504" s="2"/>
      <c r="RT504" s="2"/>
      <c r="RU504" s="2"/>
      <c r="RV504" s="2"/>
      <c r="RW504" s="2"/>
      <c r="RX504" s="2"/>
      <c r="RY504" s="2"/>
      <c r="RZ504" s="2"/>
      <c r="SA504" s="2"/>
      <c r="SB504" s="2"/>
      <c r="SC504" s="2"/>
      <c r="SD504" s="2"/>
      <c r="SE504" s="2"/>
      <c r="SF504" s="2"/>
      <c r="SG504" s="2"/>
      <c r="SH504" s="2"/>
      <c r="SI504" s="2"/>
      <c r="SJ504" s="2"/>
      <c r="SK504" s="2"/>
      <c r="SL504" s="2"/>
      <c r="SM504" s="2"/>
      <c r="SN504" s="2"/>
      <c r="SO504" s="2"/>
      <c r="SP504" s="2"/>
      <c r="SQ504" s="2"/>
      <c r="SR504" s="2"/>
      <c r="SS504" s="2"/>
      <c r="ST504" s="2"/>
      <c r="SU504" s="2"/>
      <c r="SV504" s="2"/>
      <c r="SW504" s="2"/>
      <c r="SX504" s="2"/>
      <c r="SY504" s="2"/>
      <c r="SZ504" s="2"/>
      <c r="TA504" s="2"/>
      <c r="TB504" s="2"/>
      <c r="TC504" s="2"/>
      <c r="TD504" s="2"/>
      <c r="TE504" s="2"/>
      <c r="TF504" s="2"/>
      <c r="TG504" s="2"/>
      <c r="TH504" s="2"/>
      <c r="TI504" s="2"/>
      <c r="TJ504" s="2"/>
      <c r="TK504" s="2"/>
      <c r="TL504" s="2"/>
      <c r="TM504" s="2"/>
      <c r="TN504" s="2"/>
      <c r="TO504" s="2"/>
      <c r="TP504" s="2"/>
      <c r="TQ504" s="2"/>
      <c r="TR504" s="2"/>
      <c r="TS504" s="2"/>
      <c r="TT504" s="2"/>
      <c r="TU504" s="2"/>
      <c r="TV504" s="2"/>
      <c r="TW504" s="2"/>
      <c r="TX504" s="2"/>
      <c r="TY504" s="2"/>
      <c r="TZ504" s="2"/>
      <c r="UA504" s="2"/>
      <c r="UB504" s="2"/>
      <c r="UC504" s="2"/>
      <c r="UD504" s="2"/>
      <c r="UE504" s="2"/>
      <c r="UF504" s="2"/>
      <c r="UG504" s="2"/>
      <c r="UH504" s="2"/>
      <c r="UI504" s="2"/>
      <c r="UJ504" s="2"/>
      <c r="UK504" s="2"/>
      <c r="UL504" s="2"/>
      <c r="UM504" s="2"/>
      <c r="UN504" s="2"/>
      <c r="UO504" s="2"/>
      <c r="UP504" s="2"/>
      <c r="UQ504" s="2"/>
      <c r="UR504" s="2"/>
      <c r="US504" s="2"/>
      <c r="UT504" s="2"/>
      <c r="UU504" s="2"/>
      <c r="UV504" s="2"/>
      <c r="UW504" s="2"/>
      <c r="UX504" s="2"/>
      <c r="UY504" s="2"/>
      <c r="UZ504" s="2"/>
      <c r="VA504" s="2"/>
      <c r="VB504" s="2"/>
      <c r="VC504" s="2"/>
      <c r="VD504" s="2"/>
      <c r="VE504" s="2"/>
      <c r="VF504" s="2"/>
      <c r="VG504" s="2"/>
      <c r="VH504" s="2"/>
      <c r="VI504" s="2"/>
      <c r="VJ504" s="2"/>
      <c r="VK504" s="2"/>
      <c r="VL504" s="2"/>
      <c r="VM504" s="2"/>
      <c r="VN504" s="2"/>
      <c r="VO504" s="2"/>
      <c r="VP504" s="2"/>
      <c r="VQ504" s="2"/>
      <c r="VR504" s="2"/>
      <c r="VS504" s="2"/>
      <c r="VT504" s="2"/>
      <c r="VU504" s="2"/>
      <c r="VV504" s="2"/>
      <c r="VW504" s="2"/>
      <c r="VX504" s="2"/>
      <c r="VY504" s="2"/>
      <c r="VZ504" s="2"/>
      <c r="WA504" s="2"/>
      <c r="WB504" s="2"/>
      <c r="WC504" s="2"/>
      <c r="WD504" s="2"/>
      <c r="WE504" s="2"/>
      <c r="WF504" s="2"/>
      <c r="WG504" s="2"/>
      <c r="WH504" s="2"/>
      <c r="WI504" s="2"/>
      <c r="WJ504" s="2"/>
      <c r="WK504" s="2"/>
      <c r="WL504" s="2"/>
      <c r="WM504" s="2"/>
      <c r="WN504" s="2"/>
      <c r="WO504" s="2"/>
      <c r="WP504" s="2"/>
      <c r="WQ504" s="2"/>
      <c r="WR504" s="2"/>
      <c r="WS504" s="2"/>
      <c r="WT504" s="2"/>
      <c r="WU504" s="2"/>
      <c r="WV504" s="2"/>
      <c r="WW504" s="2"/>
      <c r="WX504" s="2"/>
      <c r="WY504" s="2"/>
      <c r="WZ504" s="2"/>
      <c r="XA504" s="2"/>
      <c r="XB504" s="2"/>
      <c r="XC504" s="2"/>
      <c r="XD504" s="2"/>
      <c r="XE504" s="2"/>
      <c r="XF504" s="2"/>
      <c r="XG504" s="2"/>
      <c r="XH504" s="2"/>
      <c r="XI504" s="2"/>
      <c r="XJ504" s="2"/>
      <c r="XK504" s="2"/>
      <c r="XL504" s="2"/>
      <c r="XM504" s="2"/>
      <c r="XN504" s="2"/>
      <c r="XO504" s="2"/>
      <c r="XP504" s="2"/>
      <c r="XQ504" s="2"/>
      <c r="XR504" s="2"/>
      <c r="XS504" s="2"/>
      <c r="XT504" s="2"/>
      <c r="XU504" s="2"/>
      <c r="XV504" s="2"/>
      <c r="XW504" s="2"/>
      <c r="XX504" s="2"/>
      <c r="XY504" s="2"/>
      <c r="XZ504" s="2"/>
      <c r="YA504" s="2"/>
      <c r="YB504" s="2"/>
      <c r="YC504" s="2"/>
      <c r="YD504" s="2"/>
      <c r="YE504" s="2"/>
      <c r="YF504" s="2"/>
      <c r="YG504" s="2"/>
      <c r="YH504" s="2"/>
      <c r="YI504" s="2"/>
      <c r="YJ504" s="2"/>
      <c r="YK504" s="2"/>
      <c r="YL504" s="2"/>
      <c r="YM504" s="2"/>
      <c r="YN504" s="2"/>
      <c r="YO504" s="2"/>
      <c r="YP504" s="2"/>
      <c r="YQ504" s="2"/>
      <c r="YR504" s="2"/>
      <c r="YS504" s="2"/>
    </row>
    <row r="505" spans="2:669" ht="23.25" customHeight="1">
      <c r="B505" s="5">
        <v>498</v>
      </c>
      <c r="C505" s="12" t="str">
        <f t="shared" si="85"/>
        <v>8D103</v>
      </c>
      <c r="D505" s="13" t="s">
        <v>20</v>
      </c>
      <c r="E505" s="13">
        <v>70</v>
      </c>
      <c r="F505" s="13" t="s">
        <v>2567</v>
      </c>
      <c r="G505" s="14">
        <v>103</v>
      </c>
      <c r="H505" s="15"/>
      <c r="I505" s="15"/>
      <c r="J505" s="15"/>
      <c r="K505" s="15"/>
      <c r="L505" s="15"/>
      <c r="M505" s="15"/>
      <c r="N505" s="16"/>
      <c r="O505" s="15"/>
      <c r="P505" s="2"/>
      <c r="Q505" s="3">
        <v>498</v>
      </c>
      <c r="R505" s="4" t="str">
        <f t="shared" ca="1" si="86"/>
        <v>ŞAKİR 72</v>
      </c>
      <c r="S505" s="3"/>
      <c r="T505" s="3" t="str">
        <f t="shared" ca="1" si="87"/>
        <v>5C</v>
      </c>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c r="LY505" s="2"/>
      <c r="LZ505" s="2"/>
      <c r="MA505" s="2"/>
      <c r="MB505" s="2"/>
      <c r="MC505" s="2"/>
      <c r="MD505" s="2"/>
      <c r="ME505" s="2"/>
      <c r="MF505" s="2"/>
      <c r="MG505" s="2"/>
      <c r="MH505" s="2"/>
      <c r="MI505" s="2"/>
      <c r="MJ505" s="2"/>
      <c r="MK505" s="2"/>
      <c r="ML505" s="2"/>
      <c r="MM505" s="2"/>
      <c r="MN505" s="2"/>
      <c r="MO505" s="2"/>
      <c r="MP505" s="2"/>
      <c r="MQ505" s="2"/>
      <c r="MR505" s="2"/>
      <c r="MS505" s="2"/>
      <c r="MT505" s="2"/>
      <c r="MU505" s="2"/>
      <c r="MV505" s="2"/>
      <c r="MW505" s="2"/>
      <c r="MX505" s="2"/>
      <c r="MY505" s="2"/>
      <c r="MZ505" s="2"/>
      <c r="NA505" s="2"/>
      <c r="NB505" s="2"/>
      <c r="NC505" s="2"/>
      <c r="ND505" s="2"/>
      <c r="NE505" s="2"/>
      <c r="NF505" s="2"/>
      <c r="NG505" s="2"/>
      <c r="NH505" s="2"/>
      <c r="NI505" s="2"/>
      <c r="NJ505" s="2"/>
      <c r="NK505" s="2"/>
      <c r="NL505" s="2"/>
      <c r="NM505" s="2"/>
      <c r="NN505" s="2"/>
      <c r="NO505" s="2"/>
      <c r="NP505" s="2"/>
      <c r="NQ505" s="2"/>
      <c r="NR505" s="2"/>
      <c r="NS505" s="2"/>
      <c r="NT505" s="2"/>
      <c r="NU505" s="2"/>
      <c r="NV505" s="2"/>
      <c r="NW505" s="2"/>
      <c r="NX505" s="2"/>
      <c r="NY505" s="2"/>
      <c r="NZ505" s="2"/>
      <c r="OA505" s="2"/>
      <c r="OB505" s="2"/>
      <c r="OC505" s="2"/>
      <c r="OD505" s="2"/>
      <c r="OE505" s="2"/>
      <c r="OF505" s="2"/>
      <c r="OG505" s="2"/>
      <c r="OH505" s="2"/>
      <c r="OI505" s="2"/>
      <c r="OJ505" s="2"/>
      <c r="OK505" s="2"/>
      <c r="OL505" s="2"/>
      <c r="OM505" s="2"/>
      <c r="ON505" s="2"/>
      <c r="OO505" s="2"/>
      <c r="OP505" s="2"/>
      <c r="OQ505" s="2"/>
      <c r="OR505" s="2"/>
      <c r="OS505" s="2"/>
      <c r="OT505" s="2"/>
      <c r="OU505" s="2"/>
      <c r="OV505" s="2"/>
      <c r="OW505" s="2"/>
      <c r="OX505" s="2"/>
      <c r="OY505" s="2"/>
      <c r="OZ505" s="2"/>
      <c r="PA505" s="2"/>
      <c r="PB505" s="2"/>
      <c r="PC505" s="2"/>
      <c r="PD505" s="2"/>
      <c r="PE505" s="2"/>
      <c r="PF505" s="2"/>
      <c r="PG505" s="2"/>
      <c r="PH505" s="2"/>
      <c r="PI505" s="2"/>
      <c r="PJ505" s="2"/>
      <c r="PK505" s="2"/>
      <c r="PL505" s="2"/>
      <c r="PM505" s="2"/>
      <c r="PN505" s="2"/>
      <c r="PO505" s="2"/>
      <c r="PP505" s="2"/>
      <c r="PQ505" s="2"/>
      <c r="PR505" s="2"/>
      <c r="PS505" s="2"/>
      <c r="PT505" s="2"/>
      <c r="PU505" s="2"/>
      <c r="PV505" s="2"/>
      <c r="PW505" s="2"/>
      <c r="PX505" s="2"/>
      <c r="PY505" s="2"/>
      <c r="PZ505" s="2"/>
      <c r="QA505" s="2"/>
      <c r="QB505" s="2"/>
      <c r="QC505" s="2"/>
      <c r="QD505" s="2"/>
      <c r="QE505" s="2"/>
      <c r="QF505" s="2"/>
      <c r="QG505" s="2"/>
      <c r="QH505" s="2"/>
      <c r="QI505" s="2"/>
      <c r="QJ505" s="2"/>
      <c r="QK505" s="2"/>
      <c r="QL505" s="2"/>
      <c r="QM505" s="2"/>
      <c r="QN505" s="2"/>
      <c r="QO505" s="2"/>
      <c r="QP505" s="2"/>
      <c r="QQ505" s="2"/>
      <c r="QR505" s="2"/>
      <c r="QS505" s="2"/>
      <c r="QT505" s="2"/>
      <c r="QU505" s="2"/>
      <c r="QV505" s="2"/>
      <c r="QW505" s="2"/>
      <c r="QX505" s="2"/>
      <c r="QY505" s="2"/>
      <c r="QZ505" s="2"/>
      <c r="RA505" s="2"/>
      <c r="RB505" s="2"/>
      <c r="RC505" s="2"/>
      <c r="RD505" s="2"/>
      <c r="RE505" s="2"/>
      <c r="RF505" s="2"/>
      <c r="RG505" s="2"/>
      <c r="RH505" s="2"/>
      <c r="RI505" s="2"/>
      <c r="RJ505" s="2"/>
      <c r="RK505" s="2"/>
      <c r="RL505" s="2"/>
      <c r="RM505" s="2"/>
      <c r="RN505" s="2"/>
      <c r="RO505" s="2"/>
      <c r="RP505" s="2"/>
      <c r="RQ505" s="2"/>
      <c r="RR505" s="2"/>
      <c r="RS505" s="2"/>
      <c r="RT505" s="2"/>
      <c r="RU505" s="2"/>
      <c r="RV505" s="2"/>
      <c r="RW505" s="2"/>
      <c r="RX505" s="2"/>
      <c r="RY505" s="2"/>
      <c r="RZ505" s="2"/>
      <c r="SA505" s="2"/>
      <c r="SB505" s="2"/>
      <c r="SC505" s="2"/>
      <c r="SD505" s="2"/>
      <c r="SE505" s="2"/>
      <c r="SF505" s="2"/>
      <c r="SG505" s="2"/>
      <c r="SH505" s="2"/>
      <c r="SI505" s="2"/>
      <c r="SJ505" s="2"/>
      <c r="SK505" s="2"/>
      <c r="SL505" s="2"/>
      <c r="SM505" s="2"/>
      <c r="SN505" s="2"/>
      <c r="SO505" s="2"/>
      <c r="SP505" s="2"/>
      <c r="SQ505" s="2"/>
      <c r="SR505" s="2"/>
      <c r="SS505" s="2"/>
      <c r="ST505" s="2"/>
      <c r="SU505" s="2"/>
      <c r="SV505" s="2"/>
      <c r="SW505" s="2"/>
      <c r="SX505" s="2"/>
      <c r="SY505" s="2"/>
      <c r="SZ505" s="2"/>
      <c r="TA505" s="2"/>
      <c r="TB505" s="2"/>
      <c r="TC505" s="2"/>
      <c r="TD505" s="2"/>
      <c r="TE505" s="2"/>
      <c r="TF505" s="2"/>
      <c r="TG505" s="2"/>
      <c r="TH505" s="2"/>
      <c r="TI505" s="2"/>
      <c r="TJ505" s="2"/>
      <c r="TK505" s="2"/>
      <c r="TL505" s="2"/>
      <c r="TM505" s="2"/>
      <c r="TN505" s="2"/>
      <c r="TO505" s="2"/>
      <c r="TP505" s="2"/>
      <c r="TQ505" s="2"/>
      <c r="TR505" s="2"/>
      <c r="TS505" s="2"/>
      <c r="TT505" s="2"/>
      <c r="TU505" s="2"/>
      <c r="TV505" s="2"/>
      <c r="TW505" s="2"/>
      <c r="TX505" s="2"/>
      <c r="TY505" s="2"/>
      <c r="TZ505" s="2"/>
      <c r="UA505" s="2"/>
      <c r="UB505" s="2"/>
      <c r="UC505" s="2"/>
      <c r="UD505" s="2"/>
      <c r="UE505" s="2"/>
      <c r="UF505" s="2"/>
      <c r="UG505" s="2"/>
      <c r="UH505" s="2"/>
      <c r="UI505" s="2"/>
      <c r="UJ505" s="2"/>
      <c r="UK505" s="2"/>
      <c r="UL505" s="2"/>
      <c r="UM505" s="2"/>
      <c r="UN505" s="2"/>
      <c r="UO505" s="2"/>
      <c r="UP505" s="2"/>
      <c r="UQ505" s="2"/>
      <c r="UR505" s="2"/>
      <c r="US505" s="2"/>
      <c r="UT505" s="2"/>
      <c r="UU505" s="2"/>
      <c r="UV505" s="2"/>
      <c r="UW505" s="2"/>
      <c r="UX505" s="2"/>
      <c r="UY505" s="2"/>
      <c r="UZ505" s="2"/>
      <c r="VA505" s="2"/>
      <c r="VB505" s="2"/>
      <c r="VC505" s="2"/>
      <c r="VD505" s="2"/>
      <c r="VE505" s="2"/>
      <c r="VF505" s="2"/>
      <c r="VG505" s="2"/>
      <c r="VH505" s="2"/>
      <c r="VI505" s="2"/>
      <c r="VJ505" s="2"/>
      <c r="VK505" s="2"/>
      <c r="VL505" s="2"/>
      <c r="VM505" s="2"/>
      <c r="VN505" s="2"/>
      <c r="VO505" s="2"/>
      <c r="VP505" s="2"/>
      <c r="VQ505" s="2"/>
      <c r="VR505" s="2"/>
      <c r="VS505" s="2"/>
      <c r="VT505" s="2"/>
      <c r="VU505" s="2"/>
      <c r="VV505" s="2"/>
      <c r="VW505" s="2"/>
      <c r="VX505" s="2"/>
      <c r="VY505" s="2"/>
      <c r="VZ505" s="2"/>
      <c r="WA505" s="2"/>
      <c r="WB505" s="2"/>
      <c r="WC505" s="2"/>
      <c r="WD505" s="2"/>
      <c r="WE505" s="2"/>
      <c r="WF505" s="2"/>
      <c r="WG505" s="2"/>
      <c r="WH505" s="2"/>
      <c r="WI505" s="2"/>
      <c r="WJ505" s="2"/>
      <c r="WK505" s="2"/>
      <c r="WL505" s="2"/>
      <c r="WM505" s="2"/>
      <c r="WN505" s="2"/>
      <c r="WO505" s="2"/>
      <c r="WP505" s="2"/>
      <c r="WQ505" s="2"/>
      <c r="WR505" s="2"/>
      <c r="WS505" s="2"/>
      <c r="WT505" s="2"/>
      <c r="WU505" s="2"/>
      <c r="WV505" s="2"/>
      <c r="WW505" s="2"/>
      <c r="WX505" s="2"/>
      <c r="WY505" s="2"/>
      <c r="WZ505" s="2"/>
      <c r="XA505" s="2"/>
      <c r="XB505" s="2"/>
      <c r="XC505" s="2"/>
      <c r="XD505" s="2"/>
      <c r="XE505" s="2"/>
      <c r="XF505" s="2"/>
      <c r="XG505" s="2"/>
      <c r="XH505" s="2"/>
      <c r="XI505" s="2"/>
      <c r="XJ505" s="2"/>
      <c r="XK505" s="2"/>
      <c r="XL505" s="2"/>
      <c r="XM505" s="2"/>
      <c r="XN505" s="2"/>
      <c r="XO505" s="2"/>
      <c r="XP505" s="2"/>
      <c r="XQ505" s="2"/>
      <c r="XR505" s="2"/>
      <c r="XS505" s="2"/>
      <c r="XT505" s="2"/>
      <c r="XU505" s="2"/>
      <c r="XV505" s="2"/>
      <c r="XW505" s="2"/>
      <c r="XX505" s="2"/>
      <c r="XY505" s="2"/>
      <c r="XZ505" s="2"/>
      <c r="YA505" s="2"/>
      <c r="YB505" s="2"/>
      <c r="YC505" s="2"/>
      <c r="YD505" s="2"/>
      <c r="YE505" s="2"/>
      <c r="YF505" s="2"/>
      <c r="YG505" s="2"/>
      <c r="YH505" s="2"/>
      <c r="YI505" s="2"/>
      <c r="YJ505" s="2"/>
      <c r="YK505" s="2"/>
      <c r="YL505" s="2"/>
      <c r="YM505" s="2"/>
      <c r="YN505" s="2"/>
      <c r="YO505" s="2"/>
      <c r="YP505" s="2"/>
      <c r="YQ505" s="2"/>
      <c r="YR505" s="2"/>
      <c r="YS505" s="2"/>
    </row>
    <row r="506" spans="2:669" ht="23.25" customHeight="1">
      <c r="B506" s="5">
        <v>499</v>
      </c>
      <c r="C506" s="12" t="str">
        <f t="shared" si="85"/>
        <v>8D104</v>
      </c>
      <c r="D506" s="13" t="s">
        <v>20</v>
      </c>
      <c r="E506" s="13">
        <v>86</v>
      </c>
      <c r="F506" s="13" t="s">
        <v>2568</v>
      </c>
      <c r="G506" s="14">
        <v>104</v>
      </c>
      <c r="H506" s="15"/>
      <c r="I506" s="15"/>
      <c r="J506" s="15"/>
      <c r="K506" s="15"/>
      <c r="L506" s="15"/>
      <c r="M506" s="15"/>
      <c r="N506" s="16"/>
      <c r="O506" s="15"/>
      <c r="P506" s="2"/>
      <c r="Q506" s="3">
        <v>499</v>
      </c>
      <c r="R506" s="4" t="e">
        <f t="shared" ca="1" si="86"/>
        <v>#N/A</v>
      </c>
      <c r="S506" s="3"/>
      <c r="T506" s="3" t="e">
        <f t="shared" ca="1" si="87"/>
        <v>#N/A</v>
      </c>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c r="LY506" s="2"/>
      <c r="LZ506" s="2"/>
      <c r="MA506" s="2"/>
      <c r="MB506" s="2"/>
      <c r="MC506" s="2"/>
      <c r="MD506" s="2"/>
      <c r="ME506" s="2"/>
      <c r="MF506" s="2"/>
      <c r="MG506" s="2"/>
      <c r="MH506" s="2"/>
      <c r="MI506" s="2"/>
      <c r="MJ506" s="2"/>
      <c r="MK506" s="2"/>
      <c r="ML506" s="2"/>
      <c r="MM506" s="2"/>
      <c r="MN506" s="2"/>
      <c r="MO506" s="2"/>
      <c r="MP506" s="2"/>
      <c r="MQ506" s="2"/>
      <c r="MR506" s="2"/>
      <c r="MS506" s="2"/>
      <c r="MT506" s="2"/>
      <c r="MU506" s="2"/>
      <c r="MV506" s="2"/>
      <c r="MW506" s="2"/>
      <c r="MX506" s="2"/>
      <c r="MY506" s="2"/>
      <c r="MZ506" s="2"/>
      <c r="NA506" s="2"/>
      <c r="NB506" s="2"/>
      <c r="NC506" s="2"/>
      <c r="ND506" s="2"/>
      <c r="NE506" s="2"/>
      <c r="NF506" s="2"/>
      <c r="NG506" s="2"/>
      <c r="NH506" s="2"/>
      <c r="NI506" s="2"/>
      <c r="NJ506" s="2"/>
      <c r="NK506" s="2"/>
      <c r="NL506" s="2"/>
      <c r="NM506" s="2"/>
      <c r="NN506" s="2"/>
      <c r="NO506" s="2"/>
      <c r="NP506" s="2"/>
      <c r="NQ506" s="2"/>
      <c r="NR506" s="2"/>
      <c r="NS506" s="2"/>
      <c r="NT506" s="2"/>
      <c r="NU506" s="2"/>
      <c r="NV506" s="2"/>
      <c r="NW506" s="2"/>
      <c r="NX506" s="2"/>
      <c r="NY506" s="2"/>
      <c r="NZ506" s="2"/>
      <c r="OA506" s="2"/>
      <c r="OB506" s="2"/>
      <c r="OC506" s="2"/>
      <c r="OD506" s="2"/>
      <c r="OE506" s="2"/>
      <c r="OF506" s="2"/>
      <c r="OG506" s="2"/>
      <c r="OH506" s="2"/>
      <c r="OI506" s="2"/>
      <c r="OJ506" s="2"/>
      <c r="OK506" s="2"/>
      <c r="OL506" s="2"/>
      <c r="OM506" s="2"/>
      <c r="ON506" s="2"/>
      <c r="OO506" s="2"/>
      <c r="OP506" s="2"/>
      <c r="OQ506" s="2"/>
      <c r="OR506" s="2"/>
      <c r="OS506" s="2"/>
      <c r="OT506" s="2"/>
      <c r="OU506" s="2"/>
      <c r="OV506" s="2"/>
      <c r="OW506" s="2"/>
      <c r="OX506" s="2"/>
      <c r="OY506" s="2"/>
      <c r="OZ506" s="2"/>
      <c r="PA506" s="2"/>
      <c r="PB506" s="2"/>
      <c r="PC506" s="2"/>
      <c r="PD506" s="2"/>
      <c r="PE506" s="2"/>
      <c r="PF506" s="2"/>
      <c r="PG506" s="2"/>
      <c r="PH506" s="2"/>
      <c r="PI506" s="2"/>
      <c r="PJ506" s="2"/>
      <c r="PK506" s="2"/>
      <c r="PL506" s="2"/>
      <c r="PM506" s="2"/>
      <c r="PN506" s="2"/>
      <c r="PO506" s="2"/>
      <c r="PP506" s="2"/>
      <c r="PQ506" s="2"/>
      <c r="PR506" s="2"/>
      <c r="PS506" s="2"/>
      <c r="PT506" s="2"/>
      <c r="PU506" s="2"/>
      <c r="PV506" s="2"/>
      <c r="PW506" s="2"/>
      <c r="PX506" s="2"/>
      <c r="PY506" s="2"/>
      <c r="PZ506" s="2"/>
      <c r="QA506" s="2"/>
      <c r="QB506" s="2"/>
      <c r="QC506" s="2"/>
      <c r="QD506" s="2"/>
      <c r="QE506" s="2"/>
      <c r="QF506" s="2"/>
      <c r="QG506" s="2"/>
      <c r="QH506" s="2"/>
      <c r="QI506" s="2"/>
      <c r="QJ506" s="2"/>
      <c r="QK506" s="2"/>
      <c r="QL506" s="2"/>
      <c r="QM506" s="2"/>
      <c r="QN506" s="2"/>
      <c r="QO506" s="2"/>
      <c r="QP506" s="2"/>
      <c r="QQ506" s="2"/>
      <c r="QR506" s="2"/>
      <c r="QS506" s="2"/>
      <c r="QT506" s="2"/>
      <c r="QU506" s="2"/>
      <c r="QV506" s="2"/>
      <c r="QW506" s="2"/>
      <c r="QX506" s="2"/>
      <c r="QY506" s="2"/>
      <c r="QZ506" s="2"/>
      <c r="RA506" s="2"/>
      <c r="RB506" s="2"/>
      <c r="RC506" s="2"/>
      <c r="RD506" s="2"/>
      <c r="RE506" s="2"/>
      <c r="RF506" s="2"/>
      <c r="RG506" s="2"/>
      <c r="RH506" s="2"/>
      <c r="RI506" s="2"/>
      <c r="RJ506" s="2"/>
      <c r="RK506" s="2"/>
      <c r="RL506" s="2"/>
      <c r="RM506" s="2"/>
      <c r="RN506" s="2"/>
      <c r="RO506" s="2"/>
      <c r="RP506" s="2"/>
      <c r="RQ506" s="2"/>
      <c r="RR506" s="2"/>
      <c r="RS506" s="2"/>
      <c r="RT506" s="2"/>
      <c r="RU506" s="2"/>
      <c r="RV506" s="2"/>
      <c r="RW506" s="2"/>
      <c r="RX506" s="2"/>
      <c r="RY506" s="2"/>
      <c r="RZ506" s="2"/>
      <c r="SA506" s="2"/>
      <c r="SB506" s="2"/>
      <c r="SC506" s="2"/>
      <c r="SD506" s="2"/>
      <c r="SE506" s="2"/>
      <c r="SF506" s="2"/>
      <c r="SG506" s="2"/>
      <c r="SH506" s="2"/>
      <c r="SI506" s="2"/>
      <c r="SJ506" s="2"/>
      <c r="SK506" s="2"/>
      <c r="SL506" s="2"/>
      <c r="SM506" s="2"/>
      <c r="SN506" s="2"/>
      <c r="SO506" s="2"/>
      <c r="SP506" s="2"/>
      <c r="SQ506" s="2"/>
      <c r="SR506" s="2"/>
      <c r="SS506" s="2"/>
      <c r="ST506" s="2"/>
      <c r="SU506" s="2"/>
      <c r="SV506" s="2"/>
      <c r="SW506" s="2"/>
      <c r="SX506" s="2"/>
      <c r="SY506" s="2"/>
      <c r="SZ506" s="2"/>
      <c r="TA506" s="2"/>
      <c r="TB506" s="2"/>
      <c r="TC506" s="2"/>
      <c r="TD506" s="2"/>
      <c r="TE506" s="2"/>
      <c r="TF506" s="2"/>
      <c r="TG506" s="2"/>
      <c r="TH506" s="2"/>
      <c r="TI506" s="2"/>
      <c r="TJ506" s="2"/>
      <c r="TK506" s="2"/>
      <c r="TL506" s="2"/>
      <c r="TM506" s="2"/>
      <c r="TN506" s="2"/>
      <c r="TO506" s="2"/>
      <c r="TP506" s="2"/>
      <c r="TQ506" s="2"/>
      <c r="TR506" s="2"/>
      <c r="TS506" s="2"/>
      <c r="TT506" s="2"/>
      <c r="TU506" s="2"/>
      <c r="TV506" s="2"/>
      <c r="TW506" s="2"/>
      <c r="TX506" s="2"/>
      <c r="TY506" s="2"/>
      <c r="TZ506" s="2"/>
      <c r="UA506" s="2"/>
      <c r="UB506" s="2"/>
      <c r="UC506" s="2"/>
      <c r="UD506" s="2"/>
      <c r="UE506" s="2"/>
      <c r="UF506" s="2"/>
      <c r="UG506" s="2"/>
      <c r="UH506" s="2"/>
      <c r="UI506" s="2"/>
      <c r="UJ506" s="2"/>
      <c r="UK506" s="2"/>
      <c r="UL506" s="2"/>
      <c r="UM506" s="2"/>
      <c r="UN506" s="2"/>
      <c r="UO506" s="2"/>
      <c r="UP506" s="2"/>
      <c r="UQ506" s="2"/>
      <c r="UR506" s="2"/>
      <c r="US506" s="2"/>
      <c r="UT506" s="2"/>
      <c r="UU506" s="2"/>
      <c r="UV506" s="2"/>
      <c r="UW506" s="2"/>
      <c r="UX506" s="2"/>
      <c r="UY506" s="2"/>
      <c r="UZ506" s="2"/>
      <c r="VA506" s="2"/>
      <c r="VB506" s="2"/>
      <c r="VC506" s="2"/>
      <c r="VD506" s="2"/>
      <c r="VE506" s="2"/>
      <c r="VF506" s="2"/>
      <c r="VG506" s="2"/>
      <c r="VH506" s="2"/>
      <c r="VI506" s="2"/>
      <c r="VJ506" s="2"/>
      <c r="VK506" s="2"/>
      <c r="VL506" s="2"/>
      <c r="VM506" s="2"/>
      <c r="VN506" s="2"/>
      <c r="VO506" s="2"/>
      <c r="VP506" s="2"/>
      <c r="VQ506" s="2"/>
      <c r="VR506" s="2"/>
      <c r="VS506" s="2"/>
      <c r="VT506" s="2"/>
      <c r="VU506" s="2"/>
      <c r="VV506" s="2"/>
      <c r="VW506" s="2"/>
      <c r="VX506" s="2"/>
      <c r="VY506" s="2"/>
      <c r="VZ506" s="2"/>
      <c r="WA506" s="2"/>
      <c r="WB506" s="2"/>
      <c r="WC506" s="2"/>
      <c r="WD506" s="2"/>
      <c r="WE506" s="2"/>
      <c r="WF506" s="2"/>
      <c r="WG506" s="2"/>
      <c r="WH506" s="2"/>
      <c r="WI506" s="2"/>
      <c r="WJ506" s="2"/>
      <c r="WK506" s="2"/>
      <c r="WL506" s="2"/>
      <c r="WM506" s="2"/>
      <c r="WN506" s="2"/>
      <c r="WO506" s="2"/>
      <c r="WP506" s="2"/>
      <c r="WQ506" s="2"/>
      <c r="WR506" s="2"/>
      <c r="WS506" s="2"/>
      <c r="WT506" s="2"/>
      <c r="WU506" s="2"/>
      <c r="WV506" s="2"/>
      <c r="WW506" s="2"/>
      <c r="WX506" s="2"/>
      <c r="WY506" s="2"/>
      <c r="WZ506" s="2"/>
      <c r="XA506" s="2"/>
      <c r="XB506" s="2"/>
      <c r="XC506" s="2"/>
      <c r="XD506" s="2"/>
      <c r="XE506" s="2"/>
      <c r="XF506" s="2"/>
      <c r="XG506" s="2"/>
      <c r="XH506" s="2"/>
      <c r="XI506" s="2"/>
      <c r="XJ506" s="2"/>
      <c r="XK506" s="2"/>
      <c r="XL506" s="2"/>
      <c r="XM506" s="2"/>
      <c r="XN506" s="2"/>
      <c r="XO506" s="2"/>
      <c r="XP506" s="2"/>
      <c r="XQ506" s="2"/>
      <c r="XR506" s="2"/>
      <c r="XS506" s="2"/>
      <c r="XT506" s="2"/>
      <c r="XU506" s="2"/>
      <c r="XV506" s="2"/>
      <c r="XW506" s="2"/>
      <c r="XX506" s="2"/>
      <c r="XY506" s="2"/>
      <c r="XZ506" s="2"/>
      <c r="YA506" s="2"/>
      <c r="YB506" s="2"/>
      <c r="YC506" s="2"/>
      <c r="YD506" s="2"/>
      <c r="YE506" s="2"/>
      <c r="YF506" s="2"/>
      <c r="YG506" s="2"/>
      <c r="YH506" s="2"/>
      <c r="YI506" s="2"/>
      <c r="YJ506" s="2"/>
      <c r="YK506" s="2"/>
      <c r="YL506" s="2"/>
      <c r="YM506" s="2"/>
      <c r="YN506" s="2"/>
      <c r="YO506" s="2"/>
      <c r="YP506" s="2"/>
      <c r="YQ506" s="2"/>
      <c r="YR506" s="2"/>
      <c r="YS506" s="2"/>
    </row>
    <row r="507" spans="2:669" ht="23.25" customHeight="1">
      <c r="B507" s="5">
        <v>500</v>
      </c>
      <c r="C507" s="12" t="str">
        <f t="shared" si="85"/>
        <v>8D105</v>
      </c>
      <c r="D507" s="13" t="s">
        <v>20</v>
      </c>
      <c r="E507" s="13">
        <v>119</v>
      </c>
      <c r="F507" s="13" t="s">
        <v>2569</v>
      </c>
      <c r="G507" s="14">
        <v>105</v>
      </c>
      <c r="H507" s="15"/>
      <c r="I507" s="15"/>
      <c r="J507" s="15"/>
      <c r="K507" s="15"/>
      <c r="L507" s="15"/>
      <c r="M507" s="15"/>
      <c r="N507" s="16"/>
      <c r="O507" s="15"/>
      <c r="P507" s="2"/>
      <c r="Q507" s="3">
        <v>500</v>
      </c>
      <c r="R507" s="4" t="str">
        <f t="shared" ca="1" si="86"/>
        <v>ŞAKİR 362</v>
      </c>
      <c r="S507" s="3"/>
      <c r="T507" s="3" t="str">
        <f t="shared" ca="1" si="87"/>
        <v>7D</v>
      </c>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c r="LY507" s="2"/>
      <c r="LZ507" s="2"/>
      <c r="MA507" s="2"/>
      <c r="MB507" s="2"/>
      <c r="MC507" s="2"/>
      <c r="MD507" s="2"/>
      <c r="ME507" s="2"/>
      <c r="MF507" s="2"/>
      <c r="MG507" s="2"/>
      <c r="MH507" s="2"/>
      <c r="MI507" s="2"/>
      <c r="MJ507" s="2"/>
      <c r="MK507" s="2"/>
      <c r="ML507" s="2"/>
      <c r="MM507" s="2"/>
      <c r="MN507" s="2"/>
      <c r="MO507" s="2"/>
      <c r="MP507" s="2"/>
      <c r="MQ507" s="2"/>
      <c r="MR507" s="2"/>
      <c r="MS507" s="2"/>
      <c r="MT507" s="2"/>
      <c r="MU507" s="2"/>
      <c r="MV507" s="2"/>
      <c r="MW507" s="2"/>
      <c r="MX507" s="2"/>
      <c r="MY507" s="2"/>
      <c r="MZ507" s="2"/>
      <c r="NA507" s="2"/>
      <c r="NB507" s="2"/>
      <c r="NC507" s="2"/>
      <c r="ND507" s="2"/>
      <c r="NE507" s="2"/>
      <c r="NF507" s="2"/>
      <c r="NG507" s="2"/>
      <c r="NH507" s="2"/>
      <c r="NI507" s="2"/>
      <c r="NJ507" s="2"/>
      <c r="NK507" s="2"/>
      <c r="NL507" s="2"/>
      <c r="NM507" s="2"/>
      <c r="NN507" s="2"/>
      <c r="NO507" s="2"/>
      <c r="NP507" s="2"/>
      <c r="NQ507" s="2"/>
      <c r="NR507" s="2"/>
      <c r="NS507" s="2"/>
      <c r="NT507" s="2"/>
      <c r="NU507" s="2"/>
      <c r="NV507" s="2"/>
      <c r="NW507" s="2"/>
      <c r="NX507" s="2"/>
      <c r="NY507" s="2"/>
      <c r="NZ507" s="2"/>
      <c r="OA507" s="2"/>
      <c r="OB507" s="2"/>
      <c r="OC507" s="2"/>
      <c r="OD507" s="2"/>
      <c r="OE507" s="2"/>
      <c r="OF507" s="2"/>
      <c r="OG507" s="2"/>
      <c r="OH507" s="2"/>
      <c r="OI507" s="2"/>
      <c r="OJ507" s="2"/>
      <c r="OK507" s="2"/>
      <c r="OL507" s="2"/>
      <c r="OM507" s="2"/>
      <c r="ON507" s="2"/>
      <c r="OO507" s="2"/>
      <c r="OP507" s="2"/>
      <c r="OQ507" s="2"/>
      <c r="OR507" s="2"/>
      <c r="OS507" s="2"/>
      <c r="OT507" s="2"/>
      <c r="OU507" s="2"/>
      <c r="OV507" s="2"/>
      <c r="OW507" s="2"/>
      <c r="OX507" s="2"/>
      <c r="OY507" s="2"/>
      <c r="OZ507" s="2"/>
      <c r="PA507" s="2"/>
      <c r="PB507" s="2"/>
      <c r="PC507" s="2"/>
      <c r="PD507" s="2"/>
      <c r="PE507" s="2"/>
      <c r="PF507" s="2"/>
      <c r="PG507" s="2"/>
      <c r="PH507" s="2"/>
      <c r="PI507" s="2"/>
      <c r="PJ507" s="2"/>
      <c r="PK507" s="2"/>
      <c r="PL507" s="2"/>
      <c r="PM507" s="2"/>
      <c r="PN507" s="2"/>
      <c r="PO507" s="2"/>
      <c r="PP507" s="2"/>
      <c r="PQ507" s="2"/>
      <c r="PR507" s="2"/>
      <c r="PS507" s="2"/>
      <c r="PT507" s="2"/>
      <c r="PU507" s="2"/>
      <c r="PV507" s="2"/>
      <c r="PW507" s="2"/>
      <c r="PX507" s="2"/>
      <c r="PY507" s="2"/>
      <c r="PZ507" s="2"/>
      <c r="QA507" s="2"/>
      <c r="QB507" s="2"/>
      <c r="QC507" s="2"/>
      <c r="QD507" s="2"/>
      <c r="QE507" s="2"/>
      <c r="QF507" s="2"/>
      <c r="QG507" s="2"/>
      <c r="QH507" s="2"/>
      <c r="QI507" s="2"/>
      <c r="QJ507" s="2"/>
      <c r="QK507" s="2"/>
      <c r="QL507" s="2"/>
      <c r="QM507" s="2"/>
      <c r="QN507" s="2"/>
      <c r="QO507" s="2"/>
      <c r="QP507" s="2"/>
      <c r="QQ507" s="2"/>
      <c r="QR507" s="2"/>
      <c r="QS507" s="2"/>
      <c r="QT507" s="2"/>
      <c r="QU507" s="2"/>
      <c r="QV507" s="2"/>
      <c r="QW507" s="2"/>
      <c r="QX507" s="2"/>
      <c r="QY507" s="2"/>
      <c r="QZ507" s="2"/>
      <c r="RA507" s="2"/>
      <c r="RB507" s="2"/>
      <c r="RC507" s="2"/>
      <c r="RD507" s="2"/>
      <c r="RE507" s="2"/>
      <c r="RF507" s="2"/>
      <c r="RG507" s="2"/>
      <c r="RH507" s="2"/>
      <c r="RI507" s="2"/>
      <c r="RJ507" s="2"/>
      <c r="RK507" s="2"/>
      <c r="RL507" s="2"/>
      <c r="RM507" s="2"/>
      <c r="RN507" s="2"/>
      <c r="RO507" s="2"/>
      <c r="RP507" s="2"/>
      <c r="RQ507" s="2"/>
      <c r="RR507" s="2"/>
      <c r="RS507" s="2"/>
      <c r="RT507" s="2"/>
      <c r="RU507" s="2"/>
      <c r="RV507" s="2"/>
      <c r="RW507" s="2"/>
      <c r="RX507" s="2"/>
      <c r="RY507" s="2"/>
      <c r="RZ507" s="2"/>
      <c r="SA507" s="2"/>
      <c r="SB507" s="2"/>
      <c r="SC507" s="2"/>
      <c r="SD507" s="2"/>
      <c r="SE507" s="2"/>
      <c r="SF507" s="2"/>
      <c r="SG507" s="2"/>
      <c r="SH507" s="2"/>
      <c r="SI507" s="2"/>
      <c r="SJ507" s="2"/>
      <c r="SK507" s="2"/>
      <c r="SL507" s="2"/>
      <c r="SM507" s="2"/>
      <c r="SN507" s="2"/>
      <c r="SO507" s="2"/>
      <c r="SP507" s="2"/>
      <c r="SQ507" s="2"/>
      <c r="SR507" s="2"/>
      <c r="SS507" s="2"/>
      <c r="ST507" s="2"/>
      <c r="SU507" s="2"/>
      <c r="SV507" s="2"/>
      <c r="SW507" s="2"/>
      <c r="SX507" s="2"/>
      <c r="SY507" s="2"/>
      <c r="SZ507" s="2"/>
      <c r="TA507" s="2"/>
      <c r="TB507" s="2"/>
      <c r="TC507" s="2"/>
      <c r="TD507" s="2"/>
      <c r="TE507" s="2"/>
      <c r="TF507" s="2"/>
      <c r="TG507" s="2"/>
      <c r="TH507" s="2"/>
      <c r="TI507" s="2"/>
      <c r="TJ507" s="2"/>
      <c r="TK507" s="2"/>
      <c r="TL507" s="2"/>
      <c r="TM507" s="2"/>
      <c r="TN507" s="2"/>
      <c r="TO507" s="2"/>
      <c r="TP507" s="2"/>
      <c r="TQ507" s="2"/>
      <c r="TR507" s="2"/>
      <c r="TS507" s="2"/>
      <c r="TT507" s="2"/>
      <c r="TU507" s="2"/>
      <c r="TV507" s="2"/>
      <c r="TW507" s="2"/>
      <c r="TX507" s="2"/>
      <c r="TY507" s="2"/>
      <c r="TZ507" s="2"/>
      <c r="UA507" s="2"/>
      <c r="UB507" s="2"/>
      <c r="UC507" s="2"/>
      <c r="UD507" s="2"/>
      <c r="UE507" s="2"/>
      <c r="UF507" s="2"/>
      <c r="UG507" s="2"/>
      <c r="UH507" s="2"/>
      <c r="UI507" s="2"/>
      <c r="UJ507" s="2"/>
      <c r="UK507" s="2"/>
      <c r="UL507" s="2"/>
      <c r="UM507" s="2"/>
      <c r="UN507" s="2"/>
      <c r="UO507" s="2"/>
      <c r="UP507" s="2"/>
      <c r="UQ507" s="2"/>
      <c r="UR507" s="2"/>
      <c r="US507" s="2"/>
      <c r="UT507" s="2"/>
      <c r="UU507" s="2"/>
      <c r="UV507" s="2"/>
      <c r="UW507" s="2"/>
      <c r="UX507" s="2"/>
      <c r="UY507" s="2"/>
      <c r="UZ507" s="2"/>
      <c r="VA507" s="2"/>
      <c r="VB507" s="2"/>
      <c r="VC507" s="2"/>
      <c r="VD507" s="2"/>
      <c r="VE507" s="2"/>
      <c r="VF507" s="2"/>
      <c r="VG507" s="2"/>
      <c r="VH507" s="2"/>
      <c r="VI507" s="2"/>
      <c r="VJ507" s="2"/>
      <c r="VK507" s="2"/>
      <c r="VL507" s="2"/>
      <c r="VM507" s="2"/>
      <c r="VN507" s="2"/>
      <c r="VO507" s="2"/>
      <c r="VP507" s="2"/>
      <c r="VQ507" s="2"/>
      <c r="VR507" s="2"/>
      <c r="VS507" s="2"/>
      <c r="VT507" s="2"/>
      <c r="VU507" s="2"/>
      <c r="VV507" s="2"/>
      <c r="VW507" s="2"/>
      <c r="VX507" s="2"/>
      <c r="VY507" s="2"/>
      <c r="VZ507" s="2"/>
      <c r="WA507" s="2"/>
      <c r="WB507" s="2"/>
      <c r="WC507" s="2"/>
      <c r="WD507" s="2"/>
      <c r="WE507" s="2"/>
      <c r="WF507" s="2"/>
      <c r="WG507" s="2"/>
      <c r="WH507" s="2"/>
      <c r="WI507" s="2"/>
      <c r="WJ507" s="2"/>
      <c r="WK507" s="2"/>
      <c r="WL507" s="2"/>
      <c r="WM507" s="2"/>
      <c r="WN507" s="2"/>
      <c r="WO507" s="2"/>
      <c r="WP507" s="2"/>
      <c r="WQ507" s="2"/>
      <c r="WR507" s="2"/>
      <c r="WS507" s="2"/>
      <c r="WT507" s="2"/>
      <c r="WU507" s="2"/>
      <c r="WV507" s="2"/>
      <c r="WW507" s="2"/>
      <c r="WX507" s="2"/>
      <c r="WY507" s="2"/>
      <c r="WZ507" s="2"/>
      <c r="XA507" s="2"/>
      <c r="XB507" s="2"/>
      <c r="XC507" s="2"/>
      <c r="XD507" s="2"/>
      <c r="XE507" s="2"/>
      <c r="XF507" s="2"/>
      <c r="XG507" s="2"/>
      <c r="XH507" s="2"/>
      <c r="XI507" s="2"/>
      <c r="XJ507" s="2"/>
      <c r="XK507" s="2"/>
      <c r="XL507" s="2"/>
      <c r="XM507" s="2"/>
      <c r="XN507" s="2"/>
      <c r="XO507" s="2"/>
      <c r="XP507" s="2"/>
      <c r="XQ507" s="2"/>
      <c r="XR507" s="2"/>
      <c r="XS507" s="2"/>
      <c r="XT507" s="2"/>
      <c r="XU507" s="2"/>
      <c r="XV507" s="2"/>
      <c r="XW507" s="2"/>
      <c r="XX507" s="2"/>
      <c r="XY507" s="2"/>
      <c r="XZ507" s="2"/>
      <c r="YA507" s="2"/>
      <c r="YB507" s="2"/>
      <c r="YC507" s="2"/>
      <c r="YD507" s="2"/>
      <c r="YE507" s="2"/>
      <c r="YF507" s="2"/>
      <c r="YG507" s="2"/>
      <c r="YH507" s="2"/>
      <c r="YI507" s="2"/>
      <c r="YJ507" s="2"/>
      <c r="YK507" s="2"/>
      <c r="YL507" s="2"/>
      <c r="YM507" s="2"/>
      <c r="YN507" s="2"/>
      <c r="YO507" s="2"/>
      <c r="YP507" s="2"/>
      <c r="YQ507" s="2"/>
      <c r="YR507" s="2"/>
      <c r="YS507" s="2"/>
    </row>
    <row r="508" spans="2:669" ht="23.25" customHeight="1">
      <c r="B508" s="5">
        <v>501</v>
      </c>
      <c r="C508" s="12" t="str">
        <f t="shared" si="85"/>
        <v>8D106</v>
      </c>
      <c r="D508" s="13" t="s">
        <v>20</v>
      </c>
      <c r="E508" s="13">
        <v>126</v>
      </c>
      <c r="F508" s="13" t="s">
        <v>2570</v>
      </c>
      <c r="G508" s="14">
        <v>106</v>
      </c>
      <c r="H508" s="15"/>
      <c r="I508" s="15"/>
      <c r="J508" s="15"/>
      <c r="K508" s="15"/>
      <c r="L508" s="15"/>
      <c r="M508" s="15"/>
      <c r="N508" s="16"/>
      <c r="O508" s="15"/>
      <c r="P508" s="2"/>
      <c r="Q508" s="3">
        <v>501</v>
      </c>
      <c r="R508" s="4" t="str">
        <f t="shared" ca="1" si="86"/>
        <v>ŞAKİR 131</v>
      </c>
      <c r="S508" s="3"/>
      <c r="T508" s="3" t="str">
        <f t="shared" ca="1" si="87"/>
        <v>5F</v>
      </c>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c r="LY508" s="2"/>
      <c r="LZ508" s="2"/>
      <c r="MA508" s="2"/>
      <c r="MB508" s="2"/>
      <c r="MC508" s="2"/>
      <c r="MD508" s="2"/>
      <c r="ME508" s="2"/>
      <c r="MF508" s="2"/>
      <c r="MG508" s="2"/>
      <c r="MH508" s="2"/>
      <c r="MI508" s="2"/>
      <c r="MJ508" s="2"/>
      <c r="MK508" s="2"/>
      <c r="ML508" s="2"/>
      <c r="MM508" s="2"/>
      <c r="MN508" s="2"/>
      <c r="MO508" s="2"/>
      <c r="MP508" s="2"/>
      <c r="MQ508" s="2"/>
      <c r="MR508" s="2"/>
      <c r="MS508" s="2"/>
      <c r="MT508" s="2"/>
      <c r="MU508" s="2"/>
      <c r="MV508" s="2"/>
      <c r="MW508" s="2"/>
      <c r="MX508" s="2"/>
      <c r="MY508" s="2"/>
      <c r="MZ508" s="2"/>
      <c r="NA508" s="2"/>
      <c r="NB508" s="2"/>
      <c r="NC508" s="2"/>
      <c r="ND508" s="2"/>
      <c r="NE508" s="2"/>
      <c r="NF508" s="2"/>
      <c r="NG508" s="2"/>
      <c r="NH508" s="2"/>
      <c r="NI508" s="2"/>
      <c r="NJ508" s="2"/>
      <c r="NK508" s="2"/>
      <c r="NL508" s="2"/>
      <c r="NM508" s="2"/>
      <c r="NN508" s="2"/>
      <c r="NO508" s="2"/>
      <c r="NP508" s="2"/>
      <c r="NQ508" s="2"/>
      <c r="NR508" s="2"/>
      <c r="NS508" s="2"/>
      <c r="NT508" s="2"/>
      <c r="NU508" s="2"/>
      <c r="NV508" s="2"/>
      <c r="NW508" s="2"/>
      <c r="NX508" s="2"/>
      <c r="NY508" s="2"/>
      <c r="NZ508" s="2"/>
      <c r="OA508" s="2"/>
      <c r="OB508" s="2"/>
      <c r="OC508" s="2"/>
      <c r="OD508" s="2"/>
      <c r="OE508" s="2"/>
      <c r="OF508" s="2"/>
      <c r="OG508" s="2"/>
      <c r="OH508" s="2"/>
      <c r="OI508" s="2"/>
      <c r="OJ508" s="2"/>
      <c r="OK508" s="2"/>
      <c r="OL508" s="2"/>
      <c r="OM508" s="2"/>
      <c r="ON508" s="2"/>
      <c r="OO508" s="2"/>
      <c r="OP508" s="2"/>
      <c r="OQ508" s="2"/>
      <c r="OR508" s="2"/>
      <c r="OS508" s="2"/>
      <c r="OT508" s="2"/>
      <c r="OU508" s="2"/>
      <c r="OV508" s="2"/>
      <c r="OW508" s="2"/>
      <c r="OX508" s="2"/>
      <c r="OY508" s="2"/>
      <c r="OZ508" s="2"/>
      <c r="PA508" s="2"/>
      <c r="PB508" s="2"/>
      <c r="PC508" s="2"/>
      <c r="PD508" s="2"/>
      <c r="PE508" s="2"/>
      <c r="PF508" s="2"/>
      <c r="PG508" s="2"/>
      <c r="PH508" s="2"/>
      <c r="PI508" s="2"/>
      <c r="PJ508" s="2"/>
      <c r="PK508" s="2"/>
      <c r="PL508" s="2"/>
      <c r="PM508" s="2"/>
      <c r="PN508" s="2"/>
      <c r="PO508" s="2"/>
      <c r="PP508" s="2"/>
      <c r="PQ508" s="2"/>
      <c r="PR508" s="2"/>
      <c r="PS508" s="2"/>
      <c r="PT508" s="2"/>
      <c r="PU508" s="2"/>
      <c r="PV508" s="2"/>
      <c r="PW508" s="2"/>
      <c r="PX508" s="2"/>
      <c r="PY508" s="2"/>
      <c r="PZ508" s="2"/>
      <c r="QA508" s="2"/>
      <c r="QB508" s="2"/>
      <c r="QC508" s="2"/>
      <c r="QD508" s="2"/>
      <c r="QE508" s="2"/>
      <c r="QF508" s="2"/>
      <c r="QG508" s="2"/>
      <c r="QH508" s="2"/>
      <c r="QI508" s="2"/>
      <c r="QJ508" s="2"/>
      <c r="QK508" s="2"/>
      <c r="QL508" s="2"/>
      <c r="QM508" s="2"/>
      <c r="QN508" s="2"/>
      <c r="QO508" s="2"/>
      <c r="QP508" s="2"/>
      <c r="QQ508" s="2"/>
      <c r="QR508" s="2"/>
      <c r="QS508" s="2"/>
      <c r="QT508" s="2"/>
      <c r="QU508" s="2"/>
      <c r="QV508" s="2"/>
      <c r="QW508" s="2"/>
      <c r="QX508" s="2"/>
      <c r="QY508" s="2"/>
      <c r="QZ508" s="2"/>
      <c r="RA508" s="2"/>
      <c r="RB508" s="2"/>
      <c r="RC508" s="2"/>
      <c r="RD508" s="2"/>
      <c r="RE508" s="2"/>
      <c r="RF508" s="2"/>
      <c r="RG508" s="2"/>
      <c r="RH508" s="2"/>
      <c r="RI508" s="2"/>
      <c r="RJ508" s="2"/>
      <c r="RK508" s="2"/>
      <c r="RL508" s="2"/>
      <c r="RM508" s="2"/>
      <c r="RN508" s="2"/>
      <c r="RO508" s="2"/>
      <c r="RP508" s="2"/>
      <c r="RQ508" s="2"/>
      <c r="RR508" s="2"/>
      <c r="RS508" s="2"/>
      <c r="RT508" s="2"/>
      <c r="RU508" s="2"/>
      <c r="RV508" s="2"/>
      <c r="RW508" s="2"/>
      <c r="RX508" s="2"/>
      <c r="RY508" s="2"/>
      <c r="RZ508" s="2"/>
      <c r="SA508" s="2"/>
      <c r="SB508" s="2"/>
      <c r="SC508" s="2"/>
      <c r="SD508" s="2"/>
      <c r="SE508" s="2"/>
      <c r="SF508" s="2"/>
      <c r="SG508" s="2"/>
      <c r="SH508" s="2"/>
      <c r="SI508" s="2"/>
      <c r="SJ508" s="2"/>
      <c r="SK508" s="2"/>
      <c r="SL508" s="2"/>
      <c r="SM508" s="2"/>
      <c r="SN508" s="2"/>
      <c r="SO508" s="2"/>
      <c r="SP508" s="2"/>
      <c r="SQ508" s="2"/>
      <c r="SR508" s="2"/>
      <c r="SS508" s="2"/>
      <c r="ST508" s="2"/>
      <c r="SU508" s="2"/>
      <c r="SV508" s="2"/>
      <c r="SW508" s="2"/>
      <c r="SX508" s="2"/>
      <c r="SY508" s="2"/>
      <c r="SZ508" s="2"/>
      <c r="TA508" s="2"/>
      <c r="TB508" s="2"/>
      <c r="TC508" s="2"/>
      <c r="TD508" s="2"/>
      <c r="TE508" s="2"/>
      <c r="TF508" s="2"/>
      <c r="TG508" s="2"/>
      <c r="TH508" s="2"/>
      <c r="TI508" s="2"/>
      <c r="TJ508" s="2"/>
      <c r="TK508" s="2"/>
      <c r="TL508" s="2"/>
      <c r="TM508" s="2"/>
      <c r="TN508" s="2"/>
      <c r="TO508" s="2"/>
      <c r="TP508" s="2"/>
      <c r="TQ508" s="2"/>
      <c r="TR508" s="2"/>
      <c r="TS508" s="2"/>
      <c r="TT508" s="2"/>
      <c r="TU508" s="2"/>
      <c r="TV508" s="2"/>
      <c r="TW508" s="2"/>
      <c r="TX508" s="2"/>
      <c r="TY508" s="2"/>
      <c r="TZ508" s="2"/>
      <c r="UA508" s="2"/>
      <c r="UB508" s="2"/>
      <c r="UC508" s="2"/>
      <c r="UD508" s="2"/>
      <c r="UE508" s="2"/>
      <c r="UF508" s="2"/>
      <c r="UG508" s="2"/>
      <c r="UH508" s="2"/>
      <c r="UI508" s="2"/>
      <c r="UJ508" s="2"/>
      <c r="UK508" s="2"/>
      <c r="UL508" s="2"/>
      <c r="UM508" s="2"/>
      <c r="UN508" s="2"/>
      <c r="UO508" s="2"/>
      <c r="UP508" s="2"/>
      <c r="UQ508" s="2"/>
      <c r="UR508" s="2"/>
      <c r="US508" s="2"/>
      <c r="UT508" s="2"/>
      <c r="UU508" s="2"/>
      <c r="UV508" s="2"/>
      <c r="UW508" s="2"/>
      <c r="UX508" s="2"/>
      <c r="UY508" s="2"/>
      <c r="UZ508" s="2"/>
      <c r="VA508" s="2"/>
      <c r="VB508" s="2"/>
      <c r="VC508" s="2"/>
      <c r="VD508" s="2"/>
      <c r="VE508" s="2"/>
      <c r="VF508" s="2"/>
      <c r="VG508" s="2"/>
      <c r="VH508" s="2"/>
      <c r="VI508" s="2"/>
      <c r="VJ508" s="2"/>
      <c r="VK508" s="2"/>
      <c r="VL508" s="2"/>
      <c r="VM508" s="2"/>
      <c r="VN508" s="2"/>
      <c r="VO508" s="2"/>
      <c r="VP508" s="2"/>
      <c r="VQ508" s="2"/>
      <c r="VR508" s="2"/>
      <c r="VS508" s="2"/>
      <c r="VT508" s="2"/>
      <c r="VU508" s="2"/>
      <c r="VV508" s="2"/>
      <c r="VW508" s="2"/>
      <c r="VX508" s="2"/>
      <c r="VY508" s="2"/>
      <c r="VZ508" s="2"/>
      <c r="WA508" s="2"/>
      <c r="WB508" s="2"/>
      <c r="WC508" s="2"/>
      <c r="WD508" s="2"/>
      <c r="WE508" s="2"/>
      <c r="WF508" s="2"/>
      <c r="WG508" s="2"/>
      <c r="WH508" s="2"/>
      <c r="WI508" s="2"/>
      <c r="WJ508" s="2"/>
      <c r="WK508" s="2"/>
      <c r="WL508" s="2"/>
      <c r="WM508" s="2"/>
      <c r="WN508" s="2"/>
      <c r="WO508" s="2"/>
      <c r="WP508" s="2"/>
      <c r="WQ508" s="2"/>
      <c r="WR508" s="2"/>
      <c r="WS508" s="2"/>
      <c r="WT508" s="2"/>
      <c r="WU508" s="2"/>
      <c r="WV508" s="2"/>
      <c r="WW508" s="2"/>
      <c r="WX508" s="2"/>
      <c r="WY508" s="2"/>
      <c r="WZ508" s="2"/>
      <c r="XA508" s="2"/>
      <c r="XB508" s="2"/>
      <c r="XC508" s="2"/>
      <c r="XD508" s="2"/>
      <c r="XE508" s="2"/>
      <c r="XF508" s="2"/>
      <c r="XG508" s="2"/>
      <c r="XH508" s="2"/>
      <c r="XI508" s="2"/>
      <c r="XJ508" s="2"/>
      <c r="XK508" s="2"/>
      <c r="XL508" s="2"/>
      <c r="XM508" s="2"/>
      <c r="XN508" s="2"/>
      <c r="XO508" s="2"/>
      <c r="XP508" s="2"/>
      <c r="XQ508" s="2"/>
      <c r="XR508" s="2"/>
      <c r="XS508" s="2"/>
      <c r="XT508" s="2"/>
      <c r="XU508" s="2"/>
      <c r="XV508" s="2"/>
      <c r="XW508" s="2"/>
      <c r="XX508" s="2"/>
      <c r="XY508" s="2"/>
      <c r="XZ508" s="2"/>
      <c r="YA508" s="2"/>
      <c r="YB508" s="2"/>
      <c r="YC508" s="2"/>
      <c r="YD508" s="2"/>
      <c r="YE508" s="2"/>
      <c r="YF508" s="2"/>
      <c r="YG508" s="2"/>
      <c r="YH508" s="2"/>
      <c r="YI508" s="2"/>
      <c r="YJ508" s="2"/>
      <c r="YK508" s="2"/>
      <c r="YL508" s="2"/>
      <c r="YM508" s="2"/>
      <c r="YN508" s="2"/>
      <c r="YO508" s="2"/>
      <c r="YP508" s="2"/>
      <c r="YQ508" s="2"/>
      <c r="YR508" s="2"/>
      <c r="YS508" s="2"/>
    </row>
    <row r="509" spans="2:669" ht="23.25" customHeight="1">
      <c r="B509" s="5">
        <v>502</v>
      </c>
      <c r="C509" s="12" t="str">
        <f t="shared" si="85"/>
        <v>8D107</v>
      </c>
      <c r="D509" s="13" t="s">
        <v>20</v>
      </c>
      <c r="E509" s="13">
        <v>131</v>
      </c>
      <c r="F509" s="13" t="s">
        <v>2571</v>
      </c>
      <c r="G509" s="14">
        <v>107</v>
      </c>
      <c r="H509" s="15"/>
      <c r="I509" s="15"/>
      <c r="J509" s="15"/>
      <c r="K509" s="15"/>
      <c r="L509" s="15"/>
      <c r="M509" s="15"/>
      <c r="N509" s="16"/>
      <c r="O509" s="15"/>
      <c r="P509" s="2"/>
      <c r="Q509" s="3">
        <v>502</v>
      </c>
      <c r="R509" s="4" t="str">
        <f t="shared" ca="1" si="86"/>
        <v>ŞAKİR 411</v>
      </c>
      <c r="S509" s="3"/>
      <c r="T509" s="3" t="str">
        <f t="shared" ca="1" si="87"/>
        <v>7F</v>
      </c>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c r="LY509" s="2"/>
      <c r="LZ509" s="2"/>
      <c r="MA509" s="2"/>
      <c r="MB509" s="2"/>
      <c r="MC509" s="2"/>
      <c r="MD509" s="2"/>
      <c r="ME509" s="2"/>
      <c r="MF509" s="2"/>
      <c r="MG509" s="2"/>
      <c r="MH509" s="2"/>
      <c r="MI509" s="2"/>
      <c r="MJ509" s="2"/>
      <c r="MK509" s="2"/>
      <c r="ML509" s="2"/>
      <c r="MM509" s="2"/>
      <c r="MN509" s="2"/>
      <c r="MO509" s="2"/>
      <c r="MP509" s="2"/>
      <c r="MQ509" s="2"/>
      <c r="MR509" s="2"/>
      <c r="MS509" s="2"/>
      <c r="MT509" s="2"/>
      <c r="MU509" s="2"/>
      <c r="MV509" s="2"/>
      <c r="MW509" s="2"/>
      <c r="MX509" s="2"/>
      <c r="MY509" s="2"/>
      <c r="MZ509" s="2"/>
      <c r="NA509" s="2"/>
      <c r="NB509" s="2"/>
      <c r="NC509" s="2"/>
      <c r="ND509" s="2"/>
      <c r="NE509" s="2"/>
      <c r="NF509" s="2"/>
      <c r="NG509" s="2"/>
      <c r="NH509" s="2"/>
      <c r="NI509" s="2"/>
      <c r="NJ509" s="2"/>
      <c r="NK509" s="2"/>
      <c r="NL509" s="2"/>
      <c r="NM509" s="2"/>
      <c r="NN509" s="2"/>
      <c r="NO509" s="2"/>
      <c r="NP509" s="2"/>
      <c r="NQ509" s="2"/>
      <c r="NR509" s="2"/>
      <c r="NS509" s="2"/>
      <c r="NT509" s="2"/>
      <c r="NU509" s="2"/>
      <c r="NV509" s="2"/>
      <c r="NW509" s="2"/>
      <c r="NX509" s="2"/>
      <c r="NY509" s="2"/>
      <c r="NZ509" s="2"/>
      <c r="OA509" s="2"/>
      <c r="OB509" s="2"/>
      <c r="OC509" s="2"/>
      <c r="OD509" s="2"/>
      <c r="OE509" s="2"/>
      <c r="OF509" s="2"/>
      <c r="OG509" s="2"/>
      <c r="OH509" s="2"/>
      <c r="OI509" s="2"/>
      <c r="OJ509" s="2"/>
      <c r="OK509" s="2"/>
      <c r="OL509" s="2"/>
      <c r="OM509" s="2"/>
      <c r="ON509" s="2"/>
      <c r="OO509" s="2"/>
      <c r="OP509" s="2"/>
      <c r="OQ509" s="2"/>
      <c r="OR509" s="2"/>
      <c r="OS509" s="2"/>
      <c r="OT509" s="2"/>
      <c r="OU509" s="2"/>
      <c r="OV509" s="2"/>
      <c r="OW509" s="2"/>
      <c r="OX509" s="2"/>
      <c r="OY509" s="2"/>
      <c r="OZ509" s="2"/>
      <c r="PA509" s="2"/>
      <c r="PB509" s="2"/>
      <c r="PC509" s="2"/>
      <c r="PD509" s="2"/>
      <c r="PE509" s="2"/>
      <c r="PF509" s="2"/>
      <c r="PG509" s="2"/>
      <c r="PH509" s="2"/>
      <c r="PI509" s="2"/>
      <c r="PJ509" s="2"/>
      <c r="PK509" s="2"/>
      <c r="PL509" s="2"/>
      <c r="PM509" s="2"/>
      <c r="PN509" s="2"/>
      <c r="PO509" s="2"/>
      <c r="PP509" s="2"/>
      <c r="PQ509" s="2"/>
      <c r="PR509" s="2"/>
      <c r="PS509" s="2"/>
      <c r="PT509" s="2"/>
      <c r="PU509" s="2"/>
      <c r="PV509" s="2"/>
      <c r="PW509" s="2"/>
      <c r="PX509" s="2"/>
      <c r="PY509" s="2"/>
      <c r="PZ509" s="2"/>
      <c r="QA509" s="2"/>
      <c r="QB509" s="2"/>
      <c r="QC509" s="2"/>
      <c r="QD509" s="2"/>
      <c r="QE509" s="2"/>
      <c r="QF509" s="2"/>
      <c r="QG509" s="2"/>
      <c r="QH509" s="2"/>
      <c r="QI509" s="2"/>
      <c r="QJ509" s="2"/>
      <c r="QK509" s="2"/>
      <c r="QL509" s="2"/>
      <c r="QM509" s="2"/>
      <c r="QN509" s="2"/>
      <c r="QO509" s="2"/>
      <c r="QP509" s="2"/>
      <c r="QQ509" s="2"/>
      <c r="QR509" s="2"/>
      <c r="QS509" s="2"/>
      <c r="QT509" s="2"/>
      <c r="QU509" s="2"/>
      <c r="QV509" s="2"/>
      <c r="QW509" s="2"/>
      <c r="QX509" s="2"/>
      <c r="QY509" s="2"/>
      <c r="QZ509" s="2"/>
      <c r="RA509" s="2"/>
      <c r="RB509" s="2"/>
      <c r="RC509" s="2"/>
      <c r="RD509" s="2"/>
      <c r="RE509" s="2"/>
      <c r="RF509" s="2"/>
      <c r="RG509" s="2"/>
      <c r="RH509" s="2"/>
      <c r="RI509" s="2"/>
      <c r="RJ509" s="2"/>
      <c r="RK509" s="2"/>
      <c r="RL509" s="2"/>
      <c r="RM509" s="2"/>
      <c r="RN509" s="2"/>
      <c r="RO509" s="2"/>
      <c r="RP509" s="2"/>
      <c r="RQ509" s="2"/>
      <c r="RR509" s="2"/>
      <c r="RS509" s="2"/>
      <c r="RT509" s="2"/>
      <c r="RU509" s="2"/>
      <c r="RV509" s="2"/>
      <c r="RW509" s="2"/>
      <c r="RX509" s="2"/>
      <c r="RY509" s="2"/>
      <c r="RZ509" s="2"/>
      <c r="SA509" s="2"/>
      <c r="SB509" s="2"/>
      <c r="SC509" s="2"/>
      <c r="SD509" s="2"/>
      <c r="SE509" s="2"/>
      <c r="SF509" s="2"/>
      <c r="SG509" s="2"/>
      <c r="SH509" s="2"/>
      <c r="SI509" s="2"/>
      <c r="SJ509" s="2"/>
      <c r="SK509" s="2"/>
      <c r="SL509" s="2"/>
      <c r="SM509" s="2"/>
      <c r="SN509" s="2"/>
      <c r="SO509" s="2"/>
      <c r="SP509" s="2"/>
      <c r="SQ509" s="2"/>
      <c r="SR509" s="2"/>
      <c r="SS509" s="2"/>
      <c r="ST509" s="2"/>
      <c r="SU509" s="2"/>
      <c r="SV509" s="2"/>
      <c r="SW509" s="2"/>
      <c r="SX509" s="2"/>
      <c r="SY509" s="2"/>
      <c r="SZ509" s="2"/>
      <c r="TA509" s="2"/>
      <c r="TB509" s="2"/>
      <c r="TC509" s="2"/>
      <c r="TD509" s="2"/>
      <c r="TE509" s="2"/>
      <c r="TF509" s="2"/>
      <c r="TG509" s="2"/>
      <c r="TH509" s="2"/>
      <c r="TI509" s="2"/>
      <c r="TJ509" s="2"/>
      <c r="TK509" s="2"/>
      <c r="TL509" s="2"/>
      <c r="TM509" s="2"/>
      <c r="TN509" s="2"/>
      <c r="TO509" s="2"/>
      <c r="TP509" s="2"/>
      <c r="TQ509" s="2"/>
      <c r="TR509" s="2"/>
      <c r="TS509" s="2"/>
      <c r="TT509" s="2"/>
      <c r="TU509" s="2"/>
      <c r="TV509" s="2"/>
      <c r="TW509" s="2"/>
      <c r="TX509" s="2"/>
      <c r="TY509" s="2"/>
      <c r="TZ509" s="2"/>
      <c r="UA509" s="2"/>
      <c r="UB509" s="2"/>
      <c r="UC509" s="2"/>
      <c r="UD509" s="2"/>
      <c r="UE509" s="2"/>
      <c r="UF509" s="2"/>
      <c r="UG509" s="2"/>
      <c r="UH509" s="2"/>
      <c r="UI509" s="2"/>
      <c r="UJ509" s="2"/>
      <c r="UK509" s="2"/>
      <c r="UL509" s="2"/>
      <c r="UM509" s="2"/>
      <c r="UN509" s="2"/>
      <c r="UO509" s="2"/>
      <c r="UP509" s="2"/>
      <c r="UQ509" s="2"/>
      <c r="UR509" s="2"/>
      <c r="US509" s="2"/>
      <c r="UT509" s="2"/>
      <c r="UU509" s="2"/>
      <c r="UV509" s="2"/>
      <c r="UW509" s="2"/>
      <c r="UX509" s="2"/>
      <c r="UY509" s="2"/>
      <c r="UZ509" s="2"/>
      <c r="VA509" s="2"/>
      <c r="VB509" s="2"/>
      <c r="VC509" s="2"/>
      <c r="VD509" s="2"/>
      <c r="VE509" s="2"/>
      <c r="VF509" s="2"/>
      <c r="VG509" s="2"/>
      <c r="VH509" s="2"/>
      <c r="VI509" s="2"/>
      <c r="VJ509" s="2"/>
      <c r="VK509" s="2"/>
      <c r="VL509" s="2"/>
      <c r="VM509" s="2"/>
      <c r="VN509" s="2"/>
      <c r="VO509" s="2"/>
      <c r="VP509" s="2"/>
      <c r="VQ509" s="2"/>
      <c r="VR509" s="2"/>
      <c r="VS509" s="2"/>
      <c r="VT509" s="2"/>
      <c r="VU509" s="2"/>
      <c r="VV509" s="2"/>
      <c r="VW509" s="2"/>
      <c r="VX509" s="2"/>
      <c r="VY509" s="2"/>
      <c r="VZ509" s="2"/>
      <c r="WA509" s="2"/>
      <c r="WB509" s="2"/>
      <c r="WC509" s="2"/>
      <c r="WD509" s="2"/>
      <c r="WE509" s="2"/>
      <c r="WF509" s="2"/>
      <c r="WG509" s="2"/>
      <c r="WH509" s="2"/>
      <c r="WI509" s="2"/>
      <c r="WJ509" s="2"/>
      <c r="WK509" s="2"/>
      <c r="WL509" s="2"/>
      <c r="WM509" s="2"/>
      <c r="WN509" s="2"/>
      <c r="WO509" s="2"/>
      <c r="WP509" s="2"/>
      <c r="WQ509" s="2"/>
      <c r="WR509" s="2"/>
      <c r="WS509" s="2"/>
      <c r="WT509" s="2"/>
      <c r="WU509" s="2"/>
      <c r="WV509" s="2"/>
      <c r="WW509" s="2"/>
      <c r="WX509" s="2"/>
      <c r="WY509" s="2"/>
      <c r="WZ509" s="2"/>
      <c r="XA509" s="2"/>
      <c r="XB509" s="2"/>
      <c r="XC509" s="2"/>
      <c r="XD509" s="2"/>
      <c r="XE509" s="2"/>
      <c r="XF509" s="2"/>
      <c r="XG509" s="2"/>
      <c r="XH509" s="2"/>
      <c r="XI509" s="2"/>
      <c r="XJ509" s="2"/>
      <c r="XK509" s="2"/>
      <c r="XL509" s="2"/>
      <c r="XM509" s="2"/>
      <c r="XN509" s="2"/>
      <c r="XO509" s="2"/>
      <c r="XP509" s="2"/>
      <c r="XQ509" s="2"/>
      <c r="XR509" s="2"/>
      <c r="XS509" s="2"/>
      <c r="XT509" s="2"/>
      <c r="XU509" s="2"/>
      <c r="XV509" s="2"/>
      <c r="XW509" s="2"/>
      <c r="XX509" s="2"/>
      <c r="XY509" s="2"/>
      <c r="XZ509" s="2"/>
      <c r="YA509" s="2"/>
      <c r="YB509" s="2"/>
      <c r="YC509" s="2"/>
      <c r="YD509" s="2"/>
      <c r="YE509" s="2"/>
      <c r="YF509" s="2"/>
      <c r="YG509" s="2"/>
      <c r="YH509" s="2"/>
      <c r="YI509" s="2"/>
      <c r="YJ509" s="2"/>
      <c r="YK509" s="2"/>
      <c r="YL509" s="2"/>
      <c r="YM509" s="2"/>
      <c r="YN509" s="2"/>
      <c r="YO509" s="2"/>
      <c r="YP509" s="2"/>
      <c r="YQ509" s="2"/>
      <c r="YR509" s="2"/>
      <c r="YS509" s="2"/>
    </row>
    <row r="510" spans="2:669" ht="23.25" customHeight="1">
      <c r="B510" s="5">
        <v>503</v>
      </c>
      <c r="C510" s="12" t="str">
        <f t="shared" si="85"/>
        <v>8D108</v>
      </c>
      <c r="D510" s="13" t="s">
        <v>20</v>
      </c>
      <c r="E510" s="13">
        <v>138</v>
      </c>
      <c r="F510" s="13" t="s">
        <v>2572</v>
      </c>
      <c r="G510" s="14">
        <v>108</v>
      </c>
      <c r="H510" s="15"/>
      <c r="I510" s="15"/>
      <c r="J510" s="15"/>
      <c r="K510" s="15"/>
      <c r="L510" s="15"/>
      <c r="M510" s="15"/>
      <c r="N510" s="16"/>
      <c r="O510" s="15"/>
      <c r="P510" s="2"/>
      <c r="Q510" s="3">
        <v>503</v>
      </c>
      <c r="R510" s="4" t="str">
        <f t="shared" ca="1" si="86"/>
        <v>ŞAKİR 172</v>
      </c>
      <c r="S510" s="3"/>
      <c r="T510" s="3" t="str">
        <f t="shared" ca="1" si="87"/>
        <v>6B</v>
      </c>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c r="LY510" s="2"/>
      <c r="LZ510" s="2"/>
      <c r="MA510" s="2"/>
      <c r="MB510" s="2"/>
      <c r="MC510" s="2"/>
      <c r="MD510" s="2"/>
      <c r="ME510" s="2"/>
      <c r="MF510" s="2"/>
      <c r="MG510" s="2"/>
      <c r="MH510" s="2"/>
      <c r="MI510" s="2"/>
      <c r="MJ510" s="2"/>
      <c r="MK510" s="2"/>
      <c r="ML510" s="2"/>
      <c r="MM510" s="2"/>
      <c r="MN510" s="2"/>
      <c r="MO510" s="2"/>
      <c r="MP510" s="2"/>
      <c r="MQ510" s="2"/>
      <c r="MR510" s="2"/>
      <c r="MS510" s="2"/>
      <c r="MT510" s="2"/>
      <c r="MU510" s="2"/>
      <c r="MV510" s="2"/>
      <c r="MW510" s="2"/>
      <c r="MX510" s="2"/>
      <c r="MY510" s="2"/>
      <c r="MZ510" s="2"/>
      <c r="NA510" s="2"/>
      <c r="NB510" s="2"/>
      <c r="NC510" s="2"/>
      <c r="ND510" s="2"/>
      <c r="NE510" s="2"/>
      <c r="NF510" s="2"/>
      <c r="NG510" s="2"/>
      <c r="NH510" s="2"/>
      <c r="NI510" s="2"/>
      <c r="NJ510" s="2"/>
      <c r="NK510" s="2"/>
      <c r="NL510" s="2"/>
      <c r="NM510" s="2"/>
      <c r="NN510" s="2"/>
      <c r="NO510" s="2"/>
      <c r="NP510" s="2"/>
      <c r="NQ510" s="2"/>
      <c r="NR510" s="2"/>
      <c r="NS510" s="2"/>
      <c r="NT510" s="2"/>
      <c r="NU510" s="2"/>
      <c r="NV510" s="2"/>
      <c r="NW510" s="2"/>
      <c r="NX510" s="2"/>
      <c r="NY510" s="2"/>
      <c r="NZ510" s="2"/>
      <c r="OA510" s="2"/>
      <c r="OB510" s="2"/>
      <c r="OC510" s="2"/>
      <c r="OD510" s="2"/>
      <c r="OE510" s="2"/>
      <c r="OF510" s="2"/>
      <c r="OG510" s="2"/>
      <c r="OH510" s="2"/>
      <c r="OI510" s="2"/>
      <c r="OJ510" s="2"/>
      <c r="OK510" s="2"/>
      <c r="OL510" s="2"/>
      <c r="OM510" s="2"/>
      <c r="ON510" s="2"/>
      <c r="OO510" s="2"/>
      <c r="OP510" s="2"/>
      <c r="OQ510" s="2"/>
      <c r="OR510" s="2"/>
      <c r="OS510" s="2"/>
      <c r="OT510" s="2"/>
      <c r="OU510" s="2"/>
      <c r="OV510" s="2"/>
      <c r="OW510" s="2"/>
      <c r="OX510" s="2"/>
      <c r="OY510" s="2"/>
      <c r="OZ510" s="2"/>
      <c r="PA510" s="2"/>
      <c r="PB510" s="2"/>
      <c r="PC510" s="2"/>
      <c r="PD510" s="2"/>
      <c r="PE510" s="2"/>
      <c r="PF510" s="2"/>
      <c r="PG510" s="2"/>
      <c r="PH510" s="2"/>
      <c r="PI510" s="2"/>
      <c r="PJ510" s="2"/>
      <c r="PK510" s="2"/>
      <c r="PL510" s="2"/>
      <c r="PM510" s="2"/>
      <c r="PN510" s="2"/>
      <c r="PO510" s="2"/>
      <c r="PP510" s="2"/>
      <c r="PQ510" s="2"/>
      <c r="PR510" s="2"/>
      <c r="PS510" s="2"/>
      <c r="PT510" s="2"/>
      <c r="PU510" s="2"/>
      <c r="PV510" s="2"/>
      <c r="PW510" s="2"/>
      <c r="PX510" s="2"/>
      <c r="PY510" s="2"/>
      <c r="PZ510" s="2"/>
      <c r="QA510" s="2"/>
      <c r="QB510" s="2"/>
      <c r="QC510" s="2"/>
      <c r="QD510" s="2"/>
      <c r="QE510" s="2"/>
      <c r="QF510" s="2"/>
      <c r="QG510" s="2"/>
      <c r="QH510" s="2"/>
      <c r="QI510" s="2"/>
      <c r="QJ510" s="2"/>
      <c r="QK510" s="2"/>
      <c r="QL510" s="2"/>
      <c r="QM510" s="2"/>
      <c r="QN510" s="2"/>
      <c r="QO510" s="2"/>
      <c r="QP510" s="2"/>
      <c r="QQ510" s="2"/>
      <c r="QR510" s="2"/>
      <c r="QS510" s="2"/>
      <c r="QT510" s="2"/>
      <c r="QU510" s="2"/>
      <c r="QV510" s="2"/>
      <c r="QW510" s="2"/>
      <c r="QX510" s="2"/>
      <c r="QY510" s="2"/>
      <c r="QZ510" s="2"/>
      <c r="RA510" s="2"/>
      <c r="RB510" s="2"/>
      <c r="RC510" s="2"/>
      <c r="RD510" s="2"/>
      <c r="RE510" s="2"/>
      <c r="RF510" s="2"/>
      <c r="RG510" s="2"/>
      <c r="RH510" s="2"/>
      <c r="RI510" s="2"/>
      <c r="RJ510" s="2"/>
      <c r="RK510" s="2"/>
      <c r="RL510" s="2"/>
      <c r="RM510" s="2"/>
      <c r="RN510" s="2"/>
      <c r="RO510" s="2"/>
      <c r="RP510" s="2"/>
      <c r="RQ510" s="2"/>
      <c r="RR510" s="2"/>
      <c r="RS510" s="2"/>
      <c r="RT510" s="2"/>
      <c r="RU510" s="2"/>
      <c r="RV510" s="2"/>
      <c r="RW510" s="2"/>
      <c r="RX510" s="2"/>
      <c r="RY510" s="2"/>
      <c r="RZ510" s="2"/>
      <c r="SA510" s="2"/>
      <c r="SB510" s="2"/>
      <c r="SC510" s="2"/>
      <c r="SD510" s="2"/>
      <c r="SE510" s="2"/>
      <c r="SF510" s="2"/>
      <c r="SG510" s="2"/>
      <c r="SH510" s="2"/>
      <c r="SI510" s="2"/>
      <c r="SJ510" s="2"/>
      <c r="SK510" s="2"/>
      <c r="SL510" s="2"/>
      <c r="SM510" s="2"/>
      <c r="SN510" s="2"/>
      <c r="SO510" s="2"/>
      <c r="SP510" s="2"/>
      <c r="SQ510" s="2"/>
      <c r="SR510" s="2"/>
      <c r="SS510" s="2"/>
      <c r="ST510" s="2"/>
      <c r="SU510" s="2"/>
      <c r="SV510" s="2"/>
      <c r="SW510" s="2"/>
      <c r="SX510" s="2"/>
      <c r="SY510" s="2"/>
      <c r="SZ510" s="2"/>
      <c r="TA510" s="2"/>
      <c r="TB510" s="2"/>
      <c r="TC510" s="2"/>
      <c r="TD510" s="2"/>
      <c r="TE510" s="2"/>
      <c r="TF510" s="2"/>
      <c r="TG510" s="2"/>
      <c r="TH510" s="2"/>
      <c r="TI510" s="2"/>
      <c r="TJ510" s="2"/>
      <c r="TK510" s="2"/>
      <c r="TL510" s="2"/>
      <c r="TM510" s="2"/>
      <c r="TN510" s="2"/>
      <c r="TO510" s="2"/>
      <c r="TP510" s="2"/>
      <c r="TQ510" s="2"/>
      <c r="TR510" s="2"/>
      <c r="TS510" s="2"/>
      <c r="TT510" s="2"/>
      <c r="TU510" s="2"/>
      <c r="TV510" s="2"/>
      <c r="TW510" s="2"/>
      <c r="TX510" s="2"/>
      <c r="TY510" s="2"/>
      <c r="TZ510" s="2"/>
      <c r="UA510" s="2"/>
      <c r="UB510" s="2"/>
      <c r="UC510" s="2"/>
      <c r="UD510" s="2"/>
      <c r="UE510" s="2"/>
      <c r="UF510" s="2"/>
      <c r="UG510" s="2"/>
      <c r="UH510" s="2"/>
      <c r="UI510" s="2"/>
      <c r="UJ510" s="2"/>
      <c r="UK510" s="2"/>
      <c r="UL510" s="2"/>
      <c r="UM510" s="2"/>
      <c r="UN510" s="2"/>
      <c r="UO510" s="2"/>
      <c r="UP510" s="2"/>
      <c r="UQ510" s="2"/>
      <c r="UR510" s="2"/>
      <c r="US510" s="2"/>
      <c r="UT510" s="2"/>
      <c r="UU510" s="2"/>
      <c r="UV510" s="2"/>
      <c r="UW510" s="2"/>
      <c r="UX510" s="2"/>
      <c r="UY510" s="2"/>
      <c r="UZ510" s="2"/>
      <c r="VA510" s="2"/>
      <c r="VB510" s="2"/>
      <c r="VC510" s="2"/>
      <c r="VD510" s="2"/>
      <c r="VE510" s="2"/>
      <c r="VF510" s="2"/>
      <c r="VG510" s="2"/>
      <c r="VH510" s="2"/>
      <c r="VI510" s="2"/>
      <c r="VJ510" s="2"/>
      <c r="VK510" s="2"/>
      <c r="VL510" s="2"/>
      <c r="VM510" s="2"/>
      <c r="VN510" s="2"/>
      <c r="VO510" s="2"/>
      <c r="VP510" s="2"/>
      <c r="VQ510" s="2"/>
      <c r="VR510" s="2"/>
      <c r="VS510" s="2"/>
      <c r="VT510" s="2"/>
      <c r="VU510" s="2"/>
      <c r="VV510" s="2"/>
      <c r="VW510" s="2"/>
      <c r="VX510" s="2"/>
      <c r="VY510" s="2"/>
      <c r="VZ510" s="2"/>
      <c r="WA510" s="2"/>
      <c r="WB510" s="2"/>
      <c r="WC510" s="2"/>
      <c r="WD510" s="2"/>
      <c r="WE510" s="2"/>
      <c r="WF510" s="2"/>
      <c r="WG510" s="2"/>
      <c r="WH510" s="2"/>
      <c r="WI510" s="2"/>
      <c r="WJ510" s="2"/>
      <c r="WK510" s="2"/>
      <c r="WL510" s="2"/>
      <c r="WM510" s="2"/>
      <c r="WN510" s="2"/>
      <c r="WO510" s="2"/>
      <c r="WP510" s="2"/>
      <c r="WQ510" s="2"/>
      <c r="WR510" s="2"/>
      <c r="WS510" s="2"/>
      <c r="WT510" s="2"/>
      <c r="WU510" s="2"/>
      <c r="WV510" s="2"/>
      <c r="WW510" s="2"/>
      <c r="WX510" s="2"/>
      <c r="WY510" s="2"/>
      <c r="WZ510" s="2"/>
      <c r="XA510" s="2"/>
      <c r="XB510" s="2"/>
      <c r="XC510" s="2"/>
      <c r="XD510" s="2"/>
      <c r="XE510" s="2"/>
      <c r="XF510" s="2"/>
      <c r="XG510" s="2"/>
      <c r="XH510" s="2"/>
      <c r="XI510" s="2"/>
      <c r="XJ510" s="2"/>
      <c r="XK510" s="2"/>
      <c r="XL510" s="2"/>
      <c r="XM510" s="2"/>
      <c r="XN510" s="2"/>
      <c r="XO510" s="2"/>
      <c r="XP510" s="2"/>
      <c r="XQ510" s="2"/>
      <c r="XR510" s="2"/>
      <c r="XS510" s="2"/>
      <c r="XT510" s="2"/>
      <c r="XU510" s="2"/>
      <c r="XV510" s="2"/>
      <c r="XW510" s="2"/>
      <c r="XX510" s="2"/>
      <c r="XY510" s="2"/>
      <c r="XZ510" s="2"/>
      <c r="YA510" s="2"/>
      <c r="YB510" s="2"/>
      <c r="YC510" s="2"/>
      <c r="YD510" s="2"/>
      <c r="YE510" s="2"/>
      <c r="YF510" s="2"/>
      <c r="YG510" s="2"/>
      <c r="YH510" s="2"/>
      <c r="YI510" s="2"/>
      <c r="YJ510" s="2"/>
      <c r="YK510" s="2"/>
      <c r="YL510" s="2"/>
      <c r="YM510" s="2"/>
      <c r="YN510" s="2"/>
      <c r="YO510" s="2"/>
      <c r="YP510" s="2"/>
      <c r="YQ510" s="2"/>
      <c r="YR510" s="2"/>
      <c r="YS510" s="2"/>
    </row>
    <row r="511" spans="2:669" ht="23.25" customHeight="1">
      <c r="B511" s="5">
        <v>504</v>
      </c>
      <c r="C511" s="12" t="str">
        <f t="shared" si="85"/>
        <v>8D109</v>
      </c>
      <c r="D511" s="13" t="s">
        <v>20</v>
      </c>
      <c r="E511" s="13">
        <v>163</v>
      </c>
      <c r="F511" s="13" t="s">
        <v>2573</v>
      </c>
      <c r="G511" s="14">
        <v>109</v>
      </c>
      <c r="H511" s="15"/>
      <c r="I511" s="15"/>
      <c r="J511" s="15"/>
      <c r="K511" s="15"/>
      <c r="L511" s="15"/>
      <c r="M511" s="15"/>
      <c r="N511" s="16"/>
      <c r="O511" s="15"/>
      <c r="P511" s="2"/>
      <c r="Q511" s="3">
        <v>504</v>
      </c>
      <c r="R511" s="4" t="str">
        <f t="shared" ca="1" si="86"/>
        <v>ŞAKİR 451</v>
      </c>
      <c r="S511" s="3"/>
      <c r="T511" s="3" t="str">
        <f t="shared" ca="1" si="87"/>
        <v>8B</v>
      </c>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c r="NB511" s="2"/>
      <c r="NC511" s="2"/>
      <c r="ND511" s="2"/>
      <c r="NE511" s="2"/>
      <c r="NF511" s="2"/>
      <c r="NG511" s="2"/>
      <c r="NH511" s="2"/>
      <c r="NI511" s="2"/>
      <c r="NJ511" s="2"/>
      <c r="NK511" s="2"/>
      <c r="NL511" s="2"/>
      <c r="NM511" s="2"/>
      <c r="NN511" s="2"/>
      <c r="NO511" s="2"/>
      <c r="NP511" s="2"/>
      <c r="NQ511" s="2"/>
      <c r="NR511" s="2"/>
      <c r="NS511" s="2"/>
      <c r="NT511" s="2"/>
      <c r="NU511" s="2"/>
      <c r="NV511" s="2"/>
      <c r="NW511" s="2"/>
      <c r="NX511" s="2"/>
      <c r="NY511" s="2"/>
      <c r="NZ511" s="2"/>
      <c r="OA511" s="2"/>
      <c r="OB511" s="2"/>
      <c r="OC511" s="2"/>
      <c r="OD511" s="2"/>
      <c r="OE511" s="2"/>
      <c r="OF511" s="2"/>
      <c r="OG511" s="2"/>
      <c r="OH511" s="2"/>
      <c r="OI511" s="2"/>
      <c r="OJ511" s="2"/>
      <c r="OK511" s="2"/>
      <c r="OL511" s="2"/>
      <c r="OM511" s="2"/>
      <c r="ON511" s="2"/>
      <c r="OO511" s="2"/>
      <c r="OP511" s="2"/>
      <c r="OQ511" s="2"/>
      <c r="OR511" s="2"/>
      <c r="OS511" s="2"/>
      <c r="OT511" s="2"/>
      <c r="OU511" s="2"/>
      <c r="OV511" s="2"/>
      <c r="OW511" s="2"/>
      <c r="OX511" s="2"/>
      <c r="OY511" s="2"/>
      <c r="OZ511" s="2"/>
      <c r="PA511" s="2"/>
      <c r="PB511" s="2"/>
      <c r="PC511" s="2"/>
      <c r="PD511" s="2"/>
      <c r="PE511" s="2"/>
      <c r="PF511" s="2"/>
      <c r="PG511" s="2"/>
      <c r="PH511" s="2"/>
      <c r="PI511" s="2"/>
      <c r="PJ511" s="2"/>
      <c r="PK511" s="2"/>
      <c r="PL511" s="2"/>
      <c r="PM511" s="2"/>
      <c r="PN511" s="2"/>
      <c r="PO511" s="2"/>
      <c r="PP511" s="2"/>
      <c r="PQ511" s="2"/>
      <c r="PR511" s="2"/>
      <c r="PS511" s="2"/>
      <c r="PT511" s="2"/>
      <c r="PU511" s="2"/>
      <c r="PV511" s="2"/>
      <c r="PW511" s="2"/>
      <c r="PX511" s="2"/>
      <c r="PY511" s="2"/>
      <c r="PZ511" s="2"/>
      <c r="QA511" s="2"/>
      <c r="QB511" s="2"/>
      <c r="QC511" s="2"/>
      <c r="QD511" s="2"/>
      <c r="QE511" s="2"/>
      <c r="QF511" s="2"/>
      <c r="QG511" s="2"/>
      <c r="QH511" s="2"/>
      <c r="QI511" s="2"/>
      <c r="QJ511" s="2"/>
      <c r="QK511" s="2"/>
      <c r="QL511" s="2"/>
      <c r="QM511" s="2"/>
      <c r="QN511" s="2"/>
      <c r="QO511" s="2"/>
      <c r="QP511" s="2"/>
      <c r="QQ511" s="2"/>
      <c r="QR511" s="2"/>
      <c r="QS511" s="2"/>
      <c r="QT511" s="2"/>
      <c r="QU511" s="2"/>
      <c r="QV511" s="2"/>
      <c r="QW511" s="2"/>
      <c r="QX511" s="2"/>
      <c r="QY511" s="2"/>
      <c r="QZ511" s="2"/>
      <c r="RA511" s="2"/>
      <c r="RB511" s="2"/>
      <c r="RC511" s="2"/>
      <c r="RD511" s="2"/>
      <c r="RE511" s="2"/>
      <c r="RF511" s="2"/>
      <c r="RG511" s="2"/>
      <c r="RH511" s="2"/>
      <c r="RI511" s="2"/>
      <c r="RJ511" s="2"/>
      <c r="RK511" s="2"/>
      <c r="RL511" s="2"/>
      <c r="RM511" s="2"/>
      <c r="RN511" s="2"/>
      <c r="RO511" s="2"/>
      <c r="RP511" s="2"/>
      <c r="RQ511" s="2"/>
      <c r="RR511" s="2"/>
      <c r="RS511" s="2"/>
      <c r="RT511" s="2"/>
      <c r="RU511" s="2"/>
      <c r="RV511" s="2"/>
      <c r="RW511" s="2"/>
      <c r="RX511" s="2"/>
      <c r="RY511" s="2"/>
      <c r="RZ511" s="2"/>
      <c r="SA511" s="2"/>
      <c r="SB511" s="2"/>
      <c r="SC511" s="2"/>
      <c r="SD511" s="2"/>
      <c r="SE511" s="2"/>
      <c r="SF511" s="2"/>
      <c r="SG511" s="2"/>
      <c r="SH511" s="2"/>
      <c r="SI511" s="2"/>
      <c r="SJ511" s="2"/>
      <c r="SK511" s="2"/>
      <c r="SL511" s="2"/>
      <c r="SM511" s="2"/>
      <c r="SN511" s="2"/>
      <c r="SO511" s="2"/>
      <c r="SP511" s="2"/>
      <c r="SQ511" s="2"/>
      <c r="SR511" s="2"/>
      <c r="SS511" s="2"/>
      <c r="ST511" s="2"/>
      <c r="SU511" s="2"/>
      <c r="SV511" s="2"/>
      <c r="SW511" s="2"/>
      <c r="SX511" s="2"/>
      <c r="SY511" s="2"/>
      <c r="SZ511" s="2"/>
      <c r="TA511" s="2"/>
      <c r="TB511" s="2"/>
      <c r="TC511" s="2"/>
      <c r="TD511" s="2"/>
      <c r="TE511" s="2"/>
      <c r="TF511" s="2"/>
      <c r="TG511" s="2"/>
      <c r="TH511" s="2"/>
      <c r="TI511" s="2"/>
      <c r="TJ511" s="2"/>
      <c r="TK511" s="2"/>
      <c r="TL511" s="2"/>
      <c r="TM511" s="2"/>
      <c r="TN511" s="2"/>
      <c r="TO511" s="2"/>
      <c r="TP511" s="2"/>
      <c r="TQ511" s="2"/>
      <c r="TR511" s="2"/>
      <c r="TS511" s="2"/>
      <c r="TT511" s="2"/>
      <c r="TU511" s="2"/>
      <c r="TV511" s="2"/>
      <c r="TW511" s="2"/>
      <c r="TX511" s="2"/>
      <c r="TY511" s="2"/>
      <c r="TZ511" s="2"/>
      <c r="UA511" s="2"/>
      <c r="UB511" s="2"/>
      <c r="UC511" s="2"/>
      <c r="UD511" s="2"/>
      <c r="UE511" s="2"/>
      <c r="UF511" s="2"/>
      <c r="UG511" s="2"/>
      <c r="UH511" s="2"/>
      <c r="UI511" s="2"/>
      <c r="UJ511" s="2"/>
      <c r="UK511" s="2"/>
      <c r="UL511" s="2"/>
      <c r="UM511" s="2"/>
      <c r="UN511" s="2"/>
      <c r="UO511" s="2"/>
      <c r="UP511" s="2"/>
      <c r="UQ511" s="2"/>
      <c r="UR511" s="2"/>
      <c r="US511" s="2"/>
      <c r="UT511" s="2"/>
      <c r="UU511" s="2"/>
      <c r="UV511" s="2"/>
      <c r="UW511" s="2"/>
      <c r="UX511" s="2"/>
      <c r="UY511" s="2"/>
      <c r="UZ511" s="2"/>
      <c r="VA511" s="2"/>
      <c r="VB511" s="2"/>
      <c r="VC511" s="2"/>
      <c r="VD511" s="2"/>
      <c r="VE511" s="2"/>
      <c r="VF511" s="2"/>
      <c r="VG511" s="2"/>
      <c r="VH511" s="2"/>
      <c r="VI511" s="2"/>
      <c r="VJ511" s="2"/>
      <c r="VK511" s="2"/>
      <c r="VL511" s="2"/>
      <c r="VM511" s="2"/>
      <c r="VN511" s="2"/>
      <c r="VO511" s="2"/>
      <c r="VP511" s="2"/>
      <c r="VQ511" s="2"/>
      <c r="VR511" s="2"/>
      <c r="VS511" s="2"/>
      <c r="VT511" s="2"/>
      <c r="VU511" s="2"/>
      <c r="VV511" s="2"/>
      <c r="VW511" s="2"/>
      <c r="VX511" s="2"/>
      <c r="VY511" s="2"/>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row>
    <row r="512" spans="2:669" ht="23.25" customHeight="1">
      <c r="B512" s="5">
        <v>505</v>
      </c>
      <c r="C512" s="12" t="str">
        <f t="shared" si="85"/>
        <v>8D110</v>
      </c>
      <c r="D512" s="13" t="s">
        <v>20</v>
      </c>
      <c r="E512" s="13">
        <v>170</v>
      </c>
      <c r="F512" s="13" t="s">
        <v>2574</v>
      </c>
      <c r="G512" s="14">
        <v>110</v>
      </c>
      <c r="H512" s="15"/>
      <c r="I512" s="15"/>
      <c r="J512" s="15"/>
      <c r="K512" s="15"/>
      <c r="L512" s="15"/>
      <c r="M512" s="15"/>
      <c r="N512" s="16"/>
      <c r="O512" s="15"/>
      <c r="P512" s="2"/>
      <c r="Q512" s="3">
        <v>505</v>
      </c>
      <c r="R512" s="4" t="str">
        <f t="shared" ca="1" si="86"/>
        <v>ŞAKİR 542</v>
      </c>
      <c r="S512" s="3"/>
      <c r="T512" s="3" t="str">
        <f t="shared" ca="1" si="87"/>
        <v>8E</v>
      </c>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c r="NB512" s="2"/>
      <c r="NC512" s="2"/>
      <c r="ND512" s="2"/>
      <c r="NE512" s="2"/>
      <c r="NF512" s="2"/>
      <c r="NG512" s="2"/>
      <c r="NH512" s="2"/>
      <c r="NI512" s="2"/>
      <c r="NJ512" s="2"/>
      <c r="NK512" s="2"/>
      <c r="NL512" s="2"/>
      <c r="NM512" s="2"/>
      <c r="NN512" s="2"/>
      <c r="NO512" s="2"/>
      <c r="NP512" s="2"/>
      <c r="NQ512" s="2"/>
      <c r="NR512" s="2"/>
      <c r="NS512" s="2"/>
      <c r="NT512" s="2"/>
      <c r="NU512" s="2"/>
      <c r="NV512" s="2"/>
      <c r="NW512" s="2"/>
      <c r="NX512" s="2"/>
      <c r="NY512" s="2"/>
      <c r="NZ512" s="2"/>
      <c r="OA512" s="2"/>
      <c r="OB512" s="2"/>
      <c r="OC512" s="2"/>
      <c r="OD512" s="2"/>
      <c r="OE512" s="2"/>
      <c r="OF512" s="2"/>
      <c r="OG512" s="2"/>
      <c r="OH512" s="2"/>
      <c r="OI512" s="2"/>
      <c r="OJ512" s="2"/>
      <c r="OK512" s="2"/>
      <c r="OL512" s="2"/>
      <c r="OM512" s="2"/>
      <c r="ON512" s="2"/>
      <c r="OO512" s="2"/>
      <c r="OP512" s="2"/>
      <c r="OQ512" s="2"/>
      <c r="OR512" s="2"/>
      <c r="OS512" s="2"/>
      <c r="OT512" s="2"/>
      <c r="OU512" s="2"/>
      <c r="OV512" s="2"/>
      <c r="OW512" s="2"/>
      <c r="OX512" s="2"/>
      <c r="OY512" s="2"/>
      <c r="OZ512" s="2"/>
      <c r="PA512" s="2"/>
      <c r="PB512" s="2"/>
      <c r="PC512" s="2"/>
      <c r="PD512" s="2"/>
      <c r="PE512" s="2"/>
      <c r="PF512" s="2"/>
      <c r="PG512" s="2"/>
      <c r="PH512" s="2"/>
      <c r="PI512" s="2"/>
      <c r="PJ512" s="2"/>
      <c r="PK512" s="2"/>
      <c r="PL512" s="2"/>
      <c r="PM512" s="2"/>
      <c r="PN512" s="2"/>
      <c r="PO512" s="2"/>
      <c r="PP512" s="2"/>
      <c r="PQ512" s="2"/>
      <c r="PR512" s="2"/>
      <c r="PS512" s="2"/>
      <c r="PT512" s="2"/>
      <c r="PU512" s="2"/>
      <c r="PV512" s="2"/>
      <c r="PW512" s="2"/>
      <c r="PX512" s="2"/>
      <c r="PY512" s="2"/>
      <c r="PZ512" s="2"/>
      <c r="QA512" s="2"/>
      <c r="QB512" s="2"/>
      <c r="QC512" s="2"/>
      <c r="QD512" s="2"/>
      <c r="QE512" s="2"/>
      <c r="QF512" s="2"/>
      <c r="QG512" s="2"/>
      <c r="QH512" s="2"/>
      <c r="QI512" s="2"/>
      <c r="QJ512" s="2"/>
      <c r="QK512" s="2"/>
      <c r="QL512" s="2"/>
      <c r="QM512" s="2"/>
      <c r="QN512" s="2"/>
      <c r="QO512" s="2"/>
      <c r="QP512" s="2"/>
      <c r="QQ512" s="2"/>
      <c r="QR512" s="2"/>
      <c r="QS512" s="2"/>
      <c r="QT512" s="2"/>
      <c r="QU512" s="2"/>
      <c r="QV512" s="2"/>
      <c r="QW512" s="2"/>
      <c r="QX512" s="2"/>
      <c r="QY512" s="2"/>
      <c r="QZ512" s="2"/>
      <c r="RA512" s="2"/>
      <c r="RB512" s="2"/>
      <c r="RC512" s="2"/>
      <c r="RD512" s="2"/>
      <c r="RE512" s="2"/>
      <c r="RF512" s="2"/>
      <c r="RG512" s="2"/>
      <c r="RH512" s="2"/>
      <c r="RI512" s="2"/>
      <c r="RJ512" s="2"/>
      <c r="RK512" s="2"/>
      <c r="RL512" s="2"/>
      <c r="RM512" s="2"/>
      <c r="RN512" s="2"/>
      <c r="RO512" s="2"/>
      <c r="RP512" s="2"/>
      <c r="RQ512" s="2"/>
      <c r="RR512" s="2"/>
      <c r="RS512" s="2"/>
      <c r="RT512" s="2"/>
      <c r="RU512" s="2"/>
      <c r="RV512" s="2"/>
      <c r="RW512" s="2"/>
      <c r="RX512" s="2"/>
      <c r="RY512" s="2"/>
      <c r="RZ512" s="2"/>
      <c r="SA512" s="2"/>
      <c r="SB512" s="2"/>
      <c r="SC512" s="2"/>
      <c r="SD512" s="2"/>
      <c r="SE512" s="2"/>
      <c r="SF512" s="2"/>
      <c r="SG512" s="2"/>
      <c r="SH512" s="2"/>
      <c r="SI512" s="2"/>
      <c r="SJ512" s="2"/>
      <c r="SK512" s="2"/>
      <c r="SL512" s="2"/>
      <c r="SM512" s="2"/>
      <c r="SN512" s="2"/>
      <c r="SO512" s="2"/>
      <c r="SP512" s="2"/>
      <c r="SQ512" s="2"/>
      <c r="SR512" s="2"/>
      <c r="SS512" s="2"/>
      <c r="ST512" s="2"/>
      <c r="SU512" s="2"/>
      <c r="SV512" s="2"/>
      <c r="SW512" s="2"/>
      <c r="SX512" s="2"/>
      <c r="SY512" s="2"/>
      <c r="SZ512" s="2"/>
      <c r="TA512" s="2"/>
      <c r="TB512" s="2"/>
      <c r="TC512" s="2"/>
      <c r="TD512" s="2"/>
      <c r="TE512" s="2"/>
      <c r="TF512" s="2"/>
      <c r="TG512" s="2"/>
      <c r="TH512" s="2"/>
      <c r="TI512" s="2"/>
      <c r="TJ512" s="2"/>
      <c r="TK512" s="2"/>
      <c r="TL512" s="2"/>
      <c r="TM512" s="2"/>
      <c r="TN512" s="2"/>
      <c r="TO512" s="2"/>
      <c r="TP512" s="2"/>
      <c r="TQ512" s="2"/>
      <c r="TR512" s="2"/>
      <c r="TS512" s="2"/>
      <c r="TT512" s="2"/>
      <c r="TU512" s="2"/>
      <c r="TV512" s="2"/>
      <c r="TW512" s="2"/>
      <c r="TX512" s="2"/>
      <c r="TY512" s="2"/>
      <c r="TZ512" s="2"/>
      <c r="UA512" s="2"/>
      <c r="UB512" s="2"/>
      <c r="UC512" s="2"/>
      <c r="UD512" s="2"/>
      <c r="UE512" s="2"/>
      <c r="UF512" s="2"/>
      <c r="UG512" s="2"/>
      <c r="UH512" s="2"/>
      <c r="UI512" s="2"/>
      <c r="UJ512" s="2"/>
      <c r="UK512" s="2"/>
      <c r="UL512" s="2"/>
      <c r="UM512" s="2"/>
      <c r="UN512" s="2"/>
      <c r="UO512" s="2"/>
      <c r="UP512" s="2"/>
      <c r="UQ512" s="2"/>
      <c r="UR512" s="2"/>
      <c r="US512" s="2"/>
      <c r="UT512" s="2"/>
      <c r="UU512" s="2"/>
      <c r="UV512" s="2"/>
      <c r="UW512" s="2"/>
      <c r="UX512" s="2"/>
      <c r="UY512" s="2"/>
      <c r="UZ512" s="2"/>
      <c r="VA512" s="2"/>
      <c r="VB512" s="2"/>
      <c r="VC512" s="2"/>
      <c r="VD512" s="2"/>
      <c r="VE512" s="2"/>
      <c r="VF512" s="2"/>
      <c r="VG512" s="2"/>
      <c r="VH512" s="2"/>
      <c r="VI512" s="2"/>
      <c r="VJ512" s="2"/>
      <c r="VK512" s="2"/>
      <c r="VL512" s="2"/>
      <c r="VM512" s="2"/>
      <c r="VN512" s="2"/>
      <c r="VO512" s="2"/>
      <c r="VP512" s="2"/>
      <c r="VQ512" s="2"/>
      <c r="VR512" s="2"/>
      <c r="VS512" s="2"/>
      <c r="VT512" s="2"/>
      <c r="VU512" s="2"/>
      <c r="VV512" s="2"/>
      <c r="VW512" s="2"/>
      <c r="VX512" s="2"/>
      <c r="VY512" s="2"/>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row>
    <row r="513" spans="2:669" ht="23.25" customHeight="1">
      <c r="B513" s="5">
        <v>506</v>
      </c>
      <c r="C513" s="12" t="str">
        <f t="shared" si="85"/>
        <v>8D111</v>
      </c>
      <c r="D513" s="13" t="s">
        <v>20</v>
      </c>
      <c r="E513" s="13">
        <v>173</v>
      </c>
      <c r="F513" s="13" t="s">
        <v>2575</v>
      </c>
      <c r="G513" s="14">
        <v>111</v>
      </c>
      <c r="H513" s="15"/>
      <c r="I513" s="15"/>
      <c r="J513" s="15"/>
      <c r="K513" s="15"/>
      <c r="L513" s="15"/>
      <c r="M513" s="15"/>
      <c r="N513" s="16"/>
      <c r="O513" s="15"/>
      <c r="P513" s="2"/>
      <c r="Q513" s="3">
        <v>506</v>
      </c>
      <c r="R513" s="4" t="str">
        <f t="shared" ca="1" si="86"/>
        <v>ŞAKİR 452</v>
      </c>
      <c r="S513" s="3"/>
      <c r="T513" s="3" t="str">
        <f t="shared" ca="1" si="87"/>
        <v>8B</v>
      </c>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c r="NB513" s="2"/>
      <c r="NC513" s="2"/>
      <c r="ND513" s="2"/>
      <c r="NE513" s="2"/>
      <c r="NF513" s="2"/>
      <c r="NG513" s="2"/>
      <c r="NH513" s="2"/>
      <c r="NI513" s="2"/>
      <c r="NJ513" s="2"/>
      <c r="NK513" s="2"/>
      <c r="NL513" s="2"/>
      <c r="NM513" s="2"/>
      <c r="NN513" s="2"/>
      <c r="NO513" s="2"/>
      <c r="NP513" s="2"/>
      <c r="NQ513" s="2"/>
      <c r="NR513" s="2"/>
      <c r="NS513" s="2"/>
      <c r="NT513" s="2"/>
      <c r="NU513" s="2"/>
      <c r="NV513" s="2"/>
      <c r="NW513" s="2"/>
      <c r="NX513" s="2"/>
      <c r="NY513" s="2"/>
      <c r="NZ513" s="2"/>
      <c r="OA513" s="2"/>
      <c r="OB513" s="2"/>
      <c r="OC513" s="2"/>
      <c r="OD513" s="2"/>
      <c r="OE513" s="2"/>
      <c r="OF513" s="2"/>
      <c r="OG513" s="2"/>
      <c r="OH513" s="2"/>
      <c r="OI513" s="2"/>
      <c r="OJ513" s="2"/>
      <c r="OK513" s="2"/>
      <c r="OL513" s="2"/>
      <c r="OM513" s="2"/>
      <c r="ON513" s="2"/>
      <c r="OO513" s="2"/>
      <c r="OP513" s="2"/>
      <c r="OQ513" s="2"/>
      <c r="OR513" s="2"/>
      <c r="OS513" s="2"/>
      <c r="OT513" s="2"/>
      <c r="OU513" s="2"/>
      <c r="OV513" s="2"/>
      <c r="OW513" s="2"/>
      <c r="OX513" s="2"/>
      <c r="OY513" s="2"/>
      <c r="OZ513" s="2"/>
      <c r="PA513" s="2"/>
      <c r="PB513" s="2"/>
      <c r="PC513" s="2"/>
      <c r="PD513" s="2"/>
      <c r="PE513" s="2"/>
      <c r="PF513" s="2"/>
      <c r="PG513" s="2"/>
      <c r="PH513" s="2"/>
      <c r="PI513" s="2"/>
      <c r="PJ513" s="2"/>
      <c r="PK513" s="2"/>
      <c r="PL513" s="2"/>
      <c r="PM513" s="2"/>
      <c r="PN513" s="2"/>
      <c r="PO513" s="2"/>
      <c r="PP513" s="2"/>
      <c r="PQ513" s="2"/>
      <c r="PR513" s="2"/>
      <c r="PS513" s="2"/>
      <c r="PT513" s="2"/>
      <c r="PU513" s="2"/>
      <c r="PV513" s="2"/>
      <c r="PW513" s="2"/>
      <c r="PX513" s="2"/>
      <c r="PY513" s="2"/>
      <c r="PZ513" s="2"/>
      <c r="QA513" s="2"/>
      <c r="QB513" s="2"/>
      <c r="QC513" s="2"/>
      <c r="QD513" s="2"/>
      <c r="QE513" s="2"/>
      <c r="QF513" s="2"/>
      <c r="QG513" s="2"/>
      <c r="QH513" s="2"/>
      <c r="QI513" s="2"/>
      <c r="QJ513" s="2"/>
      <c r="QK513" s="2"/>
      <c r="QL513" s="2"/>
      <c r="QM513" s="2"/>
      <c r="QN513" s="2"/>
      <c r="QO513" s="2"/>
      <c r="QP513" s="2"/>
      <c r="QQ513" s="2"/>
      <c r="QR513" s="2"/>
      <c r="QS513" s="2"/>
      <c r="QT513" s="2"/>
      <c r="QU513" s="2"/>
      <c r="QV513" s="2"/>
      <c r="QW513" s="2"/>
      <c r="QX513" s="2"/>
      <c r="QY513" s="2"/>
      <c r="QZ513" s="2"/>
      <c r="RA513" s="2"/>
      <c r="RB513" s="2"/>
      <c r="RC513" s="2"/>
      <c r="RD513" s="2"/>
      <c r="RE513" s="2"/>
      <c r="RF513" s="2"/>
      <c r="RG513" s="2"/>
      <c r="RH513" s="2"/>
      <c r="RI513" s="2"/>
      <c r="RJ513" s="2"/>
      <c r="RK513" s="2"/>
      <c r="RL513" s="2"/>
      <c r="RM513" s="2"/>
      <c r="RN513" s="2"/>
      <c r="RO513" s="2"/>
      <c r="RP513" s="2"/>
      <c r="RQ513" s="2"/>
      <c r="RR513" s="2"/>
      <c r="RS513" s="2"/>
      <c r="RT513" s="2"/>
      <c r="RU513" s="2"/>
      <c r="RV513" s="2"/>
      <c r="RW513" s="2"/>
      <c r="RX513" s="2"/>
      <c r="RY513" s="2"/>
      <c r="RZ513" s="2"/>
      <c r="SA513" s="2"/>
      <c r="SB513" s="2"/>
      <c r="SC513" s="2"/>
      <c r="SD513" s="2"/>
      <c r="SE513" s="2"/>
      <c r="SF513" s="2"/>
      <c r="SG513" s="2"/>
      <c r="SH513" s="2"/>
      <c r="SI513" s="2"/>
      <c r="SJ513" s="2"/>
      <c r="SK513" s="2"/>
      <c r="SL513" s="2"/>
      <c r="SM513" s="2"/>
      <c r="SN513" s="2"/>
      <c r="SO513" s="2"/>
      <c r="SP513" s="2"/>
      <c r="SQ513" s="2"/>
      <c r="SR513" s="2"/>
      <c r="SS513" s="2"/>
      <c r="ST513" s="2"/>
      <c r="SU513" s="2"/>
      <c r="SV513" s="2"/>
      <c r="SW513" s="2"/>
      <c r="SX513" s="2"/>
      <c r="SY513" s="2"/>
      <c r="SZ513" s="2"/>
      <c r="TA513" s="2"/>
      <c r="TB513" s="2"/>
      <c r="TC513" s="2"/>
      <c r="TD513" s="2"/>
      <c r="TE513" s="2"/>
      <c r="TF513" s="2"/>
      <c r="TG513" s="2"/>
      <c r="TH513" s="2"/>
      <c r="TI513" s="2"/>
      <c r="TJ513" s="2"/>
      <c r="TK513" s="2"/>
      <c r="TL513" s="2"/>
      <c r="TM513" s="2"/>
      <c r="TN513" s="2"/>
      <c r="TO513" s="2"/>
      <c r="TP513" s="2"/>
      <c r="TQ513" s="2"/>
      <c r="TR513" s="2"/>
      <c r="TS513" s="2"/>
      <c r="TT513" s="2"/>
      <c r="TU513" s="2"/>
      <c r="TV513" s="2"/>
      <c r="TW513" s="2"/>
      <c r="TX513" s="2"/>
      <c r="TY513" s="2"/>
      <c r="TZ513" s="2"/>
      <c r="UA513" s="2"/>
      <c r="UB513" s="2"/>
      <c r="UC513" s="2"/>
      <c r="UD513" s="2"/>
      <c r="UE513" s="2"/>
      <c r="UF513" s="2"/>
      <c r="UG513" s="2"/>
      <c r="UH513" s="2"/>
      <c r="UI513" s="2"/>
      <c r="UJ513" s="2"/>
      <c r="UK513" s="2"/>
      <c r="UL513" s="2"/>
      <c r="UM513" s="2"/>
      <c r="UN513" s="2"/>
      <c r="UO513" s="2"/>
      <c r="UP513" s="2"/>
      <c r="UQ513" s="2"/>
      <c r="UR513" s="2"/>
      <c r="US513" s="2"/>
      <c r="UT513" s="2"/>
      <c r="UU513" s="2"/>
      <c r="UV513" s="2"/>
      <c r="UW513" s="2"/>
      <c r="UX513" s="2"/>
      <c r="UY513" s="2"/>
      <c r="UZ513" s="2"/>
      <c r="VA513" s="2"/>
      <c r="VB513" s="2"/>
      <c r="VC513" s="2"/>
      <c r="VD513" s="2"/>
      <c r="VE513" s="2"/>
      <c r="VF513" s="2"/>
      <c r="VG513" s="2"/>
      <c r="VH513" s="2"/>
      <c r="VI513" s="2"/>
      <c r="VJ513" s="2"/>
      <c r="VK513" s="2"/>
      <c r="VL513" s="2"/>
      <c r="VM513" s="2"/>
      <c r="VN513" s="2"/>
      <c r="VO513" s="2"/>
      <c r="VP513" s="2"/>
      <c r="VQ513" s="2"/>
      <c r="VR513" s="2"/>
      <c r="VS513" s="2"/>
      <c r="VT513" s="2"/>
      <c r="VU513" s="2"/>
      <c r="VV513" s="2"/>
      <c r="VW513" s="2"/>
      <c r="VX513" s="2"/>
      <c r="VY513" s="2"/>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row>
    <row r="514" spans="2:669" ht="23.25" customHeight="1">
      <c r="B514" s="5">
        <v>507</v>
      </c>
      <c r="C514" s="12" t="str">
        <f t="shared" si="85"/>
        <v>8D112</v>
      </c>
      <c r="D514" s="13" t="s">
        <v>20</v>
      </c>
      <c r="E514" s="13">
        <v>193</v>
      </c>
      <c r="F514" s="13" t="s">
        <v>2576</v>
      </c>
      <c r="G514" s="14">
        <v>112</v>
      </c>
      <c r="H514" s="15"/>
      <c r="I514" s="15"/>
      <c r="J514" s="15"/>
      <c r="K514" s="15"/>
      <c r="L514" s="15"/>
      <c r="M514" s="15"/>
      <c r="N514" s="16"/>
      <c r="O514" s="15"/>
      <c r="P514" s="2"/>
      <c r="Q514" s="3">
        <v>507</v>
      </c>
      <c r="R514" s="4" t="str">
        <f t="shared" ca="1" si="86"/>
        <v>ŞAKİR 453</v>
      </c>
      <c r="S514" s="3"/>
      <c r="T514" s="3" t="str">
        <f t="shared" ca="1" si="87"/>
        <v>8B</v>
      </c>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c r="NB514" s="2"/>
      <c r="NC514" s="2"/>
      <c r="ND514" s="2"/>
      <c r="NE514" s="2"/>
      <c r="NF514" s="2"/>
      <c r="NG514" s="2"/>
      <c r="NH514" s="2"/>
      <c r="NI514" s="2"/>
      <c r="NJ514" s="2"/>
      <c r="NK514" s="2"/>
      <c r="NL514" s="2"/>
      <c r="NM514" s="2"/>
      <c r="NN514" s="2"/>
      <c r="NO514" s="2"/>
      <c r="NP514" s="2"/>
      <c r="NQ514" s="2"/>
      <c r="NR514" s="2"/>
      <c r="NS514" s="2"/>
      <c r="NT514" s="2"/>
      <c r="NU514" s="2"/>
      <c r="NV514" s="2"/>
      <c r="NW514" s="2"/>
      <c r="NX514" s="2"/>
      <c r="NY514" s="2"/>
      <c r="NZ514" s="2"/>
      <c r="OA514" s="2"/>
      <c r="OB514" s="2"/>
      <c r="OC514" s="2"/>
      <c r="OD514" s="2"/>
      <c r="OE514" s="2"/>
      <c r="OF514" s="2"/>
      <c r="OG514" s="2"/>
      <c r="OH514" s="2"/>
      <c r="OI514" s="2"/>
      <c r="OJ514" s="2"/>
      <c r="OK514" s="2"/>
      <c r="OL514" s="2"/>
      <c r="OM514" s="2"/>
      <c r="ON514" s="2"/>
      <c r="OO514" s="2"/>
      <c r="OP514" s="2"/>
      <c r="OQ514" s="2"/>
      <c r="OR514" s="2"/>
      <c r="OS514" s="2"/>
      <c r="OT514" s="2"/>
      <c r="OU514" s="2"/>
      <c r="OV514" s="2"/>
      <c r="OW514" s="2"/>
      <c r="OX514" s="2"/>
      <c r="OY514" s="2"/>
      <c r="OZ514" s="2"/>
      <c r="PA514" s="2"/>
      <c r="PB514" s="2"/>
      <c r="PC514" s="2"/>
      <c r="PD514" s="2"/>
      <c r="PE514" s="2"/>
      <c r="PF514" s="2"/>
      <c r="PG514" s="2"/>
      <c r="PH514" s="2"/>
      <c r="PI514" s="2"/>
      <c r="PJ514" s="2"/>
      <c r="PK514" s="2"/>
      <c r="PL514" s="2"/>
      <c r="PM514" s="2"/>
      <c r="PN514" s="2"/>
      <c r="PO514" s="2"/>
      <c r="PP514" s="2"/>
      <c r="PQ514" s="2"/>
      <c r="PR514" s="2"/>
      <c r="PS514" s="2"/>
      <c r="PT514" s="2"/>
      <c r="PU514" s="2"/>
      <c r="PV514" s="2"/>
      <c r="PW514" s="2"/>
      <c r="PX514" s="2"/>
      <c r="PY514" s="2"/>
      <c r="PZ514" s="2"/>
      <c r="QA514" s="2"/>
      <c r="QB514" s="2"/>
      <c r="QC514" s="2"/>
      <c r="QD514" s="2"/>
      <c r="QE514" s="2"/>
      <c r="QF514" s="2"/>
      <c r="QG514" s="2"/>
      <c r="QH514" s="2"/>
      <c r="QI514" s="2"/>
      <c r="QJ514" s="2"/>
      <c r="QK514" s="2"/>
      <c r="QL514" s="2"/>
      <c r="QM514" s="2"/>
      <c r="QN514" s="2"/>
      <c r="QO514" s="2"/>
      <c r="QP514" s="2"/>
      <c r="QQ514" s="2"/>
      <c r="QR514" s="2"/>
      <c r="QS514" s="2"/>
      <c r="QT514" s="2"/>
      <c r="QU514" s="2"/>
      <c r="QV514" s="2"/>
      <c r="QW514" s="2"/>
      <c r="QX514" s="2"/>
      <c r="QY514" s="2"/>
      <c r="QZ514" s="2"/>
      <c r="RA514" s="2"/>
      <c r="RB514" s="2"/>
      <c r="RC514" s="2"/>
      <c r="RD514" s="2"/>
      <c r="RE514" s="2"/>
      <c r="RF514" s="2"/>
      <c r="RG514" s="2"/>
      <c r="RH514" s="2"/>
      <c r="RI514" s="2"/>
      <c r="RJ514" s="2"/>
      <c r="RK514" s="2"/>
      <c r="RL514" s="2"/>
      <c r="RM514" s="2"/>
      <c r="RN514" s="2"/>
      <c r="RO514" s="2"/>
      <c r="RP514" s="2"/>
      <c r="RQ514" s="2"/>
      <c r="RR514" s="2"/>
      <c r="RS514" s="2"/>
      <c r="RT514" s="2"/>
      <c r="RU514" s="2"/>
      <c r="RV514" s="2"/>
      <c r="RW514" s="2"/>
      <c r="RX514" s="2"/>
      <c r="RY514" s="2"/>
      <c r="RZ514" s="2"/>
      <c r="SA514" s="2"/>
      <c r="SB514" s="2"/>
      <c r="SC514" s="2"/>
      <c r="SD514" s="2"/>
      <c r="SE514" s="2"/>
      <c r="SF514" s="2"/>
      <c r="SG514" s="2"/>
      <c r="SH514" s="2"/>
      <c r="SI514" s="2"/>
      <c r="SJ514" s="2"/>
      <c r="SK514" s="2"/>
      <c r="SL514" s="2"/>
      <c r="SM514" s="2"/>
      <c r="SN514" s="2"/>
      <c r="SO514" s="2"/>
      <c r="SP514" s="2"/>
      <c r="SQ514" s="2"/>
      <c r="SR514" s="2"/>
      <c r="SS514" s="2"/>
      <c r="ST514" s="2"/>
      <c r="SU514" s="2"/>
      <c r="SV514" s="2"/>
      <c r="SW514" s="2"/>
      <c r="SX514" s="2"/>
      <c r="SY514" s="2"/>
      <c r="SZ514" s="2"/>
      <c r="TA514" s="2"/>
      <c r="TB514" s="2"/>
      <c r="TC514" s="2"/>
      <c r="TD514" s="2"/>
      <c r="TE514" s="2"/>
      <c r="TF514" s="2"/>
      <c r="TG514" s="2"/>
      <c r="TH514" s="2"/>
      <c r="TI514" s="2"/>
      <c r="TJ514" s="2"/>
      <c r="TK514" s="2"/>
      <c r="TL514" s="2"/>
      <c r="TM514" s="2"/>
      <c r="TN514" s="2"/>
      <c r="TO514" s="2"/>
      <c r="TP514" s="2"/>
      <c r="TQ514" s="2"/>
      <c r="TR514" s="2"/>
      <c r="TS514" s="2"/>
      <c r="TT514" s="2"/>
      <c r="TU514" s="2"/>
      <c r="TV514" s="2"/>
      <c r="TW514" s="2"/>
      <c r="TX514" s="2"/>
      <c r="TY514" s="2"/>
      <c r="TZ514" s="2"/>
      <c r="UA514" s="2"/>
      <c r="UB514" s="2"/>
      <c r="UC514" s="2"/>
      <c r="UD514" s="2"/>
      <c r="UE514" s="2"/>
      <c r="UF514" s="2"/>
      <c r="UG514" s="2"/>
      <c r="UH514" s="2"/>
      <c r="UI514" s="2"/>
      <c r="UJ514" s="2"/>
      <c r="UK514" s="2"/>
      <c r="UL514" s="2"/>
      <c r="UM514" s="2"/>
      <c r="UN514" s="2"/>
      <c r="UO514" s="2"/>
      <c r="UP514" s="2"/>
      <c r="UQ514" s="2"/>
      <c r="UR514" s="2"/>
      <c r="US514" s="2"/>
      <c r="UT514" s="2"/>
      <c r="UU514" s="2"/>
      <c r="UV514" s="2"/>
      <c r="UW514" s="2"/>
      <c r="UX514" s="2"/>
      <c r="UY514" s="2"/>
      <c r="UZ514" s="2"/>
      <c r="VA514" s="2"/>
      <c r="VB514" s="2"/>
      <c r="VC514" s="2"/>
      <c r="VD514" s="2"/>
      <c r="VE514" s="2"/>
      <c r="VF514" s="2"/>
      <c r="VG514" s="2"/>
      <c r="VH514" s="2"/>
      <c r="VI514" s="2"/>
      <c r="VJ514" s="2"/>
      <c r="VK514" s="2"/>
      <c r="VL514" s="2"/>
      <c r="VM514" s="2"/>
      <c r="VN514" s="2"/>
      <c r="VO514" s="2"/>
      <c r="VP514" s="2"/>
      <c r="VQ514" s="2"/>
      <c r="VR514" s="2"/>
      <c r="VS514" s="2"/>
      <c r="VT514" s="2"/>
      <c r="VU514" s="2"/>
      <c r="VV514" s="2"/>
      <c r="VW514" s="2"/>
      <c r="VX514" s="2"/>
      <c r="VY514" s="2"/>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row>
    <row r="515" spans="2:669" ht="23.25" customHeight="1">
      <c r="B515" s="5">
        <v>508</v>
      </c>
      <c r="C515" s="12" t="str">
        <f t="shared" si="85"/>
        <v>8D113</v>
      </c>
      <c r="D515" s="13" t="s">
        <v>20</v>
      </c>
      <c r="E515" s="13">
        <v>211</v>
      </c>
      <c r="F515" s="13" t="s">
        <v>2577</v>
      </c>
      <c r="G515" s="14">
        <v>113</v>
      </c>
      <c r="H515" s="15"/>
      <c r="I515" s="15"/>
      <c r="J515" s="15"/>
      <c r="K515" s="15"/>
      <c r="L515" s="15"/>
      <c r="M515" s="15"/>
      <c r="N515" s="16"/>
      <c r="O515" s="15"/>
      <c r="P515" s="2"/>
      <c r="Q515" s="3">
        <v>508</v>
      </c>
      <c r="R515" s="4" t="str">
        <f t="shared" ca="1" si="86"/>
        <v>ŞAKİR 73</v>
      </c>
      <c r="S515" s="3"/>
      <c r="T515" s="3" t="str">
        <f t="shared" ca="1" si="87"/>
        <v>5C</v>
      </c>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c r="NB515" s="2"/>
      <c r="NC515" s="2"/>
      <c r="ND515" s="2"/>
      <c r="NE515" s="2"/>
      <c r="NF515" s="2"/>
      <c r="NG515" s="2"/>
      <c r="NH515" s="2"/>
      <c r="NI515" s="2"/>
      <c r="NJ515" s="2"/>
      <c r="NK515" s="2"/>
      <c r="NL515" s="2"/>
      <c r="NM515" s="2"/>
      <c r="NN515" s="2"/>
      <c r="NO515" s="2"/>
      <c r="NP515" s="2"/>
      <c r="NQ515" s="2"/>
      <c r="NR515" s="2"/>
      <c r="NS515" s="2"/>
      <c r="NT515" s="2"/>
      <c r="NU515" s="2"/>
      <c r="NV515" s="2"/>
      <c r="NW515" s="2"/>
      <c r="NX515" s="2"/>
      <c r="NY515" s="2"/>
      <c r="NZ515" s="2"/>
      <c r="OA515" s="2"/>
      <c r="OB515" s="2"/>
      <c r="OC515" s="2"/>
      <c r="OD515" s="2"/>
      <c r="OE515" s="2"/>
      <c r="OF515" s="2"/>
      <c r="OG515" s="2"/>
      <c r="OH515" s="2"/>
      <c r="OI515" s="2"/>
      <c r="OJ515" s="2"/>
      <c r="OK515" s="2"/>
      <c r="OL515" s="2"/>
      <c r="OM515" s="2"/>
      <c r="ON515" s="2"/>
      <c r="OO515" s="2"/>
      <c r="OP515" s="2"/>
      <c r="OQ515" s="2"/>
      <c r="OR515" s="2"/>
      <c r="OS515" s="2"/>
      <c r="OT515" s="2"/>
      <c r="OU515" s="2"/>
      <c r="OV515" s="2"/>
      <c r="OW515" s="2"/>
      <c r="OX515" s="2"/>
      <c r="OY515" s="2"/>
      <c r="OZ515" s="2"/>
      <c r="PA515" s="2"/>
      <c r="PB515" s="2"/>
      <c r="PC515" s="2"/>
      <c r="PD515" s="2"/>
      <c r="PE515" s="2"/>
      <c r="PF515" s="2"/>
      <c r="PG515" s="2"/>
      <c r="PH515" s="2"/>
      <c r="PI515" s="2"/>
      <c r="PJ515" s="2"/>
      <c r="PK515" s="2"/>
      <c r="PL515" s="2"/>
      <c r="PM515" s="2"/>
      <c r="PN515" s="2"/>
      <c r="PO515" s="2"/>
      <c r="PP515" s="2"/>
      <c r="PQ515" s="2"/>
      <c r="PR515" s="2"/>
      <c r="PS515" s="2"/>
      <c r="PT515" s="2"/>
      <c r="PU515" s="2"/>
      <c r="PV515" s="2"/>
      <c r="PW515" s="2"/>
      <c r="PX515" s="2"/>
      <c r="PY515" s="2"/>
      <c r="PZ515" s="2"/>
      <c r="QA515" s="2"/>
      <c r="QB515" s="2"/>
      <c r="QC515" s="2"/>
      <c r="QD515" s="2"/>
      <c r="QE515" s="2"/>
      <c r="QF515" s="2"/>
      <c r="QG515" s="2"/>
      <c r="QH515" s="2"/>
      <c r="QI515" s="2"/>
      <c r="QJ515" s="2"/>
      <c r="QK515" s="2"/>
      <c r="QL515" s="2"/>
      <c r="QM515" s="2"/>
      <c r="QN515" s="2"/>
      <c r="QO515" s="2"/>
      <c r="QP515" s="2"/>
      <c r="QQ515" s="2"/>
      <c r="QR515" s="2"/>
      <c r="QS515" s="2"/>
      <c r="QT515" s="2"/>
      <c r="QU515" s="2"/>
      <c r="QV515" s="2"/>
      <c r="QW515" s="2"/>
      <c r="QX515" s="2"/>
      <c r="QY515" s="2"/>
      <c r="QZ515" s="2"/>
      <c r="RA515" s="2"/>
      <c r="RB515" s="2"/>
      <c r="RC515" s="2"/>
      <c r="RD515" s="2"/>
      <c r="RE515" s="2"/>
      <c r="RF515" s="2"/>
      <c r="RG515" s="2"/>
      <c r="RH515" s="2"/>
      <c r="RI515" s="2"/>
      <c r="RJ515" s="2"/>
      <c r="RK515" s="2"/>
      <c r="RL515" s="2"/>
      <c r="RM515" s="2"/>
      <c r="RN515" s="2"/>
      <c r="RO515" s="2"/>
      <c r="RP515" s="2"/>
      <c r="RQ515" s="2"/>
      <c r="RR515" s="2"/>
      <c r="RS515" s="2"/>
      <c r="RT515" s="2"/>
      <c r="RU515" s="2"/>
      <c r="RV515" s="2"/>
      <c r="RW515" s="2"/>
      <c r="RX515" s="2"/>
      <c r="RY515" s="2"/>
      <c r="RZ515" s="2"/>
      <c r="SA515" s="2"/>
      <c r="SB515" s="2"/>
      <c r="SC515" s="2"/>
      <c r="SD515" s="2"/>
      <c r="SE515" s="2"/>
      <c r="SF515" s="2"/>
      <c r="SG515" s="2"/>
      <c r="SH515" s="2"/>
      <c r="SI515" s="2"/>
      <c r="SJ515" s="2"/>
      <c r="SK515" s="2"/>
      <c r="SL515" s="2"/>
      <c r="SM515" s="2"/>
      <c r="SN515" s="2"/>
      <c r="SO515" s="2"/>
      <c r="SP515" s="2"/>
      <c r="SQ515" s="2"/>
      <c r="SR515" s="2"/>
      <c r="SS515" s="2"/>
      <c r="ST515" s="2"/>
      <c r="SU515" s="2"/>
      <c r="SV515" s="2"/>
      <c r="SW515" s="2"/>
      <c r="SX515" s="2"/>
      <c r="SY515" s="2"/>
      <c r="SZ515" s="2"/>
      <c r="TA515" s="2"/>
      <c r="TB515" s="2"/>
      <c r="TC515" s="2"/>
      <c r="TD515" s="2"/>
      <c r="TE515" s="2"/>
      <c r="TF515" s="2"/>
      <c r="TG515" s="2"/>
      <c r="TH515" s="2"/>
      <c r="TI515" s="2"/>
      <c r="TJ515" s="2"/>
      <c r="TK515" s="2"/>
      <c r="TL515" s="2"/>
      <c r="TM515" s="2"/>
      <c r="TN515" s="2"/>
      <c r="TO515" s="2"/>
      <c r="TP515" s="2"/>
      <c r="TQ515" s="2"/>
      <c r="TR515" s="2"/>
      <c r="TS515" s="2"/>
      <c r="TT515" s="2"/>
      <c r="TU515" s="2"/>
      <c r="TV515" s="2"/>
      <c r="TW515" s="2"/>
      <c r="TX515" s="2"/>
      <c r="TY515" s="2"/>
      <c r="TZ515" s="2"/>
      <c r="UA515" s="2"/>
      <c r="UB515" s="2"/>
      <c r="UC515" s="2"/>
      <c r="UD515" s="2"/>
      <c r="UE515" s="2"/>
      <c r="UF515" s="2"/>
      <c r="UG515" s="2"/>
      <c r="UH515" s="2"/>
      <c r="UI515" s="2"/>
      <c r="UJ515" s="2"/>
      <c r="UK515" s="2"/>
      <c r="UL515" s="2"/>
      <c r="UM515" s="2"/>
      <c r="UN515" s="2"/>
      <c r="UO515" s="2"/>
      <c r="UP515" s="2"/>
      <c r="UQ515" s="2"/>
      <c r="UR515" s="2"/>
      <c r="US515" s="2"/>
      <c r="UT515" s="2"/>
      <c r="UU515" s="2"/>
      <c r="UV515" s="2"/>
      <c r="UW515" s="2"/>
      <c r="UX515" s="2"/>
      <c r="UY515" s="2"/>
      <c r="UZ515" s="2"/>
      <c r="VA515" s="2"/>
      <c r="VB515" s="2"/>
      <c r="VC515" s="2"/>
      <c r="VD515" s="2"/>
      <c r="VE515" s="2"/>
      <c r="VF515" s="2"/>
      <c r="VG515" s="2"/>
      <c r="VH515" s="2"/>
      <c r="VI515" s="2"/>
      <c r="VJ515" s="2"/>
      <c r="VK515" s="2"/>
      <c r="VL515" s="2"/>
      <c r="VM515" s="2"/>
      <c r="VN515" s="2"/>
      <c r="VO515" s="2"/>
      <c r="VP515" s="2"/>
      <c r="VQ515" s="2"/>
      <c r="VR515" s="2"/>
      <c r="VS515" s="2"/>
      <c r="VT515" s="2"/>
      <c r="VU515" s="2"/>
      <c r="VV515" s="2"/>
      <c r="VW515" s="2"/>
      <c r="VX515" s="2"/>
      <c r="VY515" s="2"/>
      <c r="VZ515" s="2"/>
      <c r="WA515" s="2"/>
      <c r="WB515" s="2"/>
      <c r="WC515" s="2"/>
      <c r="WD515" s="2"/>
      <c r="WE515" s="2"/>
      <c r="WF515" s="2"/>
      <c r="WG515" s="2"/>
      <c r="WH515" s="2"/>
      <c r="WI515" s="2"/>
      <c r="WJ515" s="2"/>
      <c r="WK515" s="2"/>
      <c r="WL515" s="2"/>
      <c r="WM515" s="2"/>
      <c r="WN515" s="2"/>
      <c r="WO515" s="2"/>
      <c r="WP515" s="2"/>
      <c r="WQ515" s="2"/>
      <c r="WR515" s="2"/>
      <c r="WS515" s="2"/>
      <c r="WT515" s="2"/>
      <c r="WU515" s="2"/>
      <c r="WV515" s="2"/>
      <c r="WW515" s="2"/>
      <c r="WX515" s="2"/>
      <c r="WY515" s="2"/>
      <c r="WZ515" s="2"/>
      <c r="XA515" s="2"/>
      <c r="XB515" s="2"/>
      <c r="XC515" s="2"/>
      <c r="XD515" s="2"/>
      <c r="XE515" s="2"/>
      <c r="XF515" s="2"/>
      <c r="XG515" s="2"/>
      <c r="XH515" s="2"/>
      <c r="XI515" s="2"/>
      <c r="XJ515" s="2"/>
      <c r="XK515" s="2"/>
      <c r="XL515" s="2"/>
      <c r="XM515" s="2"/>
      <c r="XN515" s="2"/>
      <c r="XO515" s="2"/>
      <c r="XP515" s="2"/>
      <c r="XQ515" s="2"/>
      <c r="XR515" s="2"/>
      <c r="XS515" s="2"/>
      <c r="XT515" s="2"/>
      <c r="XU515" s="2"/>
      <c r="XV515" s="2"/>
      <c r="XW515" s="2"/>
      <c r="XX515" s="2"/>
      <c r="XY515" s="2"/>
      <c r="XZ515" s="2"/>
      <c r="YA515" s="2"/>
      <c r="YB515" s="2"/>
      <c r="YC515" s="2"/>
      <c r="YD515" s="2"/>
      <c r="YE515" s="2"/>
      <c r="YF515" s="2"/>
      <c r="YG515" s="2"/>
      <c r="YH515" s="2"/>
      <c r="YI515" s="2"/>
      <c r="YJ515" s="2"/>
      <c r="YK515" s="2"/>
      <c r="YL515" s="2"/>
      <c r="YM515" s="2"/>
      <c r="YN515" s="2"/>
      <c r="YO515" s="2"/>
      <c r="YP515" s="2"/>
      <c r="YQ515" s="2"/>
      <c r="YR515" s="2"/>
      <c r="YS515" s="2"/>
    </row>
    <row r="516" spans="2:669" ht="23.25" customHeight="1">
      <c r="B516" s="5">
        <v>509</v>
      </c>
      <c r="C516" s="12" t="str">
        <f t="shared" si="85"/>
        <v>8D114</v>
      </c>
      <c r="D516" s="13" t="s">
        <v>20</v>
      </c>
      <c r="E516" s="13">
        <v>214</v>
      </c>
      <c r="F516" s="13" t="s">
        <v>2578</v>
      </c>
      <c r="G516" s="14">
        <v>114</v>
      </c>
      <c r="H516" s="15"/>
      <c r="I516" s="15"/>
      <c r="J516" s="15"/>
      <c r="K516" s="15"/>
      <c r="L516" s="15"/>
      <c r="M516" s="15"/>
      <c r="N516" s="16"/>
      <c r="O516" s="15"/>
      <c r="P516" s="2"/>
      <c r="Q516" s="3">
        <v>509</v>
      </c>
      <c r="R516" s="4" t="str">
        <f t="shared" ca="1" si="86"/>
        <v>ŞAKİR 74</v>
      </c>
      <c r="S516" s="3"/>
      <c r="T516" s="3" t="str">
        <f t="shared" ca="1" si="87"/>
        <v>5C</v>
      </c>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c r="NB516" s="2"/>
      <c r="NC516" s="2"/>
      <c r="ND516" s="2"/>
      <c r="NE516" s="2"/>
      <c r="NF516" s="2"/>
      <c r="NG516" s="2"/>
      <c r="NH516" s="2"/>
      <c r="NI516" s="2"/>
      <c r="NJ516" s="2"/>
      <c r="NK516" s="2"/>
      <c r="NL516" s="2"/>
      <c r="NM516" s="2"/>
      <c r="NN516" s="2"/>
      <c r="NO516" s="2"/>
      <c r="NP516" s="2"/>
      <c r="NQ516" s="2"/>
      <c r="NR516" s="2"/>
      <c r="NS516" s="2"/>
      <c r="NT516" s="2"/>
      <c r="NU516" s="2"/>
      <c r="NV516" s="2"/>
      <c r="NW516" s="2"/>
      <c r="NX516" s="2"/>
      <c r="NY516" s="2"/>
      <c r="NZ516" s="2"/>
      <c r="OA516" s="2"/>
      <c r="OB516" s="2"/>
      <c r="OC516" s="2"/>
      <c r="OD516" s="2"/>
      <c r="OE516" s="2"/>
      <c r="OF516" s="2"/>
      <c r="OG516" s="2"/>
      <c r="OH516" s="2"/>
      <c r="OI516" s="2"/>
      <c r="OJ516" s="2"/>
      <c r="OK516" s="2"/>
      <c r="OL516" s="2"/>
      <c r="OM516" s="2"/>
      <c r="ON516" s="2"/>
      <c r="OO516" s="2"/>
      <c r="OP516" s="2"/>
      <c r="OQ516" s="2"/>
      <c r="OR516" s="2"/>
      <c r="OS516" s="2"/>
      <c r="OT516" s="2"/>
      <c r="OU516" s="2"/>
      <c r="OV516" s="2"/>
      <c r="OW516" s="2"/>
      <c r="OX516" s="2"/>
      <c r="OY516" s="2"/>
      <c r="OZ516" s="2"/>
      <c r="PA516" s="2"/>
      <c r="PB516" s="2"/>
      <c r="PC516" s="2"/>
      <c r="PD516" s="2"/>
      <c r="PE516" s="2"/>
      <c r="PF516" s="2"/>
      <c r="PG516" s="2"/>
      <c r="PH516" s="2"/>
      <c r="PI516" s="2"/>
      <c r="PJ516" s="2"/>
      <c r="PK516" s="2"/>
      <c r="PL516" s="2"/>
      <c r="PM516" s="2"/>
      <c r="PN516" s="2"/>
      <c r="PO516" s="2"/>
      <c r="PP516" s="2"/>
      <c r="PQ516" s="2"/>
      <c r="PR516" s="2"/>
      <c r="PS516" s="2"/>
      <c r="PT516" s="2"/>
      <c r="PU516" s="2"/>
      <c r="PV516" s="2"/>
      <c r="PW516" s="2"/>
      <c r="PX516" s="2"/>
      <c r="PY516" s="2"/>
      <c r="PZ516" s="2"/>
      <c r="QA516" s="2"/>
      <c r="QB516" s="2"/>
      <c r="QC516" s="2"/>
      <c r="QD516" s="2"/>
      <c r="QE516" s="2"/>
      <c r="QF516" s="2"/>
      <c r="QG516" s="2"/>
      <c r="QH516" s="2"/>
      <c r="QI516" s="2"/>
      <c r="QJ516" s="2"/>
      <c r="QK516" s="2"/>
      <c r="QL516" s="2"/>
      <c r="QM516" s="2"/>
      <c r="QN516" s="2"/>
      <c r="QO516" s="2"/>
      <c r="QP516" s="2"/>
      <c r="QQ516" s="2"/>
      <c r="QR516" s="2"/>
      <c r="QS516" s="2"/>
      <c r="QT516" s="2"/>
      <c r="QU516" s="2"/>
      <c r="QV516" s="2"/>
      <c r="QW516" s="2"/>
      <c r="QX516" s="2"/>
      <c r="QY516" s="2"/>
      <c r="QZ516" s="2"/>
      <c r="RA516" s="2"/>
      <c r="RB516" s="2"/>
      <c r="RC516" s="2"/>
      <c r="RD516" s="2"/>
      <c r="RE516" s="2"/>
      <c r="RF516" s="2"/>
      <c r="RG516" s="2"/>
      <c r="RH516" s="2"/>
      <c r="RI516" s="2"/>
      <c r="RJ516" s="2"/>
      <c r="RK516" s="2"/>
      <c r="RL516" s="2"/>
      <c r="RM516" s="2"/>
      <c r="RN516" s="2"/>
      <c r="RO516" s="2"/>
      <c r="RP516" s="2"/>
      <c r="RQ516" s="2"/>
      <c r="RR516" s="2"/>
      <c r="RS516" s="2"/>
      <c r="RT516" s="2"/>
      <c r="RU516" s="2"/>
      <c r="RV516" s="2"/>
      <c r="RW516" s="2"/>
      <c r="RX516" s="2"/>
      <c r="RY516" s="2"/>
      <c r="RZ516" s="2"/>
      <c r="SA516" s="2"/>
      <c r="SB516" s="2"/>
      <c r="SC516" s="2"/>
      <c r="SD516" s="2"/>
      <c r="SE516" s="2"/>
      <c r="SF516" s="2"/>
      <c r="SG516" s="2"/>
      <c r="SH516" s="2"/>
      <c r="SI516" s="2"/>
      <c r="SJ516" s="2"/>
      <c r="SK516" s="2"/>
      <c r="SL516" s="2"/>
      <c r="SM516" s="2"/>
      <c r="SN516" s="2"/>
      <c r="SO516" s="2"/>
      <c r="SP516" s="2"/>
      <c r="SQ516" s="2"/>
      <c r="SR516" s="2"/>
      <c r="SS516" s="2"/>
      <c r="ST516" s="2"/>
      <c r="SU516" s="2"/>
      <c r="SV516" s="2"/>
      <c r="SW516" s="2"/>
      <c r="SX516" s="2"/>
      <c r="SY516" s="2"/>
      <c r="SZ516" s="2"/>
      <c r="TA516" s="2"/>
      <c r="TB516" s="2"/>
      <c r="TC516" s="2"/>
      <c r="TD516" s="2"/>
      <c r="TE516" s="2"/>
      <c r="TF516" s="2"/>
      <c r="TG516" s="2"/>
      <c r="TH516" s="2"/>
      <c r="TI516" s="2"/>
      <c r="TJ516" s="2"/>
      <c r="TK516" s="2"/>
      <c r="TL516" s="2"/>
      <c r="TM516" s="2"/>
      <c r="TN516" s="2"/>
      <c r="TO516" s="2"/>
      <c r="TP516" s="2"/>
      <c r="TQ516" s="2"/>
      <c r="TR516" s="2"/>
      <c r="TS516" s="2"/>
      <c r="TT516" s="2"/>
      <c r="TU516" s="2"/>
      <c r="TV516" s="2"/>
      <c r="TW516" s="2"/>
      <c r="TX516" s="2"/>
      <c r="TY516" s="2"/>
      <c r="TZ516" s="2"/>
      <c r="UA516" s="2"/>
      <c r="UB516" s="2"/>
      <c r="UC516" s="2"/>
      <c r="UD516" s="2"/>
      <c r="UE516" s="2"/>
      <c r="UF516" s="2"/>
      <c r="UG516" s="2"/>
      <c r="UH516" s="2"/>
      <c r="UI516" s="2"/>
      <c r="UJ516" s="2"/>
      <c r="UK516" s="2"/>
      <c r="UL516" s="2"/>
      <c r="UM516" s="2"/>
      <c r="UN516" s="2"/>
      <c r="UO516" s="2"/>
      <c r="UP516" s="2"/>
      <c r="UQ516" s="2"/>
      <c r="UR516" s="2"/>
      <c r="US516" s="2"/>
      <c r="UT516" s="2"/>
      <c r="UU516" s="2"/>
      <c r="UV516" s="2"/>
      <c r="UW516" s="2"/>
      <c r="UX516" s="2"/>
      <c r="UY516" s="2"/>
      <c r="UZ516" s="2"/>
      <c r="VA516" s="2"/>
      <c r="VB516" s="2"/>
      <c r="VC516" s="2"/>
      <c r="VD516" s="2"/>
      <c r="VE516" s="2"/>
      <c r="VF516" s="2"/>
      <c r="VG516" s="2"/>
      <c r="VH516" s="2"/>
      <c r="VI516" s="2"/>
      <c r="VJ516" s="2"/>
      <c r="VK516" s="2"/>
      <c r="VL516" s="2"/>
      <c r="VM516" s="2"/>
      <c r="VN516" s="2"/>
      <c r="VO516" s="2"/>
      <c r="VP516" s="2"/>
      <c r="VQ516" s="2"/>
      <c r="VR516" s="2"/>
      <c r="VS516" s="2"/>
      <c r="VT516" s="2"/>
      <c r="VU516" s="2"/>
      <c r="VV516" s="2"/>
      <c r="VW516" s="2"/>
      <c r="VX516" s="2"/>
      <c r="VY516" s="2"/>
      <c r="VZ516" s="2"/>
      <c r="WA516" s="2"/>
      <c r="WB516" s="2"/>
      <c r="WC516" s="2"/>
      <c r="WD516" s="2"/>
      <c r="WE516" s="2"/>
      <c r="WF516" s="2"/>
      <c r="WG516" s="2"/>
      <c r="WH516" s="2"/>
      <c r="WI516" s="2"/>
      <c r="WJ516" s="2"/>
      <c r="WK516" s="2"/>
      <c r="WL516" s="2"/>
      <c r="WM516" s="2"/>
      <c r="WN516" s="2"/>
      <c r="WO516" s="2"/>
      <c r="WP516" s="2"/>
      <c r="WQ516" s="2"/>
      <c r="WR516" s="2"/>
      <c r="WS516" s="2"/>
      <c r="WT516" s="2"/>
      <c r="WU516" s="2"/>
      <c r="WV516" s="2"/>
      <c r="WW516" s="2"/>
      <c r="WX516" s="2"/>
      <c r="WY516" s="2"/>
      <c r="WZ516" s="2"/>
      <c r="XA516" s="2"/>
      <c r="XB516" s="2"/>
      <c r="XC516" s="2"/>
      <c r="XD516" s="2"/>
      <c r="XE516" s="2"/>
      <c r="XF516" s="2"/>
      <c r="XG516" s="2"/>
      <c r="XH516" s="2"/>
      <c r="XI516" s="2"/>
      <c r="XJ516" s="2"/>
      <c r="XK516" s="2"/>
      <c r="XL516" s="2"/>
      <c r="XM516" s="2"/>
      <c r="XN516" s="2"/>
      <c r="XO516" s="2"/>
      <c r="XP516" s="2"/>
      <c r="XQ516" s="2"/>
      <c r="XR516" s="2"/>
      <c r="XS516" s="2"/>
      <c r="XT516" s="2"/>
      <c r="XU516" s="2"/>
      <c r="XV516" s="2"/>
      <c r="XW516" s="2"/>
      <c r="XX516" s="2"/>
      <c r="XY516" s="2"/>
      <c r="XZ516" s="2"/>
      <c r="YA516" s="2"/>
      <c r="YB516" s="2"/>
      <c r="YC516" s="2"/>
      <c r="YD516" s="2"/>
      <c r="YE516" s="2"/>
      <c r="YF516" s="2"/>
      <c r="YG516" s="2"/>
      <c r="YH516" s="2"/>
      <c r="YI516" s="2"/>
      <c r="YJ516" s="2"/>
      <c r="YK516" s="2"/>
      <c r="YL516" s="2"/>
      <c r="YM516" s="2"/>
      <c r="YN516" s="2"/>
      <c r="YO516" s="2"/>
      <c r="YP516" s="2"/>
      <c r="YQ516" s="2"/>
      <c r="YR516" s="2"/>
      <c r="YS516" s="2"/>
    </row>
    <row r="517" spans="2:669" ht="23.25" customHeight="1">
      <c r="B517" s="5">
        <v>510</v>
      </c>
      <c r="C517" s="12" t="str">
        <f t="shared" si="85"/>
        <v>8D115</v>
      </c>
      <c r="D517" s="13" t="s">
        <v>20</v>
      </c>
      <c r="E517" s="13">
        <v>221</v>
      </c>
      <c r="F517" s="13" t="s">
        <v>2579</v>
      </c>
      <c r="G517" s="14">
        <v>115</v>
      </c>
      <c r="H517" s="15"/>
      <c r="I517" s="15"/>
      <c r="J517" s="15"/>
      <c r="K517" s="15"/>
      <c r="L517" s="15"/>
      <c r="M517" s="15"/>
      <c r="N517" s="16"/>
      <c r="O517" s="15"/>
      <c r="P517" s="2"/>
      <c r="Q517" s="3">
        <v>510</v>
      </c>
      <c r="R517" s="4" t="str">
        <f t="shared" ca="1" si="86"/>
        <v>ŞAKİR 412</v>
      </c>
      <c r="S517" s="3"/>
      <c r="T517" s="3" t="str">
        <f t="shared" ca="1" si="87"/>
        <v>7F</v>
      </c>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c r="NB517" s="2"/>
      <c r="NC517" s="2"/>
      <c r="ND517" s="2"/>
      <c r="NE517" s="2"/>
      <c r="NF517" s="2"/>
      <c r="NG517" s="2"/>
      <c r="NH517" s="2"/>
      <c r="NI517" s="2"/>
      <c r="NJ517" s="2"/>
      <c r="NK517" s="2"/>
      <c r="NL517" s="2"/>
      <c r="NM517" s="2"/>
      <c r="NN517" s="2"/>
      <c r="NO517" s="2"/>
      <c r="NP517" s="2"/>
      <c r="NQ517" s="2"/>
      <c r="NR517" s="2"/>
      <c r="NS517" s="2"/>
      <c r="NT517" s="2"/>
      <c r="NU517" s="2"/>
      <c r="NV517" s="2"/>
      <c r="NW517" s="2"/>
      <c r="NX517" s="2"/>
      <c r="NY517" s="2"/>
      <c r="NZ517" s="2"/>
      <c r="OA517" s="2"/>
      <c r="OB517" s="2"/>
      <c r="OC517" s="2"/>
      <c r="OD517" s="2"/>
      <c r="OE517" s="2"/>
      <c r="OF517" s="2"/>
      <c r="OG517" s="2"/>
      <c r="OH517" s="2"/>
      <c r="OI517" s="2"/>
      <c r="OJ517" s="2"/>
      <c r="OK517" s="2"/>
      <c r="OL517" s="2"/>
      <c r="OM517" s="2"/>
      <c r="ON517" s="2"/>
      <c r="OO517" s="2"/>
      <c r="OP517" s="2"/>
      <c r="OQ517" s="2"/>
      <c r="OR517" s="2"/>
      <c r="OS517" s="2"/>
      <c r="OT517" s="2"/>
      <c r="OU517" s="2"/>
      <c r="OV517" s="2"/>
      <c r="OW517" s="2"/>
      <c r="OX517" s="2"/>
      <c r="OY517" s="2"/>
      <c r="OZ517" s="2"/>
      <c r="PA517" s="2"/>
      <c r="PB517" s="2"/>
      <c r="PC517" s="2"/>
      <c r="PD517" s="2"/>
      <c r="PE517" s="2"/>
      <c r="PF517" s="2"/>
      <c r="PG517" s="2"/>
      <c r="PH517" s="2"/>
      <c r="PI517" s="2"/>
      <c r="PJ517" s="2"/>
      <c r="PK517" s="2"/>
      <c r="PL517" s="2"/>
      <c r="PM517" s="2"/>
      <c r="PN517" s="2"/>
      <c r="PO517" s="2"/>
      <c r="PP517" s="2"/>
      <c r="PQ517" s="2"/>
      <c r="PR517" s="2"/>
      <c r="PS517" s="2"/>
      <c r="PT517" s="2"/>
      <c r="PU517" s="2"/>
      <c r="PV517" s="2"/>
      <c r="PW517" s="2"/>
      <c r="PX517" s="2"/>
      <c r="PY517" s="2"/>
      <c r="PZ517" s="2"/>
      <c r="QA517" s="2"/>
      <c r="QB517" s="2"/>
      <c r="QC517" s="2"/>
      <c r="QD517" s="2"/>
      <c r="QE517" s="2"/>
      <c r="QF517" s="2"/>
      <c r="QG517" s="2"/>
      <c r="QH517" s="2"/>
      <c r="QI517" s="2"/>
      <c r="QJ517" s="2"/>
      <c r="QK517" s="2"/>
      <c r="QL517" s="2"/>
      <c r="QM517" s="2"/>
      <c r="QN517" s="2"/>
      <c r="QO517" s="2"/>
      <c r="QP517" s="2"/>
      <c r="QQ517" s="2"/>
      <c r="QR517" s="2"/>
      <c r="QS517" s="2"/>
      <c r="QT517" s="2"/>
      <c r="QU517" s="2"/>
      <c r="QV517" s="2"/>
      <c r="QW517" s="2"/>
      <c r="QX517" s="2"/>
      <c r="QY517" s="2"/>
      <c r="QZ517" s="2"/>
      <c r="RA517" s="2"/>
      <c r="RB517" s="2"/>
      <c r="RC517" s="2"/>
      <c r="RD517" s="2"/>
      <c r="RE517" s="2"/>
      <c r="RF517" s="2"/>
      <c r="RG517" s="2"/>
      <c r="RH517" s="2"/>
      <c r="RI517" s="2"/>
      <c r="RJ517" s="2"/>
      <c r="RK517" s="2"/>
      <c r="RL517" s="2"/>
      <c r="RM517" s="2"/>
      <c r="RN517" s="2"/>
      <c r="RO517" s="2"/>
      <c r="RP517" s="2"/>
      <c r="RQ517" s="2"/>
      <c r="RR517" s="2"/>
      <c r="RS517" s="2"/>
      <c r="RT517" s="2"/>
      <c r="RU517" s="2"/>
      <c r="RV517" s="2"/>
      <c r="RW517" s="2"/>
      <c r="RX517" s="2"/>
      <c r="RY517" s="2"/>
      <c r="RZ517" s="2"/>
      <c r="SA517" s="2"/>
      <c r="SB517" s="2"/>
      <c r="SC517" s="2"/>
      <c r="SD517" s="2"/>
      <c r="SE517" s="2"/>
      <c r="SF517" s="2"/>
      <c r="SG517" s="2"/>
      <c r="SH517" s="2"/>
      <c r="SI517" s="2"/>
      <c r="SJ517" s="2"/>
      <c r="SK517" s="2"/>
      <c r="SL517" s="2"/>
      <c r="SM517" s="2"/>
      <c r="SN517" s="2"/>
      <c r="SO517" s="2"/>
      <c r="SP517" s="2"/>
      <c r="SQ517" s="2"/>
      <c r="SR517" s="2"/>
      <c r="SS517" s="2"/>
      <c r="ST517" s="2"/>
      <c r="SU517" s="2"/>
      <c r="SV517" s="2"/>
      <c r="SW517" s="2"/>
      <c r="SX517" s="2"/>
      <c r="SY517" s="2"/>
      <c r="SZ517" s="2"/>
      <c r="TA517" s="2"/>
      <c r="TB517" s="2"/>
      <c r="TC517" s="2"/>
      <c r="TD517" s="2"/>
      <c r="TE517" s="2"/>
      <c r="TF517" s="2"/>
      <c r="TG517" s="2"/>
      <c r="TH517" s="2"/>
      <c r="TI517" s="2"/>
      <c r="TJ517" s="2"/>
      <c r="TK517" s="2"/>
      <c r="TL517" s="2"/>
      <c r="TM517" s="2"/>
      <c r="TN517" s="2"/>
      <c r="TO517" s="2"/>
      <c r="TP517" s="2"/>
      <c r="TQ517" s="2"/>
      <c r="TR517" s="2"/>
      <c r="TS517" s="2"/>
      <c r="TT517" s="2"/>
      <c r="TU517" s="2"/>
      <c r="TV517" s="2"/>
      <c r="TW517" s="2"/>
      <c r="TX517" s="2"/>
      <c r="TY517" s="2"/>
      <c r="TZ517" s="2"/>
      <c r="UA517" s="2"/>
      <c r="UB517" s="2"/>
      <c r="UC517" s="2"/>
      <c r="UD517" s="2"/>
      <c r="UE517" s="2"/>
      <c r="UF517" s="2"/>
      <c r="UG517" s="2"/>
      <c r="UH517" s="2"/>
      <c r="UI517" s="2"/>
      <c r="UJ517" s="2"/>
      <c r="UK517" s="2"/>
      <c r="UL517" s="2"/>
      <c r="UM517" s="2"/>
      <c r="UN517" s="2"/>
      <c r="UO517" s="2"/>
      <c r="UP517" s="2"/>
      <c r="UQ517" s="2"/>
      <c r="UR517" s="2"/>
      <c r="US517" s="2"/>
      <c r="UT517" s="2"/>
      <c r="UU517" s="2"/>
      <c r="UV517" s="2"/>
      <c r="UW517" s="2"/>
      <c r="UX517" s="2"/>
      <c r="UY517" s="2"/>
      <c r="UZ517" s="2"/>
      <c r="VA517" s="2"/>
      <c r="VB517" s="2"/>
      <c r="VC517" s="2"/>
      <c r="VD517" s="2"/>
      <c r="VE517" s="2"/>
      <c r="VF517" s="2"/>
      <c r="VG517" s="2"/>
      <c r="VH517" s="2"/>
      <c r="VI517" s="2"/>
      <c r="VJ517" s="2"/>
      <c r="VK517" s="2"/>
      <c r="VL517" s="2"/>
      <c r="VM517" s="2"/>
      <c r="VN517" s="2"/>
      <c r="VO517" s="2"/>
      <c r="VP517" s="2"/>
      <c r="VQ517" s="2"/>
      <c r="VR517" s="2"/>
      <c r="VS517" s="2"/>
      <c r="VT517" s="2"/>
      <c r="VU517" s="2"/>
      <c r="VV517" s="2"/>
      <c r="VW517" s="2"/>
      <c r="VX517" s="2"/>
      <c r="VY517" s="2"/>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row>
    <row r="518" spans="2:669" ht="23.25" customHeight="1">
      <c r="B518" s="5">
        <v>511</v>
      </c>
      <c r="C518" s="12" t="str">
        <f t="shared" si="85"/>
        <v>8D116</v>
      </c>
      <c r="D518" s="13" t="s">
        <v>20</v>
      </c>
      <c r="E518" s="13">
        <v>231</v>
      </c>
      <c r="F518" s="13" t="s">
        <v>2580</v>
      </c>
      <c r="G518" s="14">
        <v>116</v>
      </c>
      <c r="H518" s="15"/>
      <c r="I518" s="15"/>
      <c r="J518" s="15"/>
      <c r="K518" s="15"/>
      <c r="L518" s="15"/>
      <c r="M518" s="15"/>
      <c r="N518" s="16"/>
      <c r="O518" s="15"/>
      <c r="P518" s="2"/>
      <c r="Q518" s="3">
        <v>511</v>
      </c>
      <c r="R518" s="4" t="str">
        <f t="shared" ca="1" si="86"/>
        <v>ŞAKİR 519</v>
      </c>
      <c r="S518" s="3"/>
      <c r="T518" s="3" t="str">
        <f t="shared" ca="1" si="87"/>
        <v>8D</v>
      </c>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c r="NB518" s="2"/>
      <c r="NC518" s="2"/>
      <c r="ND518" s="2"/>
      <c r="NE518" s="2"/>
      <c r="NF518" s="2"/>
      <c r="NG518" s="2"/>
      <c r="NH518" s="2"/>
      <c r="NI518" s="2"/>
      <c r="NJ518" s="2"/>
      <c r="NK518" s="2"/>
      <c r="NL518" s="2"/>
      <c r="NM518" s="2"/>
      <c r="NN518" s="2"/>
      <c r="NO518" s="2"/>
      <c r="NP518" s="2"/>
      <c r="NQ518" s="2"/>
      <c r="NR518" s="2"/>
      <c r="NS518" s="2"/>
      <c r="NT518" s="2"/>
      <c r="NU518" s="2"/>
      <c r="NV518" s="2"/>
      <c r="NW518" s="2"/>
      <c r="NX518" s="2"/>
      <c r="NY518" s="2"/>
      <c r="NZ518" s="2"/>
      <c r="OA518" s="2"/>
      <c r="OB518" s="2"/>
      <c r="OC518" s="2"/>
      <c r="OD518" s="2"/>
      <c r="OE518" s="2"/>
      <c r="OF518" s="2"/>
      <c r="OG518" s="2"/>
      <c r="OH518" s="2"/>
      <c r="OI518" s="2"/>
      <c r="OJ518" s="2"/>
      <c r="OK518" s="2"/>
      <c r="OL518" s="2"/>
      <c r="OM518" s="2"/>
      <c r="ON518" s="2"/>
      <c r="OO518" s="2"/>
      <c r="OP518" s="2"/>
      <c r="OQ518" s="2"/>
      <c r="OR518" s="2"/>
      <c r="OS518" s="2"/>
      <c r="OT518" s="2"/>
      <c r="OU518" s="2"/>
      <c r="OV518" s="2"/>
      <c r="OW518" s="2"/>
      <c r="OX518" s="2"/>
      <c r="OY518" s="2"/>
      <c r="OZ518" s="2"/>
      <c r="PA518" s="2"/>
      <c r="PB518" s="2"/>
      <c r="PC518" s="2"/>
      <c r="PD518" s="2"/>
      <c r="PE518" s="2"/>
      <c r="PF518" s="2"/>
      <c r="PG518" s="2"/>
      <c r="PH518" s="2"/>
      <c r="PI518" s="2"/>
      <c r="PJ518" s="2"/>
      <c r="PK518" s="2"/>
      <c r="PL518" s="2"/>
      <c r="PM518" s="2"/>
      <c r="PN518" s="2"/>
      <c r="PO518" s="2"/>
      <c r="PP518" s="2"/>
      <c r="PQ518" s="2"/>
      <c r="PR518" s="2"/>
      <c r="PS518" s="2"/>
      <c r="PT518" s="2"/>
      <c r="PU518" s="2"/>
      <c r="PV518" s="2"/>
      <c r="PW518" s="2"/>
      <c r="PX518" s="2"/>
      <c r="PY518" s="2"/>
      <c r="PZ518" s="2"/>
      <c r="QA518" s="2"/>
      <c r="QB518" s="2"/>
      <c r="QC518" s="2"/>
      <c r="QD518" s="2"/>
      <c r="QE518" s="2"/>
      <c r="QF518" s="2"/>
      <c r="QG518" s="2"/>
      <c r="QH518" s="2"/>
      <c r="QI518" s="2"/>
      <c r="QJ518" s="2"/>
      <c r="QK518" s="2"/>
      <c r="QL518" s="2"/>
      <c r="QM518" s="2"/>
      <c r="QN518" s="2"/>
      <c r="QO518" s="2"/>
      <c r="QP518" s="2"/>
      <c r="QQ518" s="2"/>
      <c r="QR518" s="2"/>
      <c r="QS518" s="2"/>
      <c r="QT518" s="2"/>
      <c r="QU518" s="2"/>
      <c r="QV518" s="2"/>
      <c r="QW518" s="2"/>
      <c r="QX518" s="2"/>
      <c r="QY518" s="2"/>
      <c r="QZ518" s="2"/>
      <c r="RA518" s="2"/>
      <c r="RB518" s="2"/>
      <c r="RC518" s="2"/>
      <c r="RD518" s="2"/>
      <c r="RE518" s="2"/>
      <c r="RF518" s="2"/>
      <c r="RG518" s="2"/>
      <c r="RH518" s="2"/>
      <c r="RI518" s="2"/>
      <c r="RJ518" s="2"/>
      <c r="RK518" s="2"/>
      <c r="RL518" s="2"/>
      <c r="RM518" s="2"/>
      <c r="RN518" s="2"/>
      <c r="RO518" s="2"/>
      <c r="RP518" s="2"/>
      <c r="RQ518" s="2"/>
      <c r="RR518" s="2"/>
      <c r="RS518" s="2"/>
      <c r="RT518" s="2"/>
      <c r="RU518" s="2"/>
      <c r="RV518" s="2"/>
      <c r="RW518" s="2"/>
      <c r="RX518" s="2"/>
      <c r="RY518" s="2"/>
      <c r="RZ518" s="2"/>
      <c r="SA518" s="2"/>
      <c r="SB518" s="2"/>
      <c r="SC518" s="2"/>
      <c r="SD518" s="2"/>
      <c r="SE518" s="2"/>
      <c r="SF518" s="2"/>
      <c r="SG518" s="2"/>
      <c r="SH518" s="2"/>
      <c r="SI518" s="2"/>
      <c r="SJ518" s="2"/>
      <c r="SK518" s="2"/>
      <c r="SL518" s="2"/>
      <c r="SM518" s="2"/>
      <c r="SN518" s="2"/>
      <c r="SO518" s="2"/>
      <c r="SP518" s="2"/>
      <c r="SQ518" s="2"/>
      <c r="SR518" s="2"/>
      <c r="SS518" s="2"/>
      <c r="ST518" s="2"/>
      <c r="SU518" s="2"/>
      <c r="SV518" s="2"/>
      <c r="SW518" s="2"/>
      <c r="SX518" s="2"/>
      <c r="SY518" s="2"/>
      <c r="SZ518" s="2"/>
      <c r="TA518" s="2"/>
      <c r="TB518" s="2"/>
      <c r="TC518" s="2"/>
      <c r="TD518" s="2"/>
      <c r="TE518" s="2"/>
      <c r="TF518" s="2"/>
      <c r="TG518" s="2"/>
      <c r="TH518" s="2"/>
      <c r="TI518" s="2"/>
      <c r="TJ518" s="2"/>
      <c r="TK518" s="2"/>
      <c r="TL518" s="2"/>
      <c r="TM518" s="2"/>
      <c r="TN518" s="2"/>
      <c r="TO518" s="2"/>
      <c r="TP518" s="2"/>
      <c r="TQ518" s="2"/>
      <c r="TR518" s="2"/>
      <c r="TS518" s="2"/>
      <c r="TT518" s="2"/>
      <c r="TU518" s="2"/>
      <c r="TV518" s="2"/>
      <c r="TW518" s="2"/>
      <c r="TX518" s="2"/>
      <c r="TY518" s="2"/>
      <c r="TZ518" s="2"/>
      <c r="UA518" s="2"/>
      <c r="UB518" s="2"/>
      <c r="UC518" s="2"/>
      <c r="UD518" s="2"/>
      <c r="UE518" s="2"/>
      <c r="UF518" s="2"/>
      <c r="UG518" s="2"/>
      <c r="UH518" s="2"/>
      <c r="UI518" s="2"/>
      <c r="UJ518" s="2"/>
      <c r="UK518" s="2"/>
      <c r="UL518" s="2"/>
      <c r="UM518" s="2"/>
      <c r="UN518" s="2"/>
      <c r="UO518" s="2"/>
      <c r="UP518" s="2"/>
      <c r="UQ518" s="2"/>
      <c r="UR518" s="2"/>
      <c r="US518" s="2"/>
      <c r="UT518" s="2"/>
      <c r="UU518" s="2"/>
      <c r="UV518" s="2"/>
      <c r="UW518" s="2"/>
      <c r="UX518" s="2"/>
      <c r="UY518" s="2"/>
      <c r="UZ518" s="2"/>
      <c r="VA518" s="2"/>
      <c r="VB518" s="2"/>
      <c r="VC518" s="2"/>
      <c r="VD518" s="2"/>
      <c r="VE518" s="2"/>
      <c r="VF518" s="2"/>
      <c r="VG518" s="2"/>
      <c r="VH518" s="2"/>
      <c r="VI518" s="2"/>
      <c r="VJ518" s="2"/>
      <c r="VK518" s="2"/>
      <c r="VL518" s="2"/>
      <c r="VM518" s="2"/>
      <c r="VN518" s="2"/>
      <c r="VO518" s="2"/>
      <c r="VP518" s="2"/>
      <c r="VQ518" s="2"/>
      <c r="VR518" s="2"/>
      <c r="VS518" s="2"/>
      <c r="VT518" s="2"/>
      <c r="VU518" s="2"/>
      <c r="VV518" s="2"/>
      <c r="VW518" s="2"/>
      <c r="VX518" s="2"/>
      <c r="VY518" s="2"/>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row>
    <row r="519" spans="2:669" ht="23.25" customHeight="1">
      <c r="B519" s="5">
        <v>512</v>
      </c>
      <c r="C519" s="12" t="str">
        <f t="shared" si="85"/>
        <v>8D117</v>
      </c>
      <c r="D519" s="13" t="s">
        <v>20</v>
      </c>
      <c r="E519" s="13">
        <v>233</v>
      </c>
      <c r="F519" s="13" t="s">
        <v>2581</v>
      </c>
      <c r="G519" s="14">
        <v>117</v>
      </c>
      <c r="H519" s="15"/>
      <c r="I519" s="15"/>
      <c r="J519" s="15"/>
      <c r="K519" s="15"/>
      <c r="L519" s="15"/>
      <c r="M519" s="15"/>
      <c r="N519" s="16"/>
      <c r="O519" s="15"/>
      <c r="P519" s="2"/>
      <c r="Q519" s="3">
        <v>512</v>
      </c>
      <c r="R519" s="4" t="str">
        <f t="shared" ca="1" si="86"/>
        <v>ŞAKİR 454</v>
      </c>
      <c r="S519" s="3"/>
      <c r="T519" s="3" t="str">
        <f t="shared" ca="1" si="87"/>
        <v>8B</v>
      </c>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c r="LY519" s="2"/>
      <c r="LZ519" s="2"/>
      <c r="MA519" s="2"/>
      <c r="MB519" s="2"/>
      <c r="MC519" s="2"/>
      <c r="MD519" s="2"/>
      <c r="ME519" s="2"/>
      <c r="MF519" s="2"/>
      <c r="MG519" s="2"/>
      <c r="MH519" s="2"/>
      <c r="MI519" s="2"/>
      <c r="MJ519" s="2"/>
      <c r="MK519" s="2"/>
      <c r="ML519" s="2"/>
      <c r="MM519" s="2"/>
      <c r="MN519" s="2"/>
      <c r="MO519" s="2"/>
      <c r="MP519" s="2"/>
      <c r="MQ519" s="2"/>
      <c r="MR519" s="2"/>
      <c r="MS519" s="2"/>
      <c r="MT519" s="2"/>
      <c r="MU519" s="2"/>
      <c r="MV519" s="2"/>
      <c r="MW519" s="2"/>
      <c r="MX519" s="2"/>
      <c r="MY519" s="2"/>
      <c r="MZ519" s="2"/>
      <c r="NA519" s="2"/>
      <c r="NB519" s="2"/>
      <c r="NC519" s="2"/>
      <c r="ND519" s="2"/>
      <c r="NE519" s="2"/>
      <c r="NF519" s="2"/>
      <c r="NG519" s="2"/>
      <c r="NH519" s="2"/>
      <c r="NI519" s="2"/>
      <c r="NJ519" s="2"/>
      <c r="NK519" s="2"/>
      <c r="NL519" s="2"/>
      <c r="NM519" s="2"/>
      <c r="NN519" s="2"/>
      <c r="NO519" s="2"/>
      <c r="NP519" s="2"/>
      <c r="NQ519" s="2"/>
      <c r="NR519" s="2"/>
      <c r="NS519" s="2"/>
      <c r="NT519" s="2"/>
      <c r="NU519" s="2"/>
      <c r="NV519" s="2"/>
      <c r="NW519" s="2"/>
      <c r="NX519" s="2"/>
      <c r="NY519" s="2"/>
      <c r="NZ519" s="2"/>
      <c r="OA519" s="2"/>
      <c r="OB519" s="2"/>
      <c r="OC519" s="2"/>
      <c r="OD519" s="2"/>
      <c r="OE519" s="2"/>
      <c r="OF519" s="2"/>
      <c r="OG519" s="2"/>
      <c r="OH519" s="2"/>
      <c r="OI519" s="2"/>
      <c r="OJ519" s="2"/>
      <c r="OK519" s="2"/>
      <c r="OL519" s="2"/>
      <c r="OM519" s="2"/>
      <c r="ON519" s="2"/>
      <c r="OO519" s="2"/>
      <c r="OP519" s="2"/>
      <c r="OQ519" s="2"/>
      <c r="OR519" s="2"/>
      <c r="OS519" s="2"/>
      <c r="OT519" s="2"/>
      <c r="OU519" s="2"/>
      <c r="OV519" s="2"/>
      <c r="OW519" s="2"/>
      <c r="OX519" s="2"/>
      <c r="OY519" s="2"/>
      <c r="OZ519" s="2"/>
      <c r="PA519" s="2"/>
      <c r="PB519" s="2"/>
      <c r="PC519" s="2"/>
      <c r="PD519" s="2"/>
      <c r="PE519" s="2"/>
      <c r="PF519" s="2"/>
      <c r="PG519" s="2"/>
      <c r="PH519" s="2"/>
      <c r="PI519" s="2"/>
      <c r="PJ519" s="2"/>
      <c r="PK519" s="2"/>
      <c r="PL519" s="2"/>
      <c r="PM519" s="2"/>
      <c r="PN519" s="2"/>
      <c r="PO519" s="2"/>
      <c r="PP519" s="2"/>
      <c r="PQ519" s="2"/>
      <c r="PR519" s="2"/>
      <c r="PS519" s="2"/>
      <c r="PT519" s="2"/>
      <c r="PU519" s="2"/>
      <c r="PV519" s="2"/>
      <c r="PW519" s="2"/>
      <c r="PX519" s="2"/>
      <c r="PY519" s="2"/>
      <c r="PZ519" s="2"/>
      <c r="QA519" s="2"/>
      <c r="QB519" s="2"/>
      <c r="QC519" s="2"/>
      <c r="QD519" s="2"/>
      <c r="QE519" s="2"/>
      <c r="QF519" s="2"/>
      <c r="QG519" s="2"/>
      <c r="QH519" s="2"/>
      <c r="QI519" s="2"/>
      <c r="QJ519" s="2"/>
      <c r="QK519" s="2"/>
      <c r="QL519" s="2"/>
      <c r="QM519" s="2"/>
      <c r="QN519" s="2"/>
      <c r="QO519" s="2"/>
      <c r="QP519" s="2"/>
      <c r="QQ519" s="2"/>
      <c r="QR519" s="2"/>
      <c r="QS519" s="2"/>
      <c r="QT519" s="2"/>
      <c r="QU519" s="2"/>
      <c r="QV519" s="2"/>
      <c r="QW519" s="2"/>
      <c r="QX519" s="2"/>
      <c r="QY519" s="2"/>
      <c r="QZ519" s="2"/>
      <c r="RA519" s="2"/>
      <c r="RB519" s="2"/>
      <c r="RC519" s="2"/>
      <c r="RD519" s="2"/>
      <c r="RE519" s="2"/>
      <c r="RF519" s="2"/>
      <c r="RG519" s="2"/>
      <c r="RH519" s="2"/>
      <c r="RI519" s="2"/>
      <c r="RJ519" s="2"/>
      <c r="RK519" s="2"/>
      <c r="RL519" s="2"/>
      <c r="RM519" s="2"/>
      <c r="RN519" s="2"/>
      <c r="RO519" s="2"/>
      <c r="RP519" s="2"/>
      <c r="RQ519" s="2"/>
      <c r="RR519" s="2"/>
      <c r="RS519" s="2"/>
      <c r="RT519" s="2"/>
      <c r="RU519" s="2"/>
      <c r="RV519" s="2"/>
      <c r="RW519" s="2"/>
      <c r="RX519" s="2"/>
      <c r="RY519" s="2"/>
      <c r="RZ519" s="2"/>
      <c r="SA519" s="2"/>
      <c r="SB519" s="2"/>
      <c r="SC519" s="2"/>
      <c r="SD519" s="2"/>
      <c r="SE519" s="2"/>
      <c r="SF519" s="2"/>
      <c r="SG519" s="2"/>
      <c r="SH519" s="2"/>
      <c r="SI519" s="2"/>
      <c r="SJ519" s="2"/>
      <c r="SK519" s="2"/>
      <c r="SL519" s="2"/>
      <c r="SM519" s="2"/>
      <c r="SN519" s="2"/>
      <c r="SO519" s="2"/>
      <c r="SP519" s="2"/>
      <c r="SQ519" s="2"/>
      <c r="SR519" s="2"/>
      <c r="SS519" s="2"/>
      <c r="ST519" s="2"/>
      <c r="SU519" s="2"/>
      <c r="SV519" s="2"/>
      <c r="SW519" s="2"/>
      <c r="SX519" s="2"/>
      <c r="SY519" s="2"/>
      <c r="SZ519" s="2"/>
      <c r="TA519" s="2"/>
      <c r="TB519" s="2"/>
      <c r="TC519" s="2"/>
      <c r="TD519" s="2"/>
      <c r="TE519" s="2"/>
      <c r="TF519" s="2"/>
      <c r="TG519" s="2"/>
      <c r="TH519" s="2"/>
      <c r="TI519" s="2"/>
      <c r="TJ519" s="2"/>
      <c r="TK519" s="2"/>
      <c r="TL519" s="2"/>
      <c r="TM519" s="2"/>
      <c r="TN519" s="2"/>
      <c r="TO519" s="2"/>
      <c r="TP519" s="2"/>
      <c r="TQ519" s="2"/>
      <c r="TR519" s="2"/>
      <c r="TS519" s="2"/>
      <c r="TT519" s="2"/>
      <c r="TU519" s="2"/>
      <c r="TV519" s="2"/>
      <c r="TW519" s="2"/>
      <c r="TX519" s="2"/>
      <c r="TY519" s="2"/>
      <c r="TZ519" s="2"/>
      <c r="UA519" s="2"/>
      <c r="UB519" s="2"/>
      <c r="UC519" s="2"/>
      <c r="UD519" s="2"/>
      <c r="UE519" s="2"/>
      <c r="UF519" s="2"/>
      <c r="UG519" s="2"/>
      <c r="UH519" s="2"/>
      <c r="UI519" s="2"/>
      <c r="UJ519" s="2"/>
      <c r="UK519" s="2"/>
      <c r="UL519" s="2"/>
      <c r="UM519" s="2"/>
      <c r="UN519" s="2"/>
      <c r="UO519" s="2"/>
      <c r="UP519" s="2"/>
      <c r="UQ519" s="2"/>
      <c r="UR519" s="2"/>
      <c r="US519" s="2"/>
      <c r="UT519" s="2"/>
      <c r="UU519" s="2"/>
      <c r="UV519" s="2"/>
      <c r="UW519" s="2"/>
      <c r="UX519" s="2"/>
      <c r="UY519" s="2"/>
      <c r="UZ519" s="2"/>
      <c r="VA519" s="2"/>
      <c r="VB519" s="2"/>
      <c r="VC519" s="2"/>
      <c r="VD519" s="2"/>
      <c r="VE519" s="2"/>
      <c r="VF519" s="2"/>
      <c r="VG519" s="2"/>
      <c r="VH519" s="2"/>
      <c r="VI519" s="2"/>
      <c r="VJ519" s="2"/>
      <c r="VK519" s="2"/>
      <c r="VL519" s="2"/>
      <c r="VM519" s="2"/>
      <c r="VN519" s="2"/>
      <c r="VO519" s="2"/>
      <c r="VP519" s="2"/>
      <c r="VQ519" s="2"/>
      <c r="VR519" s="2"/>
      <c r="VS519" s="2"/>
      <c r="VT519" s="2"/>
      <c r="VU519" s="2"/>
      <c r="VV519" s="2"/>
      <c r="VW519" s="2"/>
      <c r="VX519" s="2"/>
      <c r="VY519" s="2"/>
      <c r="VZ519" s="2"/>
      <c r="WA519" s="2"/>
      <c r="WB519" s="2"/>
      <c r="WC519" s="2"/>
      <c r="WD519" s="2"/>
      <c r="WE519" s="2"/>
      <c r="WF519" s="2"/>
      <c r="WG519" s="2"/>
      <c r="WH519" s="2"/>
      <c r="WI519" s="2"/>
      <c r="WJ519" s="2"/>
      <c r="WK519" s="2"/>
      <c r="WL519" s="2"/>
      <c r="WM519" s="2"/>
      <c r="WN519" s="2"/>
      <c r="WO519" s="2"/>
      <c r="WP519" s="2"/>
      <c r="WQ519" s="2"/>
      <c r="WR519" s="2"/>
      <c r="WS519" s="2"/>
      <c r="WT519" s="2"/>
      <c r="WU519" s="2"/>
      <c r="WV519" s="2"/>
      <c r="WW519" s="2"/>
      <c r="WX519" s="2"/>
      <c r="WY519" s="2"/>
      <c r="WZ519" s="2"/>
      <c r="XA519" s="2"/>
      <c r="XB519" s="2"/>
      <c r="XC519" s="2"/>
      <c r="XD519" s="2"/>
      <c r="XE519" s="2"/>
      <c r="XF519" s="2"/>
      <c r="XG519" s="2"/>
      <c r="XH519" s="2"/>
      <c r="XI519" s="2"/>
      <c r="XJ519" s="2"/>
      <c r="XK519" s="2"/>
      <c r="XL519" s="2"/>
      <c r="XM519" s="2"/>
      <c r="XN519" s="2"/>
      <c r="XO519" s="2"/>
      <c r="XP519" s="2"/>
      <c r="XQ519" s="2"/>
      <c r="XR519" s="2"/>
      <c r="XS519" s="2"/>
      <c r="XT519" s="2"/>
      <c r="XU519" s="2"/>
      <c r="XV519" s="2"/>
      <c r="XW519" s="2"/>
      <c r="XX519" s="2"/>
      <c r="XY519" s="2"/>
      <c r="XZ519" s="2"/>
      <c r="YA519" s="2"/>
      <c r="YB519" s="2"/>
      <c r="YC519" s="2"/>
      <c r="YD519" s="2"/>
      <c r="YE519" s="2"/>
      <c r="YF519" s="2"/>
      <c r="YG519" s="2"/>
      <c r="YH519" s="2"/>
      <c r="YI519" s="2"/>
      <c r="YJ519" s="2"/>
      <c r="YK519" s="2"/>
      <c r="YL519" s="2"/>
      <c r="YM519" s="2"/>
      <c r="YN519" s="2"/>
      <c r="YO519" s="2"/>
      <c r="YP519" s="2"/>
      <c r="YQ519" s="2"/>
      <c r="YR519" s="2"/>
      <c r="YS519" s="2"/>
    </row>
    <row r="520" spans="2:669" ht="23.25" customHeight="1">
      <c r="B520" s="5">
        <v>513</v>
      </c>
      <c r="C520" s="12" t="str">
        <f t="shared" ref="C520:C583" si="88">D520&amp;G520</f>
        <v>8D118</v>
      </c>
      <c r="D520" s="13" t="s">
        <v>20</v>
      </c>
      <c r="E520" s="13">
        <v>239</v>
      </c>
      <c r="F520" s="13" t="s">
        <v>2582</v>
      </c>
      <c r="G520" s="14">
        <v>118</v>
      </c>
      <c r="H520" s="15"/>
      <c r="I520" s="15"/>
      <c r="J520" s="15"/>
      <c r="K520" s="15"/>
      <c r="L520" s="15"/>
      <c r="M520" s="15"/>
      <c r="N520" s="16"/>
      <c r="O520" s="15"/>
      <c r="P520" s="2"/>
      <c r="Q520" s="3">
        <v>513</v>
      </c>
      <c r="R520" s="4" t="str">
        <f t="shared" ca="1" si="86"/>
        <v>ŞAKİR 455</v>
      </c>
      <c r="S520" s="3"/>
      <c r="T520" s="3" t="str">
        <f t="shared" ca="1" si="87"/>
        <v>8B</v>
      </c>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c r="NB520" s="2"/>
      <c r="NC520" s="2"/>
      <c r="ND520" s="2"/>
      <c r="NE520" s="2"/>
      <c r="NF520" s="2"/>
      <c r="NG520" s="2"/>
      <c r="NH520" s="2"/>
      <c r="NI520" s="2"/>
      <c r="NJ520" s="2"/>
      <c r="NK520" s="2"/>
      <c r="NL520" s="2"/>
      <c r="NM520" s="2"/>
      <c r="NN520" s="2"/>
      <c r="NO520" s="2"/>
      <c r="NP520" s="2"/>
      <c r="NQ520" s="2"/>
      <c r="NR520" s="2"/>
      <c r="NS520" s="2"/>
      <c r="NT520" s="2"/>
      <c r="NU520" s="2"/>
      <c r="NV520" s="2"/>
      <c r="NW520" s="2"/>
      <c r="NX520" s="2"/>
      <c r="NY520" s="2"/>
      <c r="NZ520" s="2"/>
      <c r="OA520" s="2"/>
      <c r="OB520" s="2"/>
      <c r="OC520" s="2"/>
      <c r="OD520" s="2"/>
      <c r="OE520" s="2"/>
      <c r="OF520" s="2"/>
      <c r="OG520" s="2"/>
      <c r="OH520" s="2"/>
      <c r="OI520" s="2"/>
      <c r="OJ520" s="2"/>
      <c r="OK520" s="2"/>
      <c r="OL520" s="2"/>
      <c r="OM520" s="2"/>
      <c r="ON520" s="2"/>
      <c r="OO520" s="2"/>
      <c r="OP520" s="2"/>
      <c r="OQ520" s="2"/>
      <c r="OR520" s="2"/>
      <c r="OS520" s="2"/>
      <c r="OT520" s="2"/>
      <c r="OU520" s="2"/>
      <c r="OV520" s="2"/>
      <c r="OW520" s="2"/>
      <c r="OX520" s="2"/>
      <c r="OY520" s="2"/>
      <c r="OZ520" s="2"/>
      <c r="PA520" s="2"/>
      <c r="PB520" s="2"/>
      <c r="PC520" s="2"/>
      <c r="PD520" s="2"/>
      <c r="PE520" s="2"/>
      <c r="PF520" s="2"/>
      <c r="PG520" s="2"/>
      <c r="PH520" s="2"/>
      <c r="PI520" s="2"/>
      <c r="PJ520" s="2"/>
      <c r="PK520" s="2"/>
      <c r="PL520" s="2"/>
      <c r="PM520" s="2"/>
      <c r="PN520" s="2"/>
      <c r="PO520" s="2"/>
      <c r="PP520" s="2"/>
      <c r="PQ520" s="2"/>
      <c r="PR520" s="2"/>
      <c r="PS520" s="2"/>
      <c r="PT520" s="2"/>
      <c r="PU520" s="2"/>
      <c r="PV520" s="2"/>
      <c r="PW520" s="2"/>
      <c r="PX520" s="2"/>
      <c r="PY520" s="2"/>
      <c r="PZ520" s="2"/>
      <c r="QA520" s="2"/>
      <c r="QB520" s="2"/>
      <c r="QC520" s="2"/>
      <c r="QD520" s="2"/>
      <c r="QE520" s="2"/>
      <c r="QF520" s="2"/>
      <c r="QG520" s="2"/>
      <c r="QH520" s="2"/>
      <c r="QI520" s="2"/>
      <c r="QJ520" s="2"/>
      <c r="QK520" s="2"/>
      <c r="QL520" s="2"/>
      <c r="QM520" s="2"/>
      <c r="QN520" s="2"/>
      <c r="QO520" s="2"/>
      <c r="QP520" s="2"/>
      <c r="QQ520" s="2"/>
      <c r="QR520" s="2"/>
      <c r="QS520" s="2"/>
      <c r="QT520" s="2"/>
      <c r="QU520" s="2"/>
      <c r="QV520" s="2"/>
      <c r="QW520" s="2"/>
      <c r="QX520" s="2"/>
      <c r="QY520" s="2"/>
      <c r="QZ520" s="2"/>
      <c r="RA520" s="2"/>
      <c r="RB520" s="2"/>
      <c r="RC520" s="2"/>
      <c r="RD520" s="2"/>
      <c r="RE520" s="2"/>
      <c r="RF520" s="2"/>
      <c r="RG520" s="2"/>
      <c r="RH520" s="2"/>
      <c r="RI520" s="2"/>
      <c r="RJ520" s="2"/>
      <c r="RK520" s="2"/>
      <c r="RL520" s="2"/>
      <c r="RM520" s="2"/>
      <c r="RN520" s="2"/>
      <c r="RO520" s="2"/>
      <c r="RP520" s="2"/>
      <c r="RQ520" s="2"/>
      <c r="RR520" s="2"/>
      <c r="RS520" s="2"/>
      <c r="RT520" s="2"/>
      <c r="RU520" s="2"/>
      <c r="RV520" s="2"/>
      <c r="RW520" s="2"/>
      <c r="RX520" s="2"/>
      <c r="RY520" s="2"/>
      <c r="RZ520" s="2"/>
      <c r="SA520" s="2"/>
      <c r="SB520" s="2"/>
      <c r="SC520" s="2"/>
      <c r="SD520" s="2"/>
      <c r="SE520" s="2"/>
      <c r="SF520" s="2"/>
      <c r="SG520" s="2"/>
      <c r="SH520" s="2"/>
      <c r="SI520" s="2"/>
      <c r="SJ520" s="2"/>
      <c r="SK520" s="2"/>
      <c r="SL520" s="2"/>
      <c r="SM520" s="2"/>
      <c r="SN520" s="2"/>
      <c r="SO520" s="2"/>
      <c r="SP520" s="2"/>
      <c r="SQ520" s="2"/>
      <c r="SR520" s="2"/>
      <c r="SS520" s="2"/>
      <c r="ST520" s="2"/>
      <c r="SU520" s="2"/>
      <c r="SV520" s="2"/>
      <c r="SW520" s="2"/>
      <c r="SX520" s="2"/>
      <c r="SY520" s="2"/>
      <c r="SZ520" s="2"/>
      <c r="TA520" s="2"/>
      <c r="TB520" s="2"/>
      <c r="TC520" s="2"/>
      <c r="TD520" s="2"/>
      <c r="TE520" s="2"/>
      <c r="TF520" s="2"/>
      <c r="TG520" s="2"/>
      <c r="TH520" s="2"/>
      <c r="TI520" s="2"/>
      <c r="TJ520" s="2"/>
      <c r="TK520" s="2"/>
      <c r="TL520" s="2"/>
      <c r="TM520" s="2"/>
      <c r="TN520" s="2"/>
      <c r="TO520" s="2"/>
      <c r="TP520" s="2"/>
      <c r="TQ520" s="2"/>
      <c r="TR520" s="2"/>
      <c r="TS520" s="2"/>
      <c r="TT520" s="2"/>
      <c r="TU520" s="2"/>
      <c r="TV520" s="2"/>
      <c r="TW520" s="2"/>
      <c r="TX520" s="2"/>
      <c r="TY520" s="2"/>
      <c r="TZ520" s="2"/>
      <c r="UA520" s="2"/>
      <c r="UB520" s="2"/>
      <c r="UC520" s="2"/>
      <c r="UD520" s="2"/>
      <c r="UE520" s="2"/>
      <c r="UF520" s="2"/>
      <c r="UG520" s="2"/>
      <c r="UH520" s="2"/>
      <c r="UI520" s="2"/>
      <c r="UJ520" s="2"/>
      <c r="UK520" s="2"/>
      <c r="UL520" s="2"/>
      <c r="UM520" s="2"/>
      <c r="UN520" s="2"/>
      <c r="UO520" s="2"/>
      <c r="UP520" s="2"/>
      <c r="UQ520" s="2"/>
      <c r="UR520" s="2"/>
      <c r="US520" s="2"/>
      <c r="UT520" s="2"/>
      <c r="UU520" s="2"/>
      <c r="UV520" s="2"/>
      <c r="UW520" s="2"/>
      <c r="UX520" s="2"/>
      <c r="UY520" s="2"/>
      <c r="UZ520" s="2"/>
      <c r="VA520" s="2"/>
      <c r="VB520" s="2"/>
      <c r="VC520" s="2"/>
      <c r="VD520" s="2"/>
      <c r="VE520" s="2"/>
      <c r="VF520" s="2"/>
      <c r="VG520" s="2"/>
      <c r="VH520" s="2"/>
      <c r="VI520" s="2"/>
      <c r="VJ520" s="2"/>
      <c r="VK520" s="2"/>
      <c r="VL520" s="2"/>
      <c r="VM520" s="2"/>
      <c r="VN520" s="2"/>
      <c r="VO520" s="2"/>
      <c r="VP520" s="2"/>
      <c r="VQ520" s="2"/>
      <c r="VR520" s="2"/>
      <c r="VS520" s="2"/>
      <c r="VT520" s="2"/>
      <c r="VU520" s="2"/>
      <c r="VV520" s="2"/>
      <c r="VW520" s="2"/>
      <c r="VX520" s="2"/>
      <c r="VY520" s="2"/>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row>
    <row r="521" spans="2:669" ht="23.25" customHeight="1">
      <c r="B521" s="5">
        <v>514</v>
      </c>
      <c r="C521" s="12" t="str">
        <f t="shared" si="88"/>
        <v>8D119</v>
      </c>
      <c r="D521" s="13" t="s">
        <v>20</v>
      </c>
      <c r="E521" s="13">
        <v>251</v>
      </c>
      <c r="F521" s="13" t="s">
        <v>2583</v>
      </c>
      <c r="G521" s="14">
        <v>119</v>
      </c>
      <c r="H521" s="15"/>
      <c r="I521" s="15"/>
      <c r="J521" s="15"/>
      <c r="K521" s="15"/>
      <c r="L521" s="15"/>
      <c r="M521" s="15"/>
      <c r="N521" s="16"/>
      <c r="O521" s="15"/>
      <c r="P521" s="2"/>
      <c r="Q521" s="3">
        <v>514</v>
      </c>
      <c r="R521" s="4" t="str">
        <f t="shared" ref="R521:R584" ca="1" si="89">OFFSET($E$7,MATCH(Q521,$E$8:$E$1007,0),1)</f>
        <v>ŞAKİR 456</v>
      </c>
      <c r="S521" s="3"/>
      <c r="T521" s="3" t="str">
        <f t="shared" ref="T521:T584" ca="1" si="90">OFFSET($E$7,MATCH(Q521,$E$8:$E$1007,0),-1)</f>
        <v>8B</v>
      </c>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row>
    <row r="522" spans="2:669" ht="23.25" customHeight="1">
      <c r="B522" s="5">
        <v>515</v>
      </c>
      <c r="C522" s="12" t="str">
        <f t="shared" si="88"/>
        <v>8D120</v>
      </c>
      <c r="D522" s="13" t="s">
        <v>20</v>
      </c>
      <c r="E522" s="13">
        <v>308</v>
      </c>
      <c r="F522" s="13" t="s">
        <v>2584</v>
      </c>
      <c r="G522" s="14">
        <v>120</v>
      </c>
      <c r="H522" s="15"/>
      <c r="I522" s="15"/>
      <c r="J522" s="15"/>
      <c r="K522" s="15"/>
      <c r="L522" s="15"/>
      <c r="M522" s="15"/>
      <c r="N522" s="16"/>
      <c r="O522" s="15"/>
      <c r="P522" s="2"/>
      <c r="Q522" s="3">
        <v>515</v>
      </c>
      <c r="R522" s="4" t="str">
        <f t="shared" ca="1" si="89"/>
        <v>ŞAKİR 118</v>
      </c>
      <c r="S522" s="3"/>
      <c r="T522" s="3" t="str">
        <f t="shared" ca="1" si="90"/>
        <v>5E</v>
      </c>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c r="NB522" s="2"/>
      <c r="NC522" s="2"/>
      <c r="ND522" s="2"/>
      <c r="NE522" s="2"/>
      <c r="NF522" s="2"/>
      <c r="NG522" s="2"/>
      <c r="NH522" s="2"/>
      <c r="NI522" s="2"/>
      <c r="NJ522" s="2"/>
      <c r="NK522" s="2"/>
      <c r="NL522" s="2"/>
      <c r="NM522" s="2"/>
      <c r="NN522" s="2"/>
      <c r="NO522" s="2"/>
      <c r="NP522" s="2"/>
      <c r="NQ522" s="2"/>
      <c r="NR522" s="2"/>
      <c r="NS522" s="2"/>
      <c r="NT522" s="2"/>
      <c r="NU522" s="2"/>
      <c r="NV522" s="2"/>
      <c r="NW522" s="2"/>
      <c r="NX522" s="2"/>
      <c r="NY522" s="2"/>
      <c r="NZ522" s="2"/>
      <c r="OA522" s="2"/>
      <c r="OB522" s="2"/>
      <c r="OC522" s="2"/>
      <c r="OD522" s="2"/>
      <c r="OE522" s="2"/>
      <c r="OF522" s="2"/>
      <c r="OG522" s="2"/>
      <c r="OH522" s="2"/>
      <c r="OI522" s="2"/>
      <c r="OJ522" s="2"/>
      <c r="OK522" s="2"/>
      <c r="OL522" s="2"/>
      <c r="OM522" s="2"/>
      <c r="ON522" s="2"/>
      <c r="OO522" s="2"/>
      <c r="OP522" s="2"/>
      <c r="OQ522" s="2"/>
      <c r="OR522" s="2"/>
      <c r="OS522" s="2"/>
      <c r="OT522" s="2"/>
      <c r="OU522" s="2"/>
      <c r="OV522" s="2"/>
      <c r="OW522" s="2"/>
      <c r="OX522" s="2"/>
      <c r="OY522" s="2"/>
      <c r="OZ522" s="2"/>
      <c r="PA522" s="2"/>
      <c r="PB522" s="2"/>
      <c r="PC522" s="2"/>
      <c r="PD522" s="2"/>
      <c r="PE522" s="2"/>
      <c r="PF522" s="2"/>
      <c r="PG522" s="2"/>
      <c r="PH522" s="2"/>
      <c r="PI522" s="2"/>
      <c r="PJ522" s="2"/>
      <c r="PK522" s="2"/>
      <c r="PL522" s="2"/>
      <c r="PM522" s="2"/>
      <c r="PN522" s="2"/>
      <c r="PO522" s="2"/>
      <c r="PP522" s="2"/>
      <c r="PQ522" s="2"/>
      <c r="PR522" s="2"/>
      <c r="PS522" s="2"/>
      <c r="PT522" s="2"/>
      <c r="PU522" s="2"/>
      <c r="PV522" s="2"/>
      <c r="PW522" s="2"/>
      <c r="PX522" s="2"/>
      <c r="PY522" s="2"/>
      <c r="PZ522" s="2"/>
      <c r="QA522" s="2"/>
      <c r="QB522" s="2"/>
      <c r="QC522" s="2"/>
      <c r="QD522" s="2"/>
      <c r="QE522" s="2"/>
      <c r="QF522" s="2"/>
      <c r="QG522" s="2"/>
      <c r="QH522" s="2"/>
      <c r="QI522" s="2"/>
      <c r="QJ522" s="2"/>
      <c r="QK522" s="2"/>
      <c r="QL522" s="2"/>
      <c r="QM522" s="2"/>
      <c r="QN522" s="2"/>
      <c r="QO522" s="2"/>
      <c r="QP522" s="2"/>
      <c r="QQ522" s="2"/>
      <c r="QR522" s="2"/>
      <c r="QS522" s="2"/>
      <c r="QT522" s="2"/>
      <c r="QU522" s="2"/>
      <c r="QV522" s="2"/>
      <c r="QW522" s="2"/>
      <c r="QX522" s="2"/>
      <c r="QY522" s="2"/>
      <c r="QZ522" s="2"/>
      <c r="RA522" s="2"/>
      <c r="RB522" s="2"/>
      <c r="RC522" s="2"/>
      <c r="RD522" s="2"/>
      <c r="RE522" s="2"/>
      <c r="RF522" s="2"/>
      <c r="RG522" s="2"/>
      <c r="RH522" s="2"/>
      <c r="RI522" s="2"/>
      <c r="RJ522" s="2"/>
      <c r="RK522" s="2"/>
      <c r="RL522" s="2"/>
      <c r="RM522" s="2"/>
      <c r="RN522" s="2"/>
      <c r="RO522" s="2"/>
      <c r="RP522" s="2"/>
      <c r="RQ522" s="2"/>
      <c r="RR522" s="2"/>
      <c r="RS522" s="2"/>
      <c r="RT522" s="2"/>
      <c r="RU522" s="2"/>
      <c r="RV522" s="2"/>
      <c r="RW522" s="2"/>
      <c r="RX522" s="2"/>
      <c r="RY522" s="2"/>
      <c r="RZ522" s="2"/>
      <c r="SA522" s="2"/>
      <c r="SB522" s="2"/>
      <c r="SC522" s="2"/>
      <c r="SD522" s="2"/>
      <c r="SE522" s="2"/>
      <c r="SF522" s="2"/>
      <c r="SG522" s="2"/>
      <c r="SH522" s="2"/>
      <c r="SI522" s="2"/>
      <c r="SJ522" s="2"/>
      <c r="SK522" s="2"/>
      <c r="SL522" s="2"/>
      <c r="SM522" s="2"/>
      <c r="SN522" s="2"/>
      <c r="SO522" s="2"/>
      <c r="SP522" s="2"/>
      <c r="SQ522" s="2"/>
      <c r="SR522" s="2"/>
      <c r="SS522" s="2"/>
      <c r="ST522" s="2"/>
      <c r="SU522" s="2"/>
      <c r="SV522" s="2"/>
      <c r="SW522" s="2"/>
      <c r="SX522" s="2"/>
      <c r="SY522" s="2"/>
      <c r="SZ522" s="2"/>
      <c r="TA522" s="2"/>
      <c r="TB522" s="2"/>
      <c r="TC522" s="2"/>
      <c r="TD522" s="2"/>
      <c r="TE522" s="2"/>
      <c r="TF522" s="2"/>
      <c r="TG522" s="2"/>
      <c r="TH522" s="2"/>
      <c r="TI522" s="2"/>
      <c r="TJ522" s="2"/>
      <c r="TK522" s="2"/>
      <c r="TL522" s="2"/>
      <c r="TM522" s="2"/>
      <c r="TN522" s="2"/>
      <c r="TO522" s="2"/>
      <c r="TP522" s="2"/>
      <c r="TQ522" s="2"/>
      <c r="TR522" s="2"/>
      <c r="TS522" s="2"/>
      <c r="TT522" s="2"/>
      <c r="TU522" s="2"/>
      <c r="TV522" s="2"/>
      <c r="TW522" s="2"/>
      <c r="TX522" s="2"/>
      <c r="TY522" s="2"/>
      <c r="TZ522" s="2"/>
      <c r="UA522" s="2"/>
      <c r="UB522" s="2"/>
      <c r="UC522" s="2"/>
      <c r="UD522" s="2"/>
      <c r="UE522" s="2"/>
      <c r="UF522" s="2"/>
      <c r="UG522" s="2"/>
      <c r="UH522" s="2"/>
      <c r="UI522" s="2"/>
      <c r="UJ522" s="2"/>
      <c r="UK522" s="2"/>
      <c r="UL522" s="2"/>
      <c r="UM522" s="2"/>
      <c r="UN522" s="2"/>
      <c r="UO522" s="2"/>
      <c r="UP522" s="2"/>
      <c r="UQ522" s="2"/>
      <c r="UR522" s="2"/>
      <c r="US522" s="2"/>
      <c r="UT522" s="2"/>
      <c r="UU522" s="2"/>
      <c r="UV522" s="2"/>
      <c r="UW522" s="2"/>
      <c r="UX522" s="2"/>
      <c r="UY522" s="2"/>
      <c r="UZ522" s="2"/>
      <c r="VA522" s="2"/>
      <c r="VB522" s="2"/>
      <c r="VC522" s="2"/>
      <c r="VD522" s="2"/>
      <c r="VE522" s="2"/>
      <c r="VF522" s="2"/>
      <c r="VG522" s="2"/>
      <c r="VH522" s="2"/>
      <c r="VI522" s="2"/>
      <c r="VJ522" s="2"/>
      <c r="VK522" s="2"/>
      <c r="VL522" s="2"/>
      <c r="VM522" s="2"/>
      <c r="VN522" s="2"/>
      <c r="VO522" s="2"/>
      <c r="VP522" s="2"/>
      <c r="VQ522" s="2"/>
      <c r="VR522" s="2"/>
      <c r="VS522" s="2"/>
      <c r="VT522" s="2"/>
      <c r="VU522" s="2"/>
      <c r="VV522" s="2"/>
      <c r="VW522" s="2"/>
      <c r="VX522" s="2"/>
      <c r="VY522" s="2"/>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row>
    <row r="523" spans="2:669" ht="23.25" customHeight="1">
      <c r="B523" s="5">
        <v>516</v>
      </c>
      <c r="C523" s="12" t="str">
        <f t="shared" si="88"/>
        <v>8D121</v>
      </c>
      <c r="D523" s="13" t="s">
        <v>20</v>
      </c>
      <c r="E523" s="13">
        <v>388</v>
      </c>
      <c r="F523" s="13" t="s">
        <v>2585</v>
      </c>
      <c r="G523" s="14">
        <v>121</v>
      </c>
      <c r="H523" s="15"/>
      <c r="I523" s="15"/>
      <c r="J523" s="15"/>
      <c r="K523" s="15"/>
      <c r="L523" s="15"/>
      <c r="M523" s="15"/>
      <c r="N523" s="16"/>
      <c r="O523" s="15"/>
      <c r="P523" s="2"/>
      <c r="Q523" s="3">
        <v>516</v>
      </c>
      <c r="R523" s="4" t="str">
        <f t="shared" ca="1" si="89"/>
        <v>ŞAKİR 520</v>
      </c>
      <c r="S523" s="3"/>
      <c r="T523" s="3" t="str">
        <f t="shared" ca="1" si="90"/>
        <v>8D</v>
      </c>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c r="NB523" s="2"/>
      <c r="NC523" s="2"/>
      <c r="ND523" s="2"/>
      <c r="NE523" s="2"/>
      <c r="NF523" s="2"/>
      <c r="NG523" s="2"/>
      <c r="NH523" s="2"/>
      <c r="NI523" s="2"/>
      <c r="NJ523" s="2"/>
      <c r="NK523" s="2"/>
      <c r="NL523" s="2"/>
      <c r="NM523" s="2"/>
      <c r="NN523" s="2"/>
      <c r="NO523" s="2"/>
      <c r="NP523" s="2"/>
      <c r="NQ523" s="2"/>
      <c r="NR523" s="2"/>
      <c r="NS523" s="2"/>
      <c r="NT523" s="2"/>
      <c r="NU523" s="2"/>
      <c r="NV523" s="2"/>
      <c r="NW523" s="2"/>
      <c r="NX523" s="2"/>
      <c r="NY523" s="2"/>
      <c r="NZ523" s="2"/>
      <c r="OA523" s="2"/>
      <c r="OB523" s="2"/>
      <c r="OC523" s="2"/>
      <c r="OD523" s="2"/>
      <c r="OE523" s="2"/>
      <c r="OF523" s="2"/>
      <c r="OG523" s="2"/>
      <c r="OH523" s="2"/>
      <c r="OI523" s="2"/>
      <c r="OJ523" s="2"/>
      <c r="OK523" s="2"/>
      <c r="OL523" s="2"/>
      <c r="OM523" s="2"/>
      <c r="ON523" s="2"/>
      <c r="OO523" s="2"/>
      <c r="OP523" s="2"/>
      <c r="OQ523" s="2"/>
      <c r="OR523" s="2"/>
      <c r="OS523" s="2"/>
      <c r="OT523" s="2"/>
      <c r="OU523" s="2"/>
      <c r="OV523" s="2"/>
      <c r="OW523" s="2"/>
      <c r="OX523" s="2"/>
      <c r="OY523" s="2"/>
      <c r="OZ523" s="2"/>
      <c r="PA523" s="2"/>
      <c r="PB523" s="2"/>
      <c r="PC523" s="2"/>
      <c r="PD523" s="2"/>
      <c r="PE523" s="2"/>
      <c r="PF523" s="2"/>
      <c r="PG523" s="2"/>
      <c r="PH523" s="2"/>
      <c r="PI523" s="2"/>
      <c r="PJ523" s="2"/>
      <c r="PK523" s="2"/>
      <c r="PL523" s="2"/>
      <c r="PM523" s="2"/>
      <c r="PN523" s="2"/>
      <c r="PO523" s="2"/>
      <c r="PP523" s="2"/>
      <c r="PQ523" s="2"/>
      <c r="PR523" s="2"/>
      <c r="PS523" s="2"/>
      <c r="PT523" s="2"/>
      <c r="PU523" s="2"/>
      <c r="PV523" s="2"/>
      <c r="PW523" s="2"/>
      <c r="PX523" s="2"/>
      <c r="PY523" s="2"/>
      <c r="PZ523" s="2"/>
      <c r="QA523" s="2"/>
      <c r="QB523" s="2"/>
      <c r="QC523" s="2"/>
      <c r="QD523" s="2"/>
      <c r="QE523" s="2"/>
      <c r="QF523" s="2"/>
      <c r="QG523" s="2"/>
      <c r="QH523" s="2"/>
      <c r="QI523" s="2"/>
      <c r="QJ523" s="2"/>
      <c r="QK523" s="2"/>
      <c r="QL523" s="2"/>
      <c r="QM523" s="2"/>
      <c r="QN523" s="2"/>
      <c r="QO523" s="2"/>
      <c r="QP523" s="2"/>
      <c r="QQ523" s="2"/>
      <c r="QR523" s="2"/>
      <c r="QS523" s="2"/>
      <c r="QT523" s="2"/>
      <c r="QU523" s="2"/>
      <c r="QV523" s="2"/>
      <c r="QW523" s="2"/>
      <c r="QX523" s="2"/>
      <c r="QY523" s="2"/>
      <c r="QZ523" s="2"/>
      <c r="RA523" s="2"/>
      <c r="RB523" s="2"/>
      <c r="RC523" s="2"/>
      <c r="RD523" s="2"/>
      <c r="RE523" s="2"/>
      <c r="RF523" s="2"/>
      <c r="RG523" s="2"/>
      <c r="RH523" s="2"/>
      <c r="RI523" s="2"/>
      <c r="RJ523" s="2"/>
      <c r="RK523" s="2"/>
      <c r="RL523" s="2"/>
      <c r="RM523" s="2"/>
      <c r="RN523" s="2"/>
      <c r="RO523" s="2"/>
      <c r="RP523" s="2"/>
      <c r="RQ523" s="2"/>
      <c r="RR523" s="2"/>
      <c r="RS523" s="2"/>
      <c r="RT523" s="2"/>
      <c r="RU523" s="2"/>
      <c r="RV523" s="2"/>
      <c r="RW523" s="2"/>
      <c r="RX523" s="2"/>
      <c r="RY523" s="2"/>
      <c r="RZ523" s="2"/>
      <c r="SA523" s="2"/>
      <c r="SB523" s="2"/>
      <c r="SC523" s="2"/>
      <c r="SD523" s="2"/>
      <c r="SE523" s="2"/>
      <c r="SF523" s="2"/>
      <c r="SG523" s="2"/>
      <c r="SH523" s="2"/>
      <c r="SI523" s="2"/>
      <c r="SJ523" s="2"/>
      <c r="SK523" s="2"/>
      <c r="SL523" s="2"/>
      <c r="SM523" s="2"/>
      <c r="SN523" s="2"/>
      <c r="SO523" s="2"/>
      <c r="SP523" s="2"/>
      <c r="SQ523" s="2"/>
      <c r="SR523" s="2"/>
      <c r="SS523" s="2"/>
      <c r="ST523" s="2"/>
      <c r="SU523" s="2"/>
      <c r="SV523" s="2"/>
      <c r="SW523" s="2"/>
      <c r="SX523" s="2"/>
      <c r="SY523" s="2"/>
      <c r="SZ523" s="2"/>
      <c r="TA523" s="2"/>
      <c r="TB523" s="2"/>
      <c r="TC523" s="2"/>
      <c r="TD523" s="2"/>
      <c r="TE523" s="2"/>
      <c r="TF523" s="2"/>
      <c r="TG523" s="2"/>
      <c r="TH523" s="2"/>
      <c r="TI523" s="2"/>
      <c r="TJ523" s="2"/>
      <c r="TK523" s="2"/>
      <c r="TL523" s="2"/>
      <c r="TM523" s="2"/>
      <c r="TN523" s="2"/>
      <c r="TO523" s="2"/>
      <c r="TP523" s="2"/>
      <c r="TQ523" s="2"/>
      <c r="TR523" s="2"/>
      <c r="TS523" s="2"/>
      <c r="TT523" s="2"/>
      <c r="TU523" s="2"/>
      <c r="TV523" s="2"/>
      <c r="TW523" s="2"/>
      <c r="TX523" s="2"/>
      <c r="TY523" s="2"/>
      <c r="TZ523" s="2"/>
      <c r="UA523" s="2"/>
      <c r="UB523" s="2"/>
      <c r="UC523" s="2"/>
      <c r="UD523" s="2"/>
      <c r="UE523" s="2"/>
      <c r="UF523" s="2"/>
      <c r="UG523" s="2"/>
      <c r="UH523" s="2"/>
      <c r="UI523" s="2"/>
      <c r="UJ523" s="2"/>
      <c r="UK523" s="2"/>
      <c r="UL523" s="2"/>
      <c r="UM523" s="2"/>
      <c r="UN523" s="2"/>
      <c r="UO523" s="2"/>
      <c r="UP523" s="2"/>
      <c r="UQ523" s="2"/>
      <c r="UR523" s="2"/>
      <c r="US523" s="2"/>
      <c r="UT523" s="2"/>
      <c r="UU523" s="2"/>
      <c r="UV523" s="2"/>
      <c r="UW523" s="2"/>
      <c r="UX523" s="2"/>
      <c r="UY523" s="2"/>
      <c r="UZ523" s="2"/>
      <c r="VA523" s="2"/>
      <c r="VB523" s="2"/>
      <c r="VC523" s="2"/>
      <c r="VD523" s="2"/>
      <c r="VE523" s="2"/>
      <c r="VF523" s="2"/>
      <c r="VG523" s="2"/>
      <c r="VH523" s="2"/>
      <c r="VI523" s="2"/>
      <c r="VJ523" s="2"/>
      <c r="VK523" s="2"/>
      <c r="VL523" s="2"/>
      <c r="VM523" s="2"/>
      <c r="VN523" s="2"/>
      <c r="VO523" s="2"/>
      <c r="VP523" s="2"/>
      <c r="VQ523" s="2"/>
      <c r="VR523" s="2"/>
      <c r="VS523" s="2"/>
      <c r="VT523" s="2"/>
      <c r="VU523" s="2"/>
      <c r="VV523" s="2"/>
      <c r="VW523" s="2"/>
      <c r="VX523" s="2"/>
      <c r="VY523" s="2"/>
      <c r="VZ523" s="2"/>
      <c r="WA523" s="2"/>
      <c r="WB523" s="2"/>
      <c r="WC523" s="2"/>
      <c r="WD523" s="2"/>
      <c r="WE523" s="2"/>
      <c r="WF523" s="2"/>
      <c r="WG523" s="2"/>
      <c r="WH523" s="2"/>
      <c r="WI523" s="2"/>
      <c r="WJ523" s="2"/>
      <c r="WK523" s="2"/>
      <c r="WL523" s="2"/>
      <c r="WM523" s="2"/>
      <c r="WN523" s="2"/>
      <c r="WO523" s="2"/>
      <c r="WP523" s="2"/>
      <c r="WQ523" s="2"/>
      <c r="WR523" s="2"/>
      <c r="WS523" s="2"/>
      <c r="WT523" s="2"/>
      <c r="WU523" s="2"/>
      <c r="WV523" s="2"/>
      <c r="WW523" s="2"/>
      <c r="WX523" s="2"/>
      <c r="WY523" s="2"/>
      <c r="WZ523" s="2"/>
      <c r="XA523" s="2"/>
      <c r="XB523" s="2"/>
      <c r="XC523" s="2"/>
      <c r="XD523" s="2"/>
      <c r="XE523" s="2"/>
      <c r="XF523" s="2"/>
      <c r="XG523" s="2"/>
      <c r="XH523" s="2"/>
      <c r="XI523" s="2"/>
      <c r="XJ523" s="2"/>
      <c r="XK523" s="2"/>
      <c r="XL523" s="2"/>
      <c r="XM523" s="2"/>
      <c r="XN523" s="2"/>
      <c r="XO523" s="2"/>
      <c r="XP523" s="2"/>
      <c r="XQ523" s="2"/>
      <c r="XR523" s="2"/>
      <c r="XS523" s="2"/>
      <c r="XT523" s="2"/>
      <c r="XU523" s="2"/>
      <c r="XV523" s="2"/>
      <c r="XW523" s="2"/>
      <c r="XX523" s="2"/>
      <c r="XY523" s="2"/>
      <c r="XZ523" s="2"/>
      <c r="YA523" s="2"/>
      <c r="YB523" s="2"/>
      <c r="YC523" s="2"/>
      <c r="YD523" s="2"/>
      <c r="YE523" s="2"/>
      <c r="YF523" s="2"/>
      <c r="YG523" s="2"/>
      <c r="YH523" s="2"/>
      <c r="YI523" s="2"/>
      <c r="YJ523" s="2"/>
      <c r="YK523" s="2"/>
      <c r="YL523" s="2"/>
      <c r="YM523" s="2"/>
      <c r="YN523" s="2"/>
      <c r="YO523" s="2"/>
      <c r="YP523" s="2"/>
      <c r="YQ523" s="2"/>
      <c r="YR523" s="2"/>
      <c r="YS523" s="2"/>
    </row>
    <row r="524" spans="2:669" ht="23.25" customHeight="1">
      <c r="B524" s="5">
        <v>517</v>
      </c>
      <c r="C524" s="12" t="str">
        <f t="shared" si="88"/>
        <v>8D122</v>
      </c>
      <c r="D524" s="13" t="s">
        <v>20</v>
      </c>
      <c r="E524" s="13">
        <v>436</v>
      </c>
      <c r="F524" s="13" t="s">
        <v>2586</v>
      </c>
      <c r="G524" s="14">
        <v>122</v>
      </c>
      <c r="H524" s="15"/>
      <c r="I524" s="15"/>
      <c r="J524" s="15"/>
      <c r="K524" s="15"/>
      <c r="L524" s="15"/>
      <c r="M524" s="15"/>
      <c r="N524" s="16"/>
      <c r="O524" s="15"/>
      <c r="P524" s="2"/>
      <c r="Q524" s="3">
        <v>517</v>
      </c>
      <c r="R524" s="4" t="str">
        <f t="shared" ca="1" si="89"/>
        <v>ŞAKİR 17</v>
      </c>
      <c r="S524" s="3"/>
      <c r="T524" s="3" t="str">
        <f t="shared" ca="1" si="90"/>
        <v>5A</v>
      </c>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c r="NB524" s="2"/>
      <c r="NC524" s="2"/>
      <c r="ND524" s="2"/>
      <c r="NE524" s="2"/>
      <c r="NF524" s="2"/>
      <c r="NG524" s="2"/>
      <c r="NH524" s="2"/>
      <c r="NI524" s="2"/>
      <c r="NJ524" s="2"/>
      <c r="NK524" s="2"/>
      <c r="NL524" s="2"/>
      <c r="NM524" s="2"/>
      <c r="NN524" s="2"/>
      <c r="NO524" s="2"/>
      <c r="NP524" s="2"/>
      <c r="NQ524" s="2"/>
      <c r="NR524" s="2"/>
      <c r="NS524" s="2"/>
      <c r="NT524" s="2"/>
      <c r="NU524" s="2"/>
      <c r="NV524" s="2"/>
      <c r="NW524" s="2"/>
      <c r="NX524" s="2"/>
      <c r="NY524" s="2"/>
      <c r="NZ524" s="2"/>
      <c r="OA524" s="2"/>
      <c r="OB524" s="2"/>
      <c r="OC524" s="2"/>
      <c r="OD524" s="2"/>
      <c r="OE524" s="2"/>
      <c r="OF524" s="2"/>
      <c r="OG524" s="2"/>
      <c r="OH524" s="2"/>
      <c r="OI524" s="2"/>
      <c r="OJ524" s="2"/>
      <c r="OK524" s="2"/>
      <c r="OL524" s="2"/>
      <c r="OM524" s="2"/>
      <c r="ON524" s="2"/>
      <c r="OO524" s="2"/>
      <c r="OP524" s="2"/>
      <c r="OQ524" s="2"/>
      <c r="OR524" s="2"/>
      <c r="OS524" s="2"/>
      <c r="OT524" s="2"/>
      <c r="OU524" s="2"/>
      <c r="OV524" s="2"/>
      <c r="OW524" s="2"/>
      <c r="OX524" s="2"/>
      <c r="OY524" s="2"/>
      <c r="OZ524" s="2"/>
      <c r="PA524" s="2"/>
      <c r="PB524" s="2"/>
      <c r="PC524" s="2"/>
      <c r="PD524" s="2"/>
      <c r="PE524" s="2"/>
      <c r="PF524" s="2"/>
      <c r="PG524" s="2"/>
      <c r="PH524" s="2"/>
      <c r="PI524" s="2"/>
      <c r="PJ524" s="2"/>
      <c r="PK524" s="2"/>
      <c r="PL524" s="2"/>
      <c r="PM524" s="2"/>
      <c r="PN524" s="2"/>
      <c r="PO524" s="2"/>
      <c r="PP524" s="2"/>
      <c r="PQ524" s="2"/>
      <c r="PR524" s="2"/>
      <c r="PS524" s="2"/>
      <c r="PT524" s="2"/>
      <c r="PU524" s="2"/>
      <c r="PV524" s="2"/>
      <c r="PW524" s="2"/>
      <c r="PX524" s="2"/>
      <c r="PY524" s="2"/>
      <c r="PZ524" s="2"/>
      <c r="QA524" s="2"/>
      <c r="QB524" s="2"/>
      <c r="QC524" s="2"/>
      <c r="QD524" s="2"/>
      <c r="QE524" s="2"/>
      <c r="QF524" s="2"/>
      <c r="QG524" s="2"/>
      <c r="QH524" s="2"/>
      <c r="QI524" s="2"/>
      <c r="QJ524" s="2"/>
      <c r="QK524" s="2"/>
      <c r="QL524" s="2"/>
      <c r="QM524" s="2"/>
      <c r="QN524" s="2"/>
      <c r="QO524" s="2"/>
      <c r="QP524" s="2"/>
      <c r="QQ524" s="2"/>
      <c r="QR524" s="2"/>
      <c r="QS524" s="2"/>
      <c r="QT524" s="2"/>
      <c r="QU524" s="2"/>
      <c r="QV524" s="2"/>
      <c r="QW524" s="2"/>
      <c r="QX524" s="2"/>
      <c r="QY524" s="2"/>
      <c r="QZ524" s="2"/>
      <c r="RA524" s="2"/>
      <c r="RB524" s="2"/>
      <c r="RC524" s="2"/>
      <c r="RD524" s="2"/>
      <c r="RE524" s="2"/>
      <c r="RF524" s="2"/>
      <c r="RG524" s="2"/>
      <c r="RH524" s="2"/>
      <c r="RI524" s="2"/>
      <c r="RJ524" s="2"/>
      <c r="RK524" s="2"/>
      <c r="RL524" s="2"/>
      <c r="RM524" s="2"/>
      <c r="RN524" s="2"/>
      <c r="RO524" s="2"/>
      <c r="RP524" s="2"/>
      <c r="RQ524" s="2"/>
      <c r="RR524" s="2"/>
      <c r="RS524" s="2"/>
      <c r="RT524" s="2"/>
      <c r="RU524" s="2"/>
      <c r="RV524" s="2"/>
      <c r="RW524" s="2"/>
      <c r="RX524" s="2"/>
      <c r="RY524" s="2"/>
      <c r="RZ524" s="2"/>
      <c r="SA524" s="2"/>
      <c r="SB524" s="2"/>
      <c r="SC524" s="2"/>
      <c r="SD524" s="2"/>
      <c r="SE524" s="2"/>
      <c r="SF524" s="2"/>
      <c r="SG524" s="2"/>
      <c r="SH524" s="2"/>
      <c r="SI524" s="2"/>
      <c r="SJ524" s="2"/>
      <c r="SK524" s="2"/>
      <c r="SL524" s="2"/>
      <c r="SM524" s="2"/>
      <c r="SN524" s="2"/>
      <c r="SO524" s="2"/>
      <c r="SP524" s="2"/>
      <c r="SQ524" s="2"/>
      <c r="SR524" s="2"/>
      <c r="SS524" s="2"/>
      <c r="ST524" s="2"/>
      <c r="SU524" s="2"/>
      <c r="SV524" s="2"/>
      <c r="SW524" s="2"/>
      <c r="SX524" s="2"/>
      <c r="SY524" s="2"/>
      <c r="SZ524" s="2"/>
      <c r="TA524" s="2"/>
      <c r="TB524" s="2"/>
      <c r="TC524" s="2"/>
      <c r="TD524" s="2"/>
      <c r="TE524" s="2"/>
      <c r="TF524" s="2"/>
      <c r="TG524" s="2"/>
      <c r="TH524" s="2"/>
      <c r="TI524" s="2"/>
      <c r="TJ524" s="2"/>
      <c r="TK524" s="2"/>
      <c r="TL524" s="2"/>
      <c r="TM524" s="2"/>
      <c r="TN524" s="2"/>
      <c r="TO524" s="2"/>
      <c r="TP524" s="2"/>
      <c r="TQ524" s="2"/>
      <c r="TR524" s="2"/>
      <c r="TS524" s="2"/>
      <c r="TT524" s="2"/>
      <c r="TU524" s="2"/>
      <c r="TV524" s="2"/>
      <c r="TW524" s="2"/>
      <c r="TX524" s="2"/>
      <c r="TY524" s="2"/>
      <c r="TZ524" s="2"/>
      <c r="UA524" s="2"/>
      <c r="UB524" s="2"/>
      <c r="UC524" s="2"/>
      <c r="UD524" s="2"/>
      <c r="UE524" s="2"/>
      <c r="UF524" s="2"/>
      <c r="UG524" s="2"/>
      <c r="UH524" s="2"/>
      <c r="UI524" s="2"/>
      <c r="UJ524" s="2"/>
      <c r="UK524" s="2"/>
      <c r="UL524" s="2"/>
      <c r="UM524" s="2"/>
      <c r="UN524" s="2"/>
      <c r="UO524" s="2"/>
      <c r="UP524" s="2"/>
      <c r="UQ524" s="2"/>
      <c r="UR524" s="2"/>
      <c r="US524" s="2"/>
      <c r="UT524" s="2"/>
      <c r="UU524" s="2"/>
      <c r="UV524" s="2"/>
      <c r="UW524" s="2"/>
      <c r="UX524" s="2"/>
      <c r="UY524" s="2"/>
      <c r="UZ524" s="2"/>
      <c r="VA524" s="2"/>
      <c r="VB524" s="2"/>
      <c r="VC524" s="2"/>
      <c r="VD524" s="2"/>
      <c r="VE524" s="2"/>
      <c r="VF524" s="2"/>
      <c r="VG524" s="2"/>
      <c r="VH524" s="2"/>
      <c r="VI524" s="2"/>
      <c r="VJ524" s="2"/>
      <c r="VK524" s="2"/>
      <c r="VL524" s="2"/>
      <c r="VM524" s="2"/>
      <c r="VN524" s="2"/>
      <c r="VO524" s="2"/>
      <c r="VP524" s="2"/>
      <c r="VQ524" s="2"/>
      <c r="VR524" s="2"/>
      <c r="VS524" s="2"/>
      <c r="VT524" s="2"/>
      <c r="VU524" s="2"/>
      <c r="VV524" s="2"/>
      <c r="VW524" s="2"/>
      <c r="VX524" s="2"/>
      <c r="VY524" s="2"/>
      <c r="VZ524" s="2"/>
      <c r="WA524" s="2"/>
      <c r="WB524" s="2"/>
      <c r="WC524" s="2"/>
      <c r="WD524" s="2"/>
      <c r="WE524" s="2"/>
      <c r="WF524" s="2"/>
      <c r="WG524" s="2"/>
      <c r="WH524" s="2"/>
      <c r="WI524" s="2"/>
      <c r="WJ524" s="2"/>
      <c r="WK524" s="2"/>
      <c r="WL524" s="2"/>
      <c r="WM524" s="2"/>
      <c r="WN524" s="2"/>
      <c r="WO524" s="2"/>
      <c r="WP524" s="2"/>
      <c r="WQ524" s="2"/>
      <c r="WR524" s="2"/>
      <c r="WS524" s="2"/>
      <c r="WT524" s="2"/>
      <c r="WU524" s="2"/>
      <c r="WV524" s="2"/>
      <c r="WW524" s="2"/>
      <c r="WX524" s="2"/>
      <c r="WY524" s="2"/>
      <c r="WZ524" s="2"/>
      <c r="XA524" s="2"/>
      <c r="XB524" s="2"/>
      <c r="XC524" s="2"/>
      <c r="XD524" s="2"/>
      <c r="XE524" s="2"/>
      <c r="XF524" s="2"/>
      <c r="XG524" s="2"/>
      <c r="XH524" s="2"/>
      <c r="XI524" s="2"/>
      <c r="XJ524" s="2"/>
      <c r="XK524" s="2"/>
      <c r="XL524" s="2"/>
      <c r="XM524" s="2"/>
      <c r="XN524" s="2"/>
      <c r="XO524" s="2"/>
      <c r="XP524" s="2"/>
      <c r="XQ524" s="2"/>
      <c r="XR524" s="2"/>
      <c r="XS524" s="2"/>
      <c r="XT524" s="2"/>
      <c r="XU524" s="2"/>
      <c r="XV524" s="2"/>
      <c r="XW524" s="2"/>
      <c r="XX524" s="2"/>
      <c r="XY524" s="2"/>
      <c r="XZ524" s="2"/>
      <c r="YA524" s="2"/>
      <c r="YB524" s="2"/>
      <c r="YC524" s="2"/>
      <c r="YD524" s="2"/>
      <c r="YE524" s="2"/>
      <c r="YF524" s="2"/>
      <c r="YG524" s="2"/>
      <c r="YH524" s="2"/>
      <c r="YI524" s="2"/>
      <c r="YJ524" s="2"/>
      <c r="YK524" s="2"/>
      <c r="YL524" s="2"/>
      <c r="YM524" s="2"/>
      <c r="YN524" s="2"/>
      <c r="YO524" s="2"/>
      <c r="YP524" s="2"/>
      <c r="YQ524" s="2"/>
      <c r="YR524" s="2"/>
      <c r="YS524" s="2"/>
    </row>
    <row r="525" spans="2:669" ht="23.25" customHeight="1">
      <c r="B525" s="5">
        <v>518</v>
      </c>
      <c r="C525" s="12" t="str">
        <f t="shared" si="88"/>
        <v>8D123</v>
      </c>
      <c r="D525" s="13" t="s">
        <v>20</v>
      </c>
      <c r="E525" s="13">
        <v>447</v>
      </c>
      <c r="F525" s="13" t="s">
        <v>2587</v>
      </c>
      <c r="G525" s="14">
        <v>123</v>
      </c>
      <c r="H525" s="15"/>
      <c r="I525" s="15"/>
      <c r="J525" s="15"/>
      <c r="K525" s="15"/>
      <c r="L525" s="15"/>
      <c r="M525" s="15"/>
      <c r="N525" s="16"/>
      <c r="O525" s="15"/>
      <c r="P525" s="2"/>
      <c r="Q525" s="3">
        <v>518</v>
      </c>
      <c r="R525" s="4" t="str">
        <f t="shared" ca="1" si="89"/>
        <v>ŞAKİR 457</v>
      </c>
      <c r="S525" s="3"/>
      <c r="T525" s="3" t="str">
        <f t="shared" ca="1" si="90"/>
        <v>8B</v>
      </c>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c r="LY525" s="2"/>
      <c r="LZ525" s="2"/>
      <c r="MA525" s="2"/>
      <c r="MB525" s="2"/>
      <c r="MC525" s="2"/>
      <c r="MD525" s="2"/>
      <c r="ME525" s="2"/>
      <c r="MF525" s="2"/>
      <c r="MG525" s="2"/>
      <c r="MH525" s="2"/>
      <c r="MI525" s="2"/>
      <c r="MJ525" s="2"/>
      <c r="MK525" s="2"/>
      <c r="ML525" s="2"/>
      <c r="MM525" s="2"/>
      <c r="MN525" s="2"/>
      <c r="MO525" s="2"/>
      <c r="MP525" s="2"/>
      <c r="MQ525" s="2"/>
      <c r="MR525" s="2"/>
      <c r="MS525" s="2"/>
      <c r="MT525" s="2"/>
      <c r="MU525" s="2"/>
      <c r="MV525" s="2"/>
      <c r="MW525" s="2"/>
      <c r="MX525" s="2"/>
      <c r="MY525" s="2"/>
      <c r="MZ525" s="2"/>
      <c r="NA525" s="2"/>
      <c r="NB525" s="2"/>
      <c r="NC525" s="2"/>
      <c r="ND525" s="2"/>
      <c r="NE525" s="2"/>
      <c r="NF525" s="2"/>
      <c r="NG525" s="2"/>
      <c r="NH525" s="2"/>
      <c r="NI525" s="2"/>
      <c r="NJ525" s="2"/>
      <c r="NK525" s="2"/>
      <c r="NL525" s="2"/>
      <c r="NM525" s="2"/>
      <c r="NN525" s="2"/>
      <c r="NO525" s="2"/>
      <c r="NP525" s="2"/>
      <c r="NQ525" s="2"/>
      <c r="NR525" s="2"/>
      <c r="NS525" s="2"/>
      <c r="NT525" s="2"/>
      <c r="NU525" s="2"/>
      <c r="NV525" s="2"/>
      <c r="NW525" s="2"/>
      <c r="NX525" s="2"/>
      <c r="NY525" s="2"/>
      <c r="NZ525" s="2"/>
      <c r="OA525" s="2"/>
      <c r="OB525" s="2"/>
      <c r="OC525" s="2"/>
      <c r="OD525" s="2"/>
      <c r="OE525" s="2"/>
      <c r="OF525" s="2"/>
      <c r="OG525" s="2"/>
      <c r="OH525" s="2"/>
      <c r="OI525" s="2"/>
      <c r="OJ525" s="2"/>
      <c r="OK525" s="2"/>
      <c r="OL525" s="2"/>
      <c r="OM525" s="2"/>
      <c r="ON525" s="2"/>
      <c r="OO525" s="2"/>
      <c r="OP525" s="2"/>
      <c r="OQ525" s="2"/>
      <c r="OR525" s="2"/>
      <c r="OS525" s="2"/>
      <c r="OT525" s="2"/>
      <c r="OU525" s="2"/>
      <c r="OV525" s="2"/>
      <c r="OW525" s="2"/>
      <c r="OX525" s="2"/>
      <c r="OY525" s="2"/>
      <c r="OZ525" s="2"/>
      <c r="PA525" s="2"/>
      <c r="PB525" s="2"/>
      <c r="PC525" s="2"/>
      <c r="PD525" s="2"/>
      <c r="PE525" s="2"/>
      <c r="PF525" s="2"/>
      <c r="PG525" s="2"/>
      <c r="PH525" s="2"/>
      <c r="PI525" s="2"/>
      <c r="PJ525" s="2"/>
      <c r="PK525" s="2"/>
      <c r="PL525" s="2"/>
      <c r="PM525" s="2"/>
      <c r="PN525" s="2"/>
      <c r="PO525" s="2"/>
      <c r="PP525" s="2"/>
      <c r="PQ525" s="2"/>
      <c r="PR525" s="2"/>
      <c r="PS525" s="2"/>
      <c r="PT525" s="2"/>
      <c r="PU525" s="2"/>
      <c r="PV525" s="2"/>
      <c r="PW525" s="2"/>
      <c r="PX525" s="2"/>
      <c r="PY525" s="2"/>
      <c r="PZ525" s="2"/>
      <c r="QA525" s="2"/>
      <c r="QB525" s="2"/>
      <c r="QC525" s="2"/>
      <c r="QD525" s="2"/>
      <c r="QE525" s="2"/>
      <c r="QF525" s="2"/>
      <c r="QG525" s="2"/>
      <c r="QH525" s="2"/>
      <c r="QI525" s="2"/>
      <c r="QJ525" s="2"/>
      <c r="QK525" s="2"/>
      <c r="QL525" s="2"/>
      <c r="QM525" s="2"/>
      <c r="QN525" s="2"/>
      <c r="QO525" s="2"/>
      <c r="QP525" s="2"/>
      <c r="QQ525" s="2"/>
      <c r="QR525" s="2"/>
      <c r="QS525" s="2"/>
      <c r="QT525" s="2"/>
      <c r="QU525" s="2"/>
      <c r="QV525" s="2"/>
      <c r="QW525" s="2"/>
      <c r="QX525" s="2"/>
      <c r="QY525" s="2"/>
      <c r="QZ525" s="2"/>
      <c r="RA525" s="2"/>
      <c r="RB525" s="2"/>
      <c r="RC525" s="2"/>
      <c r="RD525" s="2"/>
      <c r="RE525" s="2"/>
      <c r="RF525" s="2"/>
      <c r="RG525" s="2"/>
      <c r="RH525" s="2"/>
      <c r="RI525" s="2"/>
      <c r="RJ525" s="2"/>
      <c r="RK525" s="2"/>
      <c r="RL525" s="2"/>
      <c r="RM525" s="2"/>
      <c r="RN525" s="2"/>
      <c r="RO525" s="2"/>
      <c r="RP525" s="2"/>
      <c r="RQ525" s="2"/>
      <c r="RR525" s="2"/>
      <c r="RS525" s="2"/>
      <c r="RT525" s="2"/>
      <c r="RU525" s="2"/>
      <c r="RV525" s="2"/>
      <c r="RW525" s="2"/>
      <c r="RX525" s="2"/>
      <c r="RY525" s="2"/>
      <c r="RZ525" s="2"/>
      <c r="SA525" s="2"/>
      <c r="SB525" s="2"/>
      <c r="SC525" s="2"/>
      <c r="SD525" s="2"/>
      <c r="SE525" s="2"/>
      <c r="SF525" s="2"/>
      <c r="SG525" s="2"/>
      <c r="SH525" s="2"/>
      <c r="SI525" s="2"/>
      <c r="SJ525" s="2"/>
      <c r="SK525" s="2"/>
      <c r="SL525" s="2"/>
      <c r="SM525" s="2"/>
      <c r="SN525" s="2"/>
      <c r="SO525" s="2"/>
      <c r="SP525" s="2"/>
      <c r="SQ525" s="2"/>
      <c r="SR525" s="2"/>
      <c r="SS525" s="2"/>
      <c r="ST525" s="2"/>
      <c r="SU525" s="2"/>
      <c r="SV525" s="2"/>
      <c r="SW525" s="2"/>
      <c r="SX525" s="2"/>
      <c r="SY525" s="2"/>
      <c r="SZ525" s="2"/>
      <c r="TA525" s="2"/>
      <c r="TB525" s="2"/>
      <c r="TC525" s="2"/>
      <c r="TD525" s="2"/>
      <c r="TE525" s="2"/>
      <c r="TF525" s="2"/>
      <c r="TG525" s="2"/>
      <c r="TH525" s="2"/>
      <c r="TI525" s="2"/>
      <c r="TJ525" s="2"/>
      <c r="TK525" s="2"/>
      <c r="TL525" s="2"/>
      <c r="TM525" s="2"/>
      <c r="TN525" s="2"/>
      <c r="TO525" s="2"/>
      <c r="TP525" s="2"/>
      <c r="TQ525" s="2"/>
      <c r="TR525" s="2"/>
      <c r="TS525" s="2"/>
      <c r="TT525" s="2"/>
      <c r="TU525" s="2"/>
      <c r="TV525" s="2"/>
      <c r="TW525" s="2"/>
      <c r="TX525" s="2"/>
      <c r="TY525" s="2"/>
      <c r="TZ525" s="2"/>
      <c r="UA525" s="2"/>
      <c r="UB525" s="2"/>
      <c r="UC525" s="2"/>
      <c r="UD525" s="2"/>
      <c r="UE525" s="2"/>
      <c r="UF525" s="2"/>
      <c r="UG525" s="2"/>
      <c r="UH525" s="2"/>
      <c r="UI525" s="2"/>
      <c r="UJ525" s="2"/>
      <c r="UK525" s="2"/>
      <c r="UL525" s="2"/>
      <c r="UM525" s="2"/>
      <c r="UN525" s="2"/>
      <c r="UO525" s="2"/>
      <c r="UP525" s="2"/>
      <c r="UQ525" s="2"/>
      <c r="UR525" s="2"/>
      <c r="US525" s="2"/>
      <c r="UT525" s="2"/>
      <c r="UU525" s="2"/>
      <c r="UV525" s="2"/>
      <c r="UW525" s="2"/>
      <c r="UX525" s="2"/>
      <c r="UY525" s="2"/>
      <c r="UZ525" s="2"/>
      <c r="VA525" s="2"/>
      <c r="VB525" s="2"/>
      <c r="VC525" s="2"/>
      <c r="VD525" s="2"/>
      <c r="VE525" s="2"/>
      <c r="VF525" s="2"/>
      <c r="VG525" s="2"/>
      <c r="VH525" s="2"/>
      <c r="VI525" s="2"/>
      <c r="VJ525" s="2"/>
      <c r="VK525" s="2"/>
      <c r="VL525" s="2"/>
      <c r="VM525" s="2"/>
      <c r="VN525" s="2"/>
      <c r="VO525" s="2"/>
      <c r="VP525" s="2"/>
      <c r="VQ525" s="2"/>
      <c r="VR525" s="2"/>
      <c r="VS525" s="2"/>
      <c r="VT525" s="2"/>
      <c r="VU525" s="2"/>
      <c r="VV525" s="2"/>
      <c r="VW525" s="2"/>
      <c r="VX525" s="2"/>
      <c r="VY525" s="2"/>
      <c r="VZ525" s="2"/>
      <c r="WA525" s="2"/>
      <c r="WB525" s="2"/>
      <c r="WC525" s="2"/>
      <c r="WD525" s="2"/>
      <c r="WE525" s="2"/>
      <c r="WF525" s="2"/>
      <c r="WG525" s="2"/>
      <c r="WH525" s="2"/>
      <c r="WI525" s="2"/>
      <c r="WJ525" s="2"/>
      <c r="WK525" s="2"/>
      <c r="WL525" s="2"/>
      <c r="WM525" s="2"/>
      <c r="WN525" s="2"/>
      <c r="WO525" s="2"/>
      <c r="WP525" s="2"/>
      <c r="WQ525" s="2"/>
      <c r="WR525" s="2"/>
      <c r="WS525" s="2"/>
      <c r="WT525" s="2"/>
      <c r="WU525" s="2"/>
      <c r="WV525" s="2"/>
      <c r="WW525" s="2"/>
      <c r="WX525" s="2"/>
      <c r="WY525" s="2"/>
      <c r="WZ525" s="2"/>
      <c r="XA525" s="2"/>
      <c r="XB525" s="2"/>
      <c r="XC525" s="2"/>
      <c r="XD525" s="2"/>
      <c r="XE525" s="2"/>
      <c r="XF525" s="2"/>
      <c r="XG525" s="2"/>
      <c r="XH525" s="2"/>
      <c r="XI525" s="2"/>
      <c r="XJ525" s="2"/>
      <c r="XK525" s="2"/>
      <c r="XL525" s="2"/>
      <c r="XM525" s="2"/>
      <c r="XN525" s="2"/>
      <c r="XO525" s="2"/>
      <c r="XP525" s="2"/>
      <c r="XQ525" s="2"/>
      <c r="XR525" s="2"/>
      <c r="XS525" s="2"/>
      <c r="XT525" s="2"/>
      <c r="XU525" s="2"/>
      <c r="XV525" s="2"/>
      <c r="XW525" s="2"/>
      <c r="XX525" s="2"/>
      <c r="XY525" s="2"/>
      <c r="XZ525" s="2"/>
      <c r="YA525" s="2"/>
      <c r="YB525" s="2"/>
      <c r="YC525" s="2"/>
      <c r="YD525" s="2"/>
      <c r="YE525" s="2"/>
      <c r="YF525" s="2"/>
      <c r="YG525" s="2"/>
      <c r="YH525" s="2"/>
      <c r="YI525" s="2"/>
      <c r="YJ525" s="2"/>
      <c r="YK525" s="2"/>
      <c r="YL525" s="2"/>
      <c r="YM525" s="2"/>
      <c r="YN525" s="2"/>
      <c r="YO525" s="2"/>
      <c r="YP525" s="2"/>
      <c r="YQ525" s="2"/>
      <c r="YR525" s="2"/>
      <c r="YS525" s="2"/>
    </row>
    <row r="526" spans="2:669" ht="23.25" customHeight="1">
      <c r="B526" s="5">
        <v>519</v>
      </c>
      <c r="C526" s="12" t="str">
        <f t="shared" si="88"/>
        <v>8D124</v>
      </c>
      <c r="D526" s="13" t="s">
        <v>20</v>
      </c>
      <c r="E526" s="13">
        <v>511</v>
      </c>
      <c r="F526" s="13" t="s">
        <v>2588</v>
      </c>
      <c r="G526" s="14">
        <v>124</v>
      </c>
      <c r="H526" s="15"/>
      <c r="I526" s="15"/>
      <c r="J526" s="15"/>
      <c r="K526" s="15"/>
      <c r="L526" s="15"/>
      <c r="M526" s="15"/>
      <c r="N526" s="16"/>
      <c r="O526" s="15"/>
      <c r="P526" s="2"/>
      <c r="Q526" s="3">
        <v>519</v>
      </c>
      <c r="R526" s="4" t="str">
        <f t="shared" ca="1" si="89"/>
        <v>ŞAKİR 458</v>
      </c>
      <c r="S526" s="3"/>
      <c r="T526" s="3" t="str">
        <f t="shared" ca="1" si="90"/>
        <v>8B</v>
      </c>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c r="LY526" s="2"/>
      <c r="LZ526" s="2"/>
      <c r="MA526" s="2"/>
      <c r="MB526" s="2"/>
      <c r="MC526" s="2"/>
      <c r="MD526" s="2"/>
      <c r="ME526" s="2"/>
      <c r="MF526" s="2"/>
      <c r="MG526" s="2"/>
      <c r="MH526" s="2"/>
      <c r="MI526" s="2"/>
      <c r="MJ526" s="2"/>
      <c r="MK526" s="2"/>
      <c r="ML526" s="2"/>
      <c r="MM526" s="2"/>
      <c r="MN526" s="2"/>
      <c r="MO526" s="2"/>
      <c r="MP526" s="2"/>
      <c r="MQ526" s="2"/>
      <c r="MR526" s="2"/>
      <c r="MS526" s="2"/>
      <c r="MT526" s="2"/>
      <c r="MU526" s="2"/>
      <c r="MV526" s="2"/>
      <c r="MW526" s="2"/>
      <c r="MX526" s="2"/>
      <c r="MY526" s="2"/>
      <c r="MZ526" s="2"/>
      <c r="NA526" s="2"/>
      <c r="NB526" s="2"/>
      <c r="NC526" s="2"/>
      <c r="ND526" s="2"/>
      <c r="NE526" s="2"/>
      <c r="NF526" s="2"/>
      <c r="NG526" s="2"/>
      <c r="NH526" s="2"/>
      <c r="NI526" s="2"/>
      <c r="NJ526" s="2"/>
      <c r="NK526" s="2"/>
      <c r="NL526" s="2"/>
      <c r="NM526" s="2"/>
      <c r="NN526" s="2"/>
      <c r="NO526" s="2"/>
      <c r="NP526" s="2"/>
      <c r="NQ526" s="2"/>
      <c r="NR526" s="2"/>
      <c r="NS526" s="2"/>
      <c r="NT526" s="2"/>
      <c r="NU526" s="2"/>
      <c r="NV526" s="2"/>
      <c r="NW526" s="2"/>
      <c r="NX526" s="2"/>
      <c r="NY526" s="2"/>
      <c r="NZ526" s="2"/>
      <c r="OA526" s="2"/>
      <c r="OB526" s="2"/>
      <c r="OC526" s="2"/>
      <c r="OD526" s="2"/>
      <c r="OE526" s="2"/>
      <c r="OF526" s="2"/>
      <c r="OG526" s="2"/>
      <c r="OH526" s="2"/>
      <c r="OI526" s="2"/>
      <c r="OJ526" s="2"/>
      <c r="OK526" s="2"/>
      <c r="OL526" s="2"/>
      <c r="OM526" s="2"/>
      <c r="ON526" s="2"/>
      <c r="OO526" s="2"/>
      <c r="OP526" s="2"/>
      <c r="OQ526" s="2"/>
      <c r="OR526" s="2"/>
      <c r="OS526" s="2"/>
      <c r="OT526" s="2"/>
      <c r="OU526" s="2"/>
      <c r="OV526" s="2"/>
      <c r="OW526" s="2"/>
      <c r="OX526" s="2"/>
      <c r="OY526" s="2"/>
      <c r="OZ526" s="2"/>
      <c r="PA526" s="2"/>
      <c r="PB526" s="2"/>
      <c r="PC526" s="2"/>
      <c r="PD526" s="2"/>
      <c r="PE526" s="2"/>
      <c r="PF526" s="2"/>
      <c r="PG526" s="2"/>
      <c r="PH526" s="2"/>
      <c r="PI526" s="2"/>
      <c r="PJ526" s="2"/>
      <c r="PK526" s="2"/>
      <c r="PL526" s="2"/>
      <c r="PM526" s="2"/>
      <c r="PN526" s="2"/>
      <c r="PO526" s="2"/>
      <c r="PP526" s="2"/>
      <c r="PQ526" s="2"/>
      <c r="PR526" s="2"/>
      <c r="PS526" s="2"/>
      <c r="PT526" s="2"/>
      <c r="PU526" s="2"/>
      <c r="PV526" s="2"/>
      <c r="PW526" s="2"/>
      <c r="PX526" s="2"/>
      <c r="PY526" s="2"/>
      <c r="PZ526" s="2"/>
      <c r="QA526" s="2"/>
      <c r="QB526" s="2"/>
      <c r="QC526" s="2"/>
      <c r="QD526" s="2"/>
      <c r="QE526" s="2"/>
      <c r="QF526" s="2"/>
      <c r="QG526" s="2"/>
      <c r="QH526" s="2"/>
      <c r="QI526" s="2"/>
      <c r="QJ526" s="2"/>
      <c r="QK526" s="2"/>
      <c r="QL526" s="2"/>
      <c r="QM526" s="2"/>
      <c r="QN526" s="2"/>
      <c r="QO526" s="2"/>
      <c r="QP526" s="2"/>
      <c r="QQ526" s="2"/>
      <c r="QR526" s="2"/>
      <c r="QS526" s="2"/>
      <c r="QT526" s="2"/>
      <c r="QU526" s="2"/>
      <c r="QV526" s="2"/>
      <c r="QW526" s="2"/>
      <c r="QX526" s="2"/>
      <c r="QY526" s="2"/>
      <c r="QZ526" s="2"/>
      <c r="RA526" s="2"/>
      <c r="RB526" s="2"/>
      <c r="RC526" s="2"/>
      <c r="RD526" s="2"/>
      <c r="RE526" s="2"/>
      <c r="RF526" s="2"/>
      <c r="RG526" s="2"/>
      <c r="RH526" s="2"/>
      <c r="RI526" s="2"/>
      <c r="RJ526" s="2"/>
      <c r="RK526" s="2"/>
      <c r="RL526" s="2"/>
      <c r="RM526" s="2"/>
      <c r="RN526" s="2"/>
      <c r="RO526" s="2"/>
      <c r="RP526" s="2"/>
      <c r="RQ526" s="2"/>
      <c r="RR526" s="2"/>
      <c r="RS526" s="2"/>
      <c r="RT526" s="2"/>
      <c r="RU526" s="2"/>
      <c r="RV526" s="2"/>
      <c r="RW526" s="2"/>
      <c r="RX526" s="2"/>
      <c r="RY526" s="2"/>
      <c r="RZ526" s="2"/>
      <c r="SA526" s="2"/>
      <c r="SB526" s="2"/>
      <c r="SC526" s="2"/>
      <c r="SD526" s="2"/>
      <c r="SE526" s="2"/>
      <c r="SF526" s="2"/>
      <c r="SG526" s="2"/>
      <c r="SH526" s="2"/>
      <c r="SI526" s="2"/>
      <c r="SJ526" s="2"/>
      <c r="SK526" s="2"/>
      <c r="SL526" s="2"/>
      <c r="SM526" s="2"/>
      <c r="SN526" s="2"/>
      <c r="SO526" s="2"/>
      <c r="SP526" s="2"/>
      <c r="SQ526" s="2"/>
      <c r="SR526" s="2"/>
      <c r="SS526" s="2"/>
      <c r="ST526" s="2"/>
      <c r="SU526" s="2"/>
      <c r="SV526" s="2"/>
      <c r="SW526" s="2"/>
      <c r="SX526" s="2"/>
      <c r="SY526" s="2"/>
      <c r="SZ526" s="2"/>
      <c r="TA526" s="2"/>
      <c r="TB526" s="2"/>
      <c r="TC526" s="2"/>
      <c r="TD526" s="2"/>
      <c r="TE526" s="2"/>
      <c r="TF526" s="2"/>
      <c r="TG526" s="2"/>
      <c r="TH526" s="2"/>
      <c r="TI526" s="2"/>
      <c r="TJ526" s="2"/>
      <c r="TK526" s="2"/>
      <c r="TL526" s="2"/>
      <c r="TM526" s="2"/>
      <c r="TN526" s="2"/>
      <c r="TO526" s="2"/>
      <c r="TP526" s="2"/>
      <c r="TQ526" s="2"/>
      <c r="TR526" s="2"/>
      <c r="TS526" s="2"/>
      <c r="TT526" s="2"/>
      <c r="TU526" s="2"/>
      <c r="TV526" s="2"/>
      <c r="TW526" s="2"/>
      <c r="TX526" s="2"/>
      <c r="TY526" s="2"/>
      <c r="TZ526" s="2"/>
      <c r="UA526" s="2"/>
      <c r="UB526" s="2"/>
      <c r="UC526" s="2"/>
      <c r="UD526" s="2"/>
      <c r="UE526" s="2"/>
      <c r="UF526" s="2"/>
      <c r="UG526" s="2"/>
      <c r="UH526" s="2"/>
      <c r="UI526" s="2"/>
      <c r="UJ526" s="2"/>
      <c r="UK526" s="2"/>
      <c r="UL526" s="2"/>
      <c r="UM526" s="2"/>
      <c r="UN526" s="2"/>
      <c r="UO526" s="2"/>
      <c r="UP526" s="2"/>
      <c r="UQ526" s="2"/>
      <c r="UR526" s="2"/>
      <c r="US526" s="2"/>
      <c r="UT526" s="2"/>
      <c r="UU526" s="2"/>
      <c r="UV526" s="2"/>
      <c r="UW526" s="2"/>
      <c r="UX526" s="2"/>
      <c r="UY526" s="2"/>
      <c r="UZ526" s="2"/>
      <c r="VA526" s="2"/>
      <c r="VB526" s="2"/>
      <c r="VC526" s="2"/>
      <c r="VD526" s="2"/>
      <c r="VE526" s="2"/>
      <c r="VF526" s="2"/>
      <c r="VG526" s="2"/>
      <c r="VH526" s="2"/>
      <c r="VI526" s="2"/>
      <c r="VJ526" s="2"/>
      <c r="VK526" s="2"/>
      <c r="VL526" s="2"/>
      <c r="VM526" s="2"/>
      <c r="VN526" s="2"/>
      <c r="VO526" s="2"/>
      <c r="VP526" s="2"/>
      <c r="VQ526" s="2"/>
      <c r="VR526" s="2"/>
      <c r="VS526" s="2"/>
      <c r="VT526" s="2"/>
      <c r="VU526" s="2"/>
      <c r="VV526" s="2"/>
      <c r="VW526" s="2"/>
      <c r="VX526" s="2"/>
      <c r="VY526" s="2"/>
      <c r="VZ526" s="2"/>
      <c r="WA526" s="2"/>
      <c r="WB526" s="2"/>
      <c r="WC526" s="2"/>
      <c r="WD526" s="2"/>
      <c r="WE526" s="2"/>
      <c r="WF526" s="2"/>
      <c r="WG526" s="2"/>
      <c r="WH526" s="2"/>
      <c r="WI526" s="2"/>
      <c r="WJ526" s="2"/>
      <c r="WK526" s="2"/>
      <c r="WL526" s="2"/>
      <c r="WM526" s="2"/>
      <c r="WN526" s="2"/>
      <c r="WO526" s="2"/>
      <c r="WP526" s="2"/>
      <c r="WQ526" s="2"/>
      <c r="WR526" s="2"/>
      <c r="WS526" s="2"/>
      <c r="WT526" s="2"/>
      <c r="WU526" s="2"/>
      <c r="WV526" s="2"/>
      <c r="WW526" s="2"/>
      <c r="WX526" s="2"/>
      <c r="WY526" s="2"/>
      <c r="WZ526" s="2"/>
      <c r="XA526" s="2"/>
      <c r="XB526" s="2"/>
      <c r="XC526" s="2"/>
      <c r="XD526" s="2"/>
      <c r="XE526" s="2"/>
      <c r="XF526" s="2"/>
      <c r="XG526" s="2"/>
      <c r="XH526" s="2"/>
      <c r="XI526" s="2"/>
      <c r="XJ526" s="2"/>
      <c r="XK526" s="2"/>
      <c r="XL526" s="2"/>
      <c r="XM526" s="2"/>
      <c r="XN526" s="2"/>
      <c r="XO526" s="2"/>
      <c r="XP526" s="2"/>
      <c r="XQ526" s="2"/>
      <c r="XR526" s="2"/>
      <c r="XS526" s="2"/>
      <c r="XT526" s="2"/>
      <c r="XU526" s="2"/>
      <c r="XV526" s="2"/>
      <c r="XW526" s="2"/>
      <c r="XX526" s="2"/>
      <c r="XY526" s="2"/>
      <c r="XZ526" s="2"/>
      <c r="YA526" s="2"/>
      <c r="YB526" s="2"/>
      <c r="YC526" s="2"/>
      <c r="YD526" s="2"/>
      <c r="YE526" s="2"/>
      <c r="YF526" s="2"/>
      <c r="YG526" s="2"/>
      <c r="YH526" s="2"/>
      <c r="YI526" s="2"/>
      <c r="YJ526" s="2"/>
      <c r="YK526" s="2"/>
      <c r="YL526" s="2"/>
      <c r="YM526" s="2"/>
      <c r="YN526" s="2"/>
      <c r="YO526" s="2"/>
      <c r="YP526" s="2"/>
      <c r="YQ526" s="2"/>
      <c r="YR526" s="2"/>
      <c r="YS526" s="2"/>
    </row>
    <row r="527" spans="2:669" ht="23.25" customHeight="1">
      <c r="B527" s="5">
        <v>520</v>
      </c>
      <c r="C527" s="12" t="str">
        <f t="shared" si="88"/>
        <v>8D125</v>
      </c>
      <c r="D527" s="13" t="s">
        <v>20</v>
      </c>
      <c r="E527" s="13">
        <v>516</v>
      </c>
      <c r="F527" s="13" t="s">
        <v>2589</v>
      </c>
      <c r="G527" s="14">
        <v>125</v>
      </c>
      <c r="H527" s="15"/>
      <c r="I527" s="15"/>
      <c r="J527" s="15"/>
      <c r="K527" s="15"/>
      <c r="L527" s="15"/>
      <c r="M527" s="15"/>
      <c r="N527" s="16"/>
      <c r="O527" s="15"/>
      <c r="P527" s="2"/>
      <c r="Q527" s="3">
        <v>520</v>
      </c>
      <c r="R527" s="4" t="e">
        <f t="shared" ca="1" si="89"/>
        <v>#N/A</v>
      </c>
      <c r="S527" s="3"/>
      <c r="T527" s="3" t="e">
        <f t="shared" ca="1" si="90"/>
        <v>#N/A</v>
      </c>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c r="NB527" s="2"/>
      <c r="NC527" s="2"/>
      <c r="ND527" s="2"/>
      <c r="NE527" s="2"/>
      <c r="NF527" s="2"/>
      <c r="NG527" s="2"/>
      <c r="NH527" s="2"/>
      <c r="NI527" s="2"/>
      <c r="NJ527" s="2"/>
      <c r="NK527" s="2"/>
      <c r="NL527" s="2"/>
      <c r="NM527" s="2"/>
      <c r="NN527" s="2"/>
      <c r="NO527" s="2"/>
      <c r="NP527" s="2"/>
      <c r="NQ527" s="2"/>
      <c r="NR527" s="2"/>
      <c r="NS527" s="2"/>
      <c r="NT527" s="2"/>
      <c r="NU527" s="2"/>
      <c r="NV527" s="2"/>
      <c r="NW527" s="2"/>
      <c r="NX527" s="2"/>
      <c r="NY527" s="2"/>
      <c r="NZ527" s="2"/>
      <c r="OA527" s="2"/>
      <c r="OB527" s="2"/>
      <c r="OC527" s="2"/>
      <c r="OD527" s="2"/>
      <c r="OE527" s="2"/>
      <c r="OF527" s="2"/>
      <c r="OG527" s="2"/>
      <c r="OH527" s="2"/>
      <c r="OI527" s="2"/>
      <c r="OJ527" s="2"/>
      <c r="OK527" s="2"/>
      <c r="OL527" s="2"/>
      <c r="OM527" s="2"/>
      <c r="ON527" s="2"/>
      <c r="OO527" s="2"/>
      <c r="OP527" s="2"/>
      <c r="OQ527" s="2"/>
      <c r="OR527" s="2"/>
      <c r="OS527" s="2"/>
      <c r="OT527" s="2"/>
      <c r="OU527" s="2"/>
      <c r="OV527" s="2"/>
      <c r="OW527" s="2"/>
      <c r="OX527" s="2"/>
      <c r="OY527" s="2"/>
      <c r="OZ527" s="2"/>
      <c r="PA527" s="2"/>
      <c r="PB527" s="2"/>
      <c r="PC527" s="2"/>
      <c r="PD527" s="2"/>
      <c r="PE527" s="2"/>
      <c r="PF527" s="2"/>
      <c r="PG527" s="2"/>
      <c r="PH527" s="2"/>
      <c r="PI527" s="2"/>
      <c r="PJ527" s="2"/>
      <c r="PK527" s="2"/>
      <c r="PL527" s="2"/>
      <c r="PM527" s="2"/>
      <c r="PN527" s="2"/>
      <c r="PO527" s="2"/>
      <c r="PP527" s="2"/>
      <c r="PQ527" s="2"/>
      <c r="PR527" s="2"/>
      <c r="PS527" s="2"/>
      <c r="PT527" s="2"/>
      <c r="PU527" s="2"/>
      <c r="PV527" s="2"/>
      <c r="PW527" s="2"/>
      <c r="PX527" s="2"/>
      <c r="PY527" s="2"/>
      <c r="PZ527" s="2"/>
      <c r="QA527" s="2"/>
      <c r="QB527" s="2"/>
      <c r="QC527" s="2"/>
      <c r="QD527" s="2"/>
      <c r="QE527" s="2"/>
      <c r="QF527" s="2"/>
      <c r="QG527" s="2"/>
      <c r="QH527" s="2"/>
      <c r="QI527" s="2"/>
      <c r="QJ527" s="2"/>
      <c r="QK527" s="2"/>
      <c r="QL527" s="2"/>
      <c r="QM527" s="2"/>
      <c r="QN527" s="2"/>
      <c r="QO527" s="2"/>
      <c r="QP527" s="2"/>
      <c r="QQ527" s="2"/>
      <c r="QR527" s="2"/>
      <c r="QS527" s="2"/>
      <c r="QT527" s="2"/>
      <c r="QU527" s="2"/>
      <c r="QV527" s="2"/>
      <c r="QW527" s="2"/>
      <c r="QX527" s="2"/>
      <c r="QY527" s="2"/>
      <c r="QZ527" s="2"/>
      <c r="RA527" s="2"/>
      <c r="RB527" s="2"/>
      <c r="RC527" s="2"/>
      <c r="RD527" s="2"/>
      <c r="RE527" s="2"/>
      <c r="RF527" s="2"/>
      <c r="RG527" s="2"/>
      <c r="RH527" s="2"/>
      <c r="RI527" s="2"/>
      <c r="RJ527" s="2"/>
      <c r="RK527" s="2"/>
      <c r="RL527" s="2"/>
      <c r="RM527" s="2"/>
      <c r="RN527" s="2"/>
      <c r="RO527" s="2"/>
      <c r="RP527" s="2"/>
      <c r="RQ527" s="2"/>
      <c r="RR527" s="2"/>
      <c r="RS527" s="2"/>
      <c r="RT527" s="2"/>
      <c r="RU527" s="2"/>
      <c r="RV527" s="2"/>
      <c r="RW527" s="2"/>
      <c r="RX527" s="2"/>
      <c r="RY527" s="2"/>
      <c r="RZ527" s="2"/>
      <c r="SA527" s="2"/>
      <c r="SB527" s="2"/>
      <c r="SC527" s="2"/>
      <c r="SD527" s="2"/>
      <c r="SE527" s="2"/>
      <c r="SF527" s="2"/>
      <c r="SG527" s="2"/>
      <c r="SH527" s="2"/>
      <c r="SI527" s="2"/>
      <c r="SJ527" s="2"/>
      <c r="SK527" s="2"/>
      <c r="SL527" s="2"/>
      <c r="SM527" s="2"/>
      <c r="SN527" s="2"/>
      <c r="SO527" s="2"/>
      <c r="SP527" s="2"/>
      <c r="SQ527" s="2"/>
      <c r="SR527" s="2"/>
      <c r="SS527" s="2"/>
      <c r="ST527" s="2"/>
      <c r="SU527" s="2"/>
      <c r="SV527" s="2"/>
      <c r="SW527" s="2"/>
      <c r="SX527" s="2"/>
      <c r="SY527" s="2"/>
      <c r="SZ527" s="2"/>
      <c r="TA527" s="2"/>
      <c r="TB527" s="2"/>
      <c r="TC527" s="2"/>
      <c r="TD527" s="2"/>
      <c r="TE527" s="2"/>
      <c r="TF527" s="2"/>
      <c r="TG527" s="2"/>
      <c r="TH527" s="2"/>
      <c r="TI527" s="2"/>
      <c r="TJ527" s="2"/>
      <c r="TK527" s="2"/>
      <c r="TL527" s="2"/>
      <c r="TM527" s="2"/>
      <c r="TN527" s="2"/>
      <c r="TO527" s="2"/>
      <c r="TP527" s="2"/>
      <c r="TQ527" s="2"/>
      <c r="TR527" s="2"/>
      <c r="TS527" s="2"/>
      <c r="TT527" s="2"/>
      <c r="TU527" s="2"/>
      <c r="TV527" s="2"/>
      <c r="TW527" s="2"/>
      <c r="TX527" s="2"/>
      <c r="TY527" s="2"/>
      <c r="TZ527" s="2"/>
      <c r="UA527" s="2"/>
      <c r="UB527" s="2"/>
      <c r="UC527" s="2"/>
      <c r="UD527" s="2"/>
      <c r="UE527" s="2"/>
      <c r="UF527" s="2"/>
      <c r="UG527" s="2"/>
      <c r="UH527" s="2"/>
      <c r="UI527" s="2"/>
      <c r="UJ527" s="2"/>
      <c r="UK527" s="2"/>
      <c r="UL527" s="2"/>
      <c r="UM527" s="2"/>
      <c r="UN527" s="2"/>
      <c r="UO527" s="2"/>
      <c r="UP527" s="2"/>
      <c r="UQ527" s="2"/>
      <c r="UR527" s="2"/>
      <c r="US527" s="2"/>
      <c r="UT527" s="2"/>
      <c r="UU527" s="2"/>
      <c r="UV527" s="2"/>
      <c r="UW527" s="2"/>
      <c r="UX527" s="2"/>
      <c r="UY527" s="2"/>
      <c r="UZ527" s="2"/>
      <c r="VA527" s="2"/>
      <c r="VB527" s="2"/>
      <c r="VC527" s="2"/>
      <c r="VD527" s="2"/>
      <c r="VE527" s="2"/>
      <c r="VF527" s="2"/>
      <c r="VG527" s="2"/>
      <c r="VH527" s="2"/>
      <c r="VI527" s="2"/>
      <c r="VJ527" s="2"/>
      <c r="VK527" s="2"/>
      <c r="VL527" s="2"/>
      <c r="VM527" s="2"/>
      <c r="VN527" s="2"/>
      <c r="VO527" s="2"/>
      <c r="VP527" s="2"/>
      <c r="VQ527" s="2"/>
      <c r="VR527" s="2"/>
      <c r="VS527" s="2"/>
      <c r="VT527" s="2"/>
      <c r="VU527" s="2"/>
      <c r="VV527" s="2"/>
      <c r="VW527" s="2"/>
      <c r="VX527" s="2"/>
      <c r="VY527" s="2"/>
      <c r="VZ527" s="2"/>
      <c r="WA527" s="2"/>
      <c r="WB527" s="2"/>
      <c r="WC527" s="2"/>
      <c r="WD527" s="2"/>
      <c r="WE527" s="2"/>
      <c r="WF527" s="2"/>
      <c r="WG527" s="2"/>
      <c r="WH527" s="2"/>
      <c r="WI527" s="2"/>
      <c r="WJ527" s="2"/>
      <c r="WK527" s="2"/>
      <c r="WL527" s="2"/>
      <c r="WM527" s="2"/>
      <c r="WN527" s="2"/>
      <c r="WO527" s="2"/>
      <c r="WP527" s="2"/>
      <c r="WQ527" s="2"/>
      <c r="WR527" s="2"/>
      <c r="WS527" s="2"/>
      <c r="WT527" s="2"/>
      <c r="WU527" s="2"/>
      <c r="WV527" s="2"/>
      <c r="WW527" s="2"/>
      <c r="WX527" s="2"/>
      <c r="WY527" s="2"/>
      <c r="WZ527" s="2"/>
      <c r="XA527" s="2"/>
      <c r="XB527" s="2"/>
      <c r="XC527" s="2"/>
      <c r="XD527" s="2"/>
      <c r="XE527" s="2"/>
      <c r="XF527" s="2"/>
      <c r="XG527" s="2"/>
      <c r="XH527" s="2"/>
      <c r="XI527" s="2"/>
      <c r="XJ527" s="2"/>
      <c r="XK527" s="2"/>
      <c r="XL527" s="2"/>
      <c r="XM527" s="2"/>
      <c r="XN527" s="2"/>
      <c r="XO527" s="2"/>
      <c r="XP527" s="2"/>
      <c r="XQ527" s="2"/>
      <c r="XR527" s="2"/>
      <c r="XS527" s="2"/>
      <c r="XT527" s="2"/>
      <c r="XU527" s="2"/>
      <c r="XV527" s="2"/>
      <c r="XW527" s="2"/>
      <c r="XX527" s="2"/>
      <c r="XY527" s="2"/>
      <c r="XZ527" s="2"/>
      <c r="YA527" s="2"/>
      <c r="YB527" s="2"/>
      <c r="YC527" s="2"/>
      <c r="YD527" s="2"/>
      <c r="YE527" s="2"/>
      <c r="YF527" s="2"/>
      <c r="YG527" s="2"/>
      <c r="YH527" s="2"/>
      <c r="YI527" s="2"/>
      <c r="YJ527" s="2"/>
      <c r="YK527" s="2"/>
      <c r="YL527" s="2"/>
      <c r="YM527" s="2"/>
      <c r="YN527" s="2"/>
      <c r="YO527" s="2"/>
      <c r="YP527" s="2"/>
      <c r="YQ527" s="2"/>
      <c r="YR527" s="2"/>
      <c r="YS527" s="2"/>
    </row>
    <row r="528" spans="2:669" ht="23.25" customHeight="1">
      <c r="B528" s="5">
        <v>521</v>
      </c>
      <c r="C528" s="12" t="str">
        <f t="shared" si="88"/>
        <v>8D126</v>
      </c>
      <c r="D528" s="13" t="s">
        <v>20</v>
      </c>
      <c r="E528" s="13">
        <v>522</v>
      </c>
      <c r="F528" s="13" t="s">
        <v>2590</v>
      </c>
      <c r="G528" s="14">
        <v>126</v>
      </c>
      <c r="H528" s="15"/>
      <c r="I528" s="15"/>
      <c r="J528" s="15"/>
      <c r="K528" s="15"/>
      <c r="L528" s="15"/>
      <c r="M528" s="15"/>
      <c r="N528" s="16"/>
      <c r="O528" s="15"/>
      <c r="P528" s="2"/>
      <c r="Q528" s="3">
        <v>521</v>
      </c>
      <c r="R528" s="4" t="e">
        <f t="shared" ca="1" si="89"/>
        <v>#N/A</v>
      </c>
      <c r="S528" s="3"/>
      <c r="T528" s="3" t="e">
        <f t="shared" ca="1" si="90"/>
        <v>#N/A</v>
      </c>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c r="LY528" s="2"/>
      <c r="LZ528" s="2"/>
      <c r="MA528" s="2"/>
      <c r="MB528" s="2"/>
      <c r="MC528" s="2"/>
      <c r="MD528" s="2"/>
      <c r="ME528" s="2"/>
      <c r="MF528" s="2"/>
      <c r="MG528" s="2"/>
      <c r="MH528" s="2"/>
      <c r="MI528" s="2"/>
      <c r="MJ528" s="2"/>
      <c r="MK528" s="2"/>
      <c r="ML528" s="2"/>
      <c r="MM528" s="2"/>
      <c r="MN528" s="2"/>
      <c r="MO528" s="2"/>
      <c r="MP528" s="2"/>
      <c r="MQ528" s="2"/>
      <c r="MR528" s="2"/>
      <c r="MS528" s="2"/>
      <c r="MT528" s="2"/>
      <c r="MU528" s="2"/>
      <c r="MV528" s="2"/>
      <c r="MW528" s="2"/>
      <c r="MX528" s="2"/>
      <c r="MY528" s="2"/>
      <c r="MZ528" s="2"/>
      <c r="NA528" s="2"/>
      <c r="NB528" s="2"/>
      <c r="NC528" s="2"/>
      <c r="ND528" s="2"/>
      <c r="NE528" s="2"/>
      <c r="NF528" s="2"/>
      <c r="NG528" s="2"/>
      <c r="NH528" s="2"/>
      <c r="NI528" s="2"/>
      <c r="NJ528" s="2"/>
      <c r="NK528" s="2"/>
      <c r="NL528" s="2"/>
      <c r="NM528" s="2"/>
      <c r="NN528" s="2"/>
      <c r="NO528" s="2"/>
      <c r="NP528" s="2"/>
      <c r="NQ528" s="2"/>
      <c r="NR528" s="2"/>
      <c r="NS528" s="2"/>
      <c r="NT528" s="2"/>
      <c r="NU528" s="2"/>
      <c r="NV528" s="2"/>
      <c r="NW528" s="2"/>
      <c r="NX528" s="2"/>
      <c r="NY528" s="2"/>
      <c r="NZ528" s="2"/>
      <c r="OA528" s="2"/>
      <c r="OB528" s="2"/>
      <c r="OC528" s="2"/>
      <c r="OD528" s="2"/>
      <c r="OE528" s="2"/>
      <c r="OF528" s="2"/>
      <c r="OG528" s="2"/>
      <c r="OH528" s="2"/>
      <c r="OI528" s="2"/>
      <c r="OJ528" s="2"/>
      <c r="OK528" s="2"/>
      <c r="OL528" s="2"/>
      <c r="OM528" s="2"/>
      <c r="ON528" s="2"/>
      <c r="OO528" s="2"/>
      <c r="OP528" s="2"/>
      <c r="OQ528" s="2"/>
      <c r="OR528" s="2"/>
      <c r="OS528" s="2"/>
      <c r="OT528" s="2"/>
      <c r="OU528" s="2"/>
      <c r="OV528" s="2"/>
      <c r="OW528" s="2"/>
      <c r="OX528" s="2"/>
      <c r="OY528" s="2"/>
      <c r="OZ528" s="2"/>
      <c r="PA528" s="2"/>
      <c r="PB528" s="2"/>
      <c r="PC528" s="2"/>
      <c r="PD528" s="2"/>
      <c r="PE528" s="2"/>
      <c r="PF528" s="2"/>
      <c r="PG528" s="2"/>
      <c r="PH528" s="2"/>
      <c r="PI528" s="2"/>
      <c r="PJ528" s="2"/>
      <c r="PK528" s="2"/>
      <c r="PL528" s="2"/>
      <c r="PM528" s="2"/>
      <c r="PN528" s="2"/>
      <c r="PO528" s="2"/>
      <c r="PP528" s="2"/>
      <c r="PQ528" s="2"/>
      <c r="PR528" s="2"/>
      <c r="PS528" s="2"/>
      <c r="PT528" s="2"/>
      <c r="PU528" s="2"/>
      <c r="PV528" s="2"/>
      <c r="PW528" s="2"/>
      <c r="PX528" s="2"/>
      <c r="PY528" s="2"/>
      <c r="PZ528" s="2"/>
      <c r="QA528" s="2"/>
      <c r="QB528" s="2"/>
      <c r="QC528" s="2"/>
      <c r="QD528" s="2"/>
      <c r="QE528" s="2"/>
      <c r="QF528" s="2"/>
      <c r="QG528" s="2"/>
      <c r="QH528" s="2"/>
      <c r="QI528" s="2"/>
      <c r="QJ528" s="2"/>
      <c r="QK528" s="2"/>
      <c r="QL528" s="2"/>
      <c r="QM528" s="2"/>
      <c r="QN528" s="2"/>
      <c r="QO528" s="2"/>
      <c r="QP528" s="2"/>
      <c r="QQ528" s="2"/>
      <c r="QR528" s="2"/>
      <c r="QS528" s="2"/>
      <c r="QT528" s="2"/>
      <c r="QU528" s="2"/>
      <c r="QV528" s="2"/>
      <c r="QW528" s="2"/>
      <c r="QX528" s="2"/>
      <c r="QY528" s="2"/>
      <c r="QZ528" s="2"/>
      <c r="RA528" s="2"/>
      <c r="RB528" s="2"/>
      <c r="RC528" s="2"/>
      <c r="RD528" s="2"/>
      <c r="RE528" s="2"/>
      <c r="RF528" s="2"/>
      <c r="RG528" s="2"/>
      <c r="RH528" s="2"/>
      <c r="RI528" s="2"/>
      <c r="RJ528" s="2"/>
      <c r="RK528" s="2"/>
      <c r="RL528" s="2"/>
      <c r="RM528" s="2"/>
      <c r="RN528" s="2"/>
      <c r="RO528" s="2"/>
      <c r="RP528" s="2"/>
      <c r="RQ528" s="2"/>
      <c r="RR528" s="2"/>
      <c r="RS528" s="2"/>
      <c r="RT528" s="2"/>
      <c r="RU528" s="2"/>
      <c r="RV528" s="2"/>
      <c r="RW528" s="2"/>
      <c r="RX528" s="2"/>
      <c r="RY528" s="2"/>
      <c r="RZ528" s="2"/>
      <c r="SA528" s="2"/>
      <c r="SB528" s="2"/>
      <c r="SC528" s="2"/>
      <c r="SD528" s="2"/>
      <c r="SE528" s="2"/>
      <c r="SF528" s="2"/>
      <c r="SG528" s="2"/>
      <c r="SH528" s="2"/>
      <c r="SI528" s="2"/>
      <c r="SJ528" s="2"/>
      <c r="SK528" s="2"/>
      <c r="SL528" s="2"/>
      <c r="SM528" s="2"/>
      <c r="SN528" s="2"/>
      <c r="SO528" s="2"/>
      <c r="SP528" s="2"/>
      <c r="SQ528" s="2"/>
      <c r="SR528" s="2"/>
      <c r="SS528" s="2"/>
      <c r="ST528" s="2"/>
      <c r="SU528" s="2"/>
      <c r="SV528" s="2"/>
      <c r="SW528" s="2"/>
      <c r="SX528" s="2"/>
      <c r="SY528" s="2"/>
      <c r="SZ528" s="2"/>
      <c r="TA528" s="2"/>
      <c r="TB528" s="2"/>
      <c r="TC528" s="2"/>
      <c r="TD528" s="2"/>
      <c r="TE528" s="2"/>
      <c r="TF528" s="2"/>
      <c r="TG528" s="2"/>
      <c r="TH528" s="2"/>
      <c r="TI528" s="2"/>
      <c r="TJ528" s="2"/>
      <c r="TK528" s="2"/>
      <c r="TL528" s="2"/>
      <c r="TM528" s="2"/>
      <c r="TN528" s="2"/>
      <c r="TO528" s="2"/>
      <c r="TP528" s="2"/>
      <c r="TQ528" s="2"/>
      <c r="TR528" s="2"/>
      <c r="TS528" s="2"/>
      <c r="TT528" s="2"/>
      <c r="TU528" s="2"/>
      <c r="TV528" s="2"/>
      <c r="TW528" s="2"/>
      <c r="TX528" s="2"/>
      <c r="TY528" s="2"/>
      <c r="TZ528" s="2"/>
      <c r="UA528" s="2"/>
      <c r="UB528" s="2"/>
      <c r="UC528" s="2"/>
      <c r="UD528" s="2"/>
      <c r="UE528" s="2"/>
      <c r="UF528" s="2"/>
      <c r="UG528" s="2"/>
      <c r="UH528" s="2"/>
      <c r="UI528" s="2"/>
      <c r="UJ528" s="2"/>
      <c r="UK528" s="2"/>
      <c r="UL528" s="2"/>
      <c r="UM528" s="2"/>
      <c r="UN528" s="2"/>
      <c r="UO528" s="2"/>
      <c r="UP528" s="2"/>
      <c r="UQ528" s="2"/>
      <c r="UR528" s="2"/>
      <c r="US528" s="2"/>
      <c r="UT528" s="2"/>
      <c r="UU528" s="2"/>
      <c r="UV528" s="2"/>
      <c r="UW528" s="2"/>
      <c r="UX528" s="2"/>
      <c r="UY528" s="2"/>
      <c r="UZ528" s="2"/>
      <c r="VA528" s="2"/>
      <c r="VB528" s="2"/>
      <c r="VC528" s="2"/>
      <c r="VD528" s="2"/>
      <c r="VE528" s="2"/>
      <c r="VF528" s="2"/>
      <c r="VG528" s="2"/>
      <c r="VH528" s="2"/>
      <c r="VI528" s="2"/>
      <c r="VJ528" s="2"/>
      <c r="VK528" s="2"/>
      <c r="VL528" s="2"/>
      <c r="VM528" s="2"/>
      <c r="VN528" s="2"/>
      <c r="VO528" s="2"/>
      <c r="VP528" s="2"/>
      <c r="VQ528" s="2"/>
      <c r="VR528" s="2"/>
      <c r="VS528" s="2"/>
      <c r="VT528" s="2"/>
      <c r="VU528" s="2"/>
      <c r="VV528" s="2"/>
      <c r="VW528" s="2"/>
      <c r="VX528" s="2"/>
      <c r="VY528" s="2"/>
      <c r="VZ528" s="2"/>
      <c r="WA528" s="2"/>
      <c r="WB528" s="2"/>
      <c r="WC528" s="2"/>
      <c r="WD528" s="2"/>
      <c r="WE528" s="2"/>
      <c r="WF528" s="2"/>
      <c r="WG528" s="2"/>
      <c r="WH528" s="2"/>
      <c r="WI528" s="2"/>
      <c r="WJ528" s="2"/>
      <c r="WK528" s="2"/>
      <c r="WL528" s="2"/>
      <c r="WM528" s="2"/>
      <c r="WN528" s="2"/>
      <c r="WO528" s="2"/>
      <c r="WP528" s="2"/>
      <c r="WQ528" s="2"/>
      <c r="WR528" s="2"/>
      <c r="WS528" s="2"/>
      <c r="WT528" s="2"/>
      <c r="WU528" s="2"/>
      <c r="WV528" s="2"/>
      <c r="WW528" s="2"/>
      <c r="WX528" s="2"/>
      <c r="WY528" s="2"/>
      <c r="WZ528" s="2"/>
      <c r="XA528" s="2"/>
      <c r="XB528" s="2"/>
      <c r="XC528" s="2"/>
      <c r="XD528" s="2"/>
      <c r="XE528" s="2"/>
      <c r="XF528" s="2"/>
      <c r="XG528" s="2"/>
      <c r="XH528" s="2"/>
      <c r="XI528" s="2"/>
      <c r="XJ528" s="2"/>
      <c r="XK528" s="2"/>
      <c r="XL528" s="2"/>
      <c r="XM528" s="2"/>
      <c r="XN528" s="2"/>
      <c r="XO528" s="2"/>
      <c r="XP528" s="2"/>
      <c r="XQ528" s="2"/>
      <c r="XR528" s="2"/>
      <c r="XS528" s="2"/>
      <c r="XT528" s="2"/>
      <c r="XU528" s="2"/>
      <c r="XV528" s="2"/>
      <c r="XW528" s="2"/>
      <c r="XX528" s="2"/>
      <c r="XY528" s="2"/>
      <c r="XZ528" s="2"/>
      <c r="YA528" s="2"/>
      <c r="YB528" s="2"/>
      <c r="YC528" s="2"/>
      <c r="YD528" s="2"/>
      <c r="YE528" s="2"/>
      <c r="YF528" s="2"/>
      <c r="YG528" s="2"/>
      <c r="YH528" s="2"/>
      <c r="YI528" s="2"/>
      <c r="YJ528" s="2"/>
      <c r="YK528" s="2"/>
      <c r="YL528" s="2"/>
      <c r="YM528" s="2"/>
      <c r="YN528" s="2"/>
      <c r="YO528" s="2"/>
      <c r="YP528" s="2"/>
      <c r="YQ528" s="2"/>
      <c r="YR528" s="2"/>
      <c r="YS528" s="2"/>
    </row>
    <row r="529" spans="2:669" ht="23.25" customHeight="1">
      <c r="B529" s="5">
        <v>522</v>
      </c>
      <c r="C529" s="12" t="str">
        <f t="shared" si="88"/>
        <v>8D127</v>
      </c>
      <c r="D529" s="13" t="s">
        <v>20</v>
      </c>
      <c r="E529" s="13">
        <v>529</v>
      </c>
      <c r="F529" s="13" t="s">
        <v>2591</v>
      </c>
      <c r="G529" s="14">
        <v>127</v>
      </c>
      <c r="H529" s="15"/>
      <c r="I529" s="15"/>
      <c r="J529" s="15"/>
      <c r="K529" s="15"/>
      <c r="L529" s="15"/>
      <c r="M529" s="15"/>
      <c r="N529" s="16"/>
      <c r="O529" s="15"/>
      <c r="P529" s="2"/>
      <c r="Q529" s="3">
        <v>522</v>
      </c>
      <c r="R529" s="4" t="str">
        <f t="shared" ca="1" si="89"/>
        <v>ŞAKİR 521</v>
      </c>
      <c r="S529" s="3"/>
      <c r="T529" s="3" t="str">
        <f t="shared" ca="1" si="90"/>
        <v>8D</v>
      </c>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c r="LY529" s="2"/>
      <c r="LZ529" s="2"/>
      <c r="MA529" s="2"/>
      <c r="MB529" s="2"/>
      <c r="MC529" s="2"/>
      <c r="MD529" s="2"/>
      <c r="ME529" s="2"/>
      <c r="MF529" s="2"/>
      <c r="MG529" s="2"/>
      <c r="MH529" s="2"/>
      <c r="MI529" s="2"/>
      <c r="MJ529" s="2"/>
      <c r="MK529" s="2"/>
      <c r="ML529" s="2"/>
      <c r="MM529" s="2"/>
      <c r="MN529" s="2"/>
      <c r="MO529" s="2"/>
      <c r="MP529" s="2"/>
      <c r="MQ529" s="2"/>
      <c r="MR529" s="2"/>
      <c r="MS529" s="2"/>
      <c r="MT529" s="2"/>
      <c r="MU529" s="2"/>
      <c r="MV529" s="2"/>
      <c r="MW529" s="2"/>
      <c r="MX529" s="2"/>
      <c r="MY529" s="2"/>
      <c r="MZ529" s="2"/>
      <c r="NA529" s="2"/>
      <c r="NB529" s="2"/>
      <c r="NC529" s="2"/>
      <c r="ND529" s="2"/>
      <c r="NE529" s="2"/>
      <c r="NF529" s="2"/>
      <c r="NG529" s="2"/>
      <c r="NH529" s="2"/>
      <c r="NI529" s="2"/>
      <c r="NJ529" s="2"/>
      <c r="NK529" s="2"/>
      <c r="NL529" s="2"/>
      <c r="NM529" s="2"/>
      <c r="NN529" s="2"/>
      <c r="NO529" s="2"/>
      <c r="NP529" s="2"/>
      <c r="NQ529" s="2"/>
      <c r="NR529" s="2"/>
      <c r="NS529" s="2"/>
      <c r="NT529" s="2"/>
      <c r="NU529" s="2"/>
      <c r="NV529" s="2"/>
      <c r="NW529" s="2"/>
      <c r="NX529" s="2"/>
      <c r="NY529" s="2"/>
      <c r="NZ529" s="2"/>
      <c r="OA529" s="2"/>
      <c r="OB529" s="2"/>
      <c r="OC529" s="2"/>
      <c r="OD529" s="2"/>
      <c r="OE529" s="2"/>
      <c r="OF529" s="2"/>
      <c r="OG529" s="2"/>
      <c r="OH529" s="2"/>
      <c r="OI529" s="2"/>
      <c r="OJ529" s="2"/>
      <c r="OK529" s="2"/>
      <c r="OL529" s="2"/>
      <c r="OM529" s="2"/>
      <c r="ON529" s="2"/>
      <c r="OO529" s="2"/>
      <c r="OP529" s="2"/>
      <c r="OQ529" s="2"/>
      <c r="OR529" s="2"/>
      <c r="OS529" s="2"/>
      <c r="OT529" s="2"/>
      <c r="OU529" s="2"/>
      <c r="OV529" s="2"/>
      <c r="OW529" s="2"/>
      <c r="OX529" s="2"/>
      <c r="OY529" s="2"/>
      <c r="OZ529" s="2"/>
      <c r="PA529" s="2"/>
      <c r="PB529" s="2"/>
      <c r="PC529" s="2"/>
      <c r="PD529" s="2"/>
      <c r="PE529" s="2"/>
      <c r="PF529" s="2"/>
      <c r="PG529" s="2"/>
      <c r="PH529" s="2"/>
      <c r="PI529" s="2"/>
      <c r="PJ529" s="2"/>
      <c r="PK529" s="2"/>
      <c r="PL529" s="2"/>
      <c r="PM529" s="2"/>
      <c r="PN529" s="2"/>
      <c r="PO529" s="2"/>
      <c r="PP529" s="2"/>
      <c r="PQ529" s="2"/>
      <c r="PR529" s="2"/>
      <c r="PS529" s="2"/>
      <c r="PT529" s="2"/>
      <c r="PU529" s="2"/>
      <c r="PV529" s="2"/>
      <c r="PW529" s="2"/>
      <c r="PX529" s="2"/>
      <c r="PY529" s="2"/>
      <c r="PZ529" s="2"/>
      <c r="QA529" s="2"/>
      <c r="QB529" s="2"/>
      <c r="QC529" s="2"/>
      <c r="QD529" s="2"/>
      <c r="QE529" s="2"/>
      <c r="QF529" s="2"/>
      <c r="QG529" s="2"/>
      <c r="QH529" s="2"/>
      <c r="QI529" s="2"/>
      <c r="QJ529" s="2"/>
      <c r="QK529" s="2"/>
      <c r="QL529" s="2"/>
      <c r="QM529" s="2"/>
      <c r="QN529" s="2"/>
      <c r="QO529" s="2"/>
      <c r="QP529" s="2"/>
      <c r="QQ529" s="2"/>
      <c r="QR529" s="2"/>
      <c r="QS529" s="2"/>
      <c r="QT529" s="2"/>
      <c r="QU529" s="2"/>
      <c r="QV529" s="2"/>
      <c r="QW529" s="2"/>
      <c r="QX529" s="2"/>
      <c r="QY529" s="2"/>
      <c r="QZ529" s="2"/>
      <c r="RA529" s="2"/>
      <c r="RB529" s="2"/>
      <c r="RC529" s="2"/>
      <c r="RD529" s="2"/>
      <c r="RE529" s="2"/>
      <c r="RF529" s="2"/>
      <c r="RG529" s="2"/>
      <c r="RH529" s="2"/>
      <c r="RI529" s="2"/>
      <c r="RJ529" s="2"/>
      <c r="RK529" s="2"/>
      <c r="RL529" s="2"/>
      <c r="RM529" s="2"/>
      <c r="RN529" s="2"/>
      <c r="RO529" s="2"/>
      <c r="RP529" s="2"/>
      <c r="RQ529" s="2"/>
      <c r="RR529" s="2"/>
      <c r="RS529" s="2"/>
      <c r="RT529" s="2"/>
      <c r="RU529" s="2"/>
      <c r="RV529" s="2"/>
      <c r="RW529" s="2"/>
      <c r="RX529" s="2"/>
      <c r="RY529" s="2"/>
      <c r="RZ529" s="2"/>
      <c r="SA529" s="2"/>
      <c r="SB529" s="2"/>
      <c r="SC529" s="2"/>
      <c r="SD529" s="2"/>
      <c r="SE529" s="2"/>
      <c r="SF529" s="2"/>
      <c r="SG529" s="2"/>
      <c r="SH529" s="2"/>
      <c r="SI529" s="2"/>
      <c r="SJ529" s="2"/>
      <c r="SK529" s="2"/>
      <c r="SL529" s="2"/>
      <c r="SM529" s="2"/>
      <c r="SN529" s="2"/>
      <c r="SO529" s="2"/>
      <c r="SP529" s="2"/>
      <c r="SQ529" s="2"/>
      <c r="SR529" s="2"/>
      <c r="SS529" s="2"/>
      <c r="ST529" s="2"/>
      <c r="SU529" s="2"/>
      <c r="SV529" s="2"/>
      <c r="SW529" s="2"/>
      <c r="SX529" s="2"/>
      <c r="SY529" s="2"/>
      <c r="SZ529" s="2"/>
      <c r="TA529" s="2"/>
      <c r="TB529" s="2"/>
      <c r="TC529" s="2"/>
      <c r="TD529" s="2"/>
      <c r="TE529" s="2"/>
      <c r="TF529" s="2"/>
      <c r="TG529" s="2"/>
      <c r="TH529" s="2"/>
      <c r="TI529" s="2"/>
      <c r="TJ529" s="2"/>
      <c r="TK529" s="2"/>
      <c r="TL529" s="2"/>
      <c r="TM529" s="2"/>
      <c r="TN529" s="2"/>
      <c r="TO529" s="2"/>
      <c r="TP529" s="2"/>
      <c r="TQ529" s="2"/>
      <c r="TR529" s="2"/>
      <c r="TS529" s="2"/>
      <c r="TT529" s="2"/>
      <c r="TU529" s="2"/>
      <c r="TV529" s="2"/>
      <c r="TW529" s="2"/>
      <c r="TX529" s="2"/>
      <c r="TY529" s="2"/>
      <c r="TZ529" s="2"/>
      <c r="UA529" s="2"/>
      <c r="UB529" s="2"/>
      <c r="UC529" s="2"/>
      <c r="UD529" s="2"/>
      <c r="UE529" s="2"/>
      <c r="UF529" s="2"/>
      <c r="UG529" s="2"/>
      <c r="UH529" s="2"/>
      <c r="UI529" s="2"/>
      <c r="UJ529" s="2"/>
      <c r="UK529" s="2"/>
      <c r="UL529" s="2"/>
      <c r="UM529" s="2"/>
      <c r="UN529" s="2"/>
      <c r="UO529" s="2"/>
      <c r="UP529" s="2"/>
      <c r="UQ529" s="2"/>
      <c r="UR529" s="2"/>
      <c r="US529" s="2"/>
      <c r="UT529" s="2"/>
      <c r="UU529" s="2"/>
      <c r="UV529" s="2"/>
      <c r="UW529" s="2"/>
      <c r="UX529" s="2"/>
      <c r="UY529" s="2"/>
      <c r="UZ529" s="2"/>
      <c r="VA529" s="2"/>
      <c r="VB529" s="2"/>
      <c r="VC529" s="2"/>
      <c r="VD529" s="2"/>
      <c r="VE529" s="2"/>
      <c r="VF529" s="2"/>
      <c r="VG529" s="2"/>
      <c r="VH529" s="2"/>
      <c r="VI529" s="2"/>
      <c r="VJ529" s="2"/>
      <c r="VK529" s="2"/>
      <c r="VL529" s="2"/>
      <c r="VM529" s="2"/>
      <c r="VN529" s="2"/>
      <c r="VO529" s="2"/>
      <c r="VP529" s="2"/>
      <c r="VQ529" s="2"/>
      <c r="VR529" s="2"/>
      <c r="VS529" s="2"/>
      <c r="VT529" s="2"/>
      <c r="VU529" s="2"/>
      <c r="VV529" s="2"/>
      <c r="VW529" s="2"/>
      <c r="VX529" s="2"/>
      <c r="VY529" s="2"/>
      <c r="VZ529" s="2"/>
      <c r="WA529" s="2"/>
      <c r="WB529" s="2"/>
      <c r="WC529" s="2"/>
      <c r="WD529" s="2"/>
      <c r="WE529" s="2"/>
      <c r="WF529" s="2"/>
      <c r="WG529" s="2"/>
      <c r="WH529" s="2"/>
      <c r="WI529" s="2"/>
      <c r="WJ529" s="2"/>
      <c r="WK529" s="2"/>
      <c r="WL529" s="2"/>
      <c r="WM529" s="2"/>
      <c r="WN529" s="2"/>
      <c r="WO529" s="2"/>
      <c r="WP529" s="2"/>
      <c r="WQ529" s="2"/>
      <c r="WR529" s="2"/>
      <c r="WS529" s="2"/>
      <c r="WT529" s="2"/>
      <c r="WU529" s="2"/>
      <c r="WV529" s="2"/>
      <c r="WW529" s="2"/>
      <c r="WX529" s="2"/>
      <c r="WY529" s="2"/>
      <c r="WZ529" s="2"/>
      <c r="XA529" s="2"/>
      <c r="XB529" s="2"/>
      <c r="XC529" s="2"/>
      <c r="XD529" s="2"/>
      <c r="XE529" s="2"/>
      <c r="XF529" s="2"/>
      <c r="XG529" s="2"/>
      <c r="XH529" s="2"/>
      <c r="XI529" s="2"/>
      <c r="XJ529" s="2"/>
      <c r="XK529" s="2"/>
      <c r="XL529" s="2"/>
      <c r="XM529" s="2"/>
      <c r="XN529" s="2"/>
      <c r="XO529" s="2"/>
      <c r="XP529" s="2"/>
      <c r="XQ529" s="2"/>
      <c r="XR529" s="2"/>
      <c r="XS529" s="2"/>
      <c r="XT529" s="2"/>
      <c r="XU529" s="2"/>
      <c r="XV529" s="2"/>
      <c r="XW529" s="2"/>
      <c r="XX529" s="2"/>
      <c r="XY529" s="2"/>
      <c r="XZ529" s="2"/>
      <c r="YA529" s="2"/>
      <c r="YB529" s="2"/>
      <c r="YC529" s="2"/>
      <c r="YD529" s="2"/>
      <c r="YE529" s="2"/>
      <c r="YF529" s="2"/>
      <c r="YG529" s="2"/>
      <c r="YH529" s="2"/>
      <c r="YI529" s="2"/>
      <c r="YJ529" s="2"/>
      <c r="YK529" s="2"/>
      <c r="YL529" s="2"/>
      <c r="YM529" s="2"/>
      <c r="YN529" s="2"/>
      <c r="YO529" s="2"/>
      <c r="YP529" s="2"/>
      <c r="YQ529" s="2"/>
      <c r="YR529" s="2"/>
      <c r="YS529" s="2"/>
    </row>
    <row r="530" spans="2:669" ht="23.25" customHeight="1">
      <c r="B530" s="5">
        <v>523</v>
      </c>
      <c r="C530" s="12" t="str">
        <f t="shared" si="88"/>
        <v>8E101</v>
      </c>
      <c r="D530" s="13" t="s">
        <v>21</v>
      </c>
      <c r="E530" s="13">
        <v>16</v>
      </c>
      <c r="F530" s="13" t="s">
        <v>2592</v>
      </c>
      <c r="G530" s="14">
        <v>101</v>
      </c>
      <c r="H530" s="15"/>
      <c r="I530" s="15"/>
      <c r="J530" s="15"/>
      <c r="K530" s="15"/>
      <c r="L530" s="15"/>
      <c r="M530" s="15"/>
      <c r="N530" s="16"/>
      <c r="O530" s="15"/>
      <c r="P530" s="2"/>
      <c r="Q530" s="3">
        <v>523</v>
      </c>
      <c r="R530" s="4" t="str">
        <f t="shared" ca="1" si="89"/>
        <v>ŞAKİR 435</v>
      </c>
      <c r="S530" s="3"/>
      <c r="T530" s="3" t="str">
        <f t="shared" ca="1" si="90"/>
        <v>8A</v>
      </c>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c r="LY530" s="2"/>
      <c r="LZ530" s="2"/>
      <c r="MA530" s="2"/>
      <c r="MB530" s="2"/>
      <c r="MC530" s="2"/>
      <c r="MD530" s="2"/>
      <c r="ME530" s="2"/>
      <c r="MF530" s="2"/>
      <c r="MG530" s="2"/>
      <c r="MH530" s="2"/>
      <c r="MI530" s="2"/>
      <c r="MJ530" s="2"/>
      <c r="MK530" s="2"/>
      <c r="ML530" s="2"/>
      <c r="MM530" s="2"/>
      <c r="MN530" s="2"/>
      <c r="MO530" s="2"/>
      <c r="MP530" s="2"/>
      <c r="MQ530" s="2"/>
      <c r="MR530" s="2"/>
      <c r="MS530" s="2"/>
      <c r="MT530" s="2"/>
      <c r="MU530" s="2"/>
      <c r="MV530" s="2"/>
      <c r="MW530" s="2"/>
      <c r="MX530" s="2"/>
      <c r="MY530" s="2"/>
      <c r="MZ530" s="2"/>
      <c r="NA530" s="2"/>
      <c r="NB530" s="2"/>
      <c r="NC530" s="2"/>
      <c r="ND530" s="2"/>
      <c r="NE530" s="2"/>
      <c r="NF530" s="2"/>
      <c r="NG530" s="2"/>
      <c r="NH530" s="2"/>
      <c r="NI530" s="2"/>
      <c r="NJ530" s="2"/>
      <c r="NK530" s="2"/>
      <c r="NL530" s="2"/>
      <c r="NM530" s="2"/>
      <c r="NN530" s="2"/>
      <c r="NO530" s="2"/>
      <c r="NP530" s="2"/>
      <c r="NQ530" s="2"/>
      <c r="NR530" s="2"/>
      <c r="NS530" s="2"/>
      <c r="NT530" s="2"/>
      <c r="NU530" s="2"/>
      <c r="NV530" s="2"/>
      <c r="NW530" s="2"/>
      <c r="NX530" s="2"/>
      <c r="NY530" s="2"/>
      <c r="NZ530" s="2"/>
      <c r="OA530" s="2"/>
      <c r="OB530" s="2"/>
      <c r="OC530" s="2"/>
      <c r="OD530" s="2"/>
      <c r="OE530" s="2"/>
      <c r="OF530" s="2"/>
      <c r="OG530" s="2"/>
      <c r="OH530" s="2"/>
      <c r="OI530" s="2"/>
      <c r="OJ530" s="2"/>
      <c r="OK530" s="2"/>
      <c r="OL530" s="2"/>
      <c r="OM530" s="2"/>
      <c r="ON530" s="2"/>
      <c r="OO530" s="2"/>
      <c r="OP530" s="2"/>
      <c r="OQ530" s="2"/>
      <c r="OR530" s="2"/>
      <c r="OS530" s="2"/>
      <c r="OT530" s="2"/>
      <c r="OU530" s="2"/>
      <c r="OV530" s="2"/>
      <c r="OW530" s="2"/>
      <c r="OX530" s="2"/>
      <c r="OY530" s="2"/>
      <c r="OZ530" s="2"/>
      <c r="PA530" s="2"/>
      <c r="PB530" s="2"/>
      <c r="PC530" s="2"/>
      <c r="PD530" s="2"/>
      <c r="PE530" s="2"/>
      <c r="PF530" s="2"/>
      <c r="PG530" s="2"/>
      <c r="PH530" s="2"/>
      <c r="PI530" s="2"/>
      <c r="PJ530" s="2"/>
      <c r="PK530" s="2"/>
      <c r="PL530" s="2"/>
      <c r="PM530" s="2"/>
      <c r="PN530" s="2"/>
      <c r="PO530" s="2"/>
      <c r="PP530" s="2"/>
      <c r="PQ530" s="2"/>
      <c r="PR530" s="2"/>
      <c r="PS530" s="2"/>
      <c r="PT530" s="2"/>
      <c r="PU530" s="2"/>
      <c r="PV530" s="2"/>
      <c r="PW530" s="2"/>
      <c r="PX530" s="2"/>
      <c r="PY530" s="2"/>
      <c r="PZ530" s="2"/>
      <c r="QA530" s="2"/>
      <c r="QB530" s="2"/>
      <c r="QC530" s="2"/>
      <c r="QD530" s="2"/>
      <c r="QE530" s="2"/>
      <c r="QF530" s="2"/>
      <c r="QG530" s="2"/>
      <c r="QH530" s="2"/>
      <c r="QI530" s="2"/>
      <c r="QJ530" s="2"/>
      <c r="QK530" s="2"/>
      <c r="QL530" s="2"/>
      <c r="QM530" s="2"/>
      <c r="QN530" s="2"/>
      <c r="QO530" s="2"/>
      <c r="QP530" s="2"/>
      <c r="QQ530" s="2"/>
      <c r="QR530" s="2"/>
      <c r="QS530" s="2"/>
      <c r="QT530" s="2"/>
      <c r="QU530" s="2"/>
      <c r="QV530" s="2"/>
      <c r="QW530" s="2"/>
      <c r="QX530" s="2"/>
      <c r="QY530" s="2"/>
      <c r="QZ530" s="2"/>
      <c r="RA530" s="2"/>
      <c r="RB530" s="2"/>
      <c r="RC530" s="2"/>
      <c r="RD530" s="2"/>
      <c r="RE530" s="2"/>
      <c r="RF530" s="2"/>
      <c r="RG530" s="2"/>
      <c r="RH530" s="2"/>
      <c r="RI530" s="2"/>
      <c r="RJ530" s="2"/>
      <c r="RK530" s="2"/>
      <c r="RL530" s="2"/>
      <c r="RM530" s="2"/>
      <c r="RN530" s="2"/>
      <c r="RO530" s="2"/>
      <c r="RP530" s="2"/>
      <c r="RQ530" s="2"/>
      <c r="RR530" s="2"/>
      <c r="RS530" s="2"/>
      <c r="RT530" s="2"/>
      <c r="RU530" s="2"/>
      <c r="RV530" s="2"/>
      <c r="RW530" s="2"/>
      <c r="RX530" s="2"/>
      <c r="RY530" s="2"/>
      <c r="RZ530" s="2"/>
      <c r="SA530" s="2"/>
      <c r="SB530" s="2"/>
      <c r="SC530" s="2"/>
      <c r="SD530" s="2"/>
      <c r="SE530" s="2"/>
      <c r="SF530" s="2"/>
      <c r="SG530" s="2"/>
      <c r="SH530" s="2"/>
      <c r="SI530" s="2"/>
      <c r="SJ530" s="2"/>
      <c r="SK530" s="2"/>
      <c r="SL530" s="2"/>
      <c r="SM530" s="2"/>
      <c r="SN530" s="2"/>
      <c r="SO530" s="2"/>
      <c r="SP530" s="2"/>
      <c r="SQ530" s="2"/>
      <c r="SR530" s="2"/>
      <c r="SS530" s="2"/>
      <c r="ST530" s="2"/>
      <c r="SU530" s="2"/>
      <c r="SV530" s="2"/>
      <c r="SW530" s="2"/>
      <c r="SX530" s="2"/>
      <c r="SY530" s="2"/>
      <c r="SZ530" s="2"/>
      <c r="TA530" s="2"/>
      <c r="TB530" s="2"/>
      <c r="TC530" s="2"/>
      <c r="TD530" s="2"/>
      <c r="TE530" s="2"/>
      <c r="TF530" s="2"/>
      <c r="TG530" s="2"/>
      <c r="TH530" s="2"/>
      <c r="TI530" s="2"/>
      <c r="TJ530" s="2"/>
      <c r="TK530" s="2"/>
      <c r="TL530" s="2"/>
      <c r="TM530" s="2"/>
      <c r="TN530" s="2"/>
      <c r="TO530" s="2"/>
      <c r="TP530" s="2"/>
      <c r="TQ530" s="2"/>
      <c r="TR530" s="2"/>
      <c r="TS530" s="2"/>
      <c r="TT530" s="2"/>
      <c r="TU530" s="2"/>
      <c r="TV530" s="2"/>
      <c r="TW530" s="2"/>
      <c r="TX530" s="2"/>
      <c r="TY530" s="2"/>
      <c r="TZ530" s="2"/>
      <c r="UA530" s="2"/>
      <c r="UB530" s="2"/>
      <c r="UC530" s="2"/>
      <c r="UD530" s="2"/>
      <c r="UE530" s="2"/>
      <c r="UF530" s="2"/>
      <c r="UG530" s="2"/>
      <c r="UH530" s="2"/>
      <c r="UI530" s="2"/>
      <c r="UJ530" s="2"/>
      <c r="UK530" s="2"/>
      <c r="UL530" s="2"/>
      <c r="UM530" s="2"/>
      <c r="UN530" s="2"/>
      <c r="UO530" s="2"/>
      <c r="UP530" s="2"/>
      <c r="UQ530" s="2"/>
      <c r="UR530" s="2"/>
      <c r="US530" s="2"/>
      <c r="UT530" s="2"/>
      <c r="UU530" s="2"/>
      <c r="UV530" s="2"/>
      <c r="UW530" s="2"/>
      <c r="UX530" s="2"/>
      <c r="UY530" s="2"/>
      <c r="UZ530" s="2"/>
      <c r="VA530" s="2"/>
      <c r="VB530" s="2"/>
      <c r="VC530" s="2"/>
      <c r="VD530" s="2"/>
      <c r="VE530" s="2"/>
      <c r="VF530" s="2"/>
      <c r="VG530" s="2"/>
      <c r="VH530" s="2"/>
      <c r="VI530" s="2"/>
      <c r="VJ530" s="2"/>
      <c r="VK530" s="2"/>
      <c r="VL530" s="2"/>
      <c r="VM530" s="2"/>
      <c r="VN530" s="2"/>
      <c r="VO530" s="2"/>
      <c r="VP530" s="2"/>
      <c r="VQ530" s="2"/>
      <c r="VR530" s="2"/>
      <c r="VS530" s="2"/>
      <c r="VT530" s="2"/>
      <c r="VU530" s="2"/>
      <c r="VV530" s="2"/>
      <c r="VW530" s="2"/>
      <c r="VX530" s="2"/>
      <c r="VY530" s="2"/>
      <c r="VZ530" s="2"/>
      <c r="WA530" s="2"/>
      <c r="WB530" s="2"/>
      <c r="WC530" s="2"/>
      <c r="WD530" s="2"/>
      <c r="WE530" s="2"/>
      <c r="WF530" s="2"/>
      <c r="WG530" s="2"/>
      <c r="WH530" s="2"/>
      <c r="WI530" s="2"/>
      <c r="WJ530" s="2"/>
      <c r="WK530" s="2"/>
      <c r="WL530" s="2"/>
      <c r="WM530" s="2"/>
      <c r="WN530" s="2"/>
      <c r="WO530" s="2"/>
      <c r="WP530" s="2"/>
      <c r="WQ530" s="2"/>
      <c r="WR530" s="2"/>
      <c r="WS530" s="2"/>
      <c r="WT530" s="2"/>
      <c r="WU530" s="2"/>
      <c r="WV530" s="2"/>
      <c r="WW530" s="2"/>
      <c r="WX530" s="2"/>
      <c r="WY530" s="2"/>
      <c r="WZ530" s="2"/>
      <c r="XA530" s="2"/>
      <c r="XB530" s="2"/>
      <c r="XC530" s="2"/>
      <c r="XD530" s="2"/>
      <c r="XE530" s="2"/>
      <c r="XF530" s="2"/>
      <c r="XG530" s="2"/>
      <c r="XH530" s="2"/>
      <c r="XI530" s="2"/>
      <c r="XJ530" s="2"/>
      <c r="XK530" s="2"/>
      <c r="XL530" s="2"/>
      <c r="XM530" s="2"/>
      <c r="XN530" s="2"/>
      <c r="XO530" s="2"/>
      <c r="XP530" s="2"/>
      <c r="XQ530" s="2"/>
      <c r="XR530" s="2"/>
      <c r="XS530" s="2"/>
      <c r="XT530" s="2"/>
      <c r="XU530" s="2"/>
      <c r="XV530" s="2"/>
      <c r="XW530" s="2"/>
      <c r="XX530" s="2"/>
      <c r="XY530" s="2"/>
      <c r="XZ530" s="2"/>
      <c r="YA530" s="2"/>
      <c r="YB530" s="2"/>
      <c r="YC530" s="2"/>
      <c r="YD530" s="2"/>
      <c r="YE530" s="2"/>
      <c r="YF530" s="2"/>
      <c r="YG530" s="2"/>
      <c r="YH530" s="2"/>
      <c r="YI530" s="2"/>
      <c r="YJ530" s="2"/>
      <c r="YK530" s="2"/>
      <c r="YL530" s="2"/>
      <c r="YM530" s="2"/>
      <c r="YN530" s="2"/>
      <c r="YO530" s="2"/>
      <c r="YP530" s="2"/>
      <c r="YQ530" s="2"/>
      <c r="YR530" s="2"/>
      <c r="YS530" s="2"/>
    </row>
    <row r="531" spans="2:669" ht="23.25" customHeight="1">
      <c r="B531" s="5">
        <v>524</v>
      </c>
      <c r="C531" s="12" t="str">
        <f t="shared" si="88"/>
        <v>8E102</v>
      </c>
      <c r="D531" s="13" t="s">
        <v>21</v>
      </c>
      <c r="E531" s="13">
        <v>35</v>
      </c>
      <c r="F531" s="13" t="s">
        <v>2593</v>
      </c>
      <c r="G531" s="14">
        <v>102</v>
      </c>
      <c r="H531" s="15"/>
      <c r="I531" s="15"/>
      <c r="J531" s="15"/>
      <c r="K531" s="15"/>
      <c r="L531" s="15"/>
      <c r="M531" s="15"/>
      <c r="N531" s="16"/>
      <c r="O531" s="15"/>
      <c r="P531" s="2"/>
      <c r="Q531" s="3">
        <v>524</v>
      </c>
      <c r="R531" s="4" t="str">
        <f t="shared" ca="1" si="89"/>
        <v>ŞAKİR 413</v>
      </c>
      <c r="S531" s="3"/>
      <c r="T531" s="3" t="str">
        <f t="shared" ca="1" si="90"/>
        <v>7F</v>
      </c>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c r="LY531" s="2"/>
      <c r="LZ531" s="2"/>
      <c r="MA531" s="2"/>
      <c r="MB531" s="2"/>
      <c r="MC531" s="2"/>
      <c r="MD531" s="2"/>
      <c r="ME531" s="2"/>
      <c r="MF531" s="2"/>
      <c r="MG531" s="2"/>
      <c r="MH531" s="2"/>
      <c r="MI531" s="2"/>
      <c r="MJ531" s="2"/>
      <c r="MK531" s="2"/>
      <c r="ML531" s="2"/>
      <c r="MM531" s="2"/>
      <c r="MN531" s="2"/>
      <c r="MO531" s="2"/>
      <c r="MP531" s="2"/>
      <c r="MQ531" s="2"/>
      <c r="MR531" s="2"/>
      <c r="MS531" s="2"/>
      <c r="MT531" s="2"/>
      <c r="MU531" s="2"/>
      <c r="MV531" s="2"/>
      <c r="MW531" s="2"/>
      <c r="MX531" s="2"/>
      <c r="MY531" s="2"/>
      <c r="MZ531" s="2"/>
      <c r="NA531" s="2"/>
      <c r="NB531" s="2"/>
      <c r="NC531" s="2"/>
      <c r="ND531" s="2"/>
      <c r="NE531" s="2"/>
      <c r="NF531" s="2"/>
      <c r="NG531" s="2"/>
      <c r="NH531" s="2"/>
      <c r="NI531" s="2"/>
      <c r="NJ531" s="2"/>
      <c r="NK531" s="2"/>
      <c r="NL531" s="2"/>
      <c r="NM531" s="2"/>
      <c r="NN531" s="2"/>
      <c r="NO531" s="2"/>
      <c r="NP531" s="2"/>
      <c r="NQ531" s="2"/>
      <c r="NR531" s="2"/>
      <c r="NS531" s="2"/>
      <c r="NT531" s="2"/>
      <c r="NU531" s="2"/>
      <c r="NV531" s="2"/>
      <c r="NW531" s="2"/>
      <c r="NX531" s="2"/>
      <c r="NY531" s="2"/>
      <c r="NZ531" s="2"/>
      <c r="OA531" s="2"/>
      <c r="OB531" s="2"/>
      <c r="OC531" s="2"/>
      <c r="OD531" s="2"/>
      <c r="OE531" s="2"/>
      <c r="OF531" s="2"/>
      <c r="OG531" s="2"/>
      <c r="OH531" s="2"/>
      <c r="OI531" s="2"/>
      <c r="OJ531" s="2"/>
      <c r="OK531" s="2"/>
      <c r="OL531" s="2"/>
      <c r="OM531" s="2"/>
      <c r="ON531" s="2"/>
      <c r="OO531" s="2"/>
      <c r="OP531" s="2"/>
      <c r="OQ531" s="2"/>
      <c r="OR531" s="2"/>
      <c r="OS531" s="2"/>
      <c r="OT531" s="2"/>
      <c r="OU531" s="2"/>
      <c r="OV531" s="2"/>
      <c r="OW531" s="2"/>
      <c r="OX531" s="2"/>
      <c r="OY531" s="2"/>
      <c r="OZ531" s="2"/>
      <c r="PA531" s="2"/>
      <c r="PB531" s="2"/>
      <c r="PC531" s="2"/>
      <c r="PD531" s="2"/>
      <c r="PE531" s="2"/>
      <c r="PF531" s="2"/>
      <c r="PG531" s="2"/>
      <c r="PH531" s="2"/>
      <c r="PI531" s="2"/>
      <c r="PJ531" s="2"/>
      <c r="PK531" s="2"/>
      <c r="PL531" s="2"/>
      <c r="PM531" s="2"/>
      <c r="PN531" s="2"/>
      <c r="PO531" s="2"/>
      <c r="PP531" s="2"/>
      <c r="PQ531" s="2"/>
      <c r="PR531" s="2"/>
      <c r="PS531" s="2"/>
      <c r="PT531" s="2"/>
      <c r="PU531" s="2"/>
      <c r="PV531" s="2"/>
      <c r="PW531" s="2"/>
      <c r="PX531" s="2"/>
      <c r="PY531" s="2"/>
      <c r="PZ531" s="2"/>
      <c r="QA531" s="2"/>
      <c r="QB531" s="2"/>
      <c r="QC531" s="2"/>
      <c r="QD531" s="2"/>
      <c r="QE531" s="2"/>
      <c r="QF531" s="2"/>
      <c r="QG531" s="2"/>
      <c r="QH531" s="2"/>
      <c r="QI531" s="2"/>
      <c r="QJ531" s="2"/>
      <c r="QK531" s="2"/>
      <c r="QL531" s="2"/>
      <c r="QM531" s="2"/>
      <c r="QN531" s="2"/>
      <c r="QO531" s="2"/>
      <c r="QP531" s="2"/>
      <c r="QQ531" s="2"/>
      <c r="QR531" s="2"/>
      <c r="QS531" s="2"/>
      <c r="QT531" s="2"/>
      <c r="QU531" s="2"/>
      <c r="QV531" s="2"/>
      <c r="QW531" s="2"/>
      <c r="QX531" s="2"/>
      <c r="QY531" s="2"/>
      <c r="QZ531" s="2"/>
      <c r="RA531" s="2"/>
      <c r="RB531" s="2"/>
      <c r="RC531" s="2"/>
      <c r="RD531" s="2"/>
      <c r="RE531" s="2"/>
      <c r="RF531" s="2"/>
      <c r="RG531" s="2"/>
      <c r="RH531" s="2"/>
      <c r="RI531" s="2"/>
      <c r="RJ531" s="2"/>
      <c r="RK531" s="2"/>
      <c r="RL531" s="2"/>
      <c r="RM531" s="2"/>
      <c r="RN531" s="2"/>
      <c r="RO531" s="2"/>
      <c r="RP531" s="2"/>
      <c r="RQ531" s="2"/>
      <c r="RR531" s="2"/>
      <c r="RS531" s="2"/>
      <c r="RT531" s="2"/>
      <c r="RU531" s="2"/>
      <c r="RV531" s="2"/>
      <c r="RW531" s="2"/>
      <c r="RX531" s="2"/>
      <c r="RY531" s="2"/>
      <c r="RZ531" s="2"/>
      <c r="SA531" s="2"/>
      <c r="SB531" s="2"/>
      <c r="SC531" s="2"/>
      <c r="SD531" s="2"/>
      <c r="SE531" s="2"/>
      <c r="SF531" s="2"/>
      <c r="SG531" s="2"/>
      <c r="SH531" s="2"/>
      <c r="SI531" s="2"/>
      <c r="SJ531" s="2"/>
      <c r="SK531" s="2"/>
      <c r="SL531" s="2"/>
      <c r="SM531" s="2"/>
      <c r="SN531" s="2"/>
      <c r="SO531" s="2"/>
      <c r="SP531" s="2"/>
      <c r="SQ531" s="2"/>
      <c r="SR531" s="2"/>
      <c r="SS531" s="2"/>
      <c r="ST531" s="2"/>
      <c r="SU531" s="2"/>
      <c r="SV531" s="2"/>
      <c r="SW531" s="2"/>
      <c r="SX531" s="2"/>
      <c r="SY531" s="2"/>
      <c r="SZ531" s="2"/>
      <c r="TA531" s="2"/>
      <c r="TB531" s="2"/>
      <c r="TC531" s="2"/>
      <c r="TD531" s="2"/>
      <c r="TE531" s="2"/>
      <c r="TF531" s="2"/>
      <c r="TG531" s="2"/>
      <c r="TH531" s="2"/>
      <c r="TI531" s="2"/>
      <c r="TJ531" s="2"/>
      <c r="TK531" s="2"/>
      <c r="TL531" s="2"/>
      <c r="TM531" s="2"/>
      <c r="TN531" s="2"/>
      <c r="TO531" s="2"/>
      <c r="TP531" s="2"/>
      <c r="TQ531" s="2"/>
      <c r="TR531" s="2"/>
      <c r="TS531" s="2"/>
      <c r="TT531" s="2"/>
      <c r="TU531" s="2"/>
      <c r="TV531" s="2"/>
      <c r="TW531" s="2"/>
      <c r="TX531" s="2"/>
      <c r="TY531" s="2"/>
      <c r="TZ531" s="2"/>
      <c r="UA531" s="2"/>
      <c r="UB531" s="2"/>
      <c r="UC531" s="2"/>
      <c r="UD531" s="2"/>
      <c r="UE531" s="2"/>
      <c r="UF531" s="2"/>
      <c r="UG531" s="2"/>
      <c r="UH531" s="2"/>
      <c r="UI531" s="2"/>
      <c r="UJ531" s="2"/>
      <c r="UK531" s="2"/>
      <c r="UL531" s="2"/>
      <c r="UM531" s="2"/>
      <c r="UN531" s="2"/>
      <c r="UO531" s="2"/>
      <c r="UP531" s="2"/>
      <c r="UQ531" s="2"/>
      <c r="UR531" s="2"/>
      <c r="US531" s="2"/>
      <c r="UT531" s="2"/>
      <c r="UU531" s="2"/>
      <c r="UV531" s="2"/>
      <c r="UW531" s="2"/>
      <c r="UX531" s="2"/>
      <c r="UY531" s="2"/>
      <c r="UZ531" s="2"/>
      <c r="VA531" s="2"/>
      <c r="VB531" s="2"/>
      <c r="VC531" s="2"/>
      <c r="VD531" s="2"/>
      <c r="VE531" s="2"/>
      <c r="VF531" s="2"/>
      <c r="VG531" s="2"/>
      <c r="VH531" s="2"/>
      <c r="VI531" s="2"/>
      <c r="VJ531" s="2"/>
      <c r="VK531" s="2"/>
      <c r="VL531" s="2"/>
      <c r="VM531" s="2"/>
      <c r="VN531" s="2"/>
      <c r="VO531" s="2"/>
      <c r="VP531" s="2"/>
      <c r="VQ531" s="2"/>
      <c r="VR531" s="2"/>
      <c r="VS531" s="2"/>
      <c r="VT531" s="2"/>
      <c r="VU531" s="2"/>
      <c r="VV531" s="2"/>
      <c r="VW531" s="2"/>
      <c r="VX531" s="2"/>
      <c r="VY531" s="2"/>
      <c r="VZ531" s="2"/>
      <c r="WA531" s="2"/>
      <c r="WB531" s="2"/>
      <c r="WC531" s="2"/>
      <c r="WD531" s="2"/>
      <c r="WE531" s="2"/>
      <c r="WF531" s="2"/>
      <c r="WG531" s="2"/>
      <c r="WH531" s="2"/>
      <c r="WI531" s="2"/>
      <c r="WJ531" s="2"/>
      <c r="WK531" s="2"/>
      <c r="WL531" s="2"/>
      <c r="WM531" s="2"/>
      <c r="WN531" s="2"/>
      <c r="WO531" s="2"/>
      <c r="WP531" s="2"/>
      <c r="WQ531" s="2"/>
      <c r="WR531" s="2"/>
      <c r="WS531" s="2"/>
      <c r="WT531" s="2"/>
      <c r="WU531" s="2"/>
      <c r="WV531" s="2"/>
      <c r="WW531" s="2"/>
      <c r="WX531" s="2"/>
      <c r="WY531" s="2"/>
      <c r="WZ531" s="2"/>
      <c r="XA531" s="2"/>
      <c r="XB531" s="2"/>
      <c r="XC531" s="2"/>
      <c r="XD531" s="2"/>
      <c r="XE531" s="2"/>
      <c r="XF531" s="2"/>
      <c r="XG531" s="2"/>
      <c r="XH531" s="2"/>
      <c r="XI531" s="2"/>
      <c r="XJ531" s="2"/>
      <c r="XK531" s="2"/>
      <c r="XL531" s="2"/>
      <c r="XM531" s="2"/>
      <c r="XN531" s="2"/>
      <c r="XO531" s="2"/>
      <c r="XP531" s="2"/>
      <c r="XQ531" s="2"/>
      <c r="XR531" s="2"/>
      <c r="XS531" s="2"/>
      <c r="XT531" s="2"/>
      <c r="XU531" s="2"/>
      <c r="XV531" s="2"/>
      <c r="XW531" s="2"/>
      <c r="XX531" s="2"/>
      <c r="XY531" s="2"/>
      <c r="XZ531" s="2"/>
      <c r="YA531" s="2"/>
      <c r="YB531" s="2"/>
      <c r="YC531" s="2"/>
      <c r="YD531" s="2"/>
      <c r="YE531" s="2"/>
      <c r="YF531" s="2"/>
      <c r="YG531" s="2"/>
      <c r="YH531" s="2"/>
      <c r="YI531" s="2"/>
      <c r="YJ531" s="2"/>
      <c r="YK531" s="2"/>
      <c r="YL531" s="2"/>
      <c r="YM531" s="2"/>
      <c r="YN531" s="2"/>
      <c r="YO531" s="2"/>
      <c r="YP531" s="2"/>
      <c r="YQ531" s="2"/>
      <c r="YR531" s="2"/>
      <c r="YS531" s="2"/>
    </row>
    <row r="532" spans="2:669" ht="23.25" customHeight="1">
      <c r="B532" s="5">
        <v>525</v>
      </c>
      <c r="C532" s="12" t="str">
        <f t="shared" si="88"/>
        <v>8E103</v>
      </c>
      <c r="D532" s="13" t="s">
        <v>21</v>
      </c>
      <c r="E532" s="13">
        <v>62</v>
      </c>
      <c r="F532" s="13" t="s">
        <v>2594</v>
      </c>
      <c r="G532" s="14">
        <v>103</v>
      </c>
      <c r="H532" s="15"/>
      <c r="I532" s="15"/>
      <c r="J532" s="15"/>
      <c r="K532" s="15"/>
      <c r="L532" s="15"/>
      <c r="M532" s="15"/>
      <c r="N532" s="16"/>
      <c r="O532" s="15"/>
      <c r="P532" s="2"/>
      <c r="Q532" s="3">
        <v>525</v>
      </c>
      <c r="R532" s="4" t="str">
        <f t="shared" ca="1" si="89"/>
        <v>ŞAKİR 543</v>
      </c>
      <c r="S532" s="3"/>
      <c r="T532" s="3" t="str">
        <f t="shared" ca="1" si="90"/>
        <v>8E</v>
      </c>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c r="LY532" s="2"/>
      <c r="LZ532" s="2"/>
      <c r="MA532" s="2"/>
      <c r="MB532" s="2"/>
      <c r="MC532" s="2"/>
      <c r="MD532" s="2"/>
      <c r="ME532" s="2"/>
      <c r="MF532" s="2"/>
      <c r="MG532" s="2"/>
      <c r="MH532" s="2"/>
      <c r="MI532" s="2"/>
      <c r="MJ532" s="2"/>
      <c r="MK532" s="2"/>
      <c r="ML532" s="2"/>
      <c r="MM532" s="2"/>
      <c r="MN532" s="2"/>
      <c r="MO532" s="2"/>
      <c r="MP532" s="2"/>
      <c r="MQ532" s="2"/>
      <c r="MR532" s="2"/>
      <c r="MS532" s="2"/>
      <c r="MT532" s="2"/>
      <c r="MU532" s="2"/>
      <c r="MV532" s="2"/>
      <c r="MW532" s="2"/>
      <c r="MX532" s="2"/>
      <c r="MY532" s="2"/>
      <c r="MZ532" s="2"/>
      <c r="NA532" s="2"/>
      <c r="NB532" s="2"/>
      <c r="NC532" s="2"/>
      <c r="ND532" s="2"/>
      <c r="NE532" s="2"/>
      <c r="NF532" s="2"/>
      <c r="NG532" s="2"/>
      <c r="NH532" s="2"/>
      <c r="NI532" s="2"/>
      <c r="NJ532" s="2"/>
      <c r="NK532" s="2"/>
      <c r="NL532" s="2"/>
      <c r="NM532" s="2"/>
      <c r="NN532" s="2"/>
      <c r="NO532" s="2"/>
      <c r="NP532" s="2"/>
      <c r="NQ532" s="2"/>
      <c r="NR532" s="2"/>
      <c r="NS532" s="2"/>
      <c r="NT532" s="2"/>
      <c r="NU532" s="2"/>
      <c r="NV532" s="2"/>
      <c r="NW532" s="2"/>
      <c r="NX532" s="2"/>
      <c r="NY532" s="2"/>
      <c r="NZ532" s="2"/>
      <c r="OA532" s="2"/>
      <c r="OB532" s="2"/>
      <c r="OC532" s="2"/>
      <c r="OD532" s="2"/>
      <c r="OE532" s="2"/>
      <c r="OF532" s="2"/>
      <c r="OG532" s="2"/>
      <c r="OH532" s="2"/>
      <c r="OI532" s="2"/>
      <c r="OJ532" s="2"/>
      <c r="OK532" s="2"/>
      <c r="OL532" s="2"/>
      <c r="OM532" s="2"/>
      <c r="ON532" s="2"/>
      <c r="OO532" s="2"/>
      <c r="OP532" s="2"/>
      <c r="OQ532" s="2"/>
      <c r="OR532" s="2"/>
      <c r="OS532" s="2"/>
      <c r="OT532" s="2"/>
      <c r="OU532" s="2"/>
      <c r="OV532" s="2"/>
      <c r="OW532" s="2"/>
      <c r="OX532" s="2"/>
      <c r="OY532" s="2"/>
      <c r="OZ532" s="2"/>
      <c r="PA532" s="2"/>
      <c r="PB532" s="2"/>
      <c r="PC532" s="2"/>
      <c r="PD532" s="2"/>
      <c r="PE532" s="2"/>
      <c r="PF532" s="2"/>
      <c r="PG532" s="2"/>
      <c r="PH532" s="2"/>
      <c r="PI532" s="2"/>
      <c r="PJ532" s="2"/>
      <c r="PK532" s="2"/>
      <c r="PL532" s="2"/>
      <c r="PM532" s="2"/>
      <c r="PN532" s="2"/>
      <c r="PO532" s="2"/>
      <c r="PP532" s="2"/>
      <c r="PQ532" s="2"/>
      <c r="PR532" s="2"/>
      <c r="PS532" s="2"/>
      <c r="PT532" s="2"/>
      <c r="PU532" s="2"/>
      <c r="PV532" s="2"/>
      <c r="PW532" s="2"/>
      <c r="PX532" s="2"/>
      <c r="PY532" s="2"/>
      <c r="PZ532" s="2"/>
      <c r="QA532" s="2"/>
      <c r="QB532" s="2"/>
      <c r="QC532" s="2"/>
      <c r="QD532" s="2"/>
      <c r="QE532" s="2"/>
      <c r="QF532" s="2"/>
      <c r="QG532" s="2"/>
      <c r="QH532" s="2"/>
      <c r="QI532" s="2"/>
      <c r="QJ532" s="2"/>
      <c r="QK532" s="2"/>
      <c r="QL532" s="2"/>
      <c r="QM532" s="2"/>
      <c r="QN532" s="2"/>
      <c r="QO532" s="2"/>
      <c r="QP532" s="2"/>
      <c r="QQ532" s="2"/>
      <c r="QR532" s="2"/>
      <c r="QS532" s="2"/>
      <c r="QT532" s="2"/>
      <c r="QU532" s="2"/>
      <c r="QV532" s="2"/>
      <c r="QW532" s="2"/>
      <c r="QX532" s="2"/>
      <c r="QY532" s="2"/>
      <c r="QZ532" s="2"/>
      <c r="RA532" s="2"/>
      <c r="RB532" s="2"/>
      <c r="RC532" s="2"/>
      <c r="RD532" s="2"/>
      <c r="RE532" s="2"/>
      <c r="RF532" s="2"/>
      <c r="RG532" s="2"/>
      <c r="RH532" s="2"/>
      <c r="RI532" s="2"/>
      <c r="RJ532" s="2"/>
      <c r="RK532" s="2"/>
      <c r="RL532" s="2"/>
      <c r="RM532" s="2"/>
      <c r="RN532" s="2"/>
      <c r="RO532" s="2"/>
      <c r="RP532" s="2"/>
      <c r="RQ532" s="2"/>
      <c r="RR532" s="2"/>
      <c r="RS532" s="2"/>
      <c r="RT532" s="2"/>
      <c r="RU532" s="2"/>
      <c r="RV532" s="2"/>
      <c r="RW532" s="2"/>
      <c r="RX532" s="2"/>
      <c r="RY532" s="2"/>
      <c r="RZ532" s="2"/>
      <c r="SA532" s="2"/>
      <c r="SB532" s="2"/>
      <c r="SC532" s="2"/>
      <c r="SD532" s="2"/>
      <c r="SE532" s="2"/>
      <c r="SF532" s="2"/>
      <c r="SG532" s="2"/>
      <c r="SH532" s="2"/>
      <c r="SI532" s="2"/>
      <c r="SJ532" s="2"/>
      <c r="SK532" s="2"/>
      <c r="SL532" s="2"/>
      <c r="SM532" s="2"/>
      <c r="SN532" s="2"/>
      <c r="SO532" s="2"/>
      <c r="SP532" s="2"/>
      <c r="SQ532" s="2"/>
      <c r="SR532" s="2"/>
      <c r="SS532" s="2"/>
      <c r="ST532" s="2"/>
      <c r="SU532" s="2"/>
      <c r="SV532" s="2"/>
      <c r="SW532" s="2"/>
      <c r="SX532" s="2"/>
      <c r="SY532" s="2"/>
      <c r="SZ532" s="2"/>
      <c r="TA532" s="2"/>
      <c r="TB532" s="2"/>
      <c r="TC532" s="2"/>
      <c r="TD532" s="2"/>
      <c r="TE532" s="2"/>
      <c r="TF532" s="2"/>
      <c r="TG532" s="2"/>
      <c r="TH532" s="2"/>
      <c r="TI532" s="2"/>
      <c r="TJ532" s="2"/>
      <c r="TK532" s="2"/>
      <c r="TL532" s="2"/>
      <c r="TM532" s="2"/>
      <c r="TN532" s="2"/>
      <c r="TO532" s="2"/>
      <c r="TP532" s="2"/>
      <c r="TQ532" s="2"/>
      <c r="TR532" s="2"/>
      <c r="TS532" s="2"/>
      <c r="TT532" s="2"/>
      <c r="TU532" s="2"/>
      <c r="TV532" s="2"/>
      <c r="TW532" s="2"/>
      <c r="TX532" s="2"/>
      <c r="TY532" s="2"/>
      <c r="TZ532" s="2"/>
      <c r="UA532" s="2"/>
      <c r="UB532" s="2"/>
      <c r="UC532" s="2"/>
      <c r="UD532" s="2"/>
      <c r="UE532" s="2"/>
      <c r="UF532" s="2"/>
      <c r="UG532" s="2"/>
      <c r="UH532" s="2"/>
      <c r="UI532" s="2"/>
      <c r="UJ532" s="2"/>
      <c r="UK532" s="2"/>
      <c r="UL532" s="2"/>
      <c r="UM532" s="2"/>
      <c r="UN532" s="2"/>
      <c r="UO532" s="2"/>
      <c r="UP532" s="2"/>
      <c r="UQ532" s="2"/>
      <c r="UR532" s="2"/>
      <c r="US532" s="2"/>
      <c r="UT532" s="2"/>
      <c r="UU532" s="2"/>
      <c r="UV532" s="2"/>
      <c r="UW532" s="2"/>
      <c r="UX532" s="2"/>
      <c r="UY532" s="2"/>
      <c r="UZ532" s="2"/>
      <c r="VA532" s="2"/>
      <c r="VB532" s="2"/>
      <c r="VC532" s="2"/>
      <c r="VD532" s="2"/>
      <c r="VE532" s="2"/>
      <c r="VF532" s="2"/>
      <c r="VG532" s="2"/>
      <c r="VH532" s="2"/>
      <c r="VI532" s="2"/>
      <c r="VJ532" s="2"/>
      <c r="VK532" s="2"/>
      <c r="VL532" s="2"/>
      <c r="VM532" s="2"/>
      <c r="VN532" s="2"/>
      <c r="VO532" s="2"/>
      <c r="VP532" s="2"/>
      <c r="VQ532" s="2"/>
      <c r="VR532" s="2"/>
      <c r="VS532" s="2"/>
      <c r="VT532" s="2"/>
      <c r="VU532" s="2"/>
      <c r="VV532" s="2"/>
      <c r="VW532" s="2"/>
      <c r="VX532" s="2"/>
      <c r="VY532" s="2"/>
      <c r="VZ532" s="2"/>
      <c r="WA532" s="2"/>
      <c r="WB532" s="2"/>
      <c r="WC532" s="2"/>
      <c r="WD532" s="2"/>
      <c r="WE532" s="2"/>
      <c r="WF532" s="2"/>
      <c r="WG532" s="2"/>
      <c r="WH532" s="2"/>
      <c r="WI532" s="2"/>
      <c r="WJ532" s="2"/>
      <c r="WK532" s="2"/>
      <c r="WL532" s="2"/>
      <c r="WM532" s="2"/>
      <c r="WN532" s="2"/>
      <c r="WO532" s="2"/>
      <c r="WP532" s="2"/>
      <c r="WQ532" s="2"/>
      <c r="WR532" s="2"/>
      <c r="WS532" s="2"/>
      <c r="WT532" s="2"/>
      <c r="WU532" s="2"/>
      <c r="WV532" s="2"/>
      <c r="WW532" s="2"/>
      <c r="WX532" s="2"/>
      <c r="WY532" s="2"/>
      <c r="WZ532" s="2"/>
      <c r="XA532" s="2"/>
      <c r="XB532" s="2"/>
      <c r="XC532" s="2"/>
      <c r="XD532" s="2"/>
      <c r="XE532" s="2"/>
      <c r="XF532" s="2"/>
      <c r="XG532" s="2"/>
      <c r="XH532" s="2"/>
      <c r="XI532" s="2"/>
      <c r="XJ532" s="2"/>
      <c r="XK532" s="2"/>
      <c r="XL532" s="2"/>
      <c r="XM532" s="2"/>
      <c r="XN532" s="2"/>
      <c r="XO532" s="2"/>
      <c r="XP532" s="2"/>
      <c r="XQ532" s="2"/>
      <c r="XR532" s="2"/>
      <c r="XS532" s="2"/>
      <c r="XT532" s="2"/>
      <c r="XU532" s="2"/>
      <c r="XV532" s="2"/>
      <c r="XW532" s="2"/>
      <c r="XX532" s="2"/>
      <c r="XY532" s="2"/>
      <c r="XZ532" s="2"/>
      <c r="YA532" s="2"/>
      <c r="YB532" s="2"/>
      <c r="YC532" s="2"/>
      <c r="YD532" s="2"/>
      <c r="YE532" s="2"/>
      <c r="YF532" s="2"/>
      <c r="YG532" s="2"/>
      <c r="YH532" s="2"/>
      <c r="YI532" s="2"/>
      <c r="YJ532" s="2"/>
      <c r="YK532" s="2"/>
      <c r="YL532" s="2"/>
      <c r="YM532" s="2"/>
      <c r="YN532" s="2"/>
      <c r="YO532" s="2"/>
      <c r="YP532" s="2"/>
      <c r="YQ532" s="2"/>
      <c r="YR532" s="2"/>
      <c r="YS532" s="2"/>
    </row>
    <row r="533" spans="2:669" ht="23.25" customHeight="1">
      <c r="B533" s="5">
        <v>526</v>
      </c>
      <c r="C533" s="12" t="str">
        <f t="shared" si="88"/>
        <v>8E104</v>
      </c>
      <c r="D533" s="13" t="s">
        <v>21</v>
      </c>
      <c r="E533" s="13">
        <v>168</v>
      </c>
      <c r="F533" s="13" t="s">
        <v>2595</v>
      </c>
      <c r="G533" s="14">
        <v>104</v>
      </c>
      <c r="H533" s="15"/>
      <c r="I533" s="15"/>
      <c r="J533" s="15"/>
      <c r="K533" s="15"/>
      <c r="L533" s="15"/>
      <c r="M533" s="15"/>
      <c r="N533" s="16"/>
      <c r="O533" s="15"/>
      <c r="P533" s="2"/>
      <c r="Q533" s="3">
        <v>526</v>
      </c>
      <c r="R533" s="4" t="str">
        <f t="shared" ca="1" si="89"/>
        <v>ŞAKİR 544</v>
      </c>
      <c r="S533" s="3"/>
      <c r="T533" s="3" t="str">
        <f t="shared" ca="1" si="90"/>
        <v>8E</v>
      </c>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c r="LY533" s="2"/>
      <c r="LZ533" s="2"/>
      <c r="MA533" s="2"/>
      <c r="MB533" s="2"/>
      <c r="MC533" s="2"/>
      <c r="MD533" s="2"/>
      <c r="ME533" s="2"/>
      <c r="MF533" s="2"/>
      <c r="MG533" s="2"/>
      <c r="MH533" s="2"/>
      <c r="MI533" s="2"/>
      <c r="MJ533" s="2"/>
      <c r="MK533" s="2"/>
      <c r="ML533" s="2"/>
      <c r="MM533" s="2"/>
      <c r="MN533" s="2"/>
      <c r="MO533" s="2"/>
      <c r="MP533" s="2"/>
      <c r="MQ533" s="2"/>
      <c r="MR533" s="2"/>
      <c r="MS533" s="2"/>
      <c r="MT533" s="2"/>
      <c r="MU533" s="2"/>
      <c r="MV533" s="2"/>
      <c r="MW533" s="2"/>
      <c r="MX533" s="2"/>
      <c r="MY533" s="2"/>
      <c r="MZ533" s="2"/>
      <c r="NA533" s="2"/>
      <c r="NB533" s="2"/>
      <c r="NC533" s="2"/>
      <c r="ND533" s="2"/>
      <c r="NE533" s="2"/>
      <c r="NF533" s="2"/>
      <c r="NG533" s="2"/>
      <c r="NH533" s="2"/>
      <c r="NI533" s="2"/>
      <c r="NJ533" s="2"/>
      <c r="NK533" s="2"/>
      <c r="NL533" s="2"/>
      <c r="NM533" s="2"/>
      <c r="NN533" s="2"/>
      <c r="NO533" s="2"/>
      <c r="NP533" s="2"/>
      <c r="NQ533" s="2"/>
      <c r="NR533" s="2"/>
      <c r="NS533" s="2"/>
      <c r="NT533" s="2"/>
      <c r="NU533" s="2"/>
      <c r="NV533" s="2"/>
      <c r="NW533" s="2"/>
      <c r="NX533" s="2"/>
      <c r="NY533" s="2"/>
      <c r="NZ533" s="2"/>
      <c r="OA533" s="2"/>
      <c r="OB533" s="2"/>
      <c r="OC533" s="2"/>
      <c r="OD533" s="2"/>
      <c r="OE533" s="2"/>
      <c r="OF533" s="2"/>
      <c r="OG533" s="2"/>
      <c r="OH533" s="2"/>
      <c r="OI533" s="2"/>
      <c r="OJ533" s="2"/>
      <c r="OK533" s="2"/>
      <c r="OL533" s="2"/>
      <c r="OM533" s="2"/>
      <c r="ON533" s="2"/>
      <c r="OO533" s="2"/>
      <c r="OP533" s="2"/>
      <c r="OQ533" s="2"/>
      <c r="OR533" s="2"/>
      <c r="OS533" s="2"/>
      <c r="OT533" s="2"/>
      <c r="OU533" s="2"/>
      <c r="OV533" s="2"/>
      <c r="OW533" s="2"/>
      <c r="OX533" s="2"/>
      <c r="OY533" s="2"/>
      <c r="OZ533" s="2"/>
      <c r="PA533" s="2"/>
      <c r="PB533" s="2"/>
      <c r="PC533" s="2"/>
      <c r="PD533" s="2"/>
      <c r="PE533" s="2"/>
      <c r="PF533" s="2"/>
      <c r="PG533" s="2"/>
      <c r="PH533" s="2"/>
      <c r="PI533" s="2"/>
      <c r="PJ533" s="2"/>
      <c r="PK533" s="2"/>
      <c r="PL533" s="2"/>
      <c r="PM533" s="2"/>
      <c r="PN533" s="2"/>
      <c r="PO533" s="2"/>
      <c r="PP533" s="2"/>
      <c r="PQ533" s="2"/>
      <c r="PR533" s="2"/>
      <c r="PS533" s="2"/>
      <c r="PT533" s="2"/>
      <c r="PU533" s="2"/>
      <c r="PV533" s="2"/>
      <c r="PW533" s="2"/>
      <c r="PX533" s="2"/>
      <c r="PY533" s="2"/>
      <c r="PZ533" s="2"/>
      <c r="QA533" s="2"/>
      <c r="QB533" s="2"/>
      <c r="QC533" s="2"/>
      <c r="QD533" s="2"/>
      <c r="QE533" s="2"/>
      <c r="QF533" s="2"/>
      <c r="QG533" s="2"/>
      <c r="QH533" s="2"/>
      <c r="QI533" s="2"/>
      <c r="QJ533" s="2"/>
      <c r="QK533" s="2"/>
      <c r="QL533" s="2"/>
      <c r="QM533" s="2"/>
      <c r="QN533" s="2"/>
      <c r="QO533" s="2"/>
      <c r="QP533" s="2"/>
      <c r="QQ533" s="2"/>
      <c r="QR533" s="2"/>
      <c r="QS533" s="2"/>
      <c r="QT533" s="2"/>
      <c r="QU533" s="2"/>
      <c r="QV533" s="2"/>
      <c r="QW533" s="2"/>
      <c r="QX533" s="2"/>
      <c r="QY533" s="2"/>
      <c r="QZ533" s="2"/>
      <c r="RA533" s="2"/>
      <c r="RB533" s="2"/>
      <c r="RC533" s="2"/>
      <c r="RD533" s="2"/>
      <c r="RE533" s="2"/>
      <c r="RF533" s="2"/>
      <c r="RG533" s="2"/>
      <c r="RH533" s="2"/>
      <c r="RI533" s="2"/>
      <c r="RJ533" s="2"/>
      <c r="RK533" s="2"/>
      <c r="RL533" s="2"/>
      <c r="RM533" s="2"/>
      <c r="RN533" s="2"/>
      <c r="RO533" s="2"/>
      <c r="RP533" s="2"/>
      <c r="RQ533" s="2"/>
      <c r="RR533" s="2"/>
      <c r="RS533" s="2"/>
      <c r="RT533" s="2"/>
      <c r="RU533" s="2"/>
      <c r="RV533" s="2"/>
      <c r="RW533" s="2"/>
      <c r="RX533" s="2"/>
      <c r="RY533" s="2"/>
      <c r="RZ533" s="2"/>
      <c r="SA533" s="2"/>
      <c r="SB533" s="2"/>
      <c r="SC533" s="2"/>
      <c r="SD533" s="2"/>
      <c r="SE533" s="2"/>
      <c r="SF533" s="2"/>
      <c r="SG533" s="2"/>
      <c r="SH533" s="2"/>
      <c r="SI533" s="2"/>
      <c r="SJ533" s="2"/>
      <c r="SK533" s="2"/>
      <c r="SL533" s="2"/>
      <c r="SM533" s="2"/>
      <c r="SN533" s="2"/>
      <c r="SO533" s="2"/>
      <c r="SP533" s="2"/>
      <c r="SQ533" s="2"/>
      <c r="SR533" s="2"/>
      <c r="SS533" s="2"/>
      <c r="ST533" s="2"/>
      <c r="SU533" s="2"/>
      <c r="SV533" s="2"/>
      <c r="SW533" s="2"/>
      <c r="SX533" s="2"/>
      <c r="SY533" s="2"/>
      <c r="SZ533" s="2"/>
      <c r="TA533" s="2"/>
      <c r="TB533" s="2"/>
      <c r="TC533" s="2"/>
      <c r="TD533" s="2"/>
      <c r="TE533" s="2"/>
      <c r="TF533" s="2"/>
      <c r="TG533" s="2"/>
      <c r="TH533" s="2"/>
      <c r="TI533" s="2"/>
      <c r="TJ533" s="2"/>
      <c r="TK533" s="2"/>
      <c r="TL533" s="2"/>
      <c r="TM533" s="2"/>
      <c r="TN533" s="2"/>
      <c r="TO533" s="2"/>
      <c r="TP533" s="2"/>
      <c r="TQ533" s="2"/>
      <c r="TR533" s="2"/>
      <c r="TS533" s="2"/>
      <c r="TT533" s="2"/>
      <c r="TU533" s="2"/>
      <c r="TV533" s="2"/>
      <c r="TW533" s="2"/>
      <c r="TX533" s="2"/>
      <c r="TY533" s="2"/>
      <c r="TZ533" s="2"/>
      <c r="UA533" s="2"/>
      <c r="UB533" s="2"/>
      <c r="UC533" s="2"/>
      <c r="UD533" s="2"/>
      <c r="UE533" s="2"/>
      <c r="UF533" s="2"/>
      <c r="UG533" s="2"/>
      <c r="UH533" s="2"/>
      <c r="UI533" s="2"/>
      <c r="UJ533" s="2"/>
      <c r="UK533" s="2"/>
      <c r="UL533" s="2"/>
      <c r="UM533" s="2"/>
      <c r="UN533" s="2"/>
      <c r="UO533" s="2"/>
      <c r="UP533" s="2"/>
      <c r="UQ533" s="2"/>
      <c r="UR533" s="2"/>
      <c r="US533" s="2"/>
      <c r="UT533" s="2"/>
      <c r="UU533" s="2"/>
      <c r="UV533" s="2"/>
      <c r="UW533" s="2"/>
      <c r="UX533" s="2"/>
      <c r="UY533" s="2"/>
      <c r="UZ533" s="2"/>
      <c r="VA533" s="2"/>
      <c r="VB533" s="2"/>
      <c r="VC533" s="2"/>
      <c r="VD533" s="2"/>
      <c r="VE533" s="2"/>
      <c r="VF533" s="2"/>
      <c r="VG533" s="2"/>
      <c r="VH533" s="2"/>
      <c r="VI533" s="2"/>
      <c r="VJ533" s="2"/>
      <c r="VK533" s="2"/>
      <c r="VL533" s="2"/>
      <c r="VM533" s="2"/>
      <c r="VN533" s="2"/>
      <c r="VO533" s="2"/>
      <c r="VP533" s="2"/>
      <c r="VQ533" s="2"/>
      <c r="VR533" s="2"/>
      <c r="VS533" s="2"/>
      <c r="VT533" s="2"/>
      <c r="VU533" s="2"/>
      <c r="VV533" s="2"/>
      <c r="VW533" s="2"/>
      <c r="VX533" s="2"/>
      <c r="VY533" s="2"/>
      <c r="VZ533" s="2"/>
      <c r="WA533" s="2"/>
      <c r="WB533" s="2"/>
      <c r="WC533" s="2"/>
      <c r="WD533" s="2"/>
      <c r="WE533" s="2"/>
      <c r="WF533" s="2"/>
      <c r="WG533" s="2"/>
      <c r="WH533" s="2"/>
      <c r="WI533" s="2"/>
      <c r="WJ533" s="2"/>
      <c r="WK533" s="2"/>
      <c r="WL533" s="2"/>
      <c r="WM533" s="2"/>
      <c r="WN533" s="2"/>
      <c r="WO533" s="2"/>
      <c r="WP533" s="2"/>
      <c r="WQ533" s="2"/>
      <c r="WR533" s="2"/>
      <c r="WS533" s="2"/>
      <c r="WT533" s="2"/>
      <c r="WU533" s="2"/>
      <c r="WV533" s="2"/>
      <c r="WW533" s="2"/>
      <c r="WX533" s="2"/>
      <c r="WY533" s="2"/>
      <c r="WZ533" s="2"/>
      <c r="XA533" s="2"/>
      <c r="XB533" s="2"/>
      <c r="XC533" s="2"/>
      <c r="XD533" s="2"/>
      <c r="XE533" s="2"/>
      <c r="XF533" s="2"/>
      <c r="XG533" s="2"/>
      <c r="XH533" s="2"/>
      <c r="XI533" s="2"/>
      <c r="XJ533" s="2"/>
      <c r="XK533" s="2"/>
      <c r="XL533" s="2"/>
      <c r="XM533" s="2"/>
      <c r="XN533" s="2"/>
      <c r="XO533" s="2"/>
      <c r="XP533" s="2"/>
      <c r="XQ533" s="2"/>
      <c r="XR533" s="2"/>
      <c r="XS533" s="2"/>
      <c r="XT533" s="2"/>
      <c r="XU533" s="2"/>
      <c r="XV533" s="2"/>
      <c r="XW533" s="2"/>
      <c r="XX533" s="2"/>
      <c r="XY533" s="2"/>
      <c r="XZ533" s="2"/>
      <c r="YA533" s="2"/>
      <c r="YB533" s="2"/>
      <c r="YC533" s="2"/>
      <c r="YD533" s="2"/>
      <c r="YE533" s="2"/>
      <c r="YF533" s="2"/>
      <c r="YG533" s="2"/>
      <c r="YH533" s="2"/>
      <c r="YI533" s="2"/>
      <c r="YJ533" s="2"/>
      <c r="YK533" s="2"/>
      <c r="YL533" s="2"/>
      <c r="YM533" s="2"/>
      <c r="YN533" s="2"/>
      <c r="YO533" s="2"/>
      <c r="YP533" s="2"/>
      <c r="YQ533" s="2"/>
      <c r="YR533" s="2"/>
      <c r="YS533" s="2"/>
    </row>
    <row r="534" spans="2:669" ht="23.25" customHeight="1">
      <c r="B534" s="5">
        <v>527</v>
      </c>
      <c r="C534" s="12" t="str">
        <f t="shared" si="88"/>
        <v>8E105</v>
      </c>
      <c r="D534" s="13" t="s">
        <v>21</v>
      </c>
      <c r="E534" s="13">
        <v>171</v>
      </c>
      <c r="F534" s="13" t="s">
        <v>2596</v>
      </c>
      <c r="G534" s="14">
        <v>105</v>
      </c>
      <c r="H534" s="15"/>
      <c r="I534" s="15"/>
      <c r="J534" s="15"/>
      <c r="K534" s="15"/>
      <c r="L534" s="15"/>
      <c r="M534" s="15"/>
      <c r="N534" s="16"/>
      <c r="O534" s="15"/>
      <c r="P534" s="2"/>
      <c r="Q534" s="3">
        <v>527</v>
      </c>
      <c r="R534" s="4" t="str">
        <f t="shared" ca="1" si="89"/>
        <v>ŞAKİR 92</v>
      </c>
      <c r="S534" s="3"/>
      <c r="T534" s="3" t="str">
        <f t="shared" ca="1" si="90"/>
        <v>5D</v>
      </c>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c r="LY534" s="2"/>
      <c r="LZ534" s="2"/>
      <c r="MA534" s="2"/>
      <c r="MB534" s="2"/>
      <c r="MC534" s="2"/>
      <c r="MD534" s="2"/>
      <c r="ME534" s="2"/>
      <c r="MF534" s="2"/>
      <c r="MG534" s="2"/>
      <c r="MH534" s="2"/>
      <c r="MI534" s="2"/>
      <c r="MJ534" s="2"/>
      <c r="MK534" s="2"/>
      <c r="ML534" s="2"/>
      <c r="MM534" s="2"/>
      <c r="MN534" s="2"/>
      <c r="MO534" s="2"/>
      <c r="MP534" s="2"/>
      <c r="MQ534" s="2"/>
      <c r="MR534" s="2"/>
      <c r="MS534" s="2"/>
      <c r="MT534" s="2"/>
      <c r="MU534" s="2"/>
      <c r="MV534" s="2"/>
      <c r="MW534" s="2"/>
      <c r="MX534" s="2"/>
      <c r="MY534" s="2"/>
      <c r="MZ534" s="2"/>
      <c r="NA534" s="2"/>
      <c r="NB534" s="2"/>
      <c r="NC534" s="2"/>
      <c r="ND534" s="2"/>
      <c r="NE534" s="2"/>
      <c r="NF534" s="2"/>
      <c r="NG534" s="2"/>
      <c r="NH534" s="2"/>
      <c r="NI534" s="2"/>
      <c r="NJ534" s="2"/>
      <c r="NK534" s="2"/>
      <c r="NL534" s="2"/>
      <c r="NM534" s="2"/>
      <c r="NN534" s="2"/>
      <c r="NO534" s="2"/>
      <c r="NP534" s="2"/>
      <c r="NQ534" s="2"/>
      <c r="NR534" s="2"/>
      <c r="NS534" s="2"/>
      <c r="NT534" s="2"/>
      <c r="NU534" s="2"/>
      <c r="NV534" s="2"/>
      <c r="NW534" s="2"/>
      <c r="NX534" s="2"/>
      <c r="NY534" s="2"/>
      <c r="NZ534" s="2"/>
      <c r="OA534" s="2"/>
      <c r="OB534" s="2"/>
      <c r="OC534" s="2"/>
      <c r="OD534" s="2"/>
      <c r="OE534" s="2"/>
      <c r="OF534" s="2"/>
      <c r="OG534" s="2"/>
      <c r="OH534" s="2"/>
      <c r="OI534" s="2"/>
      <c r="OJ534" s="2"/>
      <c r="OK534" s="2"/>
      <c r="OL534" s="2"/>
      <c r="OM534" s="2"/>
      <c r="ON534" s="2"/>
      <c r="OO534" s="2"/>
      <c r="OP534" s="2"/>
      <c r="OQ534" s="2"/>
      <c r="OR534" s="2"/>
      <c r="OS534" s="2"/>
      <c r="OT534" s="2"/>
      <c r="OU534" s="2"/>
      <c r="OV534" s="2"/>
      <c r="OW534" s="2"/>
      <c r="OX534" s="2"/>
      <c r="OY534" s="2"/>
      <c r="OZ534" s="2"/>
      <c r="PA534" s="2"/>
      <c r="PB534" s="2"/>
      <c r="PC534" s="2"/>
      <c r="PD534" s="2"/>
      <c r="PE534" s="2"/>
      <c r="PF534" s="2"/>
      <c r="PG534" s="2"/>
      <c r="PH534" s="2"/>
      <c r="PI534" s="2"/>
      <c r="PJ534" s="2"/>
      <c r="PK534" s="2"/>
      <c r="PL534" s="2"/>
      <c r="PM534" s="2"/>
      <c r="PN534" s="2"/>
      <c r="PO534" s="2"/>
      <c r="PP534" s="2"/>
      <c r="PQ534" s="2"/>
      <c r="PR534" s="2"/>
      <c r="PS534" s="2"/>
      <c r="PT534" s="2"/>
      <c r="PU534" s="2"/>
      <c r="PV534" s="2"/>
      <c r="PW534" s="2"/>
      <c r="PX534" s="2"/>
      <c r="PY534" s="2"/>
      <c r="PZ534" s="2"/>
      <c r="QA534" s="2"/>
      <c r="QB534" s="2"/>
      <c r="QC534" s="2"/>
      <c r="QD534" s="2"/>
      <c r="QE534" s="2"/>
      <c r="QF534" s="2"/>
      <c r="QG534" s="2"/>
      <c r="QH534" s="2"/>
      <c r="QI534" s="2"/>
      <c r="QJ534" s="2"/>
      <c r="QK534" s="2"/>
      <c r="QL534" s="2"/>
      <c r="QM534" s="2"/>
      <c r="QN534" s="2"/>
      <c r="QO534" s="2"/>
      <c r="QP534" s="2"/>
      <c r="QQ534" s="2"/>
      <c r="QR534" s="2"/>
      <c r="QS534" s="2"/>
      <c r="QT534" s="2"/>
      <c r="QU534" s="2"/>
      <c r="QV534" s="2"/>
      <c r="QW534" s="2"/>
      <c r="QX534" s="2"/>
      <c r="QY534" s="2"/>
      <c r="QZ534" s="2"/>
      <c r="RA534" s="2"/>
      <c r="RB534" s="2"/>
      <c r="RC534" s="2"/>
      <c r="RD534" s="2"/>
      <c r="RE534" s="2"/>
      <c r="RF534" s="2"/>
      <c r="RG534" s="2"/>
      <c r="RH534" s="2"/>
      <c r="RI534" s="2"/>
      <c r="RJ534" s="2"/>
      <c r="RK534" s="2"/>
      <c r="RL534" s="2"/>
      <c r="RM534" s="2"/>
      <c r="RN534" s="2"/>
      <c r="RO534" s="2"/>
      <c r="RP534" s="2"/>
      <c r="RQ534" s="2"/>
      <c r="RR534" s="2"/>
      <c r="RS534" s="2"/>
      <c r="RT534" s="2"/>
      <c r="RU534" s="2"/>
      <c r="RV534" s="2"/>
      <c r="RW534" s="2"/>
      <c r="RX534" s="2"/>
      <c r="RY534" s="2"/>
      <c r="RZ534" s="2"/>
      <c r="SA534" s="2"/>
      <c r="SB534" s="2"/>
      <c r="SC534" s="2"/>
      <c r="SD534" s="2"/>
      <c r="SE534" s="2"/>
      <c r="SF534" s="2"/>
      <c r="SG534" s="2"/>
      <c r="SH534" s="2"/>
      <c r="SI534" s="2"/>
      <c r="SJ534" s="2"/>
      <c r="SK534" s="2"/>
      <c r="SL534" s="2"/>
      <c r="SM534" s="2"/>
      <c r="SN534" s="2"/>
      <c r="SO534" s="2"/>
      <c r="SP534" s="2"/>
      <c r="SQ534" s="2"/>
      <c r="SR534" s="2"/>
      <c r="SS534" s="2"/>
      <c r="ST534" s="2"/>
      <c r="SU534" s="2"/>
      <c r="SV534" s="2"/>
      <c r="SW534" s="2"/>
      <c r="SX534" s="2"/>
      <c r="SY534" s="2"/>
      <c r="SZ534" s="2"/>
      <c r="TA534" s="2"/>
      <c r="TB534" s="2"/>
      <c r="TC534" s="2"/>
      <c r="TD534" s="2"/>
      <c r="TE534" s="2"/>
      <c r="TF534" s="2"/>
      <c r="TG534" s="2"/>
      <c r="TH534" s="2"/>
      <c r="TI534" s="2"/>
      <c r="TJ534" s="2"/>
      <c r="TK534" s="2"/>
      <c r="TL534" s="2"/>
      <c r="TM534" s="2"/>
      <c r="TN534" s="2"/>
      <c r="TO534" s="2"/>
      <c r="TP534" s="2"/>
      <c r="TQ534" s="2"/>
      <c r="TR534" s="2"/>
      <c r="TS534" s="2"/>
      <c r="TT534" s="2"/>
      <c r="TU534" s="2"/>
      <c r="TV534" s="2"/>
      <c r="TW534" s="2"/>
      <c r="TX534" s="2"/>
      <c r="TY534" s="2"/>
      <c r="TZ534" s="2"/>
      <c r="UA534" s="2"/>
      <c r="UB534" s="2"/>
      <c r="UC534" s="2"/>
      <c r="UD534" s="2"/>
      <c r="UE534" s="2"/>
      <c r="UF534" s="2"/>
      <c r="UG534" s="2"/>
      <c r="UH534" s="2"/>
      <c r="UI534" s="2"/>
      <c r="UJ534" s="2"/>
      <c r="UK534" s="2"/>
      <c r="UL534" s="2"/>
      <c r="UM534" s="2"/>
      <c r="UN534" s="2"/>
      <c r="UO534" s="2"/>
      <c r="UP534" s="2"/>
      <c r="UQ534" s="2"/>
      <c r="UR534" s="2"/>
      <c r="US534" s="2"/>
      <c r="UT534" s="2"/>
      <c r="UU534" s="2"/>
      <c r="UV534" s="2"/>
      <c r="UW534" s="2"/>
      <c r="UX534" s="2"/>
      <c r="UY534" s="2"/>
      <c r="UZ534" s="2"/>
      <c r="VA534" s="2"/>
      <c r="VB534" s="2"/>
      <c r="VC534" s="2"/>
      <c r="VD534" s="2"/>
      <c r="VE534" s="2"/>
      <c r="VF534" s="2"/>
      <c r="VG534" s="2"/>
      <c r="VH534" s="2"/>
      <c r="VI534" s="2"/>
      <c r="VJ534" s="2"/>
      <c r="VK534" s="2"/>
      <c r="VL534" s="2"/>
      <c r="VM534" s="2"/>
      <c r="VN534" s="2"/>
      <c r="VO534" s="2"/>
      <c r="VP534" s="2"/>
      <c r="VQ534" s="2"/>
      <c r="VR534" s="2"/>
      <c r="VS534" s="2"/>
      <c r="VT534" s="2"/>
      <c r="VU534" s="2"/>
      <c r="VV534" s="2"/>
      <c r="VW534" s="2"/>
      <c r="VX534" s="2"/>
      <c r="VY534" s="2"/>
      <c r="VZ534" s="2"/>
      <c r="WA534" s="2"/>
      <c r="WB534" s="2"/>
      <c r="WC534" s="2"/>
      <c r="WD534" s="2"/>
      <c r="WE534" s="2"/>
      <c r="WF534" s="2"/>
      <c r="WG534" s="2"/>
      <c r="WH534" s="2"/>
      <c r="WI534" s="2"/>
      <c r="WJ534" s="2"/>
      <c r="WK534" s="2"/>
      <c r="WL534" s="2"/>
      <c r="WM534" s="2"/>
      <c r="WN534" s="2"/>
      <c r="WO534" s="2"/>
      <c r="WP534" s="2"/>
      <c r="WQ534" s="2"/>
      <c r="WR534" s="2"/>
      <c r="WS534" s="2"/>
      <c r="WT534" s="2"/>
      <c r="WU534" s="2"/>
      <c r="WV534" s="2"/>
      <c r="WW534" s="2"/>
      <c r="WX534" s="2"/>
      <c r="WY534" s="2"/>
      <c r="WZ534" s="2"/>
      <c r="XA534" s="2"/>
      <c r="XB534" s="2"/>
      <c r="XC534" s="2"/>
      <c r="XD534" s="2"/>
      <c r="XE534" s="2"/>
      <c r="XF534" s="2"/>
      <c r="XG534" s="2"/>
      <c r="XH534" s="2"/>
      <c r="XI534" s="2"/>
      <c r="XJ534" s="2"/>
      <c r="XK534" s="2"/>
      <c r="XL534" s="2"/>
      <c r="XM534" s="2"/>
      <c r="XN534" s="2"/>
      <c r="XO534" s="2"/>
      <c r="XP534" s="2"/>
      <c r="XQ534" s="2"/>
      <c r="XR534" s="2"/>
      <c r="XS534" s="2"/>
      <c r="XT534" s="2"/>
      <c r="XU534" s="2"/>
      <c r="XV534" s="2"/>
      <c r="XW534" s="2"/>
      <c r="XX534" s="2"/>
      <c r="XY534" s="2"/>
      <c r="XZ534" s="2"/>
      <c r="YA534" s="2"/>
      <c r="YB534" s="2"/>
      <c r="YC534" s="2"/>
      <c r="YD534" s="2"/>
      <c r="YE534" s="2"/>
      <c r="YF534" s="2"/>
      <c r="YG534" s="2"/>
      <c r="YH534" s="2"/>
      <c r="YI534" s="2"/>
      <c r="YJ534" s="2"/>
      <c r="YK534" s="2"/>
      <c r="YL534" s="2"/>
      <c r="YM534" s="2"/>
      <c r="YN534" s="2"/>
      <c r="YO534" s="2"/>
      <c r="YP534" s="2"/>
      <c r="YQ534" s="2"/>
      <c r="YR534" s="2"/>
      <c r="YS534" s="2"/>
    </row>
    <row r="535" spans="2:669" ht="23.25" customHeight="1">
      <c r="B535" s="5">
        <v>528</v>
      </c>
      <c r="C535" s="12" t="str">
        <f t="shared" si="88"/>
        <v>8E106</v>
      </c>
      <c r="D535" s="13" t="s">
        <v>21</v>
      </c>
      <c r="E535" s="13">
        <v>199</v>
      </c>
      <c r="F535" s="13" t="s">
        <v>2597</v>
      </c>
      <c r="G535" s="14">
        <v>106</v>
      </c>
      <c r="H535" s="15"/>
      <c r="I535" s="15"/>
      <c r="J535" s="15"/>
      <c r="K535" s="15"/>
      <c r="L535" s="15"/>
      <c r="M535" s="15"/>
      <c r="N535" s="16"/>
      <c r="O535" s="15"/>
      <c r="P535" s="2"/>
      <c r="Q535" s="3">
        <v>528</v>
      </c>
      <c r="R535" s="4" t="str">
        <f t="shared" ca="1" si="89"/>
        <v>ŞAKİR 414</v>
      </c>
      <c r="S535" s="3"/>
      <c r="T535" s="3" t="str">
        <f t="shared" ca="1" si="90"/>
        <v>7F</v>
      </c>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c r="LY535" s="2"/>
      <c r="LZ535" s="2"/>
      <c r="MA535" s="2"/>
      <c r="MB535" s="2"/>
      <c r="MC535" s="2"/>
      <c r="MD535" s="2"/>
      <c r="ME535" s="2"/>
      <c r="MF535" s="2"/>
      <c r="MG535" s="2"/>
      <c r="MH535" s="2"/>
      <c r="MI535" s="2"/>
      <c r="MJ535" s="2"/>
      <c r="MK535" s="2"/>
      <c r="ML535" s="2"/>
      <c r="MM535" s="2"/>
      <c r="MN535" s="2"/>
      <c r="MO535" s="2"/>
      <c r="MP535" s="2"/>
      <c r="MQ535" s="2"/>
      <c r="MR535" s="2"/>
      <c r="MS535" s="2"/>
      <c r="MT535" s="2"/>
      <c r="MU535" s="2"/>
      <c r="MV535" s="2"/>
      <c r="MW535" s="2"/>
      <c r="MX535" s="2"/>
      <c r="MY535" s="2"/>
      <c r="MZ535" s="2"/>
      <c r="NA535" s="2"/>
      <c r="NB535" s="2"/>
      <c r="NC535" s="2"/>
      <c r="ND535" s="2"/>
      <c r="NE535" s="2"/>
      <c r="NF535" s="2"/>
      <c r="NG535" s="2"/>
      <c r="NH535" s="2"/>
      <c r="NI535" s="2"/>
      <c r="NJ535" s="2"/>
      <c r="NK535" s="2"/>
      <c r="NL535" s="2"/>
      <c r="NM535" s="2"/>
      <c r="NN535" s="2"/>
      <c r="NO535" s="2"/>
      <c r="NP535" s="2"/>
      <c r="NQ535" s="2"/>
      <c r="NR535" s="2"/>
      <c r="NS535" s="2"/>
      <c r="NT535" s="2"/>
      <c r="NU535" s="2"/>
      <c r="NV535" s="2"/>
      <c r="NW535" s="2"/>
      <c r="NX535" s="2"/>
      <c r="NY535" s="2"/>
      <c r="NZ535" s="2"/>
      <c r="OA535" s="2"/>
      <c r="OB535" s="2"/>
      <c r="OC535" s="2"/>
      <c r="OD535" s="2"/>
      <c r="OE535" s="2"/>
      <c r="OF535" s="2"/>
      <c r="OG535" s="2"/>
      <c r="OH535" s="2"/>
      <c r="OI535" s="2"/>
      <c r="OJ535" s="2"/>
      <c r="OK535" s="2"/>
      <c r="OL535" s="2"/>
      <c r="OM535" s="2"/>
      <c r="ON535" s="2"/>
      <c r="OO535" s="2"/>
      <c r="OP535" s="2"/>
      <c r="OQ535" s="2"/>
      <c r="OR535" s="2"/>
      <c r="OS535" s="2"/>
      <c r="OT535" s="2"/>
      <c r="OU535" s="2"/>
      <c r="OV535" s="2"/>
      <c r="OW535" s="2"/>
      <c r="OX535" s="2"/>
      <c r="OY535" s="2"/>
      <c r="OZ535" s="2"/>
      <c r="PA535" s="2"/>
      <c r="PB535" s="2"/>
      <c r="PC535" s="2"/>
      <c r="PD535" s="2"/>
      <c r="PE535" s="2"/>
      <c r="PF535" s="2"/>
      <c r="PG535" s="2"/>
      <c r="PH535" s="2"/>
      <c r="PI535" s="2"/>
      <c r="PJ535" s="2"/>
      <c r="PK535" s="2"/>
      <c r="PL535" s="2"/>
      <c r="PM535" s="2"/>
      <c r="PN535" s="2"/>
      <c r="PO535" s="2"/>
      <c r="PP535" s="2"/>
      <c r="PQ535" s="2"/>
      <c r="PR535" s="2"/>
      <c r="PS535" s="2"/>
      <c r="PT535" s="2"/>
      <c r="PU535" s="2"/>
      <c r="PV535" s="2"/>
      <c r="PW535" s="2"/>
      <c r="PX535" s="2"/>
      <c r="PY535" s="2"/>
      <c r="PZ535" s="2"/>
      <c r="QA535" s="2"/>
      <c r="QB535" s="2"/>
      <c r="QC535" s="2"/>
      <c r="QD535" s="2"/>
      <c r="QE535" s="2"/>
      <c r="QF535" s="2"/>
      <c r="QG535" s="2"/>
      <c r="QH535" s="2"/>
      <c r="QI535" s="2"/>
      <c r="QJ535" s="2"/>
      <c r="QK535" s="2"/>
      <c r="QL535" s="2"/>
      <c r="QM535" s="2"/>
      <c r="QN535" s="2"/>
      <c r="QO535" s="2"/>
      <c r="QP535" s="2"/>
      <c r="QQ535" s="2"/>
      <c r="QR535" s="2"/>
      <c r="QS535" s="2"/>
      <c r="QT535" s="2"/>
      <c r="QU535" s="2"/>
      <c r="QV535" s="2"/>
      <c r="QW535" s="2"/>
      <c r="QX535" s="2"/>
      <c r="QY535" s="2"/>
      <c r="QZ535" s="2"/>
      <c r="RA535" s="2"/>
      <c r="RB535" s="2"/>
      <c r="RC535" s="2"/>
      <c r="RD535" s="2"/>
      <c r="RE535" s="2"/>
      <c r="RF535" s="2"/>
      <c r="RG535" s="2"/>
      <c r="RH535" s="2"/>
      <c r="RI535" s="2"/>
      <c r="RJ535" s="2"/>
      <c r="RK535" s="2"/>
      <c r="RL535" s="2"/>
      <c r="RM535" s="2"/>
      <c r="RN535" s="2"/>
      <c r="RO535" s="2"/>
      <c r="RP535" s="2"/>
      <c r="RQ535" s="2"/>
      <c r="RR535" s="2"/>
      <c r="RS535" s="2"/>
      <c r="RT535" s="2"/>
      <c r="RU535" s="2"/>
      <c r="RV535" s="2"/>
      <c r="RW535" s="2"/>
      <c r="RX535" s="2"/>
      <c r="RY535" s="2"/>
      <c r="RZ535" s="2"/>
      <c r="SA535" s="2"/>
      <c r="SB535" s="2"/>
      <c r="SC535" s="2"/>
      <c r="SD535" s="2"/>
      <c r="SE535" s="2"/>
      <c r="SF535" s="2"/>
      <c r="SG535" s="2"/>
      <c r="SH535" s="2"/>
      <c r="SI535" s="2"/>
      <c r="SJ535" s="2"/>
      <c r="SK535" s="2"/>
      <c r="SL535" s="2"/>
      <c r="SM535" s="2"/>
      <c r="SN535" s="2"/>
      <c r="SO535" s="2"/>
      <c r="SP535" s="2"/>
      <c r="SQ535" s="2"/>
      <c r="SR535" s="2"/>
      <c r="SS535" s="2"/>
      <c r="ST535" s="2"/>
      <c r="SU535" s="2"/>
      <c r="SV535" s="2"/>
      <c r="SW535" s="2"/>
      <c r="SX535" s="2"/>
      <c r="SY535" s="2"/>
      <c r="SZ535" s="2"/>
      <c r="TA535" s="2"/>
      <c r="TB535" s="2"/>
      <c r="TC535" s="2"/>
      <c r="TD535" s="2"/>
      <c r="TE535" s="2"/>
      <c r="TF535" s="2"/>
      <c r="TG535" s="2"/>
      <c r="TH535" s="2"/>
      <c r="TI535" s="2"/>
      <c r="TJ535" s="2"/>
      <c r="TK535" s="2"/>
      <c r="TL535" s="2"/>
      <c r="TM535" s="2"/>
      <c r="TN535" s="2"/>
      <c r="TO535" s="2"/>
      <c r="TP535" s="2"/>
      <c r="TQ535" s="2"/>
      <c r="TR535" s="2"/>
      <c r="TS535" s="2"/>
      <c r="TT535" s="2"/>
      <c r="TU535" s="2"/>
      <c r="TV535" s="2"/>
      <c r="TW535" s="2"/>
      <c r="TX535" s="2"/>
      <c r="TY535" s="2"/>
      <c r="TZ535" s="2"/>
      <c r="UA535" s="2"/>
      <c r="UB535" s="2"/>
      <c r="UC535" s="2"/>
      <c r="UD535" s="2"/>
      <c r="UE535" s="2"/>
      <c r="UF535" s="2"/>
      <c r="UG535" s="2"/>
      <c r="UH535" s="2"/>
      <c r="UI535" s="2"/>
      <c r="UJ535" s="2"/>
      <c r="UK535" s="2"/>
      <c r="UL535" s="2"/>
      <c r="UM535" s="2"/>
      <c r="UN535" s="2"/>
      <c r="UO535" s="2"/>
      <c r="UP535" s="2"/>
      <c r="UQ535" s="2"/>
      <c r="UR535" s="2"/>
      <c r="US535" s="2"/>
      <c r="UT535" s="2"/>
      <c r="UU535" s="2"/>
      <c r="UV535" s="2"/>
      <c r="UW535" s="2"/>
      <c r="UX535" s="2"/>
      <c r="UY535" s="2"/>
      <c r="UZ535" s="2"/>
      <c r="VA535" s="2"/>
      <c r="VB535" s="2"/>
      <c r="VC535" s="2"/>
      <c r="VD535" s="2"/>
      <c r="VE535" s="2"/>
      <c r="VF535" s="2"/>
      <c r="VG535" s="2"/>
      <c r="VH535" s="2"/>
      <c r="VI535" s="2"/>
      <c r="VJ535" s="2"/>
      <c r="VK535" s="2"/>
      <c r="VL535" s="2"/>
      <c r="VM535" s="2"/>
      <c r="VN535" s="2"/>
      <c r="VO535" s="2"/>
      <c r="VP535" s="2"/>
      <c r="VQ535" s="2"/>
      <c r="VR535" s="2"/>
      <c r="VS535" s="2"/>
      <c r="VT535" s="2"/>
      <c r="VU535" s="2"/>
      <c r="VV535" s="2"/>
      <c r="VW535" s="2"/>
      <c r="VX535" s="2"/>
      <c r="VY535" s="2"/>
      <c r="VZ535" s="2"/>
      <c r="WA535" s="2"/>
      <c r="WB535" s="2"/>
      <c r="WC535" s="2"/>
      <c r="WD535" s="2"/>
      <c r="WE535" s="2"/>
      <c r="WF535" s="2"/>
      <c r="WG535" s="2"/>
      <c r="WH535" s="2"/>
      <c r="WI535" s="2"/>
      <c r="WJ535" s="2"/>
      <c r="WK535" s="2"/>
      <c r="WL535" s="2"/>
      <c r="WM535" s="2"/>
      <c r="WN535" s="2"/>
      <c r="WO535" s="2"/>
      <c r="WP535" s="2"/>
      <c r="WQ535" s="2"/>
      <c r="WR535" s="2"/>
      <c r="WS535" s="2"/>
      <c r="WT535" s="2"/>
      <c r="WU535" s="2"/>
      <c r="WV535" s="2"/>
      <c r="WW535" s="2"/>
      <c r="WX535" s="2"/>
      <c r="WY535" s="2"/>
      <c r="WZ535" s="2"/>
      <c r="XA535" s="2"/>
      <c r="XB535" s="2"/>
      <c r="XC535" s="2"/>
      <c r="XD535" s="2"/>
      <c r="XE535" s="2"/>
      <c r="XF535" s="2"/>
      <c r="XG535" s="2"/>
      <c r="XH535" s="2"/>
      <c r="XI535" s="2"/>
      <c r="XJ535" s="2"/>
      <c r="XK535" s="2"/>
      <c r="XL535" s="2"/>
      <c r="XM535" s="2"/>
      <c r="XN535" s="2"/>
      <c r="XO535" s="2"/>
      <c r="XP535" s="2"/>
      <c r="XQ535" s="2"/>
      <c r="XR535" s="2"/>
      <c r="XS535" s="2"/>
      <c r="XT535" s="2"/>
      <c r="XU535" s="2"/>
      <c r="XV535" s="2"/>
      <c r="XW535" s="2"/>
      <c r="XX535" s="2"/>
      <c r="XY535" s="2"/>
      <c r="XZ535" s="2"/>
      <c r="YA535" s="2"/>
      <c r="YB535" s="2"/>
      <c r="YC535" s="2"/>
      <c r="YD535" s="2"/>
      <c r="YE535" s="2"/>
      <c r="YF535" s="2"/>
      <c r="YG535" s="2"/>
      <c r="YH535" s="2"/>
      <c r="YI535" s="2"/>
      <c r="YJ535" s="2"/>
      <c r="YK535" s="2"/>
      <c r="YL535" s="2"/>
      <c r="YM535" s="2"/>
      <c r="YN535" s="2"/>
      <c r="YO535" s="2"/>
      <c r="YP535" s="2"/>
      <c r="YQ535" s="2"/>
      <c r="YR535" s="2"/>
      <c r="YS535" s="2"/>
    </row>
    <row r="536" spans="2:669" ht="23.25" customHeight="1">
      <c r="B536" s="5">
        <v>529</v>
      </c>
      <c r="C536" s="12" t="str">
        <f t="shared" si="88"/>
        <v>8E107</v>
      </c>
      <c r="D536" s="13" t="s">
        <v>21</v>
      </c>
      <c r="E536" s="13">
        <v>224</v>
      </c>
      <c r="F536" s="13" t="s">
        <v>2598</v>
      </c>
      <c r="G536" s="14">
        <v>107</v>
      </c>
      <c r="H536" s="15"/>
      <c r="I536" s="15"/>
      <c r="J536" s="15"/>
      <c r="K536" s="15"/>
      <c r="L536" s="15"/>
      <c r="M536" s="15"/>
      <c r="N536" s="16"/>
      <c r="O536" s="15"/>
      <c r="P536" s="2"/>
      <c r="Q536" s="3">
        <v>529</v>
      </c>
      <c r="R536" s="4" t="str">
        <f t="shared" ca="1" si="89"/>
        <v>ŞAKİR 522</v>
      </c>
      <c r="S536" s="3"/>
      <c r="T536" s="3" t="str">
        <f t="shared" ca="1" si="90"/>
        <v>8D</v>
      </c>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c r="LY536" s="2"/>
      <c r="LZ536" s="2"/>
      <c r="MA536" s="2"/>
      <c r="MB536" s="2"/>
      <c r="MC536" s="2"/>
      <c r="MD536" s="2"/>
      <c r="ME536" s="2"/>
      <c r="MF536" s="2"/>
      <c r="MG536" s="2"/>
      <c r="MH536" s="2"/>
      <c r="MI536" s="2"/>
      <c r="MJ536" s="2"/>
      <c r="MK536" s="2"/>
      <c r="ML536" s="2"/>
      <c r="MM536" s="2"/>
      <c r="MN536" s="2"/>
      <c r="MO536" s="2"/>
      <c r="MP536" s="2"/>
      <c r="MQ536" s="2"/>
      <c r="MR536" s="2"/>
      <c r="MS536" s="2"/>
      <c r="MT536" s="2"/>
      <c r="MU536" s="2"/>
      <c r="MV536" s="2"/>
      <c r="MW536" s="2"/>
      <c r="MX536" s="2"/>
      <c r="MY536" s="2"/>
      <c r="MZ536" s="2"/>
      <c r="NA536" s="2"/>
      <c r="NB536" s="2"/>
      <c r="NC536" s="2"/>
      <c r="ND536" s="2"/>
      <c r="NE536" s="2"/>
      <c r="NF536" s="2"/>
      <c r="NG536" s="2"/>
      <c r="NH536" s="2"/>
      <c r="NI536" s="2"/>
      <c r="NJ536" s="2"/>
      <c r="NK536" s="2"/>
      <c r="NL536" s="2"/>
      <c r="NM536" s="2"/>
      <c r="NN536" s="2"/>
      <c r="NO536" s="2"/>
      <c r="NP536" s="2"/>
      <c r="NQ536" s="2"/>
      <c r="NR536" s="2"/>
      <c r="NS536" s="2"/>
      <c r="NT536" s="2"/>
      <c r="NU536" s="2"/>
      <c r="NV536" s="2"/>
      <c r="NW536" s="2"/>
      <c r="NX536" s="2"/>
      <c r="NY536" s="2"/>
      <c r="NZ536" s="2"/>
      <c r="OA536" s="2"/>
      <c r="OB536" s="2"/>
      <c r="OC536" s="2"/>
      <c r="OD536" s="2"/>
      <c r="OE536" s="2"/>
      <c r="OF536" s="2"/>
      <c r="OG536" s="2"/>
      <c r="OH536" s="2"/>
      <c r="OI536" s="2"/>
      <c r="OJ536" s="2"/>
      <c r="OK536" s="2"/>
      <c r="OL536" s="2"/>
      <c r="OM536" s="2"/>
      <c r="ON536" s="2"/>
      <c r="OO536" s="2"/>
      <c r="OP536" s="2"/>
      <c r="OQ536" s="2"/>
      <c r="OR536" s="2"/>
      <c r="OS536" s="2"/>
      <c r="OT536" s="2"/>
      <c r="OU536" s="2"/>
      <c r="OV536" s="2"/>
      <c r="OW536" s="2"/>
      <c r="OX536" s="2"/>
      <c r="OY536" s="2"/>
      <c r="OZ536" s="2"/>
      <c r="PA536" s="2"/>
      <c r="PB536" s="2"/>
      <c r="PC536" s="2"/>
      <c r="PD536" s="2"/>
      <c r="PE536" s="2"/>
      <c r="PF536" s="2"/>
      <c r="PG536" s="2"/>
      <c r="PH536" s="2"/>
      <c r="PI536" s="2"/>
      <c r="PJ536" s="2"/>
      <c r="PK536" s="2"/>
      <c r="PL536" s="2"/>
      <c r="PM536" s="2"/>
      <c r="PN536" s="2"/>
      <c r="PO536" s="2"/>
      <c r="PP536" s="2"/>
      <c r="PQ536" s="2"/>
      <c r="PR536" s="2"/>
      <c r="PS536" s="2"/>
      <c r="PT536" s="2"/>
      <c r="PU536" s="2"/>
      <c r="PV536" s="2"/>
      <c r="PW536" s="2"/>
      <c r="PX536" s="2"/>
      <c r="PY536" s="2"/>
      <c r="PZ536" s="2"/>
      <c r="QA536" s="2"/>
      <c r="QB536" s="2"/>
      <c r="QC536" s="2"/>
      <c r="QD536" s="2"/>
      <c r="QE536" s="2"/>
      <c r="QF536" s="2"/>
      <c r="QG536" s="2"/>
      <c r="QH536" s="2"/>
      <c r="QI536" s="2"/>
      <c r="QJ536" s="2"/>
      <c r="QK536" s="2"/>
      <c r="QL536" s="2"/>
      <c r="QM536" s="2"/>
      <c r="QN536" s="2"/>
      <c r="QO536" s="2"/>
      <c r="QP536" s="2"/>
      <c r="QQ536" s="2"/>
      <c r="QR536" s="2"/>
      <c r="QS536" s="2"/>
      <c r="QT536" s="2"/>
      <c r="QU536" s="2"/>
      <c r="QV536" s="2"/>
      <c r="QW536" s="2"/>
      <c r="QX536" s="2"/>
      <c r="QY536" s="2"/>
      <c r="QZ536" s="2"/>
      <c r="RA536" s="2"/>
      <c r="RB536" s="2"/>
      <c r="RC536" s="2"/>
      <c r="RD536" s="2"/>
      <c r="RE536" s="2"/>
      <c r="RF536" s="2"/>
      <c r="RG536" s="2"/>
      <c r="RH536" s="2"/>
      <c r="RI536" s="2"/>
      <c r="RJ536" s="2"/>
      <c r="RK536" s="2"/>
      <c r="RL536" s="2"/>
      <c r="RM536" s="2"/>
      <c r="RN536" s="2"/>
      <c r="RO536" s="2"/>
      <c r="RP536" s="2"/>
      <c r="RQ536" s="2"/>
      <c r="RR536" s="2"/>
      <c r="RS536" s="2"/>
      <c r="RT536" s="2"/>
      <c r="RU536" s="2"/>
      <c r="RV536" s="2"/>
      <c r="RW536" s="2"/>
      <c r="RX536" s="2"/>
      <c r="RY536" s="2"/>
      <c r="RZ536" s="2"/>
      <c r="SA536" s="2"/>
      <c r="SB536" s="2"/>
      <c r="SC536" s="2"/>
      <c r="SD536" s="2"/>
      <c r="SE536" s="2"/>
      <c r="SF536" s="2"/>
      <c r="SG536" s="2"/>
      <c r="SH536" s="2"/>
      <c r="SI536" s="2"/>
      <c r="SJ536" s="2"/>
      <c r="SK536" s="2"/>
      <c r="SL536" s="2"/>
      <c r="SM536" s="2"/>
      <c r="SN536" s="2"/>
      <c r="SO536" s="2"/>
      <c r="SP536" s="2"/>
      <c r="SQ536" s="2"/>
      <c r="SR536" s="2"/>
      <c r="SS536" s="2"/>
      <c r="ST536" s="2"/>
      <c r="SU536" s="2"/>
      <c r="SV536" s="2"/>
      <c r="SW536" s="2"/>
      <c r="SX536" s="2"/>
      <c r="SY536" s="2"/>
      <c r="SZ536" s="2"/>
      <c r="TA536" s="2"/>
      <c r="TB536" s="2"/>
      <c r="TC536" s="2"/>
      <c r="TD536" s="2"/>
      <c r="TE536" s="2"/>
      <c r="TF536" s="2"/>
      <c r="TG536" s="2"/>
      <c r="TH536" s="2"/>
      <c r="TI536" s="2"/>
      <c r="TJ536" s="2"/>
      <c r="TK536" s="2"/>
      <c r="TL536" s="2"/>
      <c r="TM536" s="2"/>
      <c r="TN536" s="2"/>
      <c r="TO536" s="2"/>
      <c r="TP536" s="2"/>
      <c r="TQ536" s="2"/>
      <c r="TR536" s="2"/>
      <c r="TS536" s="2"/>
      <c r="TT536" s="2"/>
      <c r="TU536" s="2"/>
      <c r="TV536" s="2"/>
      <c r="TW536" s="2"/>
      <c r="TX536" s="2"/>
      <c r="TY536" s="2"/>
      <c r="TZ536" s="2"/>
      <c r="UA536" s="2"/>
      <c r="UB536" s="2"/>
      <c r="UC536" s="2"/>
      <c r="UD536" s="2"/>
      <c r="UE536" s="2"/>
      <c r="UF536" s="2"/>
      <c r="UG536" s="2"/>
      <c r="UH536" s="2"/>
      <c r="UI536" s="2"/>
      <c r="UJ536" s="2"/>
      <c r="UK536" s="2"/>
      <c r="UL536" s="2"/>
      <c r="UM536" s="2"/>
      <c r="UN536" s="2"/>
      <c r="UO536" s="2"/>
      <c r="UP536" s="2"/>
      <c r="UQ536" s="2"/>
      <c r="UR536" s="2"/>
      <c r="US536" s="2"/>
      <c r="UT536" s="2"/>
      <c r="UU536" s="2"/>
      <c r="UV536" s="2"/>
      <c r="UW536" s="2"/>
      <c r="UX536" s="2"/>
      <c r="UY536" s="2"/>
      <c r="UZ536" s="2"/>
      <c r="VA536" s="2"/>
      <c r="VB536" s="2"/>
      <c r="VC536" s="2"/>
      <c r="VD536" s="2"/>
      <c r="VE536" s="2"/>
      <c r="VF536" s="2"/>
      <c r="VG536" s="2"/>
      <c r="VH536" s="2"/>
      <c r="VI536" s="2"/>
      <c r="VJ536" s="2"/>
      <c r="VK536" s="2"/>
      <c r="VL536" s="2"/>
      <c r="VM536" s="2"/>
      <c r="VN536" s="2"/>
      <c r="VO536" s="2"/>
      <c r="VP536" s="2"/>
      <c r="VQ536" s="2"/>
      <c r="VR536" s="2"/>
      <c r="VS536" s="2"/>
      <c r="VT536" s="2"/>
      <c r="VU536" s="2"/>
      <c r="VV536" s="2"/>
      <c r="VW536" s="2"/>
      <c r="VX536" s="2"/>
      <c r="VY536" s="2"/>
      <c r="VZ536" s="2"/>
      <c r="WA536" s="2"/>
      <c r="WB536" s="2"/>
      <c r="WC536" s="2"/>
      <c r="WD536" s="2"/>
      <c r="WE536" s="2"/>
      <c r="WF536" s="2"/>
      <c r="WG536" s="2"/>
      <c r="WH536" s="2"/>
      <c r="WI536" s="2"/>
      <c r="WJ536" s="2"/>
      <c r="WK536" s="2"/>
      <c r="WL536" s="2"/>
      <c r="WM536" s="2"/>
      <c r="WN536" s="2"/>
      <c r="WO536" s="2"/>
      <c r="WP536" s="2"/>
      <c r="WQ536" s="2"/>
      <c r="WR536" s="2"/>
      <c r="WS536" s="2"/>
      <c r="WT536" s="2"/>
      <c r="WU536" s="2"/>
      <c r="WV536" s="2"/>
      <c r="WW536" s="2"/>
      <c r="WX536" s="2"/>
      <c r="WY536" s="2"/>
      <c r="WZ536" s="2"/>
      <c r="XA536" s="2"/>
      <c r="XB536" s="2"/>
      <c r="XC536" s="2"/>
      <c r="XD536" s="2"/>
      <c r="XE536" s="2"/>
      <c r="XF536" s="2"/>
      <c r="XG536" s="2"/>
      <c r="XH536" s="2"/>
      <c r="XI536" s="2"/>
      <c r="XJ536" s="2"/>
      <c r="XK536" s="2"/>
      <c r="XL536" s="2"/>
      <c r="XM536" s="2"/>
      <c r="XN536" s="2"/>
      <c r="XO536" s="2"/>
      <c r="XP536" s="2"/>
      <c r="XQ536" s="2"/>
      <c r="XR536" s="2"/>
      <c r="XS536" s="2"/>
      <c r="XT536" s="2"/>
      <c r="XU536" s="2"/>
      <c r="XV536" s="2"/>
      <c r="XW536" s="2"/>
      <c r="XX536" s="2"/>
      <c r="XY536" s="2"/>
      <c r="XZ536" s="2"/>
      <c r="YA536" s="2"/>
      <c r="YB536" s="2"/>
      <c r="YC536" s="2"/>
      <c r="YD536" s="2"/>
      <c r="YE536" s="2"/>
      <c r="YF536" s="2"/>
      <c r="YG536" s="2"/>
      <c r="YH536" s="2"/>
      <c r="YI536" s="2"/>
      <c r="YJ536" s="2"/>
      <c r="YK536" s="2"/>
      <c r="YL536" s="2"/>
      <c r="YM536" s="2"/>
      <c r="YN536" s="2"/>
      <c r="YO536" s="2"/>
      <c r="YP536" s="2"/>
      <c r="YQ536" s="2"/>
      <c r="YR536" s="2"/>
      <c r="YS536" s="2"/>
    </row>
    <row r="537" spans="2:669" ht="23.25" customHeight="1">
      <c r="B537" s="5">
        <v>530</v>
      </c>
      <c r="C537" s="12" t="str">
        <f t="shared" si="88"/>
        <v>8E108</v>
      </c>
      <c r="D537" s="13" t="s">
        <v>21</v>
      </c>
      <c r="E537" s="13">
        <v>265</v>
      </c>
      <c r="F537" s="13" t="s">
        <v>2599</v>
      </c>
      <c r="G537" s="14">
        <v>108</v>
      </c>
      <c r="H537" s="15"/>
      <c r="I537" s="15"/>
      <c r="J537" s="15"/>
      <c r="K537" s="15"/>
      <c r="L537" s="15"/>
      <c r="M537" s="15"/>
      <c r="N537" s="16"/>
      <c r="O537" s="15"/>
      <c r="P537" s="2"/>
      <c r="Q537" s="3">
        <v>530</v>
      </c>
      <c r="R537" s="4" t="e">
        <f t="shared" ca="1" si="89"/>
        <v>#N/A</v>
      </c>
      <c r="S537" s="3"/>
      <c r="T537" s="3" t="e">
        <f t="shared" ca="1" si="90"/>
        <v>#N/A</v>
      </c>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c r="LY537" s="2"/>
      <c r="LZ537" s="2"/>
      <c r="MA537" s="2"/>
      <c r="MB537" s="2"/>
      <c r="MC537" s="2"/>
      <c r="MD537" s="2"/>
      <c r="ME537" s="2"/>
      <c r="MF537" s="2"/>
      <c r="MG537" s="2"/>
      <c r="MH537" s="2"/>
      <c r="MI537" s="2"/>
      <c r="MJ537" s="2"/>
      <c r="MK537" s="2"/>
      <c r="ML537" s="2"/>
      <c r="MM537" s="2"/>
      <c r="MN537" s="2"/>
      <c r="MO537" s="2"/>
      <c r="MP537" s="2"/>
      <c r="MQ537" s="2"/>
      <c r="MR537" s="2"/>
      <c r="MS537" s="2"/>
      <c r="MT537" s="2"/>
      <c r="MU537" s="2"/>
      <c r="MV537" s="2"/>
      <c r="MW537" s="2"/>
      <c r="MX537" s="2"/>
      <c r="MY537" s="2"/>
      <c r="MZ537" s="2"/>
      <c r="NA537" s="2"/>
      <c r="NB537" s="2"/>
      <c r="NC537" s="2"/>
      <c r="ND537" s="2"/>
      <c r="NE537" s="2"/>
      <c r="NF537" s="2"/>
      <c r="NG537" s="2"/>
      <c r="NH537" s="2"/>
      <c r="NI537" s="2"/>
      <c r="NJ537" s="2"/>
      <c r="NK537" s="2"/>
      <c r="NL537" s="2"/>
      <c r="NM537" s="2"/>
      <c r="NN537" s="2"/>
      <c r="NO537" s="2"/>
      <c r="NP537" s="2"/>
      <c r="NQ537" s="2"/>
      <c r="NR537" s="2"/>
      <c r="NS537" s="2"/>
      <c r="NT537" s="2"/>
      <c r="NU537" s="2"/>
      <c r="NV537" s="2"/>
      <c r="NW537" s="2"/>
      <c r="NX537" s="2"/>
      <c r="NY537" s="2"/>
      <c r="NZ537" s="2"/>
      <c r="OA537" s="2"/>
      <c r="OB537" s="2"/>
      <c r="OC537" s="2"/>
      <c r="OD537" s="2"/>
      <c r="OE537" s="2"/>
      <c r="OF537" s="2"/>
      <c r="OG537" s="2"/>
      <c r="OH537" s="2"/>
      <c r="OI537" s="2"/>
      <c r="OJ537" s="2"/>
      <c r="OK537" s="2"/>
      <c r="OL537" s="2"/>
      <c r="OM537" s="2"/>
      <c r="ON537" s="2"/>
      <c r="OO537" s="2"/>
      <c r="OP537" s="2"/>
      <c r="OQ537" s="2"/>
      <c r="OR537" s="2"/>
      <c r="OS537" s="2"/>
      <c r="OT537" s="2"/>
      <c r="OU537" s="2"/>
      <c r="OV537" s="2"/>
      <c r="OW537" s="2"/>
      <c r="OX537" s="2"/>
      <c r="OY537" s="2"/>
      <c r="OZ537" s="2"/>
      <c r="PA537" s="2"/>
      <c r="PB537" s="2"/>
      <c r="PC537" s="2"/>
      <c r="PD537" s="2"/>
      <c r="PE537" s="2"/>
      <c r="PF537" s="2"/>
      <c r="PG537" s="2"/>
      <c r="PH537" s="2"/>
      <c r="PI537" s="2"/>
      <c r="PJ537" s="2"/>
      <c r="PK537" s="2"/>
      <c r="PL537" s="2"/>
      <c r="PM537" s="2"/>
      <c r="PN537" s="2"/>
      <c r="PO537" s="2"/>
      <c r="PP537" s="2"/>
      <c r="PQ537" s="2"/>
      <c r="PR537" s="2"/>
      <c r="PS537" s="2"/>
      <c r="PT537" s="2"/>
      <c r="PU537" s="2"/>
      <c r="PV537" s="2"/>
      <c r="PW537" s="2"/>
      <c r="PX537" s="2"/>
      <c r="PY537" s="2"/>
      <c r="PZ537" s="2"/>
      <c r="QA537" s="2"/>
      <c r="QB537" s="2"/>
      <c r="QC537" s="2"/>
      <c r="QD537" s="2"/>
      <c r="QE537" s="2"/>
      <c r="QF537" s="2"/>
      <c r="QG537" s="2"/>
      <c r="QH537" s="2"/>
      <c r="QI537" s="2"/>
      <c r="QJ537" s="2"/>
      <c r="QK537" s="2"/>
      <c r="QL537" s="2"/>
      <c r="QM537" s="2"/>
      <c r="QN537" s="2"/>
      <c r="QO537" s="2"/>
      <c r="QP537" s="2"/>
      <c r="QQ537" s="2"/>
      <c r="QR537" s="2"/>
      <c r="QS537" s="2"/>
      <c r="QT537" s="2"/>
      <c r="QU537" s="2"/>
      <c r="QV537" s="2"/>
      <c r="QW537" s="2"/>
      <c r="QX537" s="2"/>
      <c r="QY537" s="2"/>
      <c r="QZ537" s="2"/>
      <c r="RA537" s="2"/>
      <c r="RB537" s="2"/>
      <c r="RC537" s="2"/>
      <c r="RD537" s="2"/>
      <c r="RE537" s="2"/>
      <c r="RF537" s="2"/>
      <c r="RG537" s="2"/>
      <c r="RH537" s="2"/>
      <c r="RI537" s="2"/>
      <c r="RJ537" s="2"/>
      <c r="RK537" s="2"/>
      <c r="RL537" s="2"/>
      <c r="RM537" s="2"/>
      <c r="RN537" s="2"/>
      <c r="RO537" s="2"/>
      <c r="RP537" s="2"/>
      <c r="RQ537" s="2"/>
      <c r="RR537" s="2"/>
      <c r="RS537" s="2"/>
      <c r="RT537" s="2"/>
      <c r="RU537" s="2"/>
      <c r="RV537" s="2"/>
      <c r="RW537" s="2"/>
      <c r="RX537" s="2"/>
      <c r="RY537" s="2"/>
      <c r="RZ537" s="2"/>
      <c r="SA537" s="2"/>
      <c r="SB537" s="2"/>
      <c r="SC537" s="2"/>
      <c r="SD537" s="2"/>
      <c r="SE537" s="2"/>
      <c r="SF537" s="2"/>
      <c r="SG537" s="2"/>
      <c r="SH537" s="2"/>
      <c r="SI537" s="2"/>
      <c r="SJ537" s="2"/>
      <c r="SK537" s="2"/>
      <c r="SL537" s="2"/>
      <c r="SM537" s="2"/>
      <c r="SN537" s="2"/>
      <c r="SO537" s="2"/>
      <c r="SP537" s="2"/>
      <c r="SQ537" s="2"/>
      <c r="SR537" s="2"/>
      <c r="SS537" s="2"/>
      <c r="ST537" s="2"/>
      <c r="SU537" s="2"/>
      <c r="SV537" s="2"/>
      <c r="SW537" s="2"/>
      <c r="SX537" s="2"/>
      <c r="SY537" s="2"/>
      <c r="SZ537" s="2"/>
      <c r="TA537" s="2"/>
      <c r="TB537" s="2"/>
      <c r="TC537" s="2"/>
      <c r="TD537" s="2"/>
      <c r="TE537" s="2"/>
      <c r="TF537" s="2"/>
      <c r="TG537" s="2"/>
      <c r="TH537" s="2"/>
      <c r="TI537" s="2"/>
      <c r="TJ537" s="2"/>
      <c r="TK537" s="2"/>
      <c r="TL537" s="2"/>
      <c r="TM537" s="2"/>
      <c r="TN537" s="2"/>
      <c r="TO537" s="2"/>
      <c r="TP537" s="2"/>
      <c r="TQ537" s="2"/>
      <c r="TR537" s="2"/>
      <c r="TS537" s="2"/>
      <c r="TT537" s="2"/>
      <c r="TU537" s="2"/>
      <c r="TV537" s="2"/>
      <c r="TW537" s="2"/>
      <c r="TX537" s="2"/>
      <c r="TY537" s="2"/>
      <c r="TZ537" s="2"/>
      <c r="UA537" s="2"/>
      <c r="UB537" s="2"/>
      <c r="UC537" s="2"/>
      <c r="UD537" s="2"/>
      <c r="UE537" s="2"/>
      <c r="UF537" s="2"/>
      <c r="UG537" s="2"/>
      <c r="UH537" s="2"/>
      <c r="UI537" s="2"/>
      <c r="UJ537" s="2"/>
      <c r="UK537" s="2"/>
      <c r="UL537" s="2"/>
      <c r="UM537" s="2"/>
      <c r="UN537" s="2"/>
      <c r="UO537" s="2"/>
      <c r="UP537" s="2"/>
      <c r="UQ537" s="2"/>
      <c r="UR537" s="2"/>
      <c r="US537" s="2"/>
      <c r="UT537" s="2"/>
      <c r="UU537" s="2"/>
      <c r="UV537" s="2"/>
      <c r="UW537" s="2"/>
      <c r="UX537" s="2"/>
      <c r="UY537" s="2"/>
      <c r="UZ537" s="2"/>
      <c r="VA537" s="2"/>
      <c r="VB537" s="2"/>
      <c r="VC537" s="2"/>
      <c r="VD537" s="2"/>
      <c r="VE537" s="2"/>
      <c r="VF537" s="2"/>
      <c r="VG537" s="2"/>
      <c r="VH537" s="2"/>
      <c r="VI537" s="2"/>
      <c r="VJ537" s="2"/>
      <c r="VK537" s="2"/>
      <c r="VL537" s="2"/>
      <c r="VM537" s="2"/>
      <c r="VN537" s="2"/>
      <c r="VO537" s="2"/>
      <c r="VP537" s="2"/>
      <c r="VQ537" s="2"/>
      <c r="VR537" s="2"/>
      <c r="VS537" s="2"/>
      <c r="VT537" s="2"/>
      <c r="VU537" s="2"/>
      <c r="VV537" s="2"/>
      <c r="VW537" s="2"/>
      <c r="VX537" s="2"/>
      <c r="VY537" s="2"/>
      <c r="VZ537" s="2"/>
      <c r="WA537" s="2"/>
      <c r="WB537" s="2"/>
      <c r="WC537" s="2"/>
      <c r="WD537" s="2"/>
      <c r="WE537" s="2"/>
      <c r="WF537" s="2"/>
      <c r="WG537" s="2"/>
      <c r="WH537" s="2"/>
      <c r="WI537" s="2"/>
      <c r="WJ537" s="2"/>
      <c r="WK537" s="2"/>
      <c r="WL537" s="2"/>
      <c r="WM537" s="2"/>
      <c r="WN537" s="2"/>
      <c r="WO537" s="2"/>
      <c r="WP537" s="2"/>
      <c r="WQ537" s="2"/>
      <c r="WR537" s="2"/>
      <c r="WS537" s="2"/>
      <c r="WT537" s="2"/>
      <c r="WU537" s="2"/>
      <c r="WV537" s="2"/>
      <c r="WW537" s="2"/>
      <c r="WX537" s="2"/>
      <c r="WY537" s="2"/>
      <c r="WZ537" s="2"/>
      <c r="XA537" s="2"/>
      <c r="XB537" s="2"/>
      <c r="XC537" s="2"/>
      <c r="XD537" s="2"/>
      <c r="XE537" s="2"/>
      <c r="XF537" s="2"/>
      <c r="XG537" s="2"/>
      <c r="XH537" s="2"/>
      <c r="XI537" s="2"/>
      <c r="XJ537" s="2"/>
      <c r="XK537" s="2"/>
      <c r="XL537" s="2"/>
      <c r="XM537" s="2"/>
      <c r="XN537" s="2"/>
      <c r="XO537" s="2"/>
      <c r="XP537" s="2"/>
      <c r="XQ537" s="2"/>
      <c r="XR537" s="2"/>
      <c r="XS537" s="2"/>
      <c r="XT537" s="2"/>
      <c r="XU537" s="2"/>
      <c r="XV537" s="2"/>
      <c r="XW537" s="2"/>
      <c r="XX537" s="2"/>
      <c r="XY537" s="2"/>
      <c r="XZ537" s="2"/>
      <c r="YA537" s="2"/>
      <c r="YB537" s="2"/>
      <c r="YC537" s="2"/>
      <c r="YD537" s="2"/>
      <c r="YE537" s="2"/>
      <c r="YF537" s="2"/>
      <c r="YG537" s="2"/>
      <c r="YH537" s="2"/>
      <c r="YI537" s="2"/>
      <c r="YJ537" s="2"/>
      <c r="YK537" s="2"/>
      <c r="YL537" s="2"/>
      <c r="YM537" s="2"/>
      <c r="YN537" s="2"/>
      <c r="YO537" s="2"/>
      <c r="YP537" s="2"/>
      <c r="YQ537" s="2"/>
      <c r="YR537" s="2"/>
      <c r="YS537" s="2"/>
    </row>
    <row r="538" spans="2:669" ht="23.25" customHeight="1">
      <c r="B538" s="5">
        <v>531</v>
      </c>
      <c r="C538" s="12" t="str">
        <f t="shared" si="88"/>
        <v>8E109</v>
      </c>
      <c r="D538" s="13" t="s">
        <v>21</v>
      </c>
      <c r="E538" s="13">
        <v>330</v>
      </c>
      <c r="F538" s="13" t="s">
        <v>2600</v>
      </c>
      <c r="G538" s="14">
        <v>109</v>
      </c>
      <c r="H538" s="15"/>
      <c r="I538" s="15"/>
      <c r="J538" s="15"/>
      <c r="K538" s="15"/>
      <c r="L538" s="15"/>
      <c r="M538" s="15"/>
      <c r="N538" s="16"/>
      <c r="O538" s="15"/>
      <c r="P538" s="2"/>
      <c r="Q538" s="3">
        <v>531</v>
      </c>
      <c r="R538" s="4" t="str">
        <f t="shared" ca="1" si="89"/>
        <v>ŞAKİR 459</v>
      </c>
      <c r="S538" s="3"/>
      <c r="T538" s="3" t="str">
        <f t="shared" ca="1" si="90"/>
        <v>8B</v>
      </c>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c r="LY538" s="2"/>
      <c r="LZ538" s="2"/>
      <c r="MA538" s="2"/>
      <c r="MB538" s="2"/>
      <c r="MC538" s="2"/>
      <c r="MD538" s="2"/>
      <c r="ME538" s="2"/>
      <c r="MF538" s="2"/>
      <c r="MG538" s="2"/>
      <c r="MH538" s="2"/>
      <c r="MI538" s="2"/>
      <c r="MJ538" s="2"/>
      <c r="MK538" s="2"/>
      <c r="ML538" s="2"/>
      <c r="MM538" s="2"/>
      <c r="MN538" s="2"/>
      <c r="MO538" s="2"/>
      <c r="MP538" s="2"/>
      <c r="MQ538" s="2"/>
      <c r="MR538" s="2"/>
      <c r="MS538" s="2"/>
      <c r="MT538" s="2"/>
      <c r="MU538" s="2"/>
      <c r="MV538" s="2"/>
      <c r="MW538" s="2"/>
      <c r="MX538" s="2"/>
      <c r="MY538" s="2"/>
      <c r="MZ538" s="2"/>
      <c r="NA538" s="2"/>
      <c r="NB538" s="2"/>
      <c r="NC538" s="2"/>
      <c r="ND538" s="2"/>
      <c r="NE538" s="2"/>
      <c r="NF538" s="2"/>
      <c r="NG538" s="2"/>
      <c r="NH538" s="2"/>
      <c r="NI538" s="2"/>
      <c r="NJ538" s="2"/>
      <c r="NK538" s="2"/>
      <c r="NL538" s="2"/>
      <c r="NM538" s="2"/>
      <c r="NN538" s="2"/>
      <c r="NO538" s="2"/>
      <c r="NP538" s="2"/>
      <c r="NQ538" s="2"/>
      <c r="NR538" s="2"/>
      <c r="NS538" s="2"/>
      <c r="NT538" s="2"/>
      <c r="NU538" s="2"/>
      <c r="NV538" s="2"/>
      <c r="NW538" s="2"/>
      <c r="NX538" s="2"/>
      <c r="NY538" s="2"/>
      <c r="NZ538" s="2"/>
      <c r="OA538" s="2"/>
      <c r="OB538" s="2"/>
      <c r="OC538" s="2"/>
      <c r="OD538" s="2"/>
      <c r="OE538" s="2"/>
      <c r="OF538" s="2"/>
      <c r="OG538" s="2"/>
      <c r="OH538" s="2"/>
      <c r="OI538" s="2"/>
      <c r="OJ538" s="2"/>
      <c r="OK538" s="2"/>
      <c r="OL538" s="2"/>
      <c r="OM538" s="2"/>
      <c r="ON538" s="2"/>
      <c r="OO538" s="2"/>
      <c r="OP538" s="2"/>
      <c r="OQ538" s="2"/>
      <c r="OR538" s="2"/>
      <c r="OS538" s="2"/>
      <c r="OT538" s="2"/>
      <c r="OU538" s="2"/>
      <c r="OV538" s="2"/>
      <c r="OW538" s="2"/>
      <c r="OX538" s="2"/>
      <c r="OY538" s="2"/>
      <c r="OZ538" s="2"/>
      <c r="PA538" s="2"/>
      <c r="PB538" s="2"/>
      <c r="PC538" s="2"/>
      <c r="PD538" s="2"/>
      <c r="PE538" s="2"/>
      <c r="PF538" s="2"/>
      <c r="PG538" s="2"/>
      <c r="PH538" s="2"/>
      <c r="PI538" s="2"/>
      <c r="PJ538" s="2"/>
      <c r="PK538" s="2"/>
      <c r="PL538" s="2"/>
      <c r="PM538" s="2"/>
      <c r="PN538" s="2"/>
      <c r="PO538" s="2"/>
      <c r="PP538" s="2"/>
      <c r="PQ538" s="2"/>
      <c r="PR538" s="2"/>
      <c r="PS538" s="2"/>
      <c r="PT538" s="2"/>
      <c r="PU538" s="2"/>
      <c r="PV538" s="2"/>
      <c r="PW538" s="2"/>
      <c r="PX538" s="2"/>
      <c r="PY538" s="2"/>
      <c r="PZ538" s="2"/>
      <c r="QA538" s="2"/>
      <c r="QB538" s="2"/>
      <c r="QC538" s="2"/>
      <c r="QD538" s="2"/>
      <c r="QE538" s="2"/>
      <c r="QF538" s="2"/>
      <c r="QG538" s="2"/>
      <c r="QH538" s="2"/>
      <c r="QI538" s="2"/>
      <c r="QJ538" s="2"/>
      <c r="QK538" s="2"/>
      <c r="QL538" s="2"/>
      <c r="QM538" s="2"/>
      <c r="QN538" s="2"/>
      <c r="QO538" s="2"/>
      <c r="QP538" s="2"/>
      <c r="QQ538" s="2"/>
      <c r="QR538" s="2"/>
      <c r="QS538" s="2"/>
      <c r="QT538" s="2"/>
      <c r="QU538" s="2"/>
      <c r="QV538" s="2"/>
      <c r="QW538" s="2"/>
      <c r="QX538" s="2"/>
      <c r="QY538" s="2"/>
      <c r="QZ538" s="2"/>
      <c r="RA538" s="2"/>
      <c r="RB538" s="2"/>
      <c r="RC538" s="2"/>
      <c r="RD538" s="2"/>
      <c r="RE538" s="2"/>
      <c r="RF538" s="2"/>
      <c r="RG538" s="2"/>
      <c r="RH538" s="2"/>
      <c r="RI538" s="2"/>
      <c r="RJ538" s="2"/>
      <c r="RK538" s="2"/>
      <c r="RL538" s="2"/>
      <c r="RM538" s="2"/>
      <c r="RN538" s="2"/>
      <c r="RO538" s="2"/>
      <c r="RP538" s="2"/>
      <c r="RQ538" s="2"/>
      <c r="RR538" s="2"/>
      <c r="RS538" s="2"/>
      <c r="RT538" s="2"/>
      <c r="RU538" s="2"/>
      <c r="RV538" s="2"/>
      <c r="RW538" s="2"/>
      <c r="RX538" s="2"/>
      <c r="RY538" s="2"/>
      <c r="RZ538" s="2"/>
      <c r="SA538" s="2"/>
      <c r="SB538" s="2"/>
      <c r="SC538" s="2"/>
      <c r="SD538" s="2"/>
      <c r="SE538" s="2"/>
      <c r="SF538" s="2"/>
      <c r="SG538" s="2"/>
      <c r="SH538" s="2"/>
      <c r="SI538" s="2"/>
      <c r="SJ538" s="2"/>
      <c r="SK538" s="2"/>
      <c r="SL538" s="2"/>
      <c r="SM538" s="2"/>
      <c r="SN538" s="2"/>
      <c r="SO538" s="2"/>
      <c r="SP538" s="2"/>
      <c r="SQ538" s="2"/>
      <c r="SR538" s="2"/>
      <c r="SS538" s="2"/>
      <c r="ST538" s="2"/>
      <c r="SU538" s="2"/>
      <c r="SV538" s="2"/>
      <c r="SW538" s="2"/>
      <c r="SX538" s="2"/>
      <c r="SY538" s="2"/>
      <c r="SZ538" s="2"/>
      <c r="TA538" s="2"/>
      <c r="TB538" s="2"/>
      <c r="TC538" s="2"/>
      <c r="TD538" s="2"/>
      <c r="TE538" s="2"/>
      <c r="TF538" s="2"/>
      <c r="TG538" s="2"/>
      <c r="TH538" s="2"/>
      <c r="TI538" s="2"/>
      <c r="TJ538" s="2"/>
      <c r="TK538" s="2"/>
      <c r="TL538" s="2"/>
      <c r="TM538" s="2"/>
      <c r="TN538" s="2"/>
      <c r="TO538" s="2"/>
      <c r="TP538" s="2"/>
      <c r="TQ538" s="2"/>
      <c r="TR538" s="2"/>
      <c r="TS538" s="2"/>
      <c r="TT538" s="2"/>
      <c r="TU538" s="2"/>
      <c r="TV538" s="2"/>
      <c r="TW538" s="2"/>
      <c r="TX538" s="2"/>
      <c r="TY538" s="2"/>
      <c r="TZ538" s="2"/>
      <c r="UA538" s="2"/>
      <c r="UB538" s="2"/>
      <c r="UC538" s="2"/>
      <c r="UD538" s="2"/>
      <c r="UE538" s="2"/>
      <c r="UF538" s="2"/>
      <c r="UG538" s="2"/>
      <c r="UH538" s="2"/>
      <c r="UI538" s="2"/>
      <c r="UJ538" s="2"/>
      <c r="UK538" s="2"/>
      <c r="UL538" s="2"/>
      <c r="UM538" s="2"/>
      <c r="UN538" s="2"/>
      <c r="UO538" s="2"/>
      <c r="UP538" s="2"/>
      <c r="UQ538" s="2"/>
      <c r="UR538" s="2"/>
      <c r="US538" s="2"/>
      <c r="UT538" s="2"/>
      <c r="UU538" s="2"/>
      <c r="UV538" s="2"/>
      <c r="UW538" s="2"/>
      <c r="UX538" s="2"/>
      <c r="UY538" s="2"/>
      <c r="UZ538" s="2"/>
      <c r="VA538" s="2"/>
      <c r="VB538" s="2"/>
      <c r="VC538" s="2"/>
      <c r="VD538" s="2"/>
      <c r="VE538" s="2"/>
      <c r="VF538" s="2"/>
      <c r="VG538" s="2"/>
      <c r="VH538" s="2"/>
      <c r="VI538" s="2"/>
      <c r="VJ538" s="2"/>
      <c r="VK538" s="2"/>
      <c r="VL538" s="2"/>
      <c r="VM538" s="2"/>
      <c r="VN538" s="2"/>
      <c r="VO538" s="2"/>
      <c r="VP538" s="2"/>
      <c r="VQ538" s="2"/>
      <c r="VR538" s="2"/>
      <c r="VS538" s="2"/>
      <c r="VT538" s="2"/>
      <c r="VU538" s="2"/>
      <c r="VV538" s="2"/>
      <c r="VW538" s="2"/>
      <c r="VX538" s="2"/>
      <c r="VY538" s="2"/>
      <c r="VZ538" s="2"/>
      <c r="WA538" s="2"/>
      <c r="WB538" s="2"/>
      <c r="WC538" s="2"/>
      <c r="WD538" s="2"/>
      <c r="WE538" s="2"/>
      <c r="WF538" s="2"/>
      <c r="WG538" s="2"/>
      <c r="WH538" s="2"/>
      <c r="WI538" s="2"/>
      <c r="WJ538" s="2"/>
      <c r="WK538" s="2"/>
      <c r="WL538" s="2"/>
      <c r="WM538" s="2"/>
      <c r="WN538" s="2"/>
      <c r="WO538" s="2"/>
      <c r="WP538" s="2"/>
      <c r="WQ538" s="2"/>
      <c r="WR538" s="2"/>
      <c r="WS538" s="2"/>
      <c r="WT538" s="2"/>
      <c r="WU538" s="2"/>
      <c r="WV538" s="2"/>
      <c r="WW538" s="2"/>
      <c r="WX538" s="2"/>
      <c r="WY538" s="2"/>
      <c r="WZ538" s="2"/>
      <c r="XA538" s="2"/>
      <c r="XB538" s="2"/>
      <c r="XC538" s="2"/>
      <c r="XD538" s="2"/>
      <c r="XE538" s="2"/>
      <c r="XF538" s="2"/>
      <c r="XG538" s="2"/>
      <c r="XH538" s="2"/>
      <c r="XI538" s="2"/>
      <c r="XJ538" s="2"/>
      <c r="XK538" s="2"/>
      <c r="XL538" s="2"/>
      <c r="XM538" s="2"/>
      <c r="XN538" s="2"/>
      <c r="XO538" s="2"/>
      <c r="XP538" s="2"/>
      <c r="XQ538" s="2"/>
      <c r="XR538" s="2"/>
      <c r="XS538" s="2"/>
      <c r="XT538" s="2"/>
      <c r="XU538" s="2"/>
      <c r="XV538" s="2"/>
      <c r="XW538" s="2"/>
      <c r="XX538" s="2"/>
      <c r="XY538" s="2"/>
      <c r="XZ538" s="2"/>
      <c r="YA538" s="2"/>
      <c r="YB538" s="2"/>
      <c r="YC538" s="2"/>
      <c r="YD538" s="2"/>
      <c r="YE538" s="2"/>
      <c r="YF538" s="2"/>
      <c r="YG538" s="2"/>
      <c r="YH538" s="2"/>
      <c r="YI538" s="2"/>
      <c r="YJ538" s="2"/>
      <c r="YK538" s="2"/>
      <c r="YL538" s="2"/>
      <c r="YM538" s="2"/>
      <c r="YN538" s="2"/>
      <c r="YO538" s="2"/>
      <c r="YP538" s="2"/>
      <c r="YQ538" s="2"/>
      <c r="YR538" s="2"/>
      <c r="YS538" s="2"/>
    </row>
    <row r="539" spans="2:669" ht="23.25" customHeight="1">
      <c r="B539" s="5">
        <v>532</v>
      </c>
      <c r="C539" s="12" t="str">
        <f t="shared" si="88"/>
        <v>8E110</v>
      </c>
      <c r="D539" s="13" t="s">
        <v>21</v>
      </c>
      <c r="E539" s="13">
        <v>357</v>
      </c>
      <c r="F539" s="13" t="s">
        <v>2601</v>
      </c>
      <c r="G539" s="14">
        <v>110</v>
      </c>
      <c r="H539" s="15"/>
      <c r="I539" s="15"/>
      <c r="J539" s="15"/>
      <c r="K539" s="15"/>
      <c r="L539" s="15"/>
      <c r="M539" s="15"/>
      <c r="N539" s="16"/>
      <c r="O539" s="15"/>
      <c r="P539" s="2"/>
      <c r="Q539" s="3">
        <v>532</v>
      </c>
      <c r="R539" s="4" t="str">
        <f t="shared" ca="1" si="89"/>
        <v>ŞAKİR 460</v>
      </c>
      <c r="S539" s="3"/>
      <c r="T539" s="3" t="str">
        <f t="shared" ca="1" si="90"/>
        <v>8B</v>
      </c>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c r="LY539" s="2"/>
      <c r="LZ539" s="2"/>
      <c r="MA539" s="2"/>
      <c r="MB539" s="2"/>
      <c r="MC539" s="2"/>
      <c r="MD539" s="2"/>
      <c r="ME539" s="2"/>
      <c r="MF539" s="2"/>
      <c r="MG539" s="2"/>
      <c r="MH539" s="2"/>
      <c r="MI539" s="2"/>
      <c r="MJ539" s="2"/>
      <c r="MK539" s="2"/>
      <c r="ML539" s="2"/>
      <c r="MM539" s="2"/>
      <c r="MN539" s="2"/>
      <c r="MO539" s="2"/>
      <c r="MP539" s="2"/>
      <c r="MQ539" s="2"/>
      <c r="MR539" s="2"/>
      <c r="MS539" s="2"/>
      <c r="MT539" s="2"/>
      <c r="MU539" s="2"/>
      <c r="MV539" s="2"/>
      <c r="MW539" s="2"/>
      <c r="MX539" s="2"/>
      <c r="MY539" s="2"/>
      <c r="MZ539" s="2"/>
      <c r="NA539" s="2"/>
      <c r="NB539" s="2"/>
      <c r="NC539" s="2"/>
      <c r="ND539" s="2"/>
      <c r="NE539" s="2"/>
      <c r="NF539" s="2"/>
      <c r="NG539" s="2"/>
      <c r="NH539" s="2"/>
      <c r="NI539" s="2"/>
      <c r="NJ539" s="2"/>
      <c r="NK539" s="2"/>
      <c r="NL539" s="2"/>
      <c r="NM539" s="2"/>
      <c r="NN539" s="2"/>
      <c r="NO539" s="2"/>
      <c r="NP539" s="2"/>
      <c r="NQ539" s="2"/>
      <c r="NR539" s="2"/>
      <c r="NS539" s="2"/>
      <c r="NT539" s="2"/>
      <c r="NU539" s="2"/>
      <c r="NV539" s="2"/>
      <c r="NW539" s="2"/>
      <c r="NX539" s="2"/>
      <c r="NY539" s="2"/>
      <c r="NZ539" s="2"/>
      <c r="OA539" s="2"/>
      <c r="OB539" s="2"/>
      <c r="OC539" s="2"/>
      <c r="OD539" s="2"/>
      <c r="OE539" s="2"/>
      <c r="OF539" s="2"/>
      <c r="OG539" s="2"/>
      <c r="OH539" s="2"/>
      <c r="OI539" s="2"/>
      <c r="OJ539" s="2"/>
      <c r="OK539" s="2"/>
      <c r="OL539" s="2"/>
      <c r="OM539" s="2"/>
      <c r="ON539" s="2"/>
      <c r="OO539" s="2"/>
      <c r="OP539" s="2"/>
      <c r="OQ539" s="2"/>
      <c r="OR539" s="2"/>
      <c r="OS539" s="2"/>
      <c r="OT539" s="2"/>
      <c r="OU539" s="2"/>
      <c r="OV539" s="2"/>
      <c r="OW539" s="2"/>
      <c r="OX539" s="2"/>
      <c r="OY539" s="2"/>
      <c r="OZ539" s="2"/>
      <c r="PA539" s="2"/>
      <c r="PB539" s="2"/>
      <c r="PC539" s="2"/>
      <c r="PD539" s="2"/>
      <c r="PE539" s="2"/>
      <c r="PF539" s="2"/>
      <c r="PG539" s="2"/>
      <c r="PH539" s="2"/>
      <c r="PI539" s="2"/>
      <c r="PJ539" s="2"/>
      <c r="PK539" s="2"/>
      <c r="PL539" s="2"/>
      <c r="PM539" s="2"/>
      <c r="PN539" s="2"/>
      <c r="PO539" s="2"/>
      <c r="PP539" s="2"/>
      <c r="PQ539" s="2"/>
      <c r="PR539" s="2"/>
      <c r="PS539" s="2"/>
      <c r="PT539" s="2"/>
      <c r="PU539" s="2"/>
      <c r="PV539" s="2"/>
      <c r="PW539" s="2"/>
      <c r="PX539" s="2"/>
      <c r="PY539" s="2"/>
      <c r="PZ539" s="2"/>
      <c r="QA539" s="2"/>
      <c r="QB539" s="2"/>
      <c r="QC539" s="2"/>
      <c r="QD539" s="2"/>
      <c r="QE539" s="2"/>
      <c r="QF539" s="2"/>
      <c r="QG539" s="2"/>
      <c r="QH539" s="2"/>
      <c r="QI539" s="2"/>
      <c r="QJ539" s="2"/>
      <c r="QK539" s="2"/>
      <c r="QL539" s="2"/>
      <c r="QM539" s="2"/>
      <c r="QN539" s="2"/>
      <c r="QO539" s="2"/>
      <c r="QP539" s="2"/>
      <c r="QQ539" s="2"/>
      <c r="QR539" s="2"/>
      <c r="QS539" s="2"/>
      <c r="QT539" s="2"/>
      <c r="QU539" s="2"/>
      <c r="QV539" s="2"/>
      <c r="QW539" s="2"/>
      <c r="QX539" s="2"/>
      <c r="QY539" s="2"/>
      <c r="QZ539" s="2"/>
      <c r="RA539" s="2"/>
      <c r="RB539" s="2"/>
      <c r="RC539" s="2"/>
      <c r="RD539" s="2"/>
      <c r="RE539" s="2"/>
      <c r="RF539" s="2"/>
      <c r="RG539" s="2"/>
      <c r="RH539" s="2"/>
      <c r="RI539" s="2"/>
      <c r="RJ539" s="2"/>
      <c r="RK539" s="2"/>
      <c r="RL539" s="2"/>
      <c r="RM539" s="2"/>
      <c r="RN539" s="2"/>
      <c r="RO539" s="2"/>
      <c r="RP539" s="2"/>
      <c r="RQ539" s="2"/>
      <c r="RR539" s="2"/>
      <c r="RS539" s="2"/>
      <c r="RT539" s="2"/>
      <c r="RU539" s="2"/>
      <c r="RV539" s="2"/>
      <c r="RW539" s="2"/>
      <c r="RX539" s="2"/>
      <c r="RY539" s="2"/>
      <c r="RZ539" s="2"/>
      <c r="SA539" s="2"/>
      <c r="SB539" s="2"/>
      <c r="SC539" s="2"/>
      <c r="SD539" s="2"/>
      <c r="SE539" s="2"/>
      <c r="SF539" s="2"/>
      <c r="SG539" s="2"/>
      <c r="SH539" s="2"/>
      <c r="SI539" s="2"/>
      <c r="SJ539" s="2"/>
      <c r="SK539" s="2"/>
      <c r="SL539" s="2"/>
      <c r="SM539" s="2"/>
      <c r="SN539" s="2"/>
      <c r="SO539" s="2"/>
      <c r="SP539" s="2"/>
      <c r="SQ539" s="2"/>
      <c r="SR539" s="2"/>
      <c r="SS539" s="2"/>
      <c r="ST539" s="2"/>
      <c r="SU539" s="2"/>
      <c r="SV539" s="2"/>
      <c r="SW539" s="2"/>
      <c r="SX539" s="2"/>
      <c r="SY539" s="2"/>
      <c r="SZ539" s="2"/>
      <c r="TA539" s="2"/>
      <c r="TB539" s="2"/>
      <c r="TC539" s="2"/>
      <c r="TD539" s="2"/>
      <c r="TE539" s="2"/>
      <c r="TF539" s="2"/>
      <c r="TG539" s="2"/>
      <c r="TH539" s="2"/>
      <c r="TI539" s="2"/>
      <c r="TJ539" s="2"/>
      <c r="TK539" s="2"/>
      <c r="TL539" s="2"/>
      <c r="TM539" s="2"/>
      <c r="TN539" s="2"/>
      <c r="TO539" s="2"/>
      <c r="TP539" s="2"/>
      <c r="TQ539" s="2"/>
      <c r="TR539" s="2"/>
      <c r="TS539" s="2"/>
      <c r="TT539" s="2"/>
      <c r="TU539" s="2"/>
      <c r="TV539" s="2"/>
      <c r="TW539" s="2"/>
      <c r="TX539" s="2"/>
      <c r="TY539" s="2"/>
      <c r="TZ539" s="2"/>
      <c r="UA539" s="2"/>
      <c r="UB539" s="2"/>
      <c r="UC539" s="2"/>
      <c r="UD539" s="2"/>
      <c r="UE539" s="2"/>
      <c r="UF539" s="2"/>
      <c r="UG539" s="2"/>
      <c r="UH539" s="2"/>
      <c r="UI539" s="2"/>
      <c r="UJ539" s="2"/>
      <c r="UK539" s="2"/>
      <c r="UL539" s="2"/>
      <c r="UM539" s="2"/>
      <c r="UN539" s="2"/>
      <c r="UO539" s="2"/>
      <c r="UP539" s="2"/>
      <c r="UQ539" s="2"/>
      <c r="UR539" s="2"/>
      <c r="US539" s="2"/>
      <c r="UT539" s="2"/>
      <c r="UU539" s="2"/>
      <c r="UV539" s="2"/>
      <c r="UW539" s="2"/>
      <c r="UX539" s="2"/>
      <c r="UY539" s="2"/>
      <c r="UZ539" s="2"/>
      <c r="VA539" s="2"/>
      <c r="VB539" s="2"/>
      <c r="VC539" s="2"/>
      <c r="VD539" s="2"/>
      <c r="VE539" s="2"/>
      <c r="VF539" s="2"/>
      <c r="VG539" s="2"/>
      <c r="VH539" s="2"/>
      <c r="VI539" s="2"/>
      <c r="VJ539" s="2"/>
      <c r="VK539" s="2"/>
      <c r="VL539" s="2"/>
      <c r="VM539" s="2"/>
      <c r="VN539" s="2"/>
      <c r="VO539" s="2"/>
      <c r="VP539" s="2"/>
      <c r="VQ539" s="2"/>
      <c r="VR539" s="2"/>
      <c r="VS539" s="2"/>
      <c r="VT539" s="2"/>
      <c r="VU539" s="2"/>
      <c r="VV539" s="2"/>
      <c r="VW539" s="2"/>
      <c r="VX539" s="2"/>
      <c r="VY539" s="2"/>
      <c r="VZ539" s="2"/>
      <c r="WA539" s="2"/>
      <c r="WB539" s="2"/>
      <c r="WC539" s="2"/>
      <c r="WD539" s="2"/>
      <c r="WE539" s="2"/>
      <c r="WF539" s="2"/>
      <c r="WG539" s="2"/>
      <c r="WH539" s="2"/>
      <c r="WI539" s="2"/>
      <c r="WJ539" s="2"/>
      <c r="WK539" s="2"/>
      <c r="WL539" s="2"/>
      <c r="WM539" s="2"/>
      <c r="WN539" s="2"/>
      <c r="WO539" s="2"/>
      <c r="WP539" s="2"/>
      <c r="WQ539" s="2"/>
      <c r="WR539" s="2"/>
      <c r="WS539" s="2"/>
      <c r="WT539" s="2"/>
      <c r="WU539" s="2"/>
      <c r="WV539" s="2"/>
      <c r="WW539" s="2"/>
      <c r="WX539" s="2"/>
      <c r="WY539" s="2"/>
      <c r="WZ539" s="2"/>
      <c r="XA539" s="2"/>
      <c r="XB539" s="2"/>
      <c r="XC539" s="2"/>
      <c r="XD539" s="2"/>
      <c r="XE539" s="2"/>
      <c r="XF539" s="2"/>
      <c r="XG539" s="2"/>
      <c r="XH539" s="2"/>
      <c r="XI539" s="2"/>
      <c r="XJ539" s="2"/>
      <c r="XK539" s="2"/>
      <c r="XL539" s="2"/>
      <c r="XM539" s="2"/>
      <c r="XN539" s="2"/>
      <c r="XO539" s="2"/>
      <c r="XP539" s="2"/>
      <c r="XQ539" s="2"/>
      <c r="XR539" s="2"/>
      <c r="XS539" s="2"/>
      <c r="XT539" s="2"/>
      <c r="XU539" s="2"/>
      <c r="XV539" s="2"/>
      <c r="XW539" s="2"/>
      <c r="XX539" s="2"/>
      <c r="XY539" s="2"/>
      <c r="XZ539" s="2"/>
      <c r="YA539" s="2"/>
      <c r="YB539" s="2"/>
      <c r="YC539" s="2"/>
      <c r="YD539" s="2"/>
      <c r="YE539" s="2"/>
      <c r="YF539" s="2"/>
      <c r="YG539" s="2"/>
      <c r="YH539" s="2"/>
      <c r="YI539" s="2"/>
      <c r="YJ539" s="2"/>
      <c r="YK539" s="2"/>
      <c r="YL539" s="2"/>
      <c r="YM539" s="2"/>
      <c r="YN539" s="2"/>
      <c r="YO539" s="2"/>
      <c r="YP539" s="2"/>
      <c r="YQ539" s="2"/>
      <c r="YR539" s="2"/>
      <c r="YS539" s="2"/>
    </row>
    <row r="540" spans="2:669" ht="23.25" customHeight="1">
      <c r="B540" s="5">
        <v>533</v>
      </c>
      <c r="C540" s="12" t="str">
        <f t="shared" si="88"/>
        <v>8E111</v>
      </c>
      <c r="D540" s="13" t="s">
        <v>21</v>
      </c>
      <c r="E540" s="13">
        <v>358</v>
      </c>
      <c r="F540" s="13" t="s">
        <v>2602</v>
      </c>
      <c r="G540" s="14">
        <v>111</v>
      </c>
      <c r="H540" s="15"/>
      <c r="I540" s="15"/>
      <c r="J540" s="15"/>
      <c r="K540" s="15"/>
      <c r="L540" s="15"/>
      <c r="M540" s="15"/>
      <c r="N540" s="16"/>
      <c r="O540" s="15"/>
      <c r="P540" s="2"/>
      <c r="Q540" s="3">
        <v>533</v>
      </c>
      <c r="R540" s="4" t="str">
        <f t="shared" ca="1" si="89"/>
        <v>ŞAKİR 461</v>
      </c>
      <c r="S540" s="3"/>
      <c r="T540" s="3" t="str">
        <f t="shared" ca="1" si="90"/>
        <v>8B</v>
      </c>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c r="LY540" s="2"/>
      <c r="LZ540" s="2"/>
      <c r="MA540" s="2"/>
      <c r="MB540" s="2"/>
      <c r="MC540" s="2"/>
      <c r="MD540" s="2"/>
      <c r="ME540" s="2"/>
      <c r="MF540" s="2"/>
      <c r="MG540" s="2"/>
      <c r="MH540" s="2"/>
      <c r="MI540" s="2"/>
      <c r="MJ540" s="2"/>
      <c r="MK540" s="2"/>
      <c r="ML540" s="2"/>
      <c r="MM540" s="2"/>
      <c r="MN540" s="2"/>
      <c r="MO540" s="2"/>
      <c r="MP540" s="2"/>
      <c r="MQ540" s="2"/>
      <c r="MR540" s="2"/>
      <c r="MS540" s="2"/>
      <c r="MT540" s="2"/>
      <c r="MU540" s="2"/>
      <c r="MV540" s="2"/>
      <c r="MW540" s="2"/>
      <c r="MX540" s="2"/>
      <c r="MY540" s="2"/>
      <c r="MZ540" s="2"/>
      <c r="NA540" s="2"/>
      <c r="NB540" s="2"/>
      <c r="NC540" s="2"/>
      <c r="ND540" s="2"/>
      <c r="NE540" s="2"/>
      <c r="NF540" s="2"/>
      <c r="NG540" s="2"/>
      <c r="NH540" s="2"/>
      <c r="NI540" s="2"/>
      <c r="NJ540" s="2"/>
      <c r="NK540" s="2"/>
      <c r="NL540" s="2"/>
      <c r="NM540" s="2"/>
      <c r="NN540" s="2"/>
      <c r="NO540" s="2"/>
      <c r="NP540" s="2"/>
      <c r="NQ540" s="2"/>
      <c r="NR540" s="2"/>
      <c r="NS540" s="2"/>
      <c r="NT540" s="2"/>
      <c r="NU540" s="2"/>
      <c r="NV540" s="2"/>
      <c r="NW540" s="2"/>
      <c r="NX540" s="2"/>
      <c r="NY540" s="2"/>
      <c r="NZ540" s="2"/>
      <c r="OA540" s="2"/>
      <c r="OB540" s="2"/>
      <c r="OC540" s="2"/>
      <c r="OD540" s="2"/>
      <c r="OE540" s="2"/>
      <c r="OF540" s="2"/>
      <c r="OG540" s="2"/>
      <c r="OH540" s="2"/>
      <c r="OI540" s="2"/>
      <c r="OJ540" s="2"/>
      <c r="OK540" s="2"/>
      <c r="OL540" s="2"/>
      <c r="OM540" s="2"/>
      <c r="ON540" s="2"/>
      <c r="OO540" s="2"/>
      <c r="OP540" s="2"/>
      <c r="OQ540" s="2"/>
      <c r="OR540" s="2"/>
      <c r="OS540" s="2"/>
      <c r="OT540" s="2"/>
      <c r="OU540" s="2"/>
      <c r="OV540" s="2"/>
      <c r="OW540" s="2"/>
      <c r="OX540" s="2"/>
      <c r="OY540" s="2"/>
      <c r="OZ540" s="2"/>
      <c r="PA540" s="2"/>
      <c r="PB540" s="2"/>
      <c r="PC540" s="2"/>
      <c r="PD540" s="2"/>
      <c r="PE540" s="2"/>
      <c r="PF540" s="2"/>
      <c r="PG540" s="2"/>
      <c r="PH540" s="2"/>
      <c r="PI540" s="2"/>
      <c r="PJ540" s="2"/>
      <c r="PK540" s="2"/>
      <c r="PL540" s="2"/>
      <c r="PM540" s="2"/>
      <c r="PN540" s="2"/>
      <c r="PO540" s="2"/>
      <c r="PP540" s="2"/>
      <c r="PQ540" s="2"/>
      <c r="PR540" s="2"/>
      <c r="PS540" s="2"/>
      <c r="PT540" s="2"/>
      <c r="PU540" s="2"/>
      <c r="PV540" s="2"/>
      <c r="PW540" s="2"/>
      <c r="PX540" s="2"/>
      <c r="PY540" s="2"/>
      <c r="PZ540" s="2"/>
      <c r="QA540" s="2"/>
      <c r="QB540" s="2"/>
      <c r="QC540" s="2"/>
      <c r="QD540" s="2"/>
      <c r="QE540" s="2"/>
      <c r="QF540" s="2"/>
      <c r="QG540" s="2"/>
      <c r="QH540" s="2"/>
      <c r="QI540" s="2"/>
      <c r="QJ540" s="2"/>
      <c r="QK540" s="2"/>
      <c r="QL540" s="2"/>
      <c r="QM540" s="2"/>
      <c r="QN540" s="2"/>
      <c r="QO540" s="2"/>
      <c r="QP540" s="2"/>
      <c r="QQ540" s="2"/>
      <c r="QR540" s="2"/>
      <c r="QS540" s="2"/>
      <c r="QT540" s="2"/>
      <c r="QU540" s="2"/>
      <c r="QV540" s="2"/>
      <c r="QW540" s="2"/>
      <c r="QX540" s="2"/>
      <c r="QY540" s="2"/>
      <c r="QZ540" s="2"/>
      <c r="RA540" s="2"/>
      <c r="RB540" s="2"/>
      <c r="RC540" s="2"/>
      <c r="RD540" s="2"/>
      <c r="RE540" s="2"/>
      <c r="RF540" s="2"/>
      <c r="RG540" s="2"/>
      <c r="RH540" s="2"/>
      <c r="RI540" s="2"/>
      <c r="RJ540" s="2"/>
      <c r="RK540" s="2"/>
      <c r="RL540" s="2"/>
      <c r="RM540" s="2"/>
      <c r="RN540" s="2"/>
      <c r="RO540" s="2"/>
      <c r="RP540" s="2"/>
      <c r="RQ540" s="2"/>
      <c r="RR540" s="2"/>
      <c r="RS540" s="2"/>
      <c r="RT540" s="2"/>
      <c r="RU540" s="2"/>
      <c r="RV540" s="2"/>
      <c r="RW540" s="2"/>
      <c r="RX540" s="2"/>
      <c r="RY540" s="2"/>
      <c r="RZ540" s="2"/>
      <c r="SA540" s="2"/>
      <c r="SB540" s="2"/>
      <c r="SC540" s="2"/>
      <c r="SD540" s="2"/>
      <c r="SE540" s="2"/>
      <c r="SF540" s="2"/>
      <c r="SG540" s="2"/>
      <c r="SH540" s="2"/>
      <c r="SI540" s="2"/>
      <c r="SJ540" s="2"/>
      <c r="SK540" s="2"/>
      <c r="SL540" s="2"/>
      <c r="SM540" s="2"/>
      <c r="SN540" s="2"/>
      <c r="SO540" s="2"/>
      <c r="SP540" s="2"/>
      <c r="SQ540" s="2"/>
      <c r="SR540" s="2"/>
      <c r="SS540" s="2"/>
      <c r="ST540" s="2"/>
      <c r="SU540" s="2"/>
      <c r="SV540" s="2"/>
      <c r="SW540" s="2"/>
      <c r="SX540" s="2"/>
      <c r="SY540" s="2"/>
      <c r="SZ540" s="2"/>
      <c r="TA540" s="2"/>
      <c r="TB540" s="2"/>
      <c r="TC540" s="2"/>
      <c r="TD540" s="2"/>
      <c r="TE540" s="2"/>
      <c r="TF540" s="2"/>
      <c r="TG540" s="2"/>
      <c r="TH540" s="2"/>
      <c r="TI540" s="2"/>
      <c r="TJ540" s="2"/>
      <c r="TK540" s="2"/>
      <c r="TL540" s="2"/>
      <c r="TM540" s="2"/>
      <c r="TN540" s="2"/>
      <c r="TO540" s="2"/>
      <c r="TP540" s="2"/>
      <c r="TQ540" s="2"/>
      <c r="TR540" s="2"/>
      <c r="TS540" s="2"/>
      <c r="TT540" s="2"/>
      <c r="TU540" s="2"/>
      <c r="TV540" s="2"/>
      <c r="TW540" s="2"/>
      <c r="TX540" s="2"/>
      <c r="TY540" s="2"/>
      <c r="TZ540" s="2"/>
      <c r="UA540" s="2"/>
      <c r="UB540" s="2"/>
      <c r="UC540" s="2"/>
      <c r="UD540" s="2"/>
      <c r="UE540" s="2"/>
      <c r="UF540" s="2"/>
      <c r="UG540" s="2"/>
      <c r="UH540" s="2"/>
      <c r="UI540" s="2"/>
      <c r="UJ540" s="2"/>
      <c r="UK540" s="2"/>
      <c r="UL540" s="2"/>
      <c r="UM540" s="2"/>
      <c r="UN540" s="2"/>
      <c r="UO540" s="2"/>
      <c r="UP540" s="2"/>
      <c r="UQ540" s="2"/>
      <c r="UR540" s="2"/>
      <c r="US540" s="2"/>
      <c r="UT540" s="2"/>
      <c r="UU540" s="2"/>
      <c r="UV540" s="2"/>
      <c r="UW540" s="2"/>
      <c r="UX540" s="2"/>
      <c r="UY540" s="2"/>
      <c r="UZ540" s="2"/>
      <c r="VA540" s="2"/>
      <c r="VB540" s="2"/>
      <c r="VC540" s="2"/>
      <c r="VD540" s="2"/>
      <c r="VE540" s="2"/>
      <c r="VF540" s="2"/>
      <c r="VG540" s="2"/>
      <c r="VH540" s="2"/>
      <c r="VI540" s="2"/>
      <c r="VJ540" s="2"/>
      <c r="VK540" s="2"/>
      <c r="VL540" s="2"/>
      <c r="VM540" s="2"/>
      <c r="VN540" s="2"/>
      <c r="VO540" s="2"/>
      <c r="VP540" s="2"/>
      <c r="VQ540" s="2"/>
      <c r="VR540" s="2"/>
      <c r="VS540" s="2"/>
      <c r="VT540" s="2"/>
      <c r="VU540" s="2"/>
      <c r="VV540" s="2"/>
      <c r="VW540" s="2"/>
      <c r="VX540" s="2"/>
      <c r="VY540" s="2"/>
      <c r="VZ540" s="2"/>
      <c r="WA540" s="2"/>
      <c r="WB540" s="2"/>
      <c r="WC540" s="2"/>
      <c r="WD540" s="2"/>
      <c r="WE540" s="2"/>
      <c r="WF540" s="2"/>
      <c r="WG540" s="2"/>
      <c r="WH540" s="2"/>
      <c r="WI540" s="2"/>
      <c r="WJ540" s="2"/>
      <c r="WK540" s="2"/>
      <c r="WL540" s="2"/>
      <c r="WM540" s="2"/>
      <c r="WN540" s="2"/>
      <c r="WO540" s="2"/>
      <c r="WP540" s="2"/>
      <c r="WQ540" s="2"/>
      <c r="WR540" s="2"/>
      <c r="WS540" s="2"/>
      <c r="WT540" s="2"/>
      <c r="WU540" s="2"/>
      <c r="WV540" s="2"/>
      <c r="WW540" s="2"/>
      <c r="WX540" s="2"/>
      <c r="WY540" s="2"/>
      <c r="WZ540" s="2"/>
      <c r="XA540" s="2"/>
      <c r="XB540" s="2"/>
      <c r="XC540" s="2"/>
      <c r="XD540" s="2"/>
      <c r="XE540" s="2"/>
      <c r="XF540" s="2"/>
      <c r="XG540" s="2"/>
      <c r="XH540" s="2"/>
      <c r="XI540" s="2"/>
      <c r="XJ540" s="2"/>
      <c r="XK540" s="2"/>
      <c r="XL540" s="2"/>
      <c r="XM540" s="2"/>
      <c r="XN540" s="2"/>
      <c r="XO540" s="2"/>
      <c r="XP540" s="2"/>
      <c r="XQ540" s="2"/>
      <c r="XR540" s="2"/>
      <c r="XS540" s="2"/>
      <c r="XT540" s="2"/>
      <c r="XU540" s="2"/>
      <c r="XV540" s="2"/>
      <c r="XW540" s="2"/>
      <c r="XX540" s="2"/>
      <c r="XY540" s="2"/>
      <c r="XZ540" s="2"/>
      <c r="YA540" s="2"/>
      <c r="YB540" s="2"/>
      <c r="YC540" s="2"/>
      <c r="YD540" s="2"/>
      <c r="YE540" s="2"/>
      <c r="YF540" s="2"/>
      <c r="YG540" s="2"/>
      <c r="YH540" s="2"/>
      <c r="YI540" s="2"/>
      <c r="YJ540" s="2"/>
      <c r="YK540" s="2"/>
      <c r="YL540" s="2"/>
      <c r="YM540" s="2"/>
      <c r="YN540" s="2"/>
      <c r="YO540" s="2"/>
      <c r="YP540" s="2"/>
      <c r="YQ540" s="2"/>
      <c r="YR540" s="2"/>
      <c r="YS540" s="2"/>
    </row>
    <row r="541" spans="2:669" ht="23.25" customHeight="1">
      <c r="B541" s="5">
        <v>534</v>
      </c>
      <c r="C541" s="12" t="str">
        <f t="shared" si="88"/>
        <v>8E112</v>
      </c>
      <c r="D541" s="13" t="s">
        <v>21</v>
      </c>
      <c r="E541" s="13">
        <v>360</v>
      </c>
      <c r="F541" s="13" t="s">
        <v>2603</v>
      </c>
      <c r="G541" s="14">
        <v>112</v>
      </c>
      <c r="H541" s="15"/>
      <c r="I541" s="15"/>
      <c r="J541" s="15"/>
      <c r="K541" s="15"/>
      <c r="L541" s="15"/>
      <c r="M541" s="15"/>
      <c r="N541" s="16"/>
      <c r="O541" s="15"/>
      <c r="P541" s="2"/>
      <c r="Q541" s="3">
        <v>534</v>
      </c>
      <c r="R541" s="4" t="str">
        <f t="shared" ca="1" si="89"/>
        <v>ŞAKİR 545</v>
      </c>
      <c r="S541" s="3"/>
      <c r="T541" s="3" t="str">
        <f t="shared" ca="1" si="90"/>
        <v>8E</v>
      </c>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c r="LY541" s="2"/>
      <c r="LZ541" s="2"/>
      <c r="MA541" s="2"/>
      <c r="MB541" s="2"/>
      <c r="MC541" s="2"/>
      <c r="MD541" s="2"/>
      <c r="ME541" s="2"/>
      <c r="MF541" s="2"/>
      <c r="MG541" s="2"/>
      <c r="MH541" s="2"/>
      <c r="MI541" s="2"/>
      <c r="MJ541" s="2"/>
      <c r="MK541" s="2"/>
      <c r="ML541" s="2"/>
      <c r="MM541" s="2"/>
      <c r="MN541" s="2"/>
      <c r="MO541" s="2"/>
      <c r="MP541" s="2"/>
      <c r="MQ541" s="2"/>
      <c r="MR541" s="2"/>
      <c r="MS541" s="2"/>
      <c r="MT541" s="2"/>
      <c r="MU541" s="2"/>
      <c r="MV541" s="2"/>
      <c r="MW541" s="2"/>
      <c r="MX541" s="2"/>
      <c r="MY541" s="2"/>
      <c r="MZ541" s="2"/>
      <c r="NA541" s="2"/>
      <c r="NB541" s="2"/>
      <c r="NC541" s="2"/>
      <c r="ND541" s="2"/>
      <c r="NE541" s="2"/>
      <c r="NF541" s="2"/>
      <c r="NG541" s="2"/>
      <c r="NH541" s="2"/>
      <c r="NI541" s="2"/>
      <c r="NJ541" s="2"/>
      <c r="NK541" s="2"/>
      <c r="NL541" s="2"/>
      <c r="NM541" s="2"/>
      <c r="NN541" s="2"/>
      <c r="NO541" s="2"/>
      <c r="NP541" s="2"/>
      <c r="NQ541" s="2"/>
      <c r="NR541" s="2"/>
      <c r="NS541" s="2"/>
      <c r="NT541" s="2"/>
      <c r="NU541" s="2"/>
      <c r="NV541" s="2"/>
      <c r="NW541" s="2"/>
      <c r="NX541" s="2"/>
      <c r="NY541" s="2"/>
      <c r="NZ541" s="2"/>
      <c r="OA541" s="2"/>
      <c r="OB541" s="2"/>
      <c r="OC541" s="2"/>
      <c r="OD541" s="2"/>
      <c r="OE541" s="2"/>
      <c r="OF541" s="2"/>
      <c r="OG541" s="2"/>
      <c r="OH541" s="2"/>
      <c r="OI541" s="2"/>
      <c r="OJ541" s="2"/>
      <c r="OK541" s="2"/>
      <c r="OL541" s="2"/>
      <c r="OM541" s="2"/>
      <c r="ON541" s="2"/>
      <c r="OO541" s="2"/>
      <c r="OP541" s="2"/>
      <c r="OQ541" s="2"/>
      <c r="OR541" s="2"/>
      <c r="OS541" s="2"/>
      <c r="OT541" s="2"/>
      <c r="OU541" s="2"/>
      <c r="OV541" s="2"/>
      <c r="OW541" s="2"/>
      <c r="OX541" s="2"/>
      <c r="OY541" s="2"/>
      <c r="OZ541" s="2"/>
      <c r="PA541" s="2"/>
      <c r="PB541" s="2"/>
      <c r="PC541" s="2"/>
      <c r="PD541" s="2"/>
      <c r="PE541" s="2"/>
      <c r="PF541" s="2"/>
      <c r="PG541" s="2"/>
      <c r="PH541" s="2"/>
      <c r="PI541" s="2"/>
      <c r="PJ541" s="2"/>
      <c r="PK541" s="2"/>
      <c r="PL541" s="2"/>
      <c r="PM541" s="2"/>
      <c r="PN541" s="2"/>
      <c r="PO541" s="2"/>
      <c r="PP541" s="2"/>
      <c r="PQ541" s="2"/>
      <c r="PR541" s="2"/>
      <c r="PS541" s="2"/>
      <c r="PT541" s="2"/>
      <c r="PU541" s="2"/>
      <c r="PV541" s="2"/>
      <c r="PW541" s="2"/>
      <c r="PX541" s="2"/>
      <c r="PY541" s="2"/>
      <c r="PZ541" s="2"/>
      <c r="QA541" s="2"/>
      <c r="QB541" s="2"/>
      <c r="QC541" s="2"/>
      <c r="QD541" s="2"/>
      <c r="QE541" s="2"/>
      <c r="QF541" s="2"/>
      <c r="QG541" s="2"/>
      <c r="QH541" s="2"/>
      <c r="QI541" s="2"/>
      <c r="QJ541" s="2"/>
      <c r="QK541" s="2"/>
      <c r="QL541" s="2"/>
      <c r="QM541" s="2"/>
      <c r="QN541" s="2"/>
      <c r="QO541" s="2"/>
      <c r="QP541" s="2"/>
      <c r="QQ541" s="2"/>
      <c r="QR541" s="2"/>
      <c r="QS541" s="2"/>
      <c r="QT541" s="2"/>
      <c r="QU541" s="2"/>
      <c r="QV541" s="2"/>
      <c r="QW541" s="2"/>
      <c r="QX541" s="2"/>
      <c r="QY541" s="2"/>
      <c r="QZ541" s="2"/>
      <c r="RA541" s="2"/>
      <c r="RB541" s="2"/>
      <c r="RC541" s="2"/>
      <c r="RD541" s="2"/>
      <c r="RE541" s="2"/>
      <c r="RF541" s="2"/>
      <c r="RG541" s="2"/>
      <c r="RH541" s="2"/>
      <c r="RI541" s="2"/>
      <c r="RJ541" s="2"/>
      <c r="RK541" s="2"/>
      <c r="RL541" s="2"/>
      <c r="RM541" s="2"/>
      <c r="RN541" s="2"/>
      <c r="RO541" s="2"/>
      <c r="RP541" s="2"/>
      <c r="RQ541" s="2"/>
      <c r="RR541" s="2"/>
      <c r="RS541" s="2"/>
      <c r="RT541" s="2"/>
      <c r="RU541" s="2"/>
      <c r="RV541" s="2"/>
      <c r="RW541" s="2"/>
      <c r="RX541" s="2"/>
      <c r="RY541" s="2"/>
      <c r="RZ541" s="2"/>
      <c r="SA541" s="2"/>
      <c r="SB541" s="2"/>
      <c r="SC541" s="2"/>
      <c r="SD541" s="2"/>
      <c r="SE541" s="2"/>
      <c r="SF541" s="2"/>
      <c r="SG541" s="2"/>
      <c r="SH541" s="2"/>
      <c r="SI541" s="2"/>
      <c r="SJ541" s="2"/>
      <c r="SK541" s="2"/>
      <c r="SL541" s="2"/>
      <c r="SM541" s="2"/>
      <c r="SN541" s="2"/>
      <c r="SO541" s="2"/>
      <c r="SP541" s="2"/>
      <c r="SQ541" s="2"/>
      <c r="SR541" s="2"/>
      <c r="SS541" s="2"/>
      <c r="ST541" s="2"/>
      <c r="SU541" s="2"/>
      <c r="SV541" s="2"/>
      <c r="SW541" s="2"/>
      <c r="SX541" s="2"/>
      <c r="SY541" s="2"/>
      <c r="SZ541" s="2"/>
      <c r="TA541" s="2"/>
      <c r="TB541" s="2"/>
      <c r="TC541" s="2"/>
      <c r="TD541" s="2"/>
      <c r="TE541" s="2"/>
      <c r="TF541" s="2"/>
      <c r="TG541" s="2"/>
      <c r="TH541" s="2"/>
      <c r="TI541" s="2"/>
      <c r="TJ541" s="2"/>
      <c r="TK541" s="2"/>
      <c r="TL541" s="2"/>
      <c r="TM541" s="2"/>
      <c r="TN541" s="2"/>
      <c r="TO541" s="2"/>
      <c r="TP541" s="2"/>
      <c r="TQ541" s="2"/>
      <c r="TR541" s="2"/>
      <c r="TS541" s="2"/>
      <c r="TT541" s="2"/>
      <c r="TU541" s="2"/>
      <c r="TV541" s="2"/>
      <c r="TW541" s="2"/>
      <c r="TX541" s="2"/>
      <c r="TY541" s="2"/>
      <c r="TZ541" s="2"/>
      <c r="UA541" s="2"/>
      <c r="UB541" s="2"/>
      <c r="UC541" s="2"/>
      <c r="UD541" s="2"/>
      <c r="UE541" s="2"/>
      <c r="UF541" s="2"/>
      <c r="UG541" s="2"/>
      <c r="UH541" s="2"/>
      <c r="UI541" s="2"/>
      <c r="UJ541" s="2"/>
      <c r="UK541" s="2"/>
      <c r="UL541" s="2"/>
      <c r="UM541" s="2"/>
      <c r="UN541" s="2"/>
      <c r="UO541" s="2"/>
      <c r="UP541" s="2"/>
      <c r="UQ541" s="2"/>
      <c r="UR541" s="2"/>
      <c r="US541" s="2"/>
      <c r="UT541" s="2"/>
      <c r="UU541" s="2"/>
      <c r="UV541" s="2"/>
      <c r="UW541" s="2"/>
      <c r="UX541" s="2"/>
      <c r="UY541" s="2"/>
      <c r="UZ541" s="2"/>
      <c r="VA541" s="2"/>
      <c r="VB541" s="2"/>
      <c r="VC541" s="2"/>
      <c r="VD541" s="2"/>
      <c r="VE541" s="2"/>
      <c r="VF541" s="2"/>
      <c r="VG541" s="2"/>
      <c r="VH541" s="2"/>
      <c r="VI541" s="2"/>
      <c r="VJ541" s="2"/>
      <c r="VK541" s="2"/>
      <c r="VL541" s="2"/>
      <c r="VM541" s="2"/>
      <c r="VN541" s="2"/>
      <c r="VO541" s="2"/>
      <c r="VP541" s="2"/>
      <c r="VQ541" s="2"/>
      <c r="VR541" s="2"/>
      <c r="VS541" s="2"/>
      <c r="VT541" s="2"/>
      <c r="VU541" s="2"/>
      <c r="VV541" s="2"/>
      <c r="VW541" s="2"/>
      <c r="VX541" s="2"/>
      <c r="VY541" s="2"/>
      <c r="VZ541" s="2"/>
      <c r="WA541" s="2"/>
      <c r="WB541" s="2"/>
      <c r="WC541" s="2"/>
      <c r="WD541" s="2"/>
      <c r="WE541" s="2"/>
      <c r="WF541" s="2"/>
      <c r="WG541" s="2"/>
      <c r="WH541" s="2"/>
      <c r="WI541" s="2"/>
      <c r="WJ541" s="2"/>
      <c r="WK541" s="2"/>
      <c r="WL541" s="2"/>
      <c r="WM541" s="2"/>
      <c r="WN541" s="2"/>
      <c r="WO541" s="2"/>
      <c r="WP541" s="2"/>
      <c r="WQ541" s="2"/>
      <c r="WR541" s="2"/>
      <c r="WS541" s="2"/>
      <c r="WT541" s="2"/>
      <c r="WU541" s="2"/>
      <c r="WV541" s="2"/>
      <c r="WW541" s="2"/>
      <c r="WX541" s="2"/>
      <c r="WY541" s="2"/>
      <c r="WZ541" s="2"/>
      <c r="XA541" s="2"/>
      <c r="XB541" s="2"/>
      <c r="XC541" s="2"/>
      <c r="XD541" s="2"/>
      <c r="XE541" s="2"/>
      <c r="XF541" s="2"/>
      <c r="XG541" s="2"/>
      <c r="XH541" s="2"/>
      <c r="XI541" s="2"/>
      <c r="XJ541" s="2"/>
      <c r="XK541" s="2"/>
      <c r="XL541" s="2"/>
      <c r="XM541" s="2"/>
      <c r="XN541" s="2"/>
      <c r="XO541" s="2"/>
      <c r="XP541" s="2"/>
      <c r="XQ541" s="2"/>
      <c r="XR541" s="2"/>
      <c r="XS541" s="2"/>
      <c r="XT541" s="2"/>
      <c r="XU541" s="2"/>
      <c r="XV541" s="2"/>
      <c r="XW541" s="2"/>
      <c r="XX541" s="2"/>
      <c r="XY541" s="2"/>
      <c r="XZ541" s="2"/>
      <c r="YA541" s="2"/>
      <c r="YB541" s="2"/>
      <c r="YC541" s="2"/>
      <c r="YD541" s="2"/>
      <c r="YE541" s="2"/>
      <c r="YF541" s="2"/>
      <c r="YG541" s="2"/>
      <c r="YH541" s="2"/>
      <c r="YI541" s="2"/>
      <c r="YJ541" s="2"/>
      <c r="YK541" s="2"/>
      <c r="YL541" s="2"/>
      <c r="YM541" s="2"/>
      <c r="YN541" s="2"/>
      <c r="YO541" s="2"/>
      <c r="YP541" s="2"/>
      <c r="YQ541" s="2"/>
      <c r="YR541" s="2"/>
      <c r="YS541" s="2"/>
    </row>
    <row r="542" spans="2:669" ht="23.25" customHeight="1">
      <c r="B542" s="5">
        <v>535</v>
      </c>
      <c r="C542" s="12" t="str">
        <f t="shared" si="88"/>
        <v>8E113</v>
      </c>
      <c r="D542" s="13" t="s">
        <v>21</v>
      </c>
      <c r="E542" s="13">
        <v>363</v>
      </c>
      <c r="F542" s="13" t="s">
        <v>2604</v>
      </c>
      <c r="G542" s="14">
        <v>113</v>
      </c>
      <c r="H542" s="15"/>
      <c r="I542" s="15"/>
      <c r="J542" s="15"/>
      <c r="K542" s="15"/>
      <c r="L542" s="15"/>
      <c r="M542" s="15"/>
      <c r="N542" s="16"/>
      <c r="O542" s="15"/>
      <c r="P542" s="2"/>
      <c r="Q542" s="3">
        <v>535</v>
      </c>
      <c r="R542" s="4" t="str">
        <f t="shared" ca="1" si="89"/>
        <v>ŞAKİR 462</v>
      </c>
      <c r="S542" s="3"/>
      <c r="T542" s="3" t="str">
        <f t="shared" ca="1" si="90"/>
        <v>8B</v>
      </c>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c r="LY542" s="2"/>
      <c r="LZ542" s="2"/>
      <c r="MA542" s="2"/>
      <c r="MB542" s="2"/>
      <c r="MC542" s="2"/>
      <c r="MD542" s="2"/>
      <c r="ME542" s="2"/>
      <c r="MF542" s="2"/>
      <c r="MG542" s="2"/>
      <c r="MH542" s="2"/>
      <c r="MI542" s="2"/>
      <c r="MJ542" s="2"/>
      <c r="MK542" s="2"/>
      <c r="ML542" s="2"/>
      <c r="MM542" s="2"/>
      <c r="MN542" s="2"/>
      <c r="MO542" s="2"/>
      <c r="MP542" s="2"/>
      <c r="MQ542" s="2"/>
      <c r="MR542" s="2"/>
      <c r="MS542" s="2"/>
      <c r="MT542" s="2"/>
      <c r="MU542" s="2"/>
      <c r="MV542" s="2"/>
      <c r="MW542" s="2"/>
      <c r="MX542" s="2"/>
      <c r="MY542" s="2"/>
      <c r="MZ542" s="2"/>
      <c r="NA542" s="2"/>
      <c r="NB542" s="2"/>
      <c r="NC542" s="2"/>
      <c r="ND542" s="2"/>
      <c r="NE542" s="2"/>
      <c r="NF542" s="2"/>
      <c r="NG542" s="2"/>
      <c r="NH542" s="2"/>
      <c r="NI542" s="2"/>
      <c r="NJ542" s="2"/>
      <c r="NK542" s="2"/>
      <c r="NL542" s="2"/>
      <c r="NM542" s="2"/>
      <c r="NN542" s="2"/>
      <c r="NO542" s="2"/>
      <c r="NP542" s="2"/>
      <c r="NQ542" s="2"/>
      <c r="NR542" s="2"/>
      <c r="NS542" s="2"/>
      <c r="NT542" s="2"/>
      <c r="NU542" s="2"/>
      <c r="NV542" s="2"/>
      <c r="NW542" s="2"/>
      <c r="NX542" s="2"/>
      <c r="NY542" s="2"/>
      <c r="NZ542" s="2"/>
      <c r="OA542" s="2"/>
      <c r="OB542" s="2"/>
      <c r="OC542" s="2"/>
      <c r="OD542" s="2"/>
      <c r="OE542" s="2"/>
      <c r="OF542" s="2"/>
      <c r="OG542" s="2"/>
      <c r="OH542" s="2"/>
      <c r="OI542" s="2"/>
      <c r="OJ542" s="2"/>
      <c r="OK542" s="2"/>
      <c r="OL542" s="2"/>
      <c r="OM542" s="2"/>
      <c r="ON542" s="2"/>
      <c r="OO542" s="2"/>
      <c r="OP542" s="2"/>
      <c r="OQ542" s="2"/>
      <c r="OR542" s="2"/>
      <c r="OS542" s="2"/>
      <c r="OT542" s="2"/>
      <c r="OU542" s="2"/>
      <c r="OV542" s="2"/>
      <c r="OW542" s="2"/>
      <c r="OX542" s="2"/>
      <c r="OY542" s="2"/>
      <c r="OZ542" s="2"/>
      <c r="PA542" s="2"/>
      <c r="PB542" s="2"/>
      <c r="PC542" s="2"/>
      <c r="PD542" s="2"/>
      <c r="PE542" s="2"/>
      <c r="PF542" s="2"/>
      <c r="PG542" s="2"/>
      <c r="PH542" s="2"/>
      <c r="PI542" s="2"/>
      <c r="PJ542" s="2"/>
      <c r="PK542" s="2"/>
      <c r="PL542" s="2"/>
      <c r="PM542" s="2"/>
      <c r="PN542" s="2"/>
      <c r="PO542" s="2"/>
      <c r="PP542" s="2"/>
      <c r="PQ542" s="2"/>
      <c r="PR542" s="2"/>
      <c r="PS542" s="2"/>
      <c r="PT542" s="2"/>
      <c r="PU542" s="2"/>
      <c r="PV542" s="2"/>
      <c r="PW542" s="2"/>
      <c r="PX542" s="2"/>
      <c r="PY542" s="2"/>
      <c r="PZ542" s="2"/>
      <c r="QA542" s="2"/>
      <c r="QB542" s="2"/>
      <c r="QC542" s="2"/>
      <c r="QD542" s="2"/>
      <c r="QE542" s="2"/>
      <c r="QF542" s="2"/>
      <c r="QG542" s="2"/>
      <c r="QH542" s="2"/>
      <c r="QI542" s="2"/>
      <c r="QJ542" s="2"/>
      <c r="QK542" s="2"/>
      <c r="QL542" s="2"/>
      <c r="QM542" s="2"/>
      <c r="QN542" s="2"/>
      <c r="QO542" s="2"/>
      <c r="QP542" s="2"/>
      <c r="QQ542" s="2"/>
      <c r="QR542" s="2"/>
      <c r="QS542" s="2"/>
      <c r="QT542" s="2"/>
      <c r="QU542" s="2"/>
      <c r="QV542" s="2"/>
      <c r="QW542" s="2"/>
      <c r="QX542" s="2"/>
      <c r="QY542" s="2"/>
      <c r="QZ542" s="2"/>
      <c r="RA542" s="2"/>
      <c r="RB542" s="2"/>
      <c r="RC542" s="2"/>
      <c r="RD542" s="2"/>
      <c r="RE542" s="2"/>
      <c r="RF542" s="2"/>
      <c r="RG542" s="2"/>
      <c r="RH542" s="2"/>
      <c r="RI542" s="2"/>
      <c r="RJ542" s="2"/>
      <c r="RK542" s="2"/>
      <c r="RL542" s="2"/>
      <c r="RM542" s="2"/>
      <c r="RN542" s="2"/>
      <c r="RO542" s="2"/>
      <c r="RP542" s="2"/>
      <c r="RQ542" s="2"/>
      <c r="RR542" s="2"/>
      <c r="RS542" s="2"/>
      <c r="RT542" s="2"/>
      <c r="RU542" s="2"/>
      <c r="RV542" s="2"/>
      <c r="RW542" s="2"/>
      <c r="RX542" s="2"/>
      <c r="RY542" s="2"/>
      <c r="RZ542" s="2"/>
      <c r="SA542" s="2"/>
      <c r="SB542" s="2"/>
      <c r="SC542" s="2"/>
      <c r="SD542" s="2"/>
      <c r="SE542" s="2"/>
      <c r="SF542" s="2"/>
      <c r="SG542" s="2"/>
      <c r="SH542" s="2"/>
      <c r="SI542" s="2"/>
      <c r="SJ542" s="2"/>
      <c r="SK542" s="2"/>
      <c r="SL542" s="2"/>
      <c r="SM542" s="2"/>
      <c r="SN542" s="2"/>
      <c r="SO542" s="2"/>
      <c r="SP542" s="2"/>
      <c r="SQ542" s="2"/>
      <c r="SR542" s="2"/>
      <c r="SS542" s="2"/>
      <c r="ST542" s="2"/>
      <c r="SU542" s="2"/>
      <c r="SV542" s="2"/>
      <c r="SW542" s="2"/>
      <c r="SX542" s="2"/>
      <c r="SY542" s="2"/>
      <c r="SZ542" s="2"/>
      <c r="TA542" s="2"/>
      <c r="TB542" s="2"/>
      <c r="TC542" s="2"/>
      <c r="TD542" s="2"/>
      <c r="TE542" s="2"/>
      <c r="TF542" s="2"/>
      <c r="TG542" s="2"/>
      <c r="TH542" s="2"/>
      <c r="TI542" s="2"/>
      <c r="TJ542" s="2"/>
      <c r="TK542" s="2"/>
      <c r="TL542" s="2"/>
      <c r="TM542" s="2"/>
      <c r="TN542" s="2"/>
      <c r="TO542" s="2"/>
      <c r="TP542" s="2"/>
      <c r="TQ542" s="2"/>
      <c r="TR542" s="2"/>
      <c r="TS542" s="2"/>
      <c r="TT542" s="2"/>
      <c r="TU542" s="2"/>
      <c r="TV542" s="2"/>
      <c r="TW542" s="2"/>
      <c r="TX542" s="2"/>
      <c r="TY542" s="2"/>
      <c r="TZ542" s="2"/>
      <c r="UA542" s="2"/>
      <c r="UB542" s="2"/>
      <c r="UC542" s="2"/>
      <c r="UD542" s="2"/>
      <c r="UE542" s="2"/>
      <c r="UF542" s="2"/>
      <c r="UG542" s="2"/>
      <c r="UH542" s="2"/>
      <c r="UI542" s="2"/>
      <c r="UJ542" s="2"/>
      <c r="UK542" s="2"/>
      <c r="UL542" s="2"/>
      <c r="UM542" s="2"/>
      <c r="UN542" s="2"/>
      <c r="UO542" s="2"/>
      <c r="UP542" s="2"/>
      <c r="UQ542" s="2"/>
      <c r="UR542" s="2"/>
      <c r="US542" s="2"/>
      <c r="UT542" s="2"/>
      <c r="UU542" s="2"/>
      <c r="UV542" s="2"/>
      <c r="UW542" s="2"/>
      <c r="UX542" s="2"/>
      <c r="UY542" s="2"/>
      <c r="UZ542" s="2"/>
      <c r="VA542" s="2"/>
      <c r="VB542" s="2"/>
      <c r="VC542" s="2"/>
      <c r="VD542" s="2"/>
      <c r="VE542" s="2"/>
      <c r="VF542" s="2"/>
      <c r="VG542" s="2"/>
      <c r="VH542" s="2"/>
      <c r="VI542" s="2"/>
      <c r="VJ542" s="2"/>
      <c r="VK542" s="2"/>
      <c r="VL542" s="2"/>
      <c r="VM542" s="2"/>
      <c r="VN542" s="2"/>
      <c r="VO542" s="2"/>
      <c r="VP542" s="2"/>
      <c r="VQ542" s="2"/>
      <c r="VR542" s="2"/>
      <c r="VS542" s="2"/>
      <c r="VT542" s="2"/>
      <c r="VU542" s="2"/>
      <c r="VV542" s="2"/>
      <c r="VW542" s="2"/>
      <c r="VX542" s="2"/>
      <c r="VY542" s="2"/>
      <c r="VZ542" s="2"/>
      <c r="WA542" s="2"/>
      <c r="WB542" s="2"/>
      <c r="WC542" s="2"/>
      <c r="WD542" s="2"/>
      <c r="WE542" s="2"/>
      <c r="WF542" s="2"/>
      <c r="WG542" s="2"/>
      <c r="WH542" s="2"/>
      <c r="WI542" s="2"/>
      <c r="WJ542" s="2"/>
      <c r="WK542" s="2"/>
      <c r="WL542" s="2"/>
      <c r="WM542" s="2"/>
      <c r="WN542" s="2"/>
      <c r="WO542" s="2"/>
      <c r="WP542" s="2"/>
      <c r="WQ542" s="2"/>
      <c r="WR542" s="2"/>
      <c r="WS542" s="2"/>
      <c r="WT542" s="2"/>
      <c r="WU542" s="2"/>
      <c r="WV542" s="2"/>
      <c r="WW542" s="2"/>
      <c r="WX542" s="2"/>
      <c r="WY542" s="2"/>
      <c r="WZ542" s="2"/>
      <c r="XA542" s="2"/>
      <c r="XB542" s="2"/>
      <c r="XC542" s="2"/>
      <c r="XD542" s="2"/>
      <c r="XE542" s="2"/>
      <c r="XF542" s="2"/>
      <c r="XG542" s="2"/>
      <c r="XH542" s="2"/>
      <c r="XI542" s="2"/>
      <c r="XJ542" s="2"/>
      <c r="XK542" s="2"/>
      <c r="XL542" s="2"/>
      <c r="XM542" s="2"/>
      <c r="XN542" s="2"/>
      <c r="XO542" s="2"/>
      <c r="XP542" s="2"/>
      <c r="XQ542" s="2"/>
      <c r="XR542" s="2"/>
      <c r="XS542" s="2"/>
      <c r="XT542" s="2"/>
      <c r="XU542" s="2"/>
      <c r="XV542" s="2"/>
      <c r="XW542" s="2"/>
      <c r="XX542" s="2"/>
      <c r="XY542" s="2"/>
      <c r="XZ542" s="2"/>
      <c r="YA542" s="2"/>
      <c r="YB542" s="2"/>
      <c r="YC542" s="2"/>
      <c r="YD542" s="2"/>
      <c r="YE542" s="2"/>
      <c r="YF542" s="2"/>
      <c r="YG542" s="2"/>
      <c r="YH542" s="2"/>
      <c r="YI542" s="2"/>
      <c r="YJ542" s="2"/>
      <c r="YK542" s="2"/>
      <c r="YL542" s="2"/>
      <c r="YM542" s="2"/>
      <c r="YN542" s="2"/>
      <c r="YO542" s="2"/>
      <c r="YP542" s="2"/>
      <c r="YQ542" s="2"/>
      <c r="YR542" s="2"/>
      <c r="YS542" s="2"/>
    </row>
    <row r="543" spans="2:669" ht="23.25" customHeight="1">
      <c r="B543" s="5">
        <v>536</v>
      </c>
      <c r="C543" s="12" t="str">
        <f t="shared" si="88"/>
        <v>8E114</v>
      </c>
      <c r="D543" s="13" t="s">
        <v>21</v>
      </c>
      <c r="E543" s="13">
        <v>365</v>
      </c>
      <c r="F543" s="13" t="s">
        <v>2605</v>
      </c>
      <c r="G543" s="14">
        <v>114</v>
      </c>
      <c r="H543" s="15"/>
      <c r="I543" s="15"/>
      <c r="J543" s="15"/>
      <c r="K543" s="15"/>
      <c r="L543" s="15"/>
      <c r="M543" s="15"/>
      <c r="N543" s="16"/>
      <c r="O543" s="15"/>
      <c r="P543" s="2"/>
      <c r="Q543" s="3">
        <v>536</v>
      </c>
      <c r="R543" s="4" t="str">
        <f t="shared" ca="1" si="89"/>
        <v>ŞAKİR 388</v>
      </c>
      <c r="S543" s="3"/>
      <c r="T543" s="3" t="str">
        <f t="shared" ca="1" si="90"/>
        <v>7E</v>
      </c>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c r="LY543" s="2"/>
      <c r="LZ543" s="2"/>
      <c r="MA543" s="2"/>
      <c r="MB543" s="2"/>
      <c r="MC543" s="2"/>
      <c r="MD543" s="2"/>
      <c r="ME543" s="2"/>
      <c r="MF543" s="2"/>
      <c r="MG543" s="2"/>
      <c r="MH543" s="2"/>
      <c r="MI543" s="2"/>
      <c r="MJ543" s="2"/>
      <c r="MK543" s="2"/>
      <c r="ML543" s="2"/>
      <c r="MM543" s="2"/>
      <c r="MN543" s="2"/>
      <c r="MO543" s="2"/>
      <c r="MP543" s="2"/>
      <c r="MQ543" s="2"/>
      <c r="MR543" s="2"/>
      <c r="MS543" s="2"/>
      <c r="MT543" s="2"/>
      <c r="MU543" s="2"/>
      <c r="MV543" s="2"/>
      <c r="MW543" s="2"/>
      <c r="MX543" s="2"/>
      <c r="MY543" s="2"/>
      <c r="MZ543" s="2"/>
      <c r="NA543" s="2"/>
      <c r="NB543" s="2"/>
      <c r="NC543" s="2"/>
      <c r="ND543" s="2"/>
      <c r="NE543" s="2"/>
      <c r="NF543" s="2"/>
      <c r="NG543" s="2"/>
      <c r="NH543" s="2"/>
      <c r="NI543" s="2"/>
      <c r="NJ543" s="2"/>
      <c r="NK543" s="2"/>
      <c r="NL543" s="2"/>
      <c r="NM543" s="2"/>
      <c r="NN543" s="2"/>
      <c r="NO543" s="2"/>
      <c r="NP543" s="2"/>
      <c r="NQ543" s="2"/>
      <c r="NR543" s="2"/>
      <c r="NS543" s="2"/>
      <c r="NT543" s="2"/>
      <c r="NU543" s="2"/>
      <c r="NV543" s="2"/>
      <c r="NW543" s="2"/>
      <c r="NX543" s="2"/>
      <c r="NY543" s="2"/>
      <c r="NZ543" s="2"/>
      <c r="OA543" s="2"/>
      <c r="OB543" s="2"/>
      <c r="OC543" s="2"/>
      <c r="OD543" s="2"/>
      <c r="OE543" s="2"/>
      <c r="OF543" s="2"/>
      <c r="OG543" s="2"/>
      <c r="OH543" s="2"/>
      <c r="OI543" s="2"/>
      <c r="OJ543" s="2"/>
      <c r="OK543" s="2"/>
      <c r="OL543" s="2"/>
      <c r="OM543" s="2"/>
      <c r="ON543" s="2"/>
      <c r="OO543" s="2"/>
      <c r="OP543" s="2"/>
      <c r="OQ543" s="2"/>
      <c r="OR543" s="2"/>
      <c r="OS543" s="2"/>
      <c r="OT543" s="2"/>
      <c r="OU543" s="2"/>
      <c r="OV543" s="2"/>
      <c r="OW543" s="2"/>
      <c r="OX543" s="2"/>
      <c r="OY543" s="2"/>
      <c r="OZ543" s="2"/>
      <c r="PA543" s="2"/>
      <c r="PB543" s="2"/>
      <c r="PC543" s="2"/>
      <c r="PD543" s="2"/>
      <c r="PE543" s="2"/>
      <c r="PF543" s="2"/>
      <c r="PG543" s="2"/>
      <c r="PH543" s="2"/>
      <c r="PI543" s="2"/>
      <c r="PJ543" s="2"/>
      <c r="PK543" s="2"/>
      <c r="PL543" s="2"/>
      <c r="PM543" s="2"/>
      <c r="PN543" s="2"/>
      <c r="PO543" s="2"/>
      <c r="PP543" s="2"/>
      <c r="PQ543" s="2"/>
      <c r="PR543" s="2"/>
      <c r="PS543" s="2"/>
      <c r="PT543" s="2"/>
      <c r="PU543" s="2"/>
      <c r="PV543" s="2"/>
      <c r="PW543" s="2"/>
      <c r="PX543" s="2"/>
      <c r="PY543" s="2"/>
      <c r="PZ543" s="2"/>
      <c r="QA543" s="2"/>
      <c r="QB543" s="2"/>
      <c r="QC543" s="2"/>
      <c r="QD543" s="2"/>
      <c r="QE543" s="2"/>
      <c r="QF543" s="2"/>
      <c r="QG543" s="2"/>
      <c r="QH543" s="2"/>
      <c r="QI543" s="2"/>
      <c r="QJ543" s="2"/>
      <c r="QK543" s="2"/>
      <c r="QL543" s="2"/>
      <c r="QM543" s="2"/>
      <c r="QN543" s="2"/>
      <c r="QO543" s="2"/>
      <c r="QP543" s="2"/>
      <c r="QQ543" s="2"/>
      <c r="QR543" s="2"/>
      <c r="QS543" s="2"/>
      <c r="QT543" s="2"/>
      <c r="QU543" s="2"/>
      <c r="QV543" s="2"/>
      <c r="QW543" s="2"/>
      <c r="QX543" s="2"/>
      <c r="QY543" s="2"/>
      <c r="QZ543" s="2"/>
      <c r="RA543" s="2"/>
      <c r="RB543" s="2"/>
      <c r="RC543" s="2"/>
      <c r="RD543" s="2"/>
      <c r="RE543" s="2"/>
      <c r="RF543" s="2"/>
      <c r="RG543" s="2"/>
      <c r="RH543" s="2"/>
      <c r="RI543" s="2"/>
      <c r="RJ543" s="2"/>
      <c r="RK543" s="2"/>
      <c r="RL543" s="2"/>
      <c r="RM543" s="2"/>
      <c r="RN543" s="2"/>
      <c r="RO543" s="2"/>
      <c r="RP543" s="2"/>
      <c r="RQ543" s="2"/>
      <c r="RR543" s="2"/>
      <c r="RS543" s="2"/>
      <c r="RT543" s="2"/>
      <c r="RU543" s="2"/>
      <c r="RV543" s="2"/>
      <c r="RW543" s="2"/>
      <c r="RX543" s="2"/>
      <c r="RY543" s="2"/>
      <c r="RZ543" s="2"/>
      <c r="SA543" s="2"/>
      <c r="SB543" s="2"/>
      <c r="SC543" s="2"/>
      <c r="SD543" s="2"/>
      <c r="SE543" s="2"/>
      <c r="SF543" s="2"/>
      <c r="SG543" s="2"/>
      <c r="SH543" s="2"/>
      <c r="SI543" s="2"/>
      <c r="SJ543" s="2"/>
      <c r="SK543" s="2"/>
      <c r="SL543" s="2"/>
      <c r="SM543" s="2"/>
      <c r="SN543" s="2"/>
      <c r="SO543" s="2"/>
      <c r="SP543" s="2"/>
      <c r="SQ543" s="2"/>
      <c r="SR543" s="2"/>
      <c r="SS543" s="2"/>
      <c r="ST543" s="2"/>
      <c r="SU543" s="2"/>
      <c r="SV543" s="2"/>
      <c r="SW543" s="2"/>
      <c r="SX543" s="2"/>
      <c r="SY543" s="2"/>
      <c r="SZ543" s="2"/>
      <c r="TA543" s="2"/>
      <c r="TB543" s="2"/>
      <c r="TC543" s="2"/>
      <c r="TD543" s="2"/>
      <c r="TE543" s="2"/>
      <c r="TF543" s="2"/>
      <c r="TG543" s="2"/>
      <c r="TH543" s="2"/>
      <c r="TI543" s="2"/>
      <c r="TJ543" s="2"/>
      <c r="TK543" s="2"/>
      <c r="TL543" s="2"/>
      <c r="TM543" s="2"/>
      <c r="TN543" s="2"/>
      <c r="TO543" s="2"/>
      <c r="TP543" s="2"/>
      <c r="TQ543" s="2"/>
      <c r="TR543" s="2"/>
      <c r="TS543" s="2"/>
      <c r="TT543" s="2"/>
      <c r="TU543" s="2"/>
      <c r="TV543" s="2"/>
      <c r="TW543" s="2"/>
      <c r="TX543" s="2"/>
      <c r="TY543" s="2"/>
      <c r="TZ543" s="2"/>
      <c r="UA543" s="2"/>
      <c r="UB543" s="2"/>
      <c r="UC543" s="2"/>
      <c r="UD543" s="2"/>
      <c r="UE543" s="2"/>
      <c r="UF543" s="2"/>
      <c r="UG543" s="2"/>
      <c r="UH543" s="2"/>
      <c r="UI543" s="2"/>
      <c r="UJ543" s="2"/>
      <c r="UK543" s="2"/>
      <c r="UL543" s="2"/>
      <c r="UM543" s="2"/>
      <c r="UN543" s="2"/>
      <c r="UO543" s="2"/>
      <c r="UP543" s="2"/>
      <c r="UQ543" s="2"/>
      <c r="UR543" s="2"/>
      <c r="US543" s="2"/>
      <c r="UT543" s="2"/>
      <c r="UU543" s="2"/>
      <c r="UV543" s="2"/>
      <c r="UW543" s="2"/>
      <c r="UX543" s="2"/>
      <c r="UY543" s="2"/>
      <c r="UZ543" s="2"/>
      <c r="VA543" s="2"/>
      <c r="VB543" s="2"/>
      <c r="VC543" s="2"/>
      <c r="VD543" s="2"/>
      <c r="VE543" s="2"/>
      <c r="VF543" s="2"/>
      <c r="VG543" s="2"/>
      <c r="VH543" s="2"/>
      <c r="VI543" s="2"/>
      <c r="VJ543" s="2"/>
      <c r="VK543" s="2"/>
      <c r="VL543" s="2"/>
      <c r="VM543" s="2"/>
      <c r="VN543" s="2"/>
      <c r="VO543" s="2"/>
      <c r="VP543" s="2"/>
      <c r="VQ543" s="2"/>
      <c r="VR543" s="2"/>
      <c r="VS543" s="2"/>
      <c r="VT543" s="2"/>
      <c r="VU543" s="2"/>
      <c r="VV543" s="2"/>
      <c r="VW543" s="2"/>
      <c r="VX543" s="2"/>
      <c r="VY543" s="2"/>
      <c r="VZ543" s="2"/>
      <c r="WA543" s="2"/>
      <c r="WB543" s="2"/>
      <c r="WC543" s="2"/>
      <c r="WD543" s="2"/>
      <c r="WE543" s="2"/>
      <c r="WF543" s="2"/>
      <c r="WG543" s="2"/>
      <c r="WH543" s="2"/>
      <c r="WI543" s="2"/>
      <c r="WJ543" s="2"/>
      <c r="WK543" s="2"/>
      <c r="WL543" s="2"/>
      <c r="WM543" s="2"/>
      <c r="WN543" s="2"/>
      <c r="WO543" s="2"/>
      <c r="WP543" s="2"/>
      <c r="WQ543" s="2"/>
      <c r="WR543" s="2"/>
      <c r="WS543" s="2"/>
      <c r="WT543" s="2"/>
      <c r="WU543" s="2"/>
      <c r="WV543" s="2"/>
      <c r="WW543" s="2"/>
      <c r="WX543" s="2"/>
      <c r="WY543" s="2"/>
      <c r="WZ543" s="2"/>
      <c r="XA543" s="2"/>
      <c r="XB543" s="2"/>
      <c r="XC543" s="2"/>
      <c r="XD543" s="2"/>
      <c r="XE543" s="2"/>
      <c r="XF543" s="2"/>
      <c r="XG543" s="2"/>
      <c r="XH543" s="2"/>
      <c r="XI543" s="2"/>
      <c r="XJ543" s="2"/>
      <c r="XK543" s="2"/>
      <c r="XL543" s="2"/>
      <c r="XM543" s="2"/>
      <c r="XN543" s="2"/>
      <c r="XO543" s="2"/>
      <c r="XP543" s="2"/>
      <c r="XQ543" s="2"/>
      <c r="XR543" s="2"/>
      <c r="XS543" s="2"/>
      <c r="XT543" s="2"/>
      <c r="XU543" s="2"/>
      <c r="XV543" s="2"/>
      <c r="XW543" s="2"/>
      <c r="XX543" s="2"/>
      <c r="XY543" s="2"/>
      <c r="XZ543" s="2"/>
      <c r="YA543" s="2"/>
      <c r="YB543" s="2"/>
      <c r="YC543" s="2"/>
      <c r="YD543" s="2"/>
      <c r="YE543" s="2"/>
      <c r="YF543" s="2"/>
      <c r="YG543" s="2"/>
      <c r="YH543" s="2"/>
      <c r="YI543" s="2"/>
      <c r="YJ543" s="2"/>
      <c r="YK543" s="2"/>
      <c r="YL543" s="2"/>
      <c r="YM543" s="2"/>
      <c r="YN543" s="2"/>
      <c r="YO543" s="2"/>
      <c r="YP543" s="2"/>
      <c r="YQ543" s="2"/>
      <c r="YR543" s="2"/>
      <c r="YS543" s="2"/>
    </row>
    <row r="544" spans="2:669" ht="23.25" customHeight="1">
      <c r="B544" s="5">
        <v>537</v>
      </c>
      <c r="C544" s="12" t="str">
        <f t="shared" si="88"/>
        <v>8E115</v>
      </c>
      <c r="D544" s="13" t="s">
        <v>21</v>
      </c>
      <c r="E544" s="13">
        <v>366</v>
      </c>
      <c r="F544" s="13" t="s">
        <v>2606</v>
      </c>
      <c r="G544" s="14">
        <v>115</v>
      </c>
      <c r="H544" s="15"/>
      <c r="I544" s="15"/>
      <c r="J544" s="15"/>
      <c r="K544" s="15"/>
      <c r="L544" s="15"/>
      <c r="M544" s="15"/>
      <c r="N544" s="16"/>
      <c r="O544" s="15"/>
      <c r="P544" s="2"/>
      <c r="Q544" s="3">
        <v>537</v>
      </c>
      <c r="R544" s="4" t="e">
        <f t="shared" ca="1" si="89"/>
        <v>#N/A</v>
      </c>
      <c r="S544" s="3"/>
      <c r="T544" s="3" t="e">
        <f t="shared" ca="1" si="90"/>
        <v>#N/A</v>
      </c>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c r="LY544" s="2"/>
      <c r="LZ544" s="2"/>
      <c r="MA544" s="2"/>
      <c r="MB544" s="2"/>
      <c r="MC544" s="2"/>
      <c r="MD544" s="2"/>
      <c r="ME544" s="2"/>
      <c r="MF544" s="2"/>
      <c r="MG544" s="2"/>
      <c r="MH544" s="2"/>
      <c r="MI544" s="2"/>
      <c r="MJ544" s="2"/>
      <c r="MK544" s="2"/>
      <c r="ML544" s="2"/>
      <c r="MM544" s="2"/>
      <c r="MN544" s="2"/>
      <c r="MO544" s="2"/>
      <c r="MP544" s="2"/>
      <c r="MQ544" s="2"/>
      <c r="MR544" s="2"/>
      <c r="MS544" s="2"/>
      <c r="MT544" s="2"/>
      <c r="MU544" s="2"/>
      <c r="MV544" s="2"/>
      <c r="MW544" s="2"/>
      <c r="MX544" s="2"/>
      <c r="MY544" s="2"/>
      <c r="MZ544" s="2"/>
      <c r="NA544" s="2"/>
      <c r="NB544" s="2"/>
      <c r="NC544" s="2"/>
      <c r="ND544" s="2"/>
      <c r="NE544" s="2"/>
      <c r="NF544" s="2"/>
      <c r="NG544" s="2"/>
      <c r="NH544" s="2"/>
      <c r="NI544" s="2"/>
      <c r="NJ544" s="2"/>
      <c r="NK544" s="2"/>
      <c r="NL544" s="2"/>
      <c r="NM544" s="2"/>
      <c r="NN544" s="2"/>
      <c r="NO544" s="2"/>
      <c r="NP544" s="2"/>
      <c r="NQ544" s="2"/>
      <c r="NR544" s="2"/>
      <c r="NS544" s="2"/>
      <c r="NT544" s="2"/>
      <c r="NU544" s="2"/>
      <c r="NV544" s="2"/>
      <c r="NW544" s="2"/>
      <c r="NX544" s="2"/>
      <c r="NY544" s="2"/>
      <c r="NZ544" s="2"/>
      <c r="OA544" s="2"/>
      <c r="OB544" s="2"/>
      <c r="OC544" s="2"/>
      <c r="OD544" s="2"/>
      <c r="OE544" s="2"/>
      <c r="OF544" s="2"/>
      <c r="OG544" s="2"/>
      <c r="OH544" s="2"/>
      <c r="OI544" s="2"/>
      <c r="OJ544" s="2"/>
      <c r="OK544" s="2"/>
      <c r="OL544" s="2"/>
      <c r="OM544" s="2"/>
      <c r="ON544" s="2"/>
      <c r="OO544" s="2"/>
      <c r="OP544" s="2"/>
      <c r="OQ544" s="2"/>
      <c r="OR544" s="2"/>
      <c r="OS544" s="2"/>
      <c r="OT544" s="2"/>
      <c r="OU544" s="2"/>
      <c r="OV544" s="2"/>
      <c r="OW544" s="2"/>
      <c r="OX544" s="2"/>
      <c r="OY544" s="2"/>
      <c r="OZ544" s="2"/>
      <c r="PA544" s="2"/>
      <c r="PB544" s="2"/>
      <c r="PC544" s="2"/>
      <c r="PD544" s="2"/>
      <c r="PE544" s="2"/>
      <c r="PF544" s="2"/>
      <c r="PG544" s="2"/>
      <c r="PH544" s="2"/>
      <c r="PI544" s="2"/>
      <c r="PJ544" s="2"/>
      <c r="PK544" s="2"/>
      <c r="PL544" s="2"/>
      <c r="PM544" s="2"/>
      <c r="PN544" s="2"/>
      <c r="PO544" s="2"/>
      <c r="PP544" s="2"/>
      <c r="PQ544" s="2"/>
      <c r="PR544" s="2"/>
      <c r="PS544" s="2"/>
      <c r="PT544" s="2"/>
      <c r="PU544" s="2"/>
      <c r="PV544" s="2"/>
      <c r="PW544" s="2"/>
      <c r="PX544" s="2"/>
      <c r="PY544" s="2"/>
      <c r="PZ544" s="2"/>
      <c r="QA544" s="2"/>
      <c r="QB544" s="2"/>
      <c r="QC544" s="2"/>
      <c r="QD544" s="2"/>
      <c r="QE544" s="2"/>
      <c r="QF544" s="2"/>
      <c r="QG544" s="2"/>
      <c r="QH544" s="2"/>
      <c r="QI544" s="2"/>
      <c r="QJ544" s="2"/>
      <c r="QK544" s="2"/>
      <c r="QL544" s="2"/>
      <c r="QM544" s="2"/>
      <c r="QN544" s="2"/>
      <c r="QO544" s="2"/>
      <c r="QP544" s="2"/>
      <c r="QQ544" s="2"/>
      <c r="QR544" s="2"/>
      <c r="QS544" s="2"/>
      <c r="QT544" s="2"/>
      <c r="QU544" s="2"/>
      <c r="QV544" s="2"/>
      <c r="QW544" s="2"/>
      <c r="QX544" s="2"/>
      <c r="QY544" s="2"/>
      <c r="QZ544" s="2"/>
      <c r="RA544" s="2"/>
      <c r="RB544" s="2"/>
      <c r="RC544" s="2"/>
      <c r="RD544" s="2"/>
      <c r="RE544" s="2"/>
      <c r="RF544" s="2"/>
      <c r="RG544" s="2"/>
      <c r="RH544" s="2"/>
      <c r="RI544" s="2"/>
      <c r="RJ544" s="2"/>
      <c r="RK544" s="2"/>
      <c r="RL544" s="2"/>
      <c r="RM544" s="2"/>
      <c r="RN544" s="2"/>
      <c r="RO544" s="2"/>
      <c r="RP544" s="2"/>
      <c r="RQ544" s="2"/>
      <c r="RR544" s="2"/>
      <c r="RS544" s="2"/>
      <c r="RT544" s="2"/>
      <c r="RU544" s="2"/>
      <c r="RV544" s="2"/>
      <c r="RW544" s="2"/>
      <c r="RX544" s="2"/>
      <c r="RY544" s="2"/>
      <c r="RZ544" s="2"/>
      <c r="SA544" s="2"/>
      <c r="SB544" s="2"/>
      <c r="SC544" s="2"/>
      <c r="SD544" s="2"/>
      <c r="SE544" s="2"/>
      <c r="SF544" s="2"/>
      <c r="SG544" s="2"/>
      <c r="SH544" s="2"/>
      <c r="SI544" s="2"/>
      <c r="SJ544" s="2"/>
      <c r="SK544" s="2"/>
      <c r="SL544" s="2"/>
      <c r="SM544" s="2"/>
      <c r="SN544" s="2"/>
      <c r="SO544" s="2"/>
      <c r="SP544" s="2"/>
      <c r="SQ544" s="2"/>
      <c r="SR544" s="2"/>
      <c r="SS544" s="2"/>
      <c r="ST544" s="2"/>
      <c r="SU544" s="2"/>
      <c r="SV544" s="2"/>
      <c r="SW544" s="2"/>
      <c r="SX544" s="2"/>
      <c r="SY544" s="2"/>
      <c r="SZ544" s="2"/>
      <c r="TA544" s="2"/>
      <c r="TB544" s="2"/>
      <c r="TC544" s="2"/>
      <c r="TD544" s="2"/>
      <c r="TE544" s="2"/>
      <c r="TF544" s="2"/>
      <c r="TG544" s="2"/>
      <c r="TH544" s="2"/>
      <c r="TI544" s="2"/>
      <c r="TJ544" s="2"/>
      <c r="TK544" s="2"/>
      <c r="TL544" s="2"/>
      <c r="TM544" s="2"/>
      <c r="TN544" s="2"/>
      <c r="TO544" s="2"/>
      <c r="TP544" s="2"/>
      <c r="TQ544" s="2"/>
      <c r="TR544" s="2"/>
      <c r="TS544" s="2"/>
      <c r="TT544" s="2"/>
      <c r="TU544" s="2"/>
      <c r="TV544" s="2"/>
      <c r="TW544" s="2"/>
      <c r="TX544" s="2"/>
      <c r="TY544" s="2"/>
      <c r="TZ544" s="2"/>
      <c r="UA544" s="2"/>
      <c r="UB544" s="2"/>
      <c r="UC544" s="2"/>
      <c r="UD544" s="2"/>
      <c r="UE544" s="2"/>
      <c r="UF544" s="2"/>
      <c r="UG544" s="2"/>
      <c r="UH544" s="2"/>
      <c r="UI544" s="2"/>
      <c r="UJ544" s="2"/>
      <c r="UK544" s="2"/>
      <c r="UL544" s="2"/>
      <c r="UM544" s="2"/>
      <c r="UN544" s="2"/>
      <c r="UO544" s="2"/>
      <c r="UP544" s="2"/>
      <c r="UQ544" s="2"/>
      <c r="UR544" s="2"/>
      <c r="US544" s="2"/>
      <c r="UT544" s="2"/>
      <c r="UU544" s="2"/>
      <c r="UV544" s="2"/>
      <c r="UW544" s="2"/>
      <c r="UX544" s="2"/>
      <c r="UY544" s="2"/>
      <c r="UZ544" s="2"/>
      <c r="VA544" s="2"/>
      <c r="VB544" s="2"/>
      <c r="VC544" s="2"/>
      <c r="VD544" s="2"/>
      <c r="VE544" s="2"/>
      <c r="VF544" s="2"/>
      <c r="VG544" s="2"/>
      <c r="VH544" s="2"/>
      <c r="VI544" s="2"/>
      <c r="VJ544" s="2"/>
      <c r="VK544" s="2"/>
      <c r="VL544" s="2"/>
      <c r="VM544" s="2"/>
      <c r="VN544" s="2"/>
      <c r="VO544" s="2"/>
      <c r="VP544" s="2"/>
      <c r="VQ544" s="2"/>
      <c r="VR544" s="2"/>
      <c r="VS544" s="2"/>
      <c r="VT544" s="2"/>
      <c r="VU544" s="2"/>
      <c r="VV544" s="2"/>
      <c r="VW544" s="2"/>
      <c r="VX544" s="2"/>
      <c r="VY544" s="2"/>
      <c r="VZ544" s="2"/>
      <c r="WA544" s="2"/>
      <c r="WB544" s="2"/>
      <c r="WC544" s="2"/>
      <c r="WD544" s="2"/>
      <c r="WE544" s="2"/>
      <c r="WF544" s="2"/>
      <c r="WG544" s="2"/>
      <c r="WH544" s="2"/>
      <c r="WI544" s="2"/>
      <c r="WJ544" s="2"/>
      <c r="WK544" s="2"/>
      <c r="WL544" s="2"/>
      <c r="WM544" s="2"/>
      <c r="WN544" s="2"/>
      <c r="WO544" s="2"/>
      <c r="WP544" s="2"/>
      <c r="WQ544" s="2"/>
      <c r="WR544" s="2"/>
      <c r="WS544" s="2"/>
      <c r="WT544" s="2"/>
      <c r="WU544" s="2"/>
      <c r="WV544" s="2"/>
      <c r="WW544" s="2"/>
      <c r="WX544" s="2"/>
      <c r="WY544" s="2"/>
      <c r="WZ544" s="2"/>
      <c r="XA544" s="2"/>
      <c r="XB544" s="2"/>
      <c r="XC544" s="2"/>
      <c r="XD544" s="2"/>
      <c r="XE544" s="2"/>
      <c r="XF544" s="2"/>
      <c r="XG544" s="2"/>
      <c r="XH544" s="2"/>
      <c r="XI544" s="2"/>
      <c r="XJ544" s="2"/>
      <c r="XK544" s="2"/>
      <c r="XL544" s="2"/>
      <c r="XM544" s="2"/>
      <c r="XN544" s="2"/>
      <c r="XO544" s="2"/>
      <c r="XP544" s="2"/>
      <c r="XQ544" s="2"/>
      <c r="XR544" s="2"/>
      <c r="XS544" s="2"/>
      <c r="XT544" s="2"/>
      <c r="XU544" s="2"/>
      <c r="XV544" s="2"/>
      <c r="XW544" s="2"/>
      <c r="XX544" s="2"/>
      <c r="XY544" s="2"/>
      <c r="XZ544" s="2"/>
      <c r="YA544" s="2"/>
      <c r="YB544" s="2"/>
      <c r="YC544" s="2"/>
      <c r="YD544" s="2"/>
      <c r="YE544" s="2"/>
      <c r="YF544" s="2"/>
      <c r="YG544" s="2"/>
      <c r="YH544" s="2"/>
      <c r="YI544" s="2"/>
      <c r="YJ544" s="2"/>
      <c r="YK544" s="2"/>
      <c r="YL544" s="2"/>
      <c r="YM544" s="2"/>
      <c r="YN544" s="2"/>
      <c r="YO544" s="2"/>
      <c r="YP544" s="2"/>
      <c r="YQ544" s="2"/>
      <c r="YR544" s="2"/>
      <c r="YS544" s="2"/>
    </row>
    <row r="545" spans="2:669" ht="23.25" customHeight="1">
      <c r="B545" s="5">
        <v>538</v>
      </c>
      <c r="C545" s="12" t="str">
        <f t="shared" si="88"/>
        <v>8E116</v>
      </c>
      <c r="D545" s="13" t="s">
        <v>21</v>
      </c>
      <c r="E545" s="13">
        <v>371</v>
      </c>
      <c r="F545" s="13" t="s">
        <v>2607</v>
      </c>
      <c r="G545" s="14">
        <v>116</v>
      </c>
      <c r="H545" s="15"/>
      <c r="I545" s="15"/>
      <c r="J545" s="15"/>
      <c r="K545" s="15"/>
      <c r="L545" s="15"/>
      <c r="M545" s="15"/>
      <c r="N545" s="16"/>
      <c r="O545" s="15"/>
      <c r="P545" s="2"/>
      <c r="Q545" s="3">
        <v>538</v>
      </c>
      <c r="R545" s="4" t="str">
        <f t="shared" ca="1" si="89"/>
        <v>ŞAKİR 363</v>
      </c>
      <c r="S545" s="3"/>
      <c r="T545" s="3" t="str">
        <f t="shared" ca="1" si="90"/>
        <v>7D</v>
      </c>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c r="LY545" s="2"/>
      <c r="LZ545" s="2"/>
      <c r="MA545" s="2"/>
      <c r="MB545" s="2"/>
      <c r="MC545" s="2"/>
      <c r="MD545" s="2"/>
      <c r="ME545" s="2"/>
      <c r="MF545" s="2"/>
      <c r="MG545" s="2"/>
      <c r="MH545" s="2"/>
      <c r="MI545" s="2"/>
      <c r="MJ545" s="2"/>
      <c r="MK545" s="2"/>
      <c r="ML545" s="2"/>
      <c r="MM545" s="2"/>
      <c r="MN545" s="2"/>
      <c r="MO545" s="2"/>
      <c r="MP545" s="2"/>
      <c r="MQ545" s="2"/>
      <c r="MR545" s="2"/>
      <c r="MS545" s="2"/>
      <c r="MT545" s="2"/>
      <c r="MU545" s="2"/>
      <c r="MV545" s="2"/>
      <c r="MW545" s="2"/>
      <c r="MX545" s="2"/>
      <c r="MY545" s="2"/>
      <c r="MZ545" s="2"/>
      <c r="NA545" s="2"/>
      <c r="NB545" s="2"/>
      <c r="NC545" s="2"/>
      <c r="ND545" s="2"/>
      <c r="NE545" s="2"/>
      <c r="NF545" s="2"/>
      <c r="NG545" s="2"/>
      <c r="NH545" s="2"/>
      <c r="NI545" s="2"/>
      <c r="NJ545" s="2"/>
      <c r="NK545" s="2"/>
      <c r="NL545" s="2"/>
      <c r="NM545" s="2"/>
      <c r="NN545" s="2"/>
      <c r="NO545" s="2"/>
      <c r="NP545" s="2"/>
      <c r="NQ545" s="2"/>
      <c r="NR545" s="2"/>
      <c r="NS545" s="2"/>
      <c r="NT545" s="2"/>
      <c r="NU545" s="2"/>
      <c r="NV545" s="2"/>
      <c r="NW545" s="2"/>
      <c r="NX545" s="2"/>
      <c r="NY545" s="2"/>
      <c r="NZ545" s="2"/>
      <c r="OA545" s="2"/>
      <c r="OB545" s="2"/>
      <c r="OC545" s="2"/>
      <c r="OD545" s="2"/>
      <c r="OE545" s="2"/>
      <c r="OF545" s="2"/>
      <c r="OG545" s="2"/>
      <c r="OH545" s="2"/>
      <c r="OI545" s="2"/>
      <c r="OJ545" s="2"/>
      <c r="OK545" s="2"/>
      <c r="OL545" s="2"/>
      <c r="OM545" s="2"/>
      <c r="ON545" s="2"/>
      <c r="OO545" s="2"/>
      <c r="OP545" s="2"/>
      <c r="OQ545" s="2"/>
      <c r="OR545" s="2"/>
      <c r="OS545" s="2"/>
      <c r="OT545" s="2"/>
      <c r="OU545" s="2"/>
      <c r="OV545" s="2"/>
      <c r="OW545" s="2"/>
      <c r="OX545" s="2"/>
      <c r="OY545" s="2"/>
      <c r="OZ545" s="2"/>
      <c r="PA545" s="2"/>
      <c r="PB545" s="2"/>
      <c r="PC545" s="2"/>
      <c r="PD545" s="2"/>
      <c r="PE545" s="2"/>
      <c r="PF545" s="2"/>
      <c r="PG545" s="2"/>
      <c r="PH545" s="2"/>
      <c r="PI545" s="2"/>
      <c r="PJ545" s="2"/>
      <c r="PK545" s="2"/>
      <c r="PL545" s="2"/>
      <c r="PM545" s="2"/>
      <c r="PN545" s="2"/>
      <c r="PO545" s="2"/>
      <c r="PP545" s="2"/>
      <c r="PQ545" s="2"/>
      <c r="PR545" s="2"/>
      <c r="PS545" s="2"/>
      <c r="PT545" s="2"/>
      <c r="PU545" s="2"/>
      <c r="PV545" s="2"/>
      <c r="PW545" s="2"/>
      <c r="PX545" s="2"/>
      <c r="PY545" s="2"/>
      <c r="PZ545" s="2"/>
      <c r="QA545" s="2"/>
      <c r="QB545" s="2"/>
      <c r="QC545" s="2"/>
      <c r="QD545" s="2"/>
      <c r="QE545" s="2"/>
      <c r="QF545" s="2"/>
      <c r="QG545" s="2"/>
      <c r="QH545" s="2"/>
      <c r="QI545" s="2"/>
      <c r="QJ545" s="2"/>
      <c r="QK545" s="2"/>
      <c r="QL545" s="2"/>
      <c r="QM545" s="2"/>
      <c r="QN545" s="2"/>
      <c r="QO545" s="2"/>
      <c r="QP545" s="2"/>
      <c r="QQ545" s="2"/>
      <c r="QR545" s="2"/>
      <c r="QS545" s="2"/>
      <c r="QT545" s="2"/>
      <c r="QU545" s="2"/>
      <c r="QV545" s="2"/>
      <c r="QW545" s="2"/>
      <c r="QX545" s="2"/>
      <c r="QY545" s="2"/>
      <c r="QZ545" s="2"/>
      <c r="RA545" s="2"/>
      <c r="RB545" s="2"/>
      <c r="RC545" s="2"/>
      <c r="RD545" s="2"/>
      <c r="RE545" s="2"/>
      <c r="RF545" s="2"/>
      <c r="RG545" s="2"/>
      <c r="RH545" s="2"/>
      <c r="RI545" s="2"/>
      <c r="RJ545" s="2"/>
      <c r="RK545" s="2"/>
      <c r="RL545" s="2"/>
      <c r="RM545" s="2"/>
      <c r="RN545" s="2"/>
      <c r="RO545" s="2"/>
      <c r="RP545" s="2"/>
      <c r="RQ545" s="2"/>
      <c r="RR545" s="2"/>
      <c r="RS545" s="2"/>
      <c r="RT545" s="2"/>
      <c r="RU545" s="2"/>
      <c r="RV545" s="2"/>
      <c r="RW545" s="2"/>
      <c r="RX545" s="2"/>
      <c r="RY545" s="2"/>
      <c r="RZ545" s="2"/>
      <c r="SA545" s="2"/>
      <c r="SB545" s="2"/>
      <c r="SC545" s="2"/>
      <c r="SD545" s="2"/>
      <c r="SE545" s="2"/>
      <c r="SF545" s="2"/>
      <c r="SG545" s="2"/>
      <c r="SH545" s="2"/>
      <c r="SI545" s="2"/>
      <c r="SJ545" s="2"/>
      <c r="SK545" s="2"/>
      <c r="SL545" s="2"/>
      <c r="SM545" s="2"/>
      <c r="SN545" s="2"/>
      <c r="SO545" s="2"/>
      <c r="SP545" s="2"/>
      <c r="SQ545" s="2"/>
      <c r="SR545" s="2"/>
      <c r="SS545" s="2"/>
      <c r="ST545" s="2"/>
      <c r="SU545" s="2"/>
      <c r="SV545" s="2"/>
      <c r="SW545" s="2"/>
      <c r="SX545" s="2"/>
      <c r="SY545" s="2"/>
      <c r="SZ545" s="2"/>
      <c r="TA545" s="2"/>
      <c r="TB545" s="2"/>
      <c r="TC545" s="2"/>
      <c r="TD545" s="2"/>
      <c r="TE545" s="2"/>
      <c r="TF545" s="2"/>
      <c r="TG545" s="2"/>
      <c r="TH545" s="2"/>
      <c r="TI545" s="2"/>
      <c r="TJ545" s="2"/>
      <c r="TK545" s="2"/>
      <c r="TL545" s="2"/>
      <c r="TM545" s="2"/>
      <c r="TN545" s="2"/>
      <c r="TO545" s="2"/>
      <c r="TP545" s="2"/>
      <c r="TQ545" s="2"/>
      <c r="TR545" s="2"/>
      <c r="TS545" s="2"/>
      <c r="TT545" s="2"/>
      <c r="TU545" s="2"/>
      <c r="TV545" s="2"/>
      <c r="TW545" s="2"/>
      <c r="TX545" s="2"/>
      <c r="TY545" s="2"/>
      <c r="TZ545" s="2"/>
      <c r="UA545" s="2"/>
      <c r="UB545" s="2"/>
      <c r="UC545" s="2"/>
      <c r="UD545" s="2"/>
      <c r="UE545" s="2"/>
      <c r="UF545" s="2"/>
      <c r="UG545" s="2"/>
      <c r="UH545" s="2"/>
      <c r="UI545" s="2"/>
      <c r="UJ545" s="2"/>
      <c r="UK545" s="2"/>
      <c r="UL545" s="2"/>
      <c r="UM545" s="2"/>
      <c r="UN545" s="2"/>
      <c r="UO545" s="2"/>
      <c r="UP545" s="2"/>
      <c r="UQ545" s="2"/>
      <c r="UR545" s="2"/>
      <c r="US545" s="2"/>
      <c r="UT545" s="2"/>
      <c r="UU545" s="2"/>
      <c r="UV545" s="2"/>
      <c r="UW545" s="2"/>
      <c r="UX545" s="2"/>
      <c r="UY545" s="2"/>
      <c r="UZ545" s="2"/>
      <c r="VA545" s="2"/>
      <c r="VB545" s="2"/>
      <c r="VC545" s="2"/>
      <c r="VD545" s="2"/>
      <c r="VE545" s="2"/>
      <c r="VF545" s="2"/>
      <c r="VG545" s="2"/>
      <c r="VH545" s="2"/>
      <c r="VI545" s="2"/>
      <c r="VJ545" s="2"/>
      <c r="VK545" s="2"/>
      <c r="VL545" s="2"/>
      <c r="VM545" s="2"/>
      <c r="VN545" s="2"/>
      <c r="VO545" s="2"/>
      <c r="VP545" s="2"/>
      <c r="VQ545" s="2"/>
      <c r="VR545" s="2"/>
      <c r="VS545" s="2"/>
      <c r="VT545" s="2"/>
      <c r="VU545" s="2"/>
      <c r="VV545" s="2"/>
      <c r="VW545" s="2"/>
      <c r="VX545" s="2"/>
      <c r="VY545" s="2"/>
      <c r="VZ545" s="2"/>
      <c r="WA545" s="2"/>
      <c r="WB545" s="2"/>
      <c r="WC545" s="2"/>
      <c r="WD545" s="2"/>
      <c r="WE545" s="2"/>
      <c r="WF545" s="2"/>
      <c r="WG545" s="2"/>
      <c r="WH545" s="2"/>
      <c r="WI545" s="2"/>
      <c r="WJ545" s="2"/>
      <c r="WK545" s="2"/>
      <c r="WL545" s="2"/>
      <c r="WM545" s="2"/>
      <c r="WN545" s="2"/>
      <c r="WO545" s="2"/>
      <c r="WP545" s="2"/>
      <c r="WQ545" s="2"/>
      <c r="WR545" s="2"/>
      <c r="WS545" s="2"/>
      <c r="WT545" s="2"/>
      <c r="WU545" s="2"/>
      <c r="WV545" s="2"/>
      <c r="WW545" s="2"/>
      <c r="WX545" s="2"/>
      <c r="WY545" s="2"/>
      <c r="WZ545" s="2"/>
      <c r="XA545" s="2"/>
      <c r="XB545" s="2"/>
      <c r="XC545" s="2"/>
      <c r="XD545" s="2"/>
      <c r="XE545" s="2"/>
      <c r="XF545" s="2"/>
      <c r="XG545" s="2"/>
      <c r="XH545" s="2"/>
      <c r="XI545" s="2"/>
      <c r="XJ545" s="2"/>
      <c r="XK545" s="2"/>
      <c r="XL545" s="2"/>
      <c r="XM545" s="2"/>
      <c r="XN545" s="2"/>
      <c r="XO545" s="2"/>
      <c r="XP545" s="2"/>
      <c r="XQ545" s="2"/>
      <c r="XR545" s="2"/>
      <c r="XS545" s="2"/>
      <c r="XT545" s="2"/>
      <c r="XU545" s="2"/>
      <c r="XV545" s="2"/>
      <c r="XW545" s="2"/>
      <c r="XX545" s="2"/>
      <c r="XY545" s="2"/>
      <c r="XZ545" s="2"/>
      <c r="YA545" s="2"/>
      <c r="YB545" s="2"/>
      <c r="YC545" s="2"/>
      <c r="YD545" s="2"/>
      <c r="YE545" s="2"/>
      <c r="YF545" s="2"/>
      <c r="YG545" s="2"/>
      <c r="YH545" s="2"/>
      <c r="YI545" s="2"/>
      <c r="YJ545" s="2"/>
      <c r="YK545" s="2"/>
      <c r="YL545" s="2"/>
      <c r="YM545" s="2"/>
      <c r="YN545" s="2"/>
      <c r="YO545" s="2"/>
      <c r="YP545" s="2"/>
      <c r="YQ545" s="2"/>
      <c r="YR545" s="2"/>
      <c r="YS545" s="2"/>
    </row>
    <row r="546" spans="2:669" ht="23.25" customHeight="1">
      <c r="B546" s="5">
        <v>539</v>
      </c>
      <c r="C546" s="12" t="str">
        <f t="shared" si="88"/>
        <v>8E117</v>
      </c>
      <c r="D546" s="13" t="s">
        <v>21</v>
      </c>
      <c r="E546" s="13">
        <v>409</v>
      </c>
      <c r="F546" s="13" t="s">
        <v>2608</v>
      </c>
      <c r="G546" s="14">
        <v>117</v>
      </c>
      <c r="H546" s="15"/>
      <c r="I546" s="15"/>
      <c r="J546" s="15"/>
      <c r="K546" s="15"/>
      <c r="L546" s="15"/>
      <c r="M546" s="15"/>
      <c r="N546" s="16"/>
      <c r="O546" s="15"/>
      <c r="P546" s="2"/>
      <c r="Q546" s="3">
        <v>539</v>
      </c>
      <c r="R546" s="4" t="e">
        <f t="shared" ca="1" si="89"/>
        <v>#N/A</v>
      </c>
      <c r="S546" s="3"/>
      <c r="T546" s="3" t="e">
        <f t="shared" ca="1" si="90"/>
        <v>#N/A</v>
      </c>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c r="LY546" s="2"/>
      <c r="LZ546" s="2"/>
      <c r="MA546" s="2"/>
      <c r="MB546" s="2"/>
      <c r="MC546" s="2"/>
      <c r="MD546" s="2"/>
      <c r="ME546" s="2"/>
      <c r="MF546" s="2"/>
      <c r="MG546" s="2"/>
      <c r="MH546" s="2"/>
      <c r="MI546" s="2"/>
      <c r="MJ546" s="2"/>
      <c r="MK546" s="2"/>
      <c r="ML546" s="2"/>
      <c r="MM546" s="2"/>
      <c r="MN546" s="2"/>
      <c r="MO546" s="2"/>
      <c r="MP546" s="2"/>
      <c r="MQ546" s="2"/>
      <c r="MR546" s="2"/>
      <c r="MS546" s="2"/>
      <c r="MT546" s="2"/>
      <c r="MU546" s="2"/>
      <c r="MV546" s="2"/>
      <c r="MW546" s="2"/>
      <c r="MX546" s="2"/>
      <c r="MY546" s="2"/>
      <c r="MZ546" s="2"/>
      <c r="NA546" s="2"/>
      <c r="NB546" s="2"/>
      <c r="NC546" s="2"/>
      <c r="ND546" s="2"/>
      <c r="NE546" s="2"/>
      <c r="NF546" s="2"/>
      <c r="NG546" s="2"/>
      <c r="NH546" s="2"/>
      <c r="NI546" s="2"/>
      <c r="NJ546" s="2"/>
      <c r="NK546" s="2"/>
      <c r="NL546" s="2"/>
      <c r="NM546" s="2"/>
      <c r="NN546" s="2"/>
      <c r="NO546" s="2"/>
      <c r="NP546" s="2"/>
      <c r="NQ546" s="2"/>
      <c r="NR546" s="2"/>
      <c r="NS546" s="2"/>
      <c r="NT546" s="2"/>
      <c r="NU546" s="2"/>
      <c r="NV546" s="2"/>
      <c r="NW546" s="2"/>
      <c r="NX546" s="2"/>
      <c r="NY546" s="2"/>
      <c r="NZ546" s="2"/>
      <c r="OA546" s="2"/>
      <c r="OB546" s="2"/>
      <c r="OC546" s="2"/>
      <c r="OD546" s="2"/>
      <c r="OE546" s="2"/>
      <c r="OF546" s="2"/>
      <c r="OG546" s="2"/>
      <c r="OH546" s="2"/>
      <c r="OI546" s="2"/>
      <c r="OJ546" s="2"/>
      <c r="OK546" s="2"/>
      <c r="OL546" s="2"/>
      <c r="OM546" s="2"/>
      <c r="ON546" s="2"/>
      <c r="OO546" s="2"/>
      <c r="OP546" s="2"/>
      <c r="OQ546" s="2"/>
      <c r="OR546" s="2"/>
      <c r="OS546" s="2"/>
      <c r="OT546" s="2"/>
      <c r="OU546" s="2"/>
      <c r="OV546" s="2"/>
      <c r="OW546" s="2"/>
      <c r="OX546" s="2"/>
      <c r="OY546" s="2"/>
      <c r="OZ546" s="2"/>
      <c r="PA546" s="2"/>
      <c r="PB546" s="2"/>
      <c r="PC546" s="2"/>
      <c r="PD546" s="2"/>
      <c r="PE546" s="2"/>
      <c r="PF546" s="2"/>
      <c r="PG546" s="2"/>
      <c r="PH546" s="2"/>
      <c r="PI546" s="2"/>
      <c r="PJ546" s="2"/>
      <c r="PK546" s="2"/>
      <c r="PL546" s="2"/>
      <c r="PM546" s="2"/>
      <c r="PN546" s="2"/>
      <c r="PO546" s="2"/>
      <c r="PP546" s="2"/>
      <c r="PQ546" s="2"/>
      <c r="PR546" s="2"/>
      <c r="PS546" s="2"/>
      <c r="PT546" s="2"/>
      <c r="PU546" s="2"/>
      <c r="PV546" s="2"/>
      <c r="PW546" s="2"/>
      <c r="PX546" s="2"/>
      <c r="PY546" s="2"/>
      <c r="PZ546" s="2"/>
      <c r="QA546" s="2"/>
      <c r="QB546" s="2"/>
      <c r="QC546" s="2"/>
      <c r="QD546" s="2"/>
      <c r="QE546" s="2"/>
      <c r="QF546" s="2"/>
      <c r="QG546" s="2"/>
      <c r="QH546" s="2"/>
      <c r="QI546" s="2"/>
      <c r="QJ546" s="2"/>
      <c r="QK546" s="2"/>
      <c r="QL546" s="2"/>
      <c r="QM546" s="2"/>
      <c r="QN546" s="2"/>
      <c r="QO546" s="2"/>
      <c r="QP546" s="2"/>
      <c r="QQ546" s="2"/>
      <c r="QR546" s="2"/>
      <c r="QS546" s="2"/>
      <c r="QT546" s="2"/>
      <c r="QU546" s="2"/>
      <c r="QV546" s="2"/>
      <c r="QW546" s="2"/>
      <c r="QX546" s="2"/>
      <c r="QY546" s="2"/>
      <c r="QZ546" s="2"/>
      <c r="RA546" s="2"/>
      <c r="RB546" s="2"/>
      <c r="RC546" s="2"/>
      <c r="RD546" s="2"/>
      <c r="RE546" s="2"/>
      <c r="RF546" s="2"/>
      <c r="RG546" s="2"/>
      <c r="RH546" s="2"/>
      <c r="RI546" s="2"/>
      <c r="RJ546" s="2"/>
      <c r="RK546" s="2"/>
      <c r="RL546" s="2"/>
      <c r="RM546" s="2"/>
      <c r="RN546" s="2"/>
      <c r="RO546" s="2"/>
      <c r="RP546" s="2"/>
      <c r="RQ546" s="2"/>
      <c r="RR546" s="2"/>
      <c r="RS546" s="2"/>
      <c r="RT546" s="2"/>
      <c r="RU546" s="2"/>
      <c r="RV546" s="2"/>
      <c r="RW546" s="2"/>
      <c r="RX546" s="2"/>
      <c r="RY546" s="2"/>
      <c r="RZ546" s="2"/>
      <c r="SA546" s="2"/>
      <c r="SB546" s="2"/>
      <c r="SC546" s="2"/>
      <c r="SD546" s="2"/>
      <c r="SE546" s="2"/>
      <c r="SF546" s="2"/>
      <c r="SG546" s="2"/>
      <c r="SH546" s="2"/>
      <c r="SI546" s="2"/>
      <c r="SJ546" s="2"/>
      <c r="SK546" s="2"/>
      <c r="SL546" s="2"/>
      <c r="SM546" s="2"/>
      <c r="SN546" s="2"/>
      <c r="SO546" s="2"/>
      <c r="SP546" s="2"/>
      <c r="SQ546" s="2"/>
      <c r="SR546" s="2"/>
      <c r="SS546" s="2"/>
      <c r="ST546" s="2"/>
      <c r="SU546" s="2"/>
      <c r="SV546" s="2"/>
      <c r="SW546" s="2"/>
      <c r="SX546" s="2"/>
      <c r="SY546" s="2"/>
      <c r="SZ546" s="2"/>
      <c r="TA546" s="2"/>
      <c r="TB546" s="2"/>
      <c r="TC546" s="2"/>
      <c r="TD546" s="2"/>
      <c r="TE546" s="2"/>
      <c r="TF546" s="2"/>
      <c r="TG546" s="2"/>
      <c r="TH546" s="2"/>
      <c r="TI546" s="2"/>
      <c r="TJ546" s="2"/>
      <c r="TK546" s="2"/>
      <c r="TL546" s="2"/>
      <c r="TM546" s="2"/>
      <c r="TN546" s="2"/>
      <c r="TO546" s="2"/>
      <c r="TP546" s="2"/>
      <c r="TQ546" s="2"/>
      <c r="TR546" s="2"/>
      <c r="TS546" s="2"/>
      <c r="TT546" s="2"/>
      <c r="TU546" s="2"/>
      <c r="TV546" s="2"/>
      <c r="TW546" s="2"/>
      <c r="TX546" s="2"/>
      <c r="TY546" s="2"/>
      <c r="TZ546" s="2"/>
      <c r="UA546" s="2"/>
      <c r="UB546" s="2"/>
      <c r="UC546" s="2"/>
      <c r="UD546" s="2"/>
      <c r="UE546" s="2"/>
      <c r="UF546" s="2"/>
      <c r="UG546" s="2"/>
      <c r="UH546" s="2"/>
      <c r="UI546" s="2"/>
      <c r="UJ546" s="2"/>
      <c r="UK546" s="2"/>
      <c r="UL546" s="2"/>
      <c r="UM546" s="2"/>
      <c r="UN546" s="2"/>
      <c r="UO546" s="2"/>
      <c r="UP546" s="2"/>
      <c r="UQ546" s="2"/>
      <c r="UR546" s="2"/>
      <c r="US546" s="2"/>
      <c r="UT546" s="2"/>
      <c r="UU546" s="2"/>
      <c r="UV546" s="2"/>
      <c r="UW546" s="2"/>
      <c r="UX546" s="2"/>
      <c r="UY546" s="2"/>
      <c r="UZ546" s="2"/>
      <c r="VA546" s="2"/>
      <c r="VB546" s="2"/>
      <c r="VC546" s="2"/>
      <c r="VD546" s="2"/>
      <c r="VE546" s="2"/>
      <c r="VF546" s="2"/>
      <c r="VG546" s="2"/>
      <c r="VH546" s="2"/>
      <c r="VI546" s="2"/>
      <c r="VJ546" s="2"/>
      <c r="VK546" s="2"/>
      <c r="VL546" s="2"/>
      <c r="VM546" s="2"/>
      <c r="VN546" s="2"/>
      <c r="VO546" s="2"/>
      <c r="VP546" s="2"/>
      <c r="VQ546" s="2"/>
      <c r="VR546" s="2"/>
      <c r="VS546" s="2"/>
      <c r="VT546" s="2"/>
      <c r="VU546" s="2"/>
      <c r="VV546" s="2"/>
      <c r="VW546" s="2"/>
      <c r="VX546" s="2"/>
      <c r="VY546" s="2"/>
      <c r="VZ546" s="2"/>
      <c r="WA546" s="2"/>
      <c r="WB546" s="2"/>
      <c r="WC546" s="2"/>
      <c r="WD546" s="2"/>
      <c r="WE546" s="2"/>
      <c r="WF546" s="2"/>
      <c r="WG546" s="2"/>
      <c r="WH546" s="2"/>
      <c r="WI546" s="2"/>
      <c r="WJ546" s="2"/>
      <c r="WK546" s="2"/>
      <c r="WL546" s="2"/>
      <c r="WM546" s="2"/>
      <c r="WN546" s="2"/>
      <c r="WO546" s="2"/>
      <c r="WP546" s="2"/>
      <c r="WQ546" s="2"/>
      <c r="WR546" s="2"/>
      <c r="WS546" s="2"/>
      <c r="WT546" s="2"/>
      <c r="WU546" s="2"/>
      <c r="WV546" s="2"/>
      <c r="WW546" s="2"/>
      <c r="WX546" s="2"/>
      <c r="WY546" s="2"/>
      <c r="WZ546" s="2"/>
      <c r="XA546" s="2"/>
      <c r="XB546" s="2"/>
      <c r="XC546" s="2"/>
      <c r="XD546" s="2"/>
      <c r="XE546" s="2"/>
      <c r="XF546" s="2"/>
      <c r="XG546" s="2"/>
      <c r="XH546" s="2"/>
      <c r="XI546" s="2"/>
      <c r="XJ546" s="2"/>
      <c r="XK546" s="2"/>
      <c r="XL546" s="2"/>
      <c r="XM546" s="2"/>
      <c r="XN546" s="2"/>
      <c r="XO546" s="2"/>
      <c r="XP546" s="2"/>
      <c r="XQ546" s="2"/>
      <c r="XR546" s="2"/>
      <c r="XS546" s="2"/>
      <c r="XT546" s="2"/>
      <c r="XU546" s="2"/>
      <c r="XV546" s="2"/>
      <c r="XW546" s="2"/>
      <c r="XX546" s="2"/>
      <c r="XY546" s="2"/>
      <c r="XZ546" s="2"/>
      <c r="YA546" s="2"/>
      <c r="YB546" s="2"/>
      <c r="YC546" s="2"/>
      <c r="YD546" s="2"/>
      <c r="YE546" s="2"/>
      <c r="YF546" s="2"/>
      <c r="YG546" s="2"/>
      <c r="YH546" s="2"/>
      <c r="YI546" s="2"/>
      <c r="YJ546" s="2"/>
      <c r="YK546" s="2"/>
      <c r="YL546" s="2"/>
      <c r="YM546" s="2"/>
      <c r="YN546" s="2"/>
      <c r="YO546" s="2"/>
      <c r="YP546" s="2"/>
      <c r="YQ546" s="2"/>
      <c r="YR546" s="2"/>
      <c r="YS546" s="2"/>
    </row>
    <row r="547" spans="2:669" ht="23.25" customHeight="1">
      <c r="B547" s="5">
        <v>540</v>
      </c>
      <c r="C547" s="12" t="str">
        <f t="shared" si="88"/>
        <v>8E118</v>
      </c>
      <c r="D547" s="13" t="s">
        <v>21</v>
      </c>
      <c r="E547" s="13">
        <v>418</v>
      </c>
      <c r="F547" s="13" t="s">
        <v>2609</v>
      </c>
      <c r="G547" s="14">
        <v>118</v>
      </c>
      <c r="H547" s="15"/>
      <c r="I547" s="15"/>
      <c r="J547" s="15"/>
      <c r="K547" s="15"/>
      <c r="L547" s="15"/>
      <c r="M547" s="15"/>
      <c r="N547" s="16"/>
      <c r="O547" s="15"/>
      <c r="P547" s="2"/>
      <c r="Q547" s="3">
        <v>540</v>
      </c>
      <c r="R547" s="4" t="str">
        <f t="shared" ca="1" si="89"/>
        <v>ŞAKİR 93</v>
      </c>
      <c r="S547" s="3"/>
      <c r="T547" s="3" t="str">
        <f t="shared" ca="1" si="90"/>
        <v>5D</v>
      </c>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c r="LY547" s="2"/>
      <c r="LZ547" s="2"/>
      <c r="MA547" s="2"/>
      <c r="MB547" s="2"/>
      <c r="MC547" s="2"/>
      <c r="MD547" s="2"/>
      <c r="ME547" s="2"/>
      <c r="MF547" s="2"/>
      <c r="MG547" s="2"/>
      <c r="MH547" s="2"/>
      <c r="MI547" s="2"/>
      <c r="MJ547" s="2"/>
      <c r="MK547" s="2"/>
      <c r="ML547" s="2"/>
      <c r="MM547" s="2"/>
      <c r="MN547" s="2"/>
      <c r="MO547" s="2"/>
      <c r="MP547" s="2"/>
      <c r="MQ547" s="2"/>
      <c r="MR547" s="2"/>
      <c r="MS547" s="2"/>
      <c r="MT547" s="2"/>
      <c r="MU547" s="2"/>
      <c r="MV547" s="2"/>
      <c r="MW547" s="2"/>
      <c r="MX547" s="2"/>
      <c r="MY547" s="2"/>
      <c r="MZ547" s="2"/>
      <c r="NA547" s="2"/>
      <c r="NB547" s="2"/>
      <c r="NC547" s="2"/>
      <c r="ND547" s="2"/>
      <c r="NE547" s="2"/>
      <c r="NF547" s="2"/>
      <c r="NG547" s="2"/>
      <c r="NH547" s="2"/>
      <c r="NI547" s="2"/>
      <c r="NJ547" s="2"/>
      <c r="NK547" s="2"/>
      <c r="NL547" s="2"/>
      <c r="NM547" s="2"/>
      <c r="NN547" s="2"/>
      <c r="NO547" s="2"/>
      <c r="NP547" s="2"/>
      <c r="NQ547" s="2"/>
      <c r="NR547" s="2"/>
      <c r="NS547" s="2"/>
      <c r="NT547" s="2"/>
      <c r="NU547" s="2"/>
      <c r="NV547" s="2"/>
      <c r="NW547" s="2"/>
      <c r="NX547" s="2"/>
      <c r="NY547" s="2"/>
      <c r="NZ547" s="2"/>
      <c r="OA547" s="2"/>
      <c r="OB547" s="2"/>
      <c r="OC547" s="2"/>
      <c r="OD547" s="2"/>
      <c r="OE547" s="2"/>
      <c r="OF547" s="2"/>
      <c r="OG547" s="2"/>
      <c r="OH547" s="2"/>
      <c r="OI547" s="2"/>
      <c r="OJ547" s="2"/>
      <c r="OK547" s="2"/>
      <c r="OL547" s="2"/>
      <c r="OM547" s="2"/>
      <c r="ON547" s="2"/>
      <c r="OO547" s="2"/>
      <c r="OP547" s="2"/>
      <c r="OQ547" s="2"/>
      <c r="OR547" s="2"/>
      <c r="OS547" s="2"/>
      <c r="OT547" s="2"/>
      <c r="OU547" s="2"/>
      <c r="OV547" s="2"/>
      <c r="OW547" s="2"/>
      <c r="OX547" s="2"/>
      <c r="OY547" s="2"/>
      <c r="OZ547" s="2"/>
      <c r="PA547" s="2"/>
      <c r="PB547" s="2"/>
      <c r="PC547" s="2"/>
      <c r="PD547" s="2"/>
      <c r="PE547" s="2"/>
      <c r="PF547" s="2"/>
      <c r="PG547" s="2"/>
      <c r="PH547" s="2"/>
      <c r="PI547" s="2"/>
      <c r="PJ547" s="2"/>
      <c r="PK547" s="2"/>
      <c r="PL547" s="2"/>
      <c r="PM547" s="2"/>
      <c r="PN547" s="2"/>
      <c r="PO547" s="2"/>
      <c r="PP547" s="2"/>
      <c r="PQ547" s="2"/>
      <c r="PR547" s="2"/>
      <c r="PS547" s="2"/>
      <c r="PT547" s="2"/>
      <c r="PU547" s="2"/>
      <c r="PV547" s="2"/>
      <c r="PW547" s="2"/>
      <c r="PX547" s="2"/>
      <c r="PY547" s="2"/>
      <c r="PZ547" s="2"/>
      <c r="QA547" s="2"/>
      <c r="QB547" s="2"/>
      <c r="QC547" s="2"/>
      <c r="QD547" s="2"/>
      <c r="QE547" s="2"/>
      <c r="QF547" s="2"/>
      <c r="QG547" s="2"/>
      <c r="QH547" s="2"/>
      <c r="QI547" s="2"/>
      <c r="QJ547" s="2"/>
      <c r="QK547" s="2"/>
      <c r="QL547" s="2"/>
      <c r="QM547" s="2"/>
      <c r="QN547" s="2"/>
      <c r="QO547" s="2"/>
      <c r="QP547" s="2"/>
      <c r="QQ547" s="2"/>
      <c r="QR547" s="2"/>
      <c r="QS547" s="2"/>
      <c r="QT547" s="2"/>
      <c r="QU547" s="2"/>
      <c r="QV547" s="2"/>
      <c r="QW547" s="2"/>
      <c r="QX547" s="2"/>
      <c r="QY547" s="2"/>
      <c r="QZ547" s="2"/>
      <c r="RA547" s="2"/>
      <c r="RB547" s="2"/>
      <c r="RC547" s="2"/>
      <c r="RD547" s="2"/>
      <c r="RE547" s="2"/>
      <c r="RF547" s="2"/>
      <c r="RG547" s="2"/>
      <c r="RH547" s="2"/>
      <c r="RI547" s="2"/>
      <c r="RJ547" s="2"/>
      <c r="RK547" s="2"/>
      <c r="RL547" s="2"/>
      <c r="RM547" s="2"/>
      <c r="RN547" s="2"/>
      <c r="RO547" s="2"/>
      <c r="RP547" s="2"/>
      <c r="RQ547" s="2"/>
      <c r="RR547" s="2"/>
      <c r="RS547" s="2"/>
      <c r="RT547" s="2"/>
      <c r="RU547" s="2"/>
      <c r="RV547" s="2"/>
      <c r="RW547" s="2"/>
      <c r="RX547" s="2"/>
      <c r="RY547" s="2"/>
      <c r="RZ547" s="2"/>
      <c r="SA547" s="2"/>
      <c r="SB547" s="2"/>
      <c r="SC547" s="2"/>
      <c r="SD547" s="2"/>
      <c r="SE547" s="2"/>
      <c r="SF547" s="2"/>
      <c r="SG547" s="2"/>
      <c r="SH547" s="2"/>
      <c r="SI547" s="2"/>
      <c r="SJ547" s="2"/>
      <c r="SK547" s="2"/>
      <c r="SL547" s="2"/>
      <c r="SM547" s="2"/>
      <c r="SN547" s="2"/>
      <c r="SO547" s="2"/>
      <c r="SP547" s="2"/>
      <c r="SQ547" s="2"/>
      <c r="SR547" s="2"/>
      <c r="SS547" s="2"/>
      <c r="ST547" s="2"/>
      <c r="SU547" s="2"/>
      <c r="SV547" s="2"/>
      <c r="SW547" s="2"/>
      <c r="SX547" s="2"/>
      <c r="SY547" s="2"/>
      <c r="SZ547" s="2"/>
      <c r="TA547" s="2"/>
      <c r="TB547" s="2"/>
      <c r="TC547" s="2"/>
      <c r="TD547" s="2"/>
      <c r="TE547" s="2"/>
      <c r="TF547" s="2"/>
      <c r="TG547" s="2"/>
      <c r="TH547" s="2"/>
      <c r="TI547" s="2"/>
      <c r="TJ547" s="2"/>
      <c r="TK547" s="2"/>
      <c r="TL547" s="2"/>
      <c r="TM547" s="2"/>
      <c r="TN547" s="2"/>
      <c r="TO547" s="2"/>
      <c r="TP547" s="2"/>
      <c r="TQ547" s="2"/>
      <c r="TR547" s="2"/>
      <c r="TS547" s="2"/>
      <c r="TT547" s="2"/>
      <c r="TU547" s="2"/>
      <c r="TV547" s="2"/>
      <c r="TW547" s="2"/>
      <c r="TX547" s="2"/>
      <c r="TY547" s="2"/>
      <c r="TZ547" s="2"/>
      <c r="UA547" s="2"/>
      <c r="UB547" s="2"/>
      <c r="UC547" s="2"/>
      <c r="UD547" s="2"/>
      <c r="UE547" s="2"/>
      <c r="UF547" s="2"/>
      <c r="UG547" s="2"/>
      <c r="UH547" s="2"/>
      <c r="UI547" s="2"/>
      <c r="UJ547" s="2"/>
      <c r="UK547" s="2"/>
      <c r="UL547" s="2"/>
      <c r="UM547" s="2"/>
      <c r="UN547" s="2"/>
      <c r="UO547" s="2"/>
      <c r="UP547" s="2"/>
      <c r="UQ547" s="2"/>
      <c r="UR547" s="2"/>
      <c r="US547" s="2"/>
      <c r="UT547" s="2"/>
      <c r="UU547" s="2"/>
      <c r="UV547" s="2"/>
      <c r="UW547" s="2"/>
      <c r="UX547" s="2"/>
      <c r="UY547" s="2"/>
      <c r="UZ547" s="2"/>
      <c r="VA547" s="2"/>
      <c r="VB547" s="2"/>
      <c r="VC547" s="2"/>
      <c r="VD547" s="2"/>
      <c r="VE547" s="2"/>
      <c r="VF547" s="2"/>
      <c r="VG547" s="2"/>
      <c r="VH547" s="2"/>
      <c r="VI547" s="2"/>
      <c r="VJ547" s="2"/>
      <c r="VK547" s="2"/>
      <c r="VL547" s="2"/>
      <c r="VM547" s="2"/>
      <c r="VN547" s="2"/>
      <c r="VO547" s="2"/>
      <c r="VP547" s="2"/>
      <c r="VQ547" s="2"/>
      <c r="VR547" s="2"/>
      <c r="VS547" s="2"/>
      <c r="VT547" s="2"/>
      <c r="VU547" s="2"/>
      <c r="VV547" s="2"/>
      <c r="VW547" s="2"/>
      <c r="VX547" s="2"/>
      <c r="VY547" s="2"/>
      <c r="VZ547" s="2"/>
      <c r="WA547" s="2"/>
      <c r="WB547" s="2"/>
      <c r="WC547" s="2"/>
      <c r="WD547" s="2"/>
      <c r="WE547" s="2"/>
      <c r="WF547" s="2"/>
      <c r="WG547" s="2"/>
      <c r="WH547" s="2"/>
      <c r="WI547" s="2"/>
      <c r="WJ547" s="2"/>
      <c r="WK547" s="2"/>
      <c r="WL547" s="2"/>
      <c r="WM547" s="2"/>
      <c r="WN547" s="2"/>
      <c r="WO547" s="2"/>
      <c r="WP547" s="2"/>
      <c r="WQ547" s="2"/>
      <c r="WR547" s="2"/>
      <c r="WS547" s="2"/>
      <c r="WT547" s="2"/>
      <c r="WU547" s="2"/>
      <c r="WV547" s="2"/>
      <c r="WW547" s="2"/>
      <c r="WX547" s="2"/>
      <c r="WY547" s="2"/>
      <c r="WZ547" s="2"/>
      <c r="XA547" s="2"/>
      <c r="XB547" s="2"/>
      <c r="XC547" s="2"/>
      <c r="XD547" s="2"/>
      <c r="XE547" s="2"/>
      <c r="XF547" s="2"/>
      <c r="XG547" s="2"/>
      <c r="XH547" s="2"/>
      <c r="XI547" s="2"/>
      <c r="XJ547" s="2"/>
      <c r="XK547" s="2"/>
      <c r="XL547" s="2"/>
      <c r="XM547" s="2"/>
      <c r="XN547" s="2"/>
      <c r="XO547" s="2"/>
      <c r="XP547" s="2"/>
      <c r="XQ547" s="2"/>
      <c r="XR547" s="2"/>
      <c r="XS547" s="2"/>
      <c r="XT547" s="2"/>
      <c r="XU547" s="2"/>
      <c r="XV547" s="2"/>
      <c r="XW547" s="2"/>
      <c r="XX547" s="2"/>
      <c r="XY547" s="2"/>
      <c r="XZ547" s="2"/>
      <c r="YA547" s="2"/>
      <c r="YB547" s="2"/>
      <c r="YC547" s="2"/>
      <c r="YD547" s="2"/>
      <c r="YE547" s="2"/>
      <c r="YF547" s="2"/>
      <c r="YG547" s="2"/>
      <c r="YH547" s="2"/>
      <c r="YI547" s="2"/>
      <c r="YJ547" s="2"/>
      <c r="YK547" s="2"/>
      <c r="YL547" s="2"/>
      <c r="YM547" s="2"/>
      <c r="YN547" s="2"/>
      <c r="YO547" s="2"/>
      <c r="YP547" s="2"/>
      <c r="YQ547" s="2"/>
      <c r="YR547" s="2"/>
      <c r="YS547" s="2"/>
    </row>
    <row r="548" spans="2:669" ht="23.25" customHeight="1">
      <c r="B548" s="5">
        <v>541</v>
      </c>
      <c r="C548" s="12" t="str">
        <f t="shared" si="88"/>
        <v>8E119</v>
      </c>
      <c r="D548" s="13" t="s">
        <v>21</v>
      </c>
      <c r="E548" s="13">
        <v>446</v>
      </c>
      <c r="F548" s="13" t="s">
        <v>2610</v>
      </c>
      <c r="G548" s="14">
        <v>119</v>
      </c>
      <c r="H548" s="15"/>
      <c r="I548" s="15"/>
      <c r="J548" s="15"/>
      <c r="K548" s="15"/>
      <c r="L548" s="15"/>
      <c r="M548" s="15"/>
      <c r="N548" s="16"/>
      <c r="O548" s="15"/>
      <c r="P548" s="2"/>
      <c r="Q548" s="3">
        <v>541</v>
      </c>
      <c r="R548" s="4" t="str">
        <f t="shared" ca="1" si="89"/>
        <v>ŞAKİR 46</v>
      </c>
      <c r="S548" s="3"/>
      <c r="T548" s="3" t="str">
        <f t="shared" ca="1" si="90"/>
        <v>5B</v>
      </c>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c r="LY548" s="2"/>
      <c r="LZ548" s="2"/>
      <c r="MA548" s="2"/>
      <c r="MB548" s="2"/>
      <c r="MC548" s="2"/>
      <c r="MD548" s="2"/>
      <c r="ME548" s="2"/>
      <c r="MF548" s="2"/>
      <c r="MG548" s="2"/>
      <c r="MH548" s="2"/>
      <c r="MI548" s="2"/>
      <c r="MJ548" s="2"/>
      <c r="MK548" s="2"/>
      <c r="ML548" s="2"/>
      <c r="MM548" s="2"/>
      <c r="MN548" s="2"/>
      <c r="MO548" s="2"/>
      <c r="MP548" s="2"/>
      <c r="MQ548" s="2"/>
      <c r="MR548" s="2"/>
      <c r="MS548" s="2"/>
      <c r="MT548" s="2"/>
      <c r="MU548" s="2"/>
      <c r="MV548" s="2"/>
      <c r="MW548" s="2"/>
      <c r="MX548" s="2"/>
      <c r="MY548" s="2"/>
      <c r="MZ548" s="2"/>
      <c r="NA548" s="2"/>
      <c r="NB548" s="2"/>
      <c r="NC548" s="2"/>
      <c r="ND548" s="2"/>
      <c r="NE548" s="2"/>
      <c r="NF548" s="2"/>
      <c r="NG548" s="2"/>
      <c r="NH548" s="2"/>
      <c r="NI548" s="2"/>
      <c r="NJ548" s="2"/>
      <c r="NK548" s="2"/>
      <c r="NL548" s="2"/>
      <c r="NM548" s="2"/>
      <c r="NN548" s="2"/>
      <c r="NO548" s="2"/>
      <c r="NP548" s="2"/>
      <c r="NQ548" s="2"/>
      <c r="NR548" s="2"/>
      <c r="NS548" s="2"/>
      <c r="NT548" s="2"/>
      <c r="NU548" s="2"/>
      <c r="NV548" s="2"/>
      <c r="NW548" s="2"/>
      <c r="NX548" s="2"/>
      <c r="NY548" s="2"/>
      <c r="NZ548" s="2"/>
      <c r="OA548" s="2"/>
      <c r="OB548" s="2"/>
      <c r="OC548" s="2"/>
      <c r="OD548" s="2"/>
      <c r="OE548" s="2"/>
      <c r="OF548" s="2"/>
      <c r="OG548" s="2"/>
      <c r="OH548" s="2"/>
      <c r="OI548" s="2"/>
      <c r="OJ548" s="2"/>
      <c r="OK548" s="2"/>
      <c r="OL548" s="2"/>
      <c r="OM548" s="2"/>
      <c r="ON548" s="2"/>
      <c r="OO548" s="2"/>
      <c r="OP548" s="2"/>
      <c r="OQ548" s="2"/>
      <c r="OR548" s="2"/>
      <c r="OS548" s="2"/>
      <c r="OT548" s="2"/>
      <c r="OU548" s="2"/>
      <c r="OV548" s="2"/>
      <c r="OW548" s="2"/>
      <c r="OX548" s="2"/>
      <c r="OY548" s="2"/>
      <c r="OZ548" s="2"/>
      <c r="PA548" s="2"/>
      <c r="PB548" s="2"/>
      <c r="PC548" s="2"/>
      <c r="PD548" s="2"/>
      <c r="PE548" s="2"/>
      <c r="PF548" s="2"/>
      <c r="PG548" s="2"/>
      <c r="PH548" s="2"/>
      <c r="PI548" s="2"/>
      <c r="PJ548" s="2"/>
      <c r="PK548" s="2"/>
      <c r="PL548" s="2"/>
      <c r="PM548" s="2"/>
      <c r="PN548" s="2"/>
      <c r="PO548" s="2"/>
      <c r="PP548" s="2"/>
      <c r="PQ548" s="2"/>
      <c r="PR548" s="2"/>
      <c r="PS548" s="2"/>
      <c r="PT548" s="2"/>
      <c r="PU548" s="2"/>
      <c r="PV548" s="2"/>
      <c r="PW548" s="2"/>
      <c r="PX548" s="2"/>
      <c r="PY548" s="2"/>
      <c r="PZ548" s="2"/>
      <c r="QA548" s="2"/>
      <c r="QB548" s="2"/>
      <c r="QC548" s="2"/>
      <c r="QD548" s="2"/>
      <c r="QE548" s="2"/>
      <c r="QF548" s="2"/>
      <c r="QG548" s="2"/>
      <c r="QH548" s="2"/>
      <c r="QI548" s="2"/>
      <c r="QJ548" s="2"/>
      <c r="QK548" s="2"/>
      <c r="QL548" s="2"/>
      <c r="QM548" s="2"/>
      <c r="QN548" s="2"/>
      <c r="QO548" s="2"/>
      <c r="QP548" s="2"/>
      <c r="QQ548" s="2"/>
      <c r="QR548" s="2"/>
      <c r="QS548" s="2"/>
      <c r="QT548" s="2"/>
      <c r="QU548" s="2"/>
      <c r="QV548" s="2"/>
      <c r="QW548" s="2"/>
      <c r="QX548" s="2"/>
      <c r="QY548" s="2"/>
      <c r="QZ548" s="2"/>
      <c r="RA548" s="2"/>
      <c r="RB548" s="2"/>
      <c r="RC548" s="2"/>
      <c r="RD548" s="2"/>
      <c r="RE548" s="2"/>
      <c r="RF548" s="2"/>
      <c r="RG548" s="2"/>
      <c r="RH548" s="2"/>
      <c r="RI548" s="2"/>
      <c r="RJ548" s="2"/>
      <c r="RK548" s="2"/>
      <c r="RL548" s="2"/>
      <c r="RM548" s="2"/>
      <c r="RN548" s="2"/>
      <c r="RO548" s="2"/>
      <c r="RP548" s="2"/>
      <c r="RQ548" s="2"/>
      <c r="RR548" s="2"/>
      <c r="RS548" s="2"/>
      <c r="RT548" s="2"/>
      <c r="RU548" s="2"/>
      <c r="RV548" s="2"/>
      <c r="RW548" s="2"/>
      <c r="RX548" s="2"/>
      <c r="RY548" s="2"/>
      <c r="RZ548" s="2"/>
      <c r="SA548" s="2"/>
      <c r="SB548" s="2"/>
      <c r="SC548" s="2"/>
      <c r="SD548" s="2"/>
      <c r="SE548" s="2"/>
      <c r="SF548" s="2"/>
      <c r="SG548" s="2"/>
      <c r="SH548" s="2"/>
      <c r="SI548" s="2"/>
      <c r="SJ548" s="2"/>
      <c r="SK548" s="2"/>
      <c r="SL548" s="2"/>
      <c r="SM548" s="2"/>
      <c r="SN548" s="2"/>
      <c r="SO548" s="2"/>
      <c r="SP548" s="2"/>
      <c r="SQ548" s="2"/>
      <c r="SR548" s="2"/>
      <c r="SS548" s="2"/>
      <c r="ST548" s="2"/>
      <c r="SU548" s="2"/>
      <c r="SV548" s="2"/>
      <c r="SW548" s="2"/>
      <c r="SX548" s="2"/>
      <c r="SY548" s="2"/>
      <c r="SZ548" s="2"/>
      <c r="TA548" s="2"/>
      <c r="TB548" s="2"/>
      <c r="TC548" s="2"/>
      <c r="TD548" s="2"/>
      <c r="TE548" s="2"/>
      <c r="TF548" s="2"/>
      <c r="TG548" s="2"/>
      <c r="TH548" s="2"/>
      <c r="TI548" s="2"/>
      <c r="TJ548" s="2"/>
      <c r="TK548" s="2"/>
      <c r="TL548" s="2"/>
      <c r="TM548" s="2"/>
      <c r="TN548" s="2"/>
      <c r="TO548" s="2"/>
      <c r="TP548" s="2"/>
      <c r="TQ548" s="2"/>
      <c r="TR548" s="2"/>
      <c r="TS548" s="2"/>
      <c r="TT548" s="2"/>
      <c r="TU548" s="2"/>
      <c r="TV548" s="2"/>
      <c r="TW548" s="2"/>
      <c r="TX548" s="2"/>
      <c r="TY548" s="2"/>
      <c r="TZ548" s="2"/>
      <c r="UA548" s="2"/>
      <c r="UB548" s="2"/>
      <c r="UC548" s="2"/>
      <c r="UD548" s="2"/>
      <c r="UE548" s="2"/>
      <c r="UF548" s="2"/>
      <c r="UG548" s="2"/>
      <c r="UH548" s="2"/>
      <c r="UI548" s="2"/>
      <c r="UJ548" s="2"/>
      <c r="UK548" s="2"/>
      <c r="UL548" s="2"/>
      <c r="UM548" s="2"/>
      <c r="UN548" s="2"/>
      <c r="UO548" s="2"/>
      <c r="UP548" s="2"/>
      <c r="UQ548" s="2"/>
      <c r="UR548" s="2"/>
      <c r="US548" s="2"/>
      <c r="UT548" s="2"/>
      <c r="UU548" s="2"/>
      <c r="UV548" s="2"/>
      <c r="UW548" s="2"/>
      <c r="UX548" s="2"/>
      <c r="UY548" s="2"/>
      <c r="UZ548" s="2"/>
      <c r="VA548" s="2"/>
      <c r="VB548" s="2"/>
      <c r="VC548" s="2"/>
      <c r="VD548" s="2"/>
      <c r="VE548" s="2"/>
      <c r="VF548" s="2"/>
      <c r="VG548" s="2"/>
      <c r="VH548" s="2"/>
      <c r="VI548" s="2"/>
      <c r="VJ548" s="2"/>
      <c r="VK548" s="2"/>
      <c r="VL548" s="2"/>
      <c r="VM548" s="2"/>
      <c r="VN548" s="2"/>
      <c r="VO548" s="2"/>
      <c r="VP548" s="2"/>
      <c r="VQ548" s="2"/>
      <c r="VR548" s="2"/>
      <c r="VS548" s="2"/>
      <c r="VT548" s="2"/>
      <c r="VU548" s="2"/>
      <c r="VV548" s="2"/>
      <c r="VW548" s="2"/>
      <c r="VX548" s="2"/>
      <c r="VY548" s="2"/>
      <c r="VZ548" s="2"/>
      <c r="WA548" s="2"/>
      <c r="WB548" s="2"/>
      <c r="WC548" s="2"/>
      <c r="WD548" s="2"/>
      <c r="WE548" s="2"/>
      <c r="WF548" s="2"/>
      <c r="WG548" s="2"/>
      <c r="WH548" s="2"/>
      <c r="WI548" s="2"/>
      <c r="WJ548" s="2"/>
      <c r="WK548" s="2"/>
      <c r="WL548" s="2"/>
      <c r="WM548" s="2"/>
      <c r="WN548" s="2"/>
      <c r="WO548" s="2"/>
      <c r="WP548" s="2"/>
      <c r="WQ548" s="2"/>
      <c r="WR548" s="2"/>
      <c r="WS548" s="2"/>
      <c r="WT548" s="2"/>
      <c r="WU548" s="2"/>
      <c r="WV548" s="2"/>
      <c r="WW548" s="2"/>
      <c r="WX548" s="2"/>
      <c r="WY548" s="2"/>
      <c r="WZ548" s="2"/>
      <c r="XA548" s="2"/>
      <c r="XB548" s="2"/>
      <c r="XC548" s="2"/>
      <c r="XD548" s="2"/>
      <c r="XE548" s="2"/>
      <c r="XF548" s="2"/>
      <c r="XG548" s="2"/>
      <c r="XH548" s="2"/>
      <c r="XI548" s="2"/>
      <c r="XJ548" s="2"/>
      <c r="XK548" s="2"/>
      <c r="XL548" s="2"/>
      <c r="XM548" s="2"/>
      <c r="XN548" s="2"/>
      <c r="XO548" s="2"/>
      <c r="XP548" s="2"/>
      <c r="XQ548" s="2"/>
      <c r="XR548" s="2"/>
      <c r="XS548" s="2"/>
      <c r="XT548" s="2"/>
      <c r="XU548" s="2"/>
      <c r="XV548" s="2"/>
      <c r="XW548" s="2"/>
      <c r="XX548" s="2"/>
      <c r="XY548" s="2"/>
      <c r="XZ548" s="2"/>
      <c r="YA548" s="2"/>
      <c r="YB548" s="2"/>
      <c r="YC548" s="2"/>
      <c r="YD548" s="2"/>
      <c r="YE548" s="2"/>
      <c r="YF548" s="2"/>
      <c r="YG548" s="2"/>
      <c r="YH548" s="2"/>
      <c r="YI548" s="2"/>
      <c r="YJ548" s="2"/>
      <c r="YK548" s="2"/>
      <c r="YL548" s="2"/>
      <c r="YM548" s="2"/>
      <c r="YN548" s="2"/>
      <c r="YO548" s="2"/>
      <c r="YP548" s="2"/>
      <c r="YQ548" s="2"/>
      <c r="YR548" s="2"/>
      <c r="YS548" s="2"/>
    </row>
    <row r="549" spans="2:669" ht="23.25" customHeight="1">
      <c r="B549" s="5">
        <v>542</v>
      </c>
      <c r="C549" s="12" t="str">
        <f t="shared" si="88"/>
        <v>8E120</v>
      </c>
      <c r="D549" s="13" t="s">
        <v>21</v>
      </c>
      <c r="E549" s="13">
        <v>505</v>
      </c>
      <c r="F549" s="13" t="s">
        <v>2611</v>
      </c>
      <c r="G549" s="14">
        <v>120</v>
      </c>
      <c r="H549" s="15"/>
      <c r="I549" s="15"/>
      <c r="J549" s="15"/>
      <c r="K549" s="15"/>
      <c r="L549" s="15"/>
      <c r="M549" s="15"/>
      <c r="N549" s="16"/>
      <c r="O549" s="15"/>
      <c r="P549" s="2"/>
      <c r="Q549" s="3">
        <v>542</v>
      </c>
      <c r="R549" s="4" t="str">
        <f t="shared" ca="1" si="89"/>
        <v>ŞAKİR 463</v>
      </c>
      <c r="S549" s="3"/>
      <c r="T549" s="3" t="str">
        <f t="shared" ca="1" si="90"/>
        <v>8B</v>
      </c>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c r="LY549" s="2"/>
      <c r="LZ549" s="2"/>
      <c r="MA549" s="2"/>
      <c r="MB549" s="2"/>
      <c r="MC549" s="2"/>
      <c r="MD549" s="2"/>
      <c r="ME549" s="2"/>
      <c r="MF549" s="2"/>
      <c r="MG549" s="2"/>
      <c r="MH549" s="2"/>
      <c r="MI549" s="2"/>
      <c r="MJ549" s="2"/>
      <c r="MK549" s="2"/>
      <c r="ML549" s="2"/>
      <c r="MM549" s="2"/>
      <c r="MN549" s="2"/>
      <c r="MO549" s="2"/>
      <c r="MP549" s="2"/>
      <c r="MQ549" s="2"/>
      <c r="MR549" s="2"/>
      <c r="MS549" s="2"/>
      <c r="MT549" s="2"/>
      <c r="MU549" s="2"/>
      <c r="MV549" s="2"/>
      <c r="MW549" s="2"/>
      <c r="MX549" s="2"/>
      <c r="MY549" s="2"/>
      <c r="MZ549" s="2"/>
      <c r="NA549" s="2"/>
      <c r="NB549" s="2"/>
      <c r="NC549" s="2"/>
      <c r="ND549" s="2"/>
      <c r="NE549" s="2"/>
      <c r="NF549" s="2"/>
      <c r="NG549" s="2"/>
      <c r="NH549" s="2"/>
      <c r="NI549" s="2"/>
      <c r="NJ549" s="2"/>
      <c r="NK549" s="2"/>
      <c r="NL549" s="2"/>
      <c r="NM549" s="2"/>
      <c r="NN549" s="2"/>
      <c r="NO549" s="2"/>
      <c r="NP549" s="2"/>
      <c r="NQ549" s="2"/>
      <c r="NR549" s="2"/>
      <c r="NS549" s="2"/>
      <c r="NT549" s="2"/>
      <c r="NU549" s="2"/>
      <c r="NV549" s="2"/>
      <c r="NW549" s="2"/>
      <c r="NX549" s="2"/>
      <c r="NY549" s="2"/>
      <c r="NZ549" s="2"/>
      <c r="OA549" s="2"/>
      <c r="OB549" s="2"/>
      <c r="OC549" s="2"/>
      <c r="OD549" s="2"/>
      <c r="OE549" s="2"/>
      <c r="OF549" s="2"/>
      <c r="OG549" s="2"/>
      <c r="OH549" s="2"/>
      <c r="OI549" s="2"/>
      <c r="OJ549" s="2"/>
      <c r="OK549" s="2"/>
      <c r="OL549" s="2"/>
      <c r="OM549" s="2"/>
      <c r="ON549" s="2"/>
      <c r="OO549" s="2"/>
      <c r="OP549" s="2"/>
      <c r="OQ549" s="2"/>
      <c r="OR549" s="2"/>
      <c r="OS549" s="2"/>
      <c r="OT549" s="2"/>
      <c r="OU549" s="2"/>
      <c r="OV549" s="2"/>
      <c r="OW549" s="2"/>
      <c r="OX549" s="2"/>
      <c r="OY549" s="2"/>
      <c r="OZ549" s="2"/>
      <c r="PA549" s="2"/>
      <c r="PB549" s="2"/>
      <c r="PC549" s="2"/>
      <c r="PD549" s="2"/>
      <c r="PE549" s="2"/>
      <c r="PF549" s="2"/>
      <c r="PG549" s="2"/>
      <c r="PH549" s="2"/>
      <c r="PI549" s="2"/>
      <c r="PJ549" s="2"/>
      <c r="PK549" s="2"/>
      <c r="PL549" s="2"/>
      <c r="PM549" s="2"/>
      <c r="PN549" s="2"/>
      <c r="PO549" s="2"/>
      <c r="PP549" s="2"/>
      <c r="PQ549" s="2"/>
      <c r="PR549" s="2"/>
      <c r="PS549" s="2"/>
      <c r="PT549" s="2"/>
      <c r="PU549" s="2"/>
      <c r="PV549" s="2"/>
      <c r="PW549" s="2"/>
      <c r="PX549" s="2"/>
      <c r="PY549" s="2"/>
      <c r="PZ549" s="2"/>
      <c r="QA549" s="2"/>
      <c r="QB549" s="2"/>
      <c r="QC549" s="2"/>
      <c r="QD549" s="2"/>
      <c r="QE549" s="2"/>
      <c r="QF549" s="2"/>
      <c r="QG549" s="2"/>
      <c r="QH549" s="2"/>
      <c r="QI549" s="2"/>
      <c r="QJ549" s="2"/>
      <c r="QK549" s="2"/>
      <c r="QL549" s="2"/>
      <c r="QM549" s="2"/>
      <c r="QN549" s="2"/>
      <c r="QO549" s="2"/>
      <c r="QP549" s="2"/>
      <c r="QQ549" s="2"/>
      <c r="QR549" s="2"/>
      <c r="QS549" s="2"/>
      <c r="QT549" s="2"/>
      <c r="QU549" s="2"/>
      <c r="QV549" s="2"/>
      <c r="QW549" s="2"/>
      <c r="QX549" s="2"/>
      <c r="QY549" s="2"/>
      <c r="QZ549" s="2"/>
      <c r="RA549" s="2"/>
      <c r="RB549" s="2"/>
      <c r="RC549" s="2"/>
      <c r="RD549" s="2"/>
      <c r="RE549" s="2"/>
      <c r="RF549" s="2"/>
      <c r="RG549" s="2"/>
      <c r="RH549" s="2"/>
      <c r="RI549" s="2"/>
      <c r="RJ549" s="2"/>
      <c r="RK549" s="2"/>
      <c r="RL549" s="2"/>
      <c r="RM549" s="2"/>
      <c r="RN549" s="2"/>
      <c r="RO549" s="2"/>
      <c r="RP549" s="2"/>
      <c r="RQ549" s="2"/>
      <c r="RR549" s="2"/>
      <c r="RS549" s="2"/>
      <c r="RT549" s="2"/>
      <c r="RU549" s="2"/>
      <c r="RV549" s="2"/>
      <c r="RW549" s="2"/>
      <c r="RX549" s="2"/>
      <c r="RY549" s="2"/>
      <c r="RZ549" s="2"/>
      <c r="SA549" s="2"/>
      <c r="SB549" s="2"/>
      <c r="SC549" s="2"/>
      <c r="SD549" s="2"/>
      <c r="SE549" s="2"/>
      <c r="SF549" s="2"/>
      <c r="SG549" s="2"/>
      <c r="SH549" s="2"/>
      <c r="SI549" s="2"/>
      <c r="SJ549" s="2"/>
      <c r="SK549" s="2"/>
      <c r="SL549" s="2"/>
      <c r="SM549" s="2"/>
      <c r="SN549" s="2"/>
      <c r="SO549" s="2"/>
      <c r="SP549" s="2"/>
      <c r="SQ549" s="2"/>
      <c r="SR549" s="2"/>
      <c r="SS549" s="2"/>
      <c r="ST549" s="2"/>
      <c r="SU549" s="2"/>
      <c r="SV549" s="2"/>
      <c r="SW549" s="2"/>
      <c r="SX549" s="2"/>
      <c r="SY549" s="2"/>
      <c r="SZ549" s="2"/>
      <c r="TA549" s="2"/>
      <c r="TB549" s="2"/>
      <c r="TC549" s="2"/>
      <c r="TD549" s="2"/>
      <c r="TE549" s="2"/>
      <c r="TF549" s="2"/>
      <c r="TG549" s="2"/>
      <c r="TH549" s="2"/>
      <c r="TI549" s="2"/>
      <c r="TJ549" s="2"/>
      <c r="TK549" s="2"/>
      <c r="TL549" s="2"/>
      <c r="TM549" s="2"/>
      <c r="TN549" s="2"/>
      <c r="TO549" s="2"/>
      <c r="TP549" s="2"/>
      <c r="TQ549" s="2"/>
      <c r="TR549" s="2"/>
      <c r="TS549" s="2"/>
      <c r="TT549" s="2"/>
      <c r="TU549" s="2"/>
      <c r="TV549" s="2"/>
      <c r="TW549" s="2"/>
      <c r="TX549" s="2"/>
      <c r="TY549" s="2"/>
      <c r="TZ549" s="2"/>
      <c r="UA549" s="2"/>
      <c r="UB549" s="2"/>
      <c r="UC549" s="2"/>
      <c r="UD549" s="2"/>
      <c r="UE549" s="2"/>
      <c r="UF549" s="2"/>
      <c r="UG549" s="2"/>
      <c r="UH549" s="2"/>
      <c r="UI549" s="2"/>
      <c r="UJ549" s="2"/>
      <c r="UK549" s="2"/>
      <c r="UL549" s="2"/>
      <c r="UM549" s="2"/>
      <c r="UN549" s="2"/>
      <c r="UO549" s="2"/>
      <c r="UP549" s="2"/>
      <c r="UQ549" s="2"/>
      <c r="UR549" s="2"/>
      <c r="US549" s="2"/>
      <c r="UT549" s="2"/>
      <c r="UU549" s="2"/>
      <c r="UV549" s="2"/>
      <c r="UW549" s="2"/>
      <c r="UX549" s="2"/>
      <c r="UY549" s="2"/>
      <c r="UZ549" s="2"/>
      <c r="VA549" s="2"/>
      <c r="VB549" s="2"/>
      <c r="VC549" s="2"/>
      <c r="VD549" s="2"/>
      <c r="VE549" s="2"/>
      <c r="VF549" s="2"/>
      <c r="VG549" s="2"/>
      <c r="VH549" s="2"/>
      <c r="VI549" s="2"/>
      <c r="VJ549" s="2"/>
      <c r="VK549" s="2"/>
      <c r="VL549" s="2"/>
      <c r="VM549" s="2"/>
      <c r="VN549" s="2"/>
      <c r="VO549" s="2"/>
      <c r="VP549" s="2"/>
      <c r="VQ549" s="2"/>
      <c r="VR549" s="2"/>
      <c r="VS549" s="2"/>
      <c r="VT549" s="2"/>
      <c r="VU549" s="2"/>
      <c r="VV549" s="2"/>
      <c r="VW549" s="2"/>
      <c r="VX549" s="2"/>
      <c r="VY549" s="2"/>
      <c r="VZ549" s="2"/>
      <c r="WA549" s="2"/>
      <c r="WB549" s="2"/>
      <c r="WC549" s="2"/>
      <c r="WD549" s="2"/>
      <c r="WE549" s="2"/>
      <c r="WF549" s="2"/>
      <c r="WG549" s="2"/>
      <c r="WH549" s="2"/>
      <c r="WI549" s="2"/>
      <c r="WJ549" s="2"/>
      <c r="WK549" s="2"/>
      <c r="WL549" s="2"/>
      <c r="WM549" s="2"/>
      <c r="WN549" s="2"/>
      <c r="WO549" s="2"/>
      <c r="WP549" s="2"/>
      <c r="WQ549" s="2"/>
      <c r="WR549" s="2"/>
      <c r="WS549" s="2"/>
      <c r="WT549" s="2"/>
      <c r="WU549" s="2"/>
      <c r="WV549" s="2"/>
      <c r="WW549" s="2"/>
      <c r="WX549" s="2"/>
      <c r="WY549" s="2"/>
      <c r="WZ549" s="2"/>
      <c r="XA549" s="2"/>
      <c r="XB549" s="2"/>
      <c r="XC549" s="2"/>
      <c r="XD549" s="2"/>
      <c r="XE549" s="2"/>
      <c r="XF549" s="2"/>
      <c r="XG549" s="2"/>
      <c r="XH549" s="2"/>
      <c r="XI549" s="2"/>
      <c r="XJ549" s="2"/>
      <c r="XK549" s="2"/>
      <c r="XL549" s="2"/>
      <c r="XM549" s="2"/>
      <c r="XN549" s="2"/>
      <c r="XO549" s="2"/>
      <c r="XP549" s="2"/>
      <c r="XQ549" s="2"/>
      <c r="XR549" s="2"/>
      <c r="XS549" s="2"/>
      <c r="XT549" s="2"/>
      <c r="XU549" s="2"/>
      <c r="XV549" s="2"/>
      <c r="XW549" s="2"/>
      <c r="XX549" s="2"/>
      <c r="XY549" s="2"/>
      <c r="XZ549" s="2"/>
      <c r="YA549" s="2"/>
      <c r="YB549" s="2"/>
      <c r="YC549" s="2"/>
      <c r="YD549" s="2"/>
      <c r="YE549" s="2"/>
      <c r="YF549" s="2"/>
      <c r="YG549" s="2"/>
      <c r="YH549" s="2"/>
      <c r="YI549" s="2"/>
      <c r="YJ549" s="2"/>
      <c r="YK549" s="2"/>
      <c r="YL549" s="2"/>
      <c r="YM549" s="2"/>
      <c r="YN549" s="2"/>
      <c r="YO549" s="2"/>
      <c r="YP549" s="2"/>
      <c r="YQ549" s="2"/>
      <c r="YR549" s="2"/>
      <c r="YS549" s="2"/>
    </row>
    <row r="550" spans="2:669" ht="23.25" customHeight="1">
      <c r="B550" s="5">
        <v>543</v>
      </c>
      <c r="C550" s="12" t="str">
        <f t="shared" si="88"/>
        <v>8E121</v>
      </c>
      <c r="D550" s="13" t="s">
        <v>21</v>
      </c>
      <c r="E550" s="13">
        <v>525</v>
      </c>
      <c r="F550" s="13" t="s">
        <v>2612</v>
      </c>
      <c r="G550" s="14">
        <v>121</v>
      </c>
      <c r="H550" s="15"/>
      <c r="I550" s="15"/>
      <c r="J550" s="15"/>
      <c r="K550" s="15"/>
      <c r="L550" s="15"/>
      <c r="M550" s="15"/>
      <c r="N550" s="16"/>
      <c r="O550" s="15"/>
      <c r="P550" s="2"/>
      <c r="Q550" s="3">
        <v>543</v>
      </c>
      <c r="R550" s="4" t="str">
        <f t="shared" ca="1" si="89"/>
        <v>ŞAKİR 464</v>
      </c>
      <c r="S550" s="3"/>
      <c r="T550" s="3" t="str">
        <f t="shared" ca="1" si="90"/>
        <v>8B</v>
      </c>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c r="LY550" s="2"/>
      <c r="LZ550" s="2"/>
      <c r="MA550" s="2"/>
      <c r="MB550" s="2"/>
      <c r="MC550" s="2"/>
      <c r="MD550" s="2"/>
      <c r="ME550" s="2"/>
      <c r="MF550" s="2"/>
      <c r="MG550" s="2"/>
      <c r="MH550" s="2"/>
      <c r="MI550" s="2"/>
      <c r="MJ550" s="2"/>
      <c r="MK550" s="2"/>
      <c r="ML550" s="2"/>
      <c r="MM550" s="2"/>
      <c r="MN550" s="2"/>
      <c r="MO550" s="2"/>
      <c r="MP550" s="2"/>
      <c r="MQ550" s="2"/>
      <c r="MR550" s="2"/>
      <c r="MS550" s="2"/>
      <c r="MT550" s="2"/>
      <c r="MU550" s="2"/>
      <c r="MV550" s="2"/>
      <c r="MW550" s="2"/>
      <c r="MX550" s="2"/>
      <c r="MY550" s="2"/>
      <c r="MZ550" s="2"/>
      <c r="NA550" s="2"/>
      <c r="NB550" s="2"/>
      <c r="NC550" s="2"/>
      <c r="ND550" s="2"/>
      <c r="NE550" s="2"/>
      <c r="NF550" s="2"/>
      <c r="NG550" s="2"/>
      <c r="NH550" s="2"/>
      <c r="NI550" s="2"/>
      <c r="NJ550" s="2"/>
      <c r="NK550" s="2"/>
      <c r="NL550" s="2"/>
      <c r="NM550" s="2"/>
      <c r="NN550" s="2"/>
      <c r="NO550" s="2"/>
      <c r="NP550" s="2"/>
      <c r="NQ550" s="2"/>
      <c r="NR550" s="2"/>
      <c r="NS550" s="2"/>
      <c r="NT550" s="2"/>
      <c r="NU550" s="2"/>
      <c r="NV550" s="2"/>
      <c r="NW550" s="2"/>
      <c r="NX550" s="2"/>
      <c r="NY550" s="2"/>
      <c r="NZ550" s="2"/>
      <c r="OA550" s="2"/>
      <c r="OB550" s="2"/>
      <c r="OC550" s="2"/>
      <c r="OD550" s="2"/>
      <c r="OE550" s="2"/>
      <c r="OF550" s="2"/>
      <c r="OG550" s="2"/>
      <c r="OH550" s="2"/>
      <c r="OI550" s="2"/>
      <c r="OJ550" s="2"/>
      <c r="OK550" s="2"/>
      <c r="OL550" s="2"/>
      <c r="OM550" s="2"/>
      <c r="ON550" s="2"/>
      <c r="OO550" s="2"/>
      <c r="OP550" s="2"/>
      <c r="OQ550" s="2"/>
      <c r="OR550" s="2"/>
      <c r="OS550" s="2"/>
      <c r="OT550" s="2"/>
      <c r="OU550" s="2"/>
      <c r="OV550" s="2"/>
      <c r="OW550" s="2"/>
      <c r="OX550" s="2"/>
      <c r="OY550" s="2"/>
      <c r="OZ550" s="2"/>
      <c r="PA550" s="2"/>
      <c r="PB550" s="2"/>
      <c r="PC550" s="2"/>
      <c r="PD550" s="2"/>
      <c r="PE550" s="2"/>
      <c r="PF550" s="2"/>
      <c r="PG550" s="2"/>
      <c r="PH550" s="2"/>
      <c r="PI550" s="2"/>
      <c r="PJ550" s="2"/>
      <c r="PK550" s="2"/>
      <c r="PL550" s="2"/>
      <c r="PM550" s="2"/>
      <c r="PN550" s="2"/>
      <c r="PO550" s="2"/>
      <c r="PP550" s="2"/>
      <c r="PQ550" s="2"/>
      <c r="PR550" s="2"/>
      <c r="PS550" s="2"/>
      <c r="PT550" s="2"/>
      <c r="PU550" s="2"/>
      <c r="PV550" s="2"/>
      <c r="PW550" s="2"/>
      <c r="PX550" s="2"/>
      <c r="PY550" s="2"/>
      <c r="PZ550" s="2"/>
      <c r="QA550" s="2"/>
      <c r="QB550" s="2"/>
      <c r="QC550" s="2"/>
      <c r="QD550" s="2"/>
      <c r="QE550" s="2"/>
      <c r="QF550" s="2"/>
      <c r="QG550" s="2"/>
      <c r="QH550" s="2"/>
      <c r="QI550" s="2"/>
      <c r="QJ550" s="2"/>
      <c r="QK550" s="2"/>
      <c r="QL550" s="2"/>
      <c r="QM550" s="2"/>
      <c r="QN550" s="2"/>
      <c r="QO550" s="2"/>
      <c r="QP550" s="2"/>
      <c r="QQ550" s="2"/>
      <c r="QR550" s="2"/>
      <c r="QS550" s="2"/>
      <c r="QT550" s="2"/>
      <c r="QU550" s="2"/>
      <c r="QV550" s="2"/>
      <c r="QW550" s="2"/>
      <c r="QX550" s="2"/>
      <c r="QY550" s="2"/>
      <c r="QZ550" s="2"/>
      <c r="RA550" s="2"/>
      <c r="RB550" s="2"/>
      <c r="RC550" s="2"/>
      <c r="RD550" s="2"/>
      <c r="RE550" s="2"/>
      <c r="RF550" s="2"/>
      <c r="RG550" s="2"/>
      <c r="RH550" s="2"/>
      <c r="RI550" s="2"/>
      <c r="RJ550" s="2"/>
      <c r="RK550" s="2"/>
      <c r="RL550" s="2"/>
      <c r="RM550" s="2"/>
      <c r="RN550" s="2"/>
      <c r="RO550" s="2"/>
      <c r="RP550" s="2"/>
      <c r="RQ550" s="2"/>
      <c r="RR550" s="2"/>
      <c r="RS550" s="2"/>
      <c r="RT550" s="2"/>
      <c r="RU550" s="2"/>
      <c r="RV550" s="2"/>
      <c r="RW550" s="2"/>
      <c r="RX550" s="2"/>
      <c r="RY550" s="2"/>
      <c r="RZ550" s="2"/>
      <c r="SA550" s="2"/>
      <c r="SB550" s="2"/>
      <c r="SC550" s="2"/>
      <c r="SD550" s="2"/>
      <c r="SE550" s="2"/>
      <c r="SF550" s="2"/>
      <c r="SG550" s="2"/>
      <c r="SH550" s="2"/>
      <c r="SI550" s="2"/>
      <c r="SJ550" s="2"/>
      <c r="SK550" s="2"/>
      <c r="SL550" s="2"/>
      <c r="SM550" s="2"/>
      <c r="SN550" s="2"/>
      <c r="SO550" s="2"/>
      <c r="SP550" s="2"/>
      <c r="SQ550" s="2"/>
      <c r="SR550" s="2"/>
      <c r="SS550" s="2"/>
      <c r="ST550" s="2"/>
      <c r="SU550" s="2"/>
      <c r="SV550" s="2"/>
      <c r="SW550" s="2"/>
      <c r="SX550" s="2"/>
      <c r="SY550" s="2"/>
      <c r="SZ550" s="2"/>
      <c r="TA550" s="2"/>
      <c r="TB550" s="2"/>
      <c r="TC550" s="2"/>
      <c r="TD550" s="2"/>
      <c r="TE550" s="2"/>
      <c r="TF550" s="2"/>
      <c r="TG550" s="2"/>
      <c r="TH550" s="2"/>
      <c r="TI550" s="2"/>
      <c r="TJ550" s="2"/>
      <c r="TK550" s="2"/>
      <c r="TL550" s="2"/>
      <c r="TM550" s="2"/>
      <c r="TN550" s="2"/>
      <c r="TO550" s="2"/>
      <c r="TP550" s="2"/>
      <c r="TQ550" s="2"/>
      <c r="TR550" s="2"/>
      <c r="TS550" s="2"/>
      <c r="TT550" s="2"/>
      <c r="TU550" s="2"/>
      <c r="TV550" s="2"/>
      <c r="TW550" s="2"/>
      <c r="TX550" s="2"/>
      <c r="TY550" s="2"/>
      <c r="TZ550" s="2"/>
      <c r="UA550" s="2"/>
      <c r="UB550" s="2"/>
      <c r="UC550" s="2"/>
      <c r="UD550" s="2"/>
      <c r="UE550" s="2"/>
      <c r="UF550" s="2"/>
      <c r="UG550" s="2"/>
      <c r="UH550" s="2"/>
      <c r="UI550" s="2"/>
      <c r="UJ550" s="2"/>
      <c r="UK550" s="2"/>
      <c r="UL550" s="2"/>
      <c r="UM550" s="2"/>
      <c r="UN550" s="2"/>
      <c r="UO550" s="2"/>
      <c r="UP550" s="2"/>
      <c r="UQ550" s="2"/>
      <c r="UR550" s="2"/>
      <c r="US550" s="2"/>
      <c r="UT550" s="2"/>
      <c r="UU550" s="2"/>
      <c r="UV550" s="2"/>
      <c r="UW550" s="2"/>
      <c r="UX550" s="2"/>
      <c r="UY550" s="2"/>
      <c r="UZ550" s="2"/>
      <c r="VA550" s="2"/>
      <c r="VB550" s="2"/>
      <c r="VC550" s="2"/>
      <c r="VD550" s="2"/>
      <c r="VE550" s="2"/>
      <c r="VF550" s="2"/>
      <c r="VG550" s="2"/>
      <c r="VH550" s="2"/>
      <c r="VI550" s="2"/>
      <c r="VJ550" s="2"/>
      <c r="VK550" s="2"/>
      <c r="VL550" s="2"/>
      <c r="VM550" s="2"/>
      <c r="VN550" s="2"/>
      <c r="VO550" s="2"/>
      <c r="VP550" s="2"/>
      <c r="VQ550" s="2"/>
      <c r="VR550" s="2"/>
      <c r="VS550" s="2"/>
      <c r="VT550" s="2"/>
      <c r="VU550" s="2"/>
      <c r="VV550" s="2"/>
      <c r="VW550" s="2"/>
      <c r="VX550" s="2"/>
      <c r="VY550" s="2"/>
      <c r="VZ550" s="2"/>
      <c r="WA550" s="2"/>
      <c r="WB550" s="2"/>
      <c r="WC550" s="2"/>
      <c r="WD550" s="2"/>
      <c r="WE550" s="2"/>
      <c r="WF550" s="2"/>
      <c r="WG550" s="2"/>
      <c r="WH550" s="2"/>
      <c r="WI550" s="2"/>
      <c r="WJ550" s="2"/>
      <c r="WK550" s="2"/>
      <c r="WL550" s="2"/>
      <c r="WM550" s="2"/>
      <c r="WN550" s="2"/>
      <c r="WO550" s="2"/>
      <c r="WP550" s="2"/>
      <c r="WQ550" s="2"/>
      <c r="WR550" s="2"/>
      <c r="WS550" s="2"/>
      <c r="WT550" s="2"/>
      <c r="WU550" s="2"/>
      <c r="WV550" s="2"/>
      <c r="WW550" s="2"/>
      <c r="WX550" s="2"/>
      <c r="WY550" s="2"/>
      <c r="WZ550" s="2"/>
      <c r="XA550" s="2"/>
      <c r="XB550" s="2"/>
      <c r="XC550" s="2"/>
      <c r="XD550" s="2"/>
      <c r="XE550" s="2"/>
      <c r="XF550" s="2"/>
      <c r="XG550" s="2"/>
      <c r="XH550" s="2"/>
      <c r="XI550" s="2"/>
      <c r="XJ550" s="2"/>
      <c r="XK550" s="2"/>
      <c r="XL550" s="2"/>
      <c r="XM550" s="2"/>
      <c r="XN550" s="2"/>
      <c r="XO550" s="2"/>
      <c r="XP550" s="2"/>
      <c r="XQ550" s="2"/>
      <c r="XR550" s="2"/>
      <c r="XS550" s="2"/>
      <c r="XT550" s="2"/>
      <c r="XU550" s="2"/>
      <c r="XV550" s="2"/>
      <c r="XW550" s="2"/>
      <c r="XX550" s="2"/>
      <c r="XY550" s="2"/>
      <c r="XZ550" s="2"/>
      <c r="YA550" s="2"/>
      <c r="YB550" s="2"/>
      <c r="YC550" s="2"/>
      <c r="YD550" s="2"/>
      <c r="YE550" s="2"/>
      <c r="YF550" s="2"/>
      <c r="YG550" s="2"/>
      <c r="YH550" s="2"/>
      <c r="YI550" s="2"/>
      <c r="YJ550" s="2"/>
      <c r="YK550" s="2"/>
      <c r="YL550" s="2"/>
      <c r="YM550" s="2"/>
      <c r="YN550" s="2"/>
      <c r="YO550" s="2"/>
      <c r="YP550" s="2"/>
      <c r="YQ550" s="2"/>
      <c r="YR550" s="2"/>
      <c r="YS550" s="2"/>
    </row>
    <row r="551" spans="2:669" ht="23.25" customHeight="1">
      <c r="B551" s="5">
        <v>544</v>
      </c>
      <c r="C551" s="12" t="str">
        <f t="shared" si="88"/>
        <v>8E122</v>
      </c>
      <c r="D551" s="13" t="s">
        <v>21</v>
      </c>
      <c r="E551" s="13">
        <v>526</v>
      </c>
      <c r="F551" s="13" t="s">
        <v>2613</v>
      </c>
      <c r="G551" s="14">
        <v>122</v>
      </c>
      <c r="H551" s="15"/>
      <c r="I551" s="15"/>
      <c r="J551" s="15"/>
      <c r="K551" s="15"/>
      <c r="L551" s="15"/>
      <c r="M551" s="15"/>
      <c r="N551" s="16"/>
      <c r="O551" s="15"/>
      <c r="P551" s="2"/>
      <c r="Q551" s="3">
        <v>544</v>
      </c>
      <c r="R551" s="4" t="e">
        <f t="shared" ca="1" si="89"/>
        <v>#N/A</v>
      </c>
      <c r="S551" s="3"/>
      <c r="T551" s="3" t="e">
        <f t="shared" ca="1" si="90"/>
        <v>#N/A</v>
      </c>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c r="LY551" s="2"/>
      <c r="LZ551" s="2"/>
      <c r="MA551" s="2"/>
      <c r="MB551" s="2"/>
      <c r="MC551" s="2"/>
      <c r="MD551" s="2"/>
      <c r="ME551" s="2"/>
      <c r="MF551" s="2"/>
      <c r="MG551" s="2"/>
      <c r="MH551" s="2"/>
      <c r="MI551" s="2"/>
      <c r="MJ551" s="2"/>
      <c r="MK551" s="2"/>
      <c r="ML551" s="2"/>
      <c r="MM551" s="2"/>
      <c r="MN551" s="2"/>
      <c r="MO551" s="2"/>
      <c r="MP551" s="2"/>
      <c r="MQ551" s="2"/>
      <c r="MR551" s="2"/>
      <c r="MS551" s="2"/>
      <c r="MT551" s="2"/>
      <c r="MU551" s="2"/>
      <c r="MV551" s="2"/>
      <c r="MW551" s="2"/>
      <c r="MX551" s="2"/>
      <c r="MY551" s="2"/>
      <c r="MZ551" s="2"/>
      <c r="NA551" s="2"/>
      <c r="NB551" s="2"/>
      <c r="NC551" s="2"/>
      <c r="ND551" s="2"/>
      <c r="NE551" s="2"/>
      <c r="NF551" s="2"/>
      <c r="NG551" s="2"/>
      <c r="NH551" s="2"/>
      <c r="NI551" s="2"/>
      <c r="NJ551" s="2"/>
      <c r="NK551" s="2"/>
      <c r="NL551" s="2"/>
      <c r="NM551" s="2"/>
      <c r="NN551" s="2"/>
      <c r="NO551" s="2"/>
      <c r="NP551" s="2"/>
      <c r="NQ551" s="2"/>
      <c r="NR551" s="2"/>
      <c r="NS551" s="2"/>
      <c r="NT551" s="2"/>
      <c r="NU551" s="2"/>
      <c r="NV551" s="2"/>
      <c r="NW551" s="2"/>
      <c r="NX551" s="2"/>
      <c r="NY551" s="2"/>
      <c r="NZ551" s="2"/>
      <c r="OA551" s="2"/>
      <c r="OB551" s="2"/>
      <c r="OC551" s="2"/>
      <c r="OD551" s="2"/>
      <c r="OE551" s="2"/>
      <c r="OF551" s="2"/>
      <c r="OG551" s="2"/>
      <c r="OH551" s="2"/>
      <c r="OI551" s="2"/>
      <c r="OJ551" s="2"/>
      <c r="OK551" s="2"/>
      <c r="OL551" s="2"/>
      <c r="OM551" s="2"/>
      <c r="ON551" s="2"/>
      <c r="OO551" s="2"/>
      <c r="OP551" s="2"/>
      <c r="OQ551" s="2"/>
      <c r="OR551" s="2"/>
      <c r="OS551" s="2"/>
      <c r="OT551" s="2"/>
      <c r="OU551" s="2"/>
      <c r="OV551" s="2"/>
      <c r="OW551" s="2"/>
      <c r="OX551" s="2"/>
      <c r="OY551" s="2"/>
      <c r="OZ551" s="2"/>
      <c r="PA551" s="2"/>
      <c r="PB551" s="2"/>
      <c r="PC551" s="2"/>
      <c r="PD551" s="2"/>
      <c r="PE551" s="2"/>
      <c r="PF551" s="2"/>
      <c r="PG551" s="2"/>
      <c r="PH551" s="2"/>
      <c r="PI551" s="2"/>
      <c r="PJ551" s="2"/>
      <c r="PK551" s="2"/>
      <c r="PL551" s="2"/>
      <c r="PM551" s="2"/>
      <c r="PN551" s="2"/>
      <c r="PO551" s="2"/>
      <c r="PP551" s="2"/>
      <c r="PQ551" s="2"/>
      <c r="PR551" s="2"/>
      <c r="PS551" s="2"/>
      <c r="PT551" s="2"/>
      <c r="PU551" s="2"/>
      <c r="PV551" s="2"/>
      <c r="PW551" s="2"/>
      <c r="PX551" s="2"/>
      <c r="PY551" s="2"/>
      <c r="PZ551" s="2"/>
      <c r="QA551" s="2"/>
      <c r="QB551" s="2"/>
      <c r="QC551" s="2"/>
      <c r="QD551" s="2"/>
      <c r="QE551" s="2"/>
      <c r="QF551" s="2"/>
      <c r="QG551" s="2"/>
      <c r="QH551" s="2"/>
      <c r="QI551" s="2"/>
      <c r="QJ551" s="2"/>
      <c r="QK551" s="2"/>
      <c r="QL551" s="2"/>
      <c r="QM551" s="2"/>
      <c r="QN551" s="2"/>
      <c r="QO551" s="2"/>
      <c r="QP551" s="2"/>
      <c r="QQ551" s="2"/>
      <c r="QR551" s="2"/>
      <c r="QS551" s="2"/>
      <c r="QT551" s="2"/>
      <c r="QU551" s="2"/>
      <c r="QV551" s="2"/>
      <c r="QW551" s="2"/>
      <c r="QX551" s="2"/>
      <c r="QY551" s="2"/>
      <c r="QZ551" s="2"/>
      <c r="RA551" s="2"/>
      <c r="RB551" s="2"/>
      <c r="RC551" s="2"/>
      <c r="RD551" s="2"/>
      <c r="RE551" s="2"/>
      <c r="RF551" s="2"/>
      <c r="RG551" s="2"/>
      <c r="RH551" s="2"/>
      <c r="RI551" s="2"/>
      <c r="RJ551" s="2"/>
      <c r="RK551" s="2"/>
      <c r="RL551" s="2"/>
      <c r="RM551" s="2"/>
      <c r="RN551" s="2"/>
      <c r="RO551" s="2"/>
      <c r="RP551" s="2"/>
      <c r="RQ551" s="2"/>
      <c r="RR551" s="2"/>
      <c r="RS551" s="2"/>
      <c r="RT551" s="2"/>
      <c r="RU551" s="2"/>
      <c r="RV551" s="2"/>
      <c r="RW551" s="2"/>
      <c r="RX551" s="2"/>
      <c r="RY551" s="2"/>
      <c r="RZ551" s="2"/>
      <c r="SA551" s="2"/>
      <c r="SB551" s="2"/>
      <c r="SC551" s="2"/>
      <c r="SD551" s="2"/>
      <c r="SE551" s="2"/>
      <c r="SF551" s="2"/>
      <c r="SG551" s="2"/>
      <c r="SH551" s="2"/>
      <c r="SI551" s="2"/>
      <c r="SJ551" s="2"/>
      <c r="SK551" s="2"/>
      <c r="SL551" s="2"/>
      <c r="SM551" s="2"/>
      <c r="SN551" s="2"/>
      <c r="SO551" s="2"/>
      <c r="SP551" s="2"/>
      <c r="SQ551" s="2"/>
      <c r="SR551" s="2"/>
      <c r="SS551" s="2"/>
      <c r="ST551" s="2"/>
      <c r="SU551" s="2"/>
      <c r="SV551" s="2"/>
      <c r="SW551" s="2"/>
      <c r="SX551" s="2"/>
      <c r="SY551" s="2"/>
      <c r="SZ551" s="2"/>
      <c r="TA551" s="2"/>
      <c r="TB551" s="2"/>
      <c r="TC551" s="2"/>
      <c r="TD551" s="2"/>
      <c r="TE551" s="2"/>
      <c r="TF551" s="2"/>
      <c r="TG551" s="2"/>
      <c r="TH551" s="2"/>
      <c r="TI551" s="2"/>
      <c r="TJ551" s="2"/>
      <c r="TK551" s="2"/>
      <c r="TL551" s="2"/>
      <c r="TM551" s="2"/>
      <c r="TN551" s="2"/>
      <c r="TO551" s="2"/>
      <c r="TP551" s="2"/>
      <c r="TQ551" s="2"/>
      <c r="TR551" s="2"/>
      <c r="TS551" s="2"/>
      <c r="TT551" s="2"/>
      <c r="TU551" s="2"/>
      <c r="TV551" s="2"/>
      <c r="TW551" s="2"/>
      <c r="TX551" s="2"/>
      <c r="TY551" s="2"/>
      <c r="TZ551" s="2"/>
      <c r="UA551" s="2"/>
      <c r="UB551" s="2"/>
      <c r="UC551" s="2"/>
      <c r="UD551" s="2"/>
      <c r="UE551" s="2"/>
      <c r="UF551" s="2"/>
      <c r="UG551" s="2"/>
      <c r="UH551" s="2"/>
      <c r="UI551" s="2"/>
      <c r="UJ551" s="2"/>
      <c r="UK551" s="2"/>
      <c r="UL551" s="2"/>
      <c r="UM551" s="2"/>
      <c r="UN551" s="2"/>
      <c r="UO551" s="2"/>
      <c r="UP551" s="2"/>
      <c r="UQ551" s="2"/>
      <c r="UR551" s="2"/>
      <c r="US551" s="2"/>
      <c r="UT551" s="2"/>
      <c r="UU551" s="2"/>
      <c r="UV551" s="2"/>
      <c r="UW551" s="2"/>
      <c r="UX551" s="2"/>
      <c r="UY551" s="2"/>
      <c r="UZ551" s="2"/>
      <c r="VA551" s="2"/>
      <c r="VB551" s="2"/>
      <c r="VC551" s="2"/>
      <c r="VD551" s="2"/>
      <c r="VE551" s="2"/>
      <c r="VF551" s="2"/>
      <c r="VG551" s="2"/>
      <c r="VH551" s="2"/>
      <c r="VI551" s="2"/>
      <c r="VJ551" s="2"/>
      <c r="VK551" s="2"/>
      <c r="VL551" s="2"/>
      <c r="VM551" s="2"/>
      <c r="VN551" s="2"/>
      <c r="VO551" s="2"/>
      <c r="VP551" s="2"/>
      <c r="VQ551" s="2"/>
      <c r="VR551" s="2"/>
      <c r="VS551" s="2"/>
      <c r="VT551" s="2"/>
      <c r="VU551" s="2"/>
      <c r="VV551" s="2"/>
      <c r="VW551" s="2"/>
      <c r="VX551" s="2"/>
      <c r="VY551" s="2"/>
      <c r="VZ551" s="2"/>
      <c r="WA551" s="2"/>
      <c r="WB551" s="2"/>
      <c r="WC551" s="2"/>
      <c r="WD551" s="2"/>
      <c r="WE551" s="2"/>
      <c r="WF551" s="2"/>
      <c r="WG551" s="2"/>
      <c r="WH551" s="2"/>
      <c r="WI551" s="2"/>
      <c r="WJ551" s="2"/>
      <c r="WK551" s="2"/>
      <c r="WL551" s="2"/>
      <c r="WM551" s="2"/>
      <c r="WN551" s="2"/>
      <c r="WO551" s="2"/>
      <c r="WP551" s="2"/>
      <c r="WQ551" s="2"/>
      <c r="WR551" s="2"/>
      <c r="WS551" s="2"/>
      <c r="WT551" s="2"/>
      <c r="WU551" s="2"/>
      <c r="WV551" s="2"/>
      <c r="WW551" s="2"/>
      <c r="WX551" s="2"/>
      <c r="WY551" s="2"/>
      <c r="WZ551" s="2"/>
      <c r="XA551" s="2"/>
      <c r="XB551" s="2"/>
      <c r="XC551" s="2"/>
      <c r="XD551" s="2"/>
      <c r="XE551" s="2"/>
      <c r="XF551" s="2"/>
      <c r="XG551" s="2"/>
      <c r="XH551" s="2"/>
      <c r="XI551" s="2"/>
      <c r="XJ551" s="2"/>
      <c r="XK551" s="2"/>
      <c r="XL551" s="2"/>
      <c r="XM551" s="2"/>
      <c r="XN551" s="2"/>
      <c r="XO551" s="2"/>
      <c r="XP551" s="2"/>
      <c r="XQ551" s="2"/>
      <c r="XR551" s="2"/>
      <c r="XS551" s="2"/>
      <c r="XT551" s="2"/>
      <c r="XU551" s="2"/>
      <c r="XV551" s="2"/>
      <c r="XW551" s="2"/>
      <c r="XX551" s="2"/>
      <c r="XY551" s="2"/>
      <c r="XZ551" s="2"/>
      <c r="YA551" s="2"/>
      <c r="YB551" s="2"/>
      <c r="YC551" s="2"/>
      <c r="YD551" s="2"/>
      <c r="YE551" s="2"/>
      <c r="YF551" s="2"/>
      <c r="YG551" s="2"/>
      <c r="YH551" s="2"/>
      <c r="YI551" s="2"/>
      <c r="YJ551" s="2"/>
      <c r="YK551" s="2"/>
      <c r="YL551" s="2"/>
      <c r="YM551" s="2"/>
      <c r="YN551" s="2"/>
      <c r="YO551" s="2"/>
      <c r="YP551" s="2"/>
      <c r="YQ551" s="2"/>
      <c r="YR551" s="2"/>
      <c r="YS551" s="2"/>
    </row>
    <row r="552" spans="2:669" ht="23.25" customHeight="1">
      <c r="B552" s="5">
        <v>545</v>
      </c>
      <c r="C552" s="12" t="str">
        <f t="shared" si="88"/>
        <v>8E123</v>
      </c>
      <c r="D552" s="13" t="s">
        <v>21</v>
      </c>
      <c r="E552" s="13">
        <v>534</v>
      </c>
      <c r="F552" s="13" t="s">
        <v>2614</v>
      </c>
      <c r="G552" s="14">
        <v>123</v>
      </c>
      <c r="H552" s="15"/>
      <c r="I552" s="15"/>
      <c r="J552" s="15"/>
      <c r="K552" s="15"/>
      <c r="L552" s="15"/>
      <c r="M552" s="15"/>
      <c r="N552" s="16"/>
      <c r="O552" s="15"/>
      <c r="P552" s="2"/>
      <c r="Q552" s="3">
        <v>545</v>
      </c>
      <c r="R552" s="4" t="e">
        <f t="shared" ca="1" si="89"/>
        <v>#N/A</v>
      </c>
      <c r="S552" s="3"/>
      <c r="T552" s="3" t="e">
        <f t="shared" ca="1" si="90"/>
        <v>#N/A</v>
      </c>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c r="LY552" s="2"/>
      <c r="LZ552" s="2"/>
      <c r="MA552" s="2"/>
      <c r="MB552" s="2"/>
      <c r="MC552" s="2"/>
      <c r="MD552" s="2"/>
      <c r="ME552" s="2"/>
      <c r="MF552" s="2"/>
      <c r="MG552" s="2"/>
      <c r="MH552" s="2"/>
      <c r="MI552" s="2"/>
      <c r="MJ552" s="2"/>
      <c r="MK552" s="2"/>
      <c r="ML552" s="2"/>
      <c r="MM552" s="2"/>
      <c r="MN552" s="2"/>
      <c r="MO552" s="2"/>
      <c r="MP552" s="2"/>
      <c r="MQ552" s="2"/>
      <c r="MR552" s="2"/>
      <c r="MS552" s="2"/>
      <c r="MT552" s="2"/>
      <c r="MU552" s="2"/>
      <c r="MV552" s="2"/>
      <c r="MW552" s="2"/>
      <c r="MX552" s="2"/>
      <c r="MY552" s="2"/>
      <c r="MZ552" s="2"/>
      <c r="NA552" s="2"/>
      <c r="NB552" s="2"/>
      <c r="NC552" s="2"/>
      <c r="ND552" s="2"/>
      <c r="NE552" s="2"/>
      <c r="NF552" s="2"/>
      <c r="NG552" s="2"/>
      <c r="NH552" s="2"/>
      <c r="NI552" s="2"/>
      <c r="NJ552" s="2"/>
      <c r="NK552" s="2"/>
      <c r="NL552" s="2"/>
      <c r="NM552" s="2"/>
      <c r="NN552" s="2"/>
      <c r="NO552" s="2"/>
      <c r="NP552" s="2"/>
      <c r="NQ552" s="2"/>
      <c r="NR552" s="2"/>
      <c r="NS552" s="2"/>
      <c r="NT552" s="2"/>
      <c r="NU552" s="2"/>
      <c r="NV552" s="2"/>
      <c r="NW552" s="2"/>
      <c r="NX552" s="2"/>
      <c r="NY552" s="2"/>
      <c r="NZ552" s="2"/>
      <c r="OA552" s="2"/>
      <c r="OB552" s="2"/>
      <c r="OC552" s="2"/>
      <c r="OD552" s="2"/>
      <c r="OE552" s="2"/>
      <c r="OF552" s="2"/>
      <c r="OG552" s="2"/>
      <c r="OH552" s="2"/>
      <c r="OI552" s="2"/>
      <c r="OJ552" s="2"/>
      <c r="OK552" s="2"/>
      <c r="OL552" s="2"/>
      <c r="OM552" s="2"/>
      <c r="ON552" s="2"/>
      <c r="OO552" s="2"/>
      <c r="OP552" s="2"/>
      <c r="OQ552" s="2"/>
      <c r="OR552" s="2"/>
      <c r="OS552" s="2"/>
      <c r="OT552" s="2"/>
      <c r="OU552" s="2"/>
      <c r="OV552" s="2"/>
      <c r="OW552" s="2"/>
      <c r="OX552" s="2"/>
      <c r="OY552" s="2"/>
      <c r="OZ552" s="2"/>
      <c r="PA552" s="2"/>
      <c r="PB552" s="2"/>
      <c r="PC552" s="2"/>
      <c r="PD552" s="2"/>
      <c r="PE552" s="2"/>
      <c r="PF552" s="2"/>
      <c r="PG552" s="2"/>
      <c r="PH552" s="2"/>
      <c r="PI552" s="2"/>
      <c r="PJ552" s="2"/>
      <c r="PK552" s="2"/>
      <c r="PL552" s="2"/>
      <c r="PM552" s="2"/>
      <c r="PN552" s="2"/>
      <c r="PO552" s="2"/>
      <c r="PP552" s="2"/>
      <c r="PQ552" s="2"/>
      <c r="PR552" s="2"/>
      <c r="PS552" s="2"/>
      <c r="PT552" s="2"/>
      <c r="PU552" s="2"/>
      <c r="PV552" s="2"/>
      <c r="PW552" s="2"/>
      <c r="PX552" s="2"/>
      <c r="PY552" s="2"/>
      <c r="PZ552" s="2"/>
      <c r="QA552" s="2"/>
      <c r="QB552" s="2"/>
      <c r="QC552" s="2"/>
      <c r="QD552" s="2"/>
      <c r="QE552" s="2"/>
      <c r="QF552" s="2"/>
      <c r="QG552" s="2"/>
      <c r="QH552" s="2"/>
      <c r="QI552" s="2"/>
      <c r="QJ552" s="2"/>
      <c r="QK552" s="2"/>
      <c r="QL552" s="2"/>
      <c r="QM552" s="2"/>
      <c r="QN552" s="2"/>
      <c r="QO552" s="2"/>
      <c r="QP552" s="2"/>
      <c r="QQ552" s="2"/>
      <c r="QR552" s="2"/>
      <c r="QS552" s="2"/>
      <c r="QT552" s="2"/>
      <c r="QU552" s="2"/>
      <c r="QV552" s="2"/>
      <c r="QW552" s="2"/>
      <c r="QX552" s="2"/>
      <c r="QY552" s="2"/>
      <c r="QZ552" s="2"/>
      <c r="RA552" s="2"/>
      <c r="RB552" s="2"/>
      <c r="RC552" s="2"/>
      <c r="RD552" s="2"/>
      <c r="RE552" s="2"/>
      <c r="RF552" s="2"/>
      <c r="RG552" s="2"/>
      <c r="RH552" s="2"/>
      <c r="RI552" s="2"/>
      <c r="RJ552" s="2"/>
      <c r="RK552" s="2"/>
      <c r="RL552" s="2"/>
      <c r="RM552" s="2"/>
      <c r="RN552" s="2"/>
      <c r="RO552" s="2"/>
      <c r="RP552" s="2"/>
      <c r="RQ552" s="2"/>
      <c r="RR552" s="2"/>
      <c r="RS552" s="2"/>
      <c r="RT552" s="2"/>
      <c r="RU552" s="2"/>
      <c r="RV552" s="2"/>
      <c r="RW552" s="2"/>
      <c r="RX552" s="2"/>
      <c r="RY552" s="2"/>
      <c r="RZ552" s="2"/>
      <c r="SA552" s="2"/>
      <c r="SB552" s="2"/>
      <c r="SC552" s="2"/>
      <c r="SD552" s="2"/>
      <c r="SE552" s="2"/>
      <c r="SF552" s="2"/>
      <c r="SG552" s="2"/>
      <c r="SH552" s="2"/>
      <c r="SI552" s="2"/>
      <c r="SJ552" s="2"/>
      <c r="SK552" s="2"/>
      <c r="SL552" s="2"/>
      <c r="SM552" s="2"/>
      <c r="SN552" s="2"/>
      <c r="SO552" s="2"/>
      <c r="SP552" s="2"/>
      <c r="SQ552" s="2"/>
      <c r="SR552" s="2"/>
      <c r="SS552" s="2"/>
      <c r="ST552" s="2"/>
      <c r="SU552" s="2"/>
      <c r="SV552" s="2"/>
      <c r="SW552" s="2"/>
      <c r="SX552" s="2"/>
      <c r="SY552" s="2"/>
      <c r="SZ552" s="2"/>
      <c r="TA552" s="2"/>
      <c r="TB552" s="2"/>
      <c r="TC552" s="2"/>
      <c r="TD552" s="2"/>
      <c r="TE552" s="2"/>
      <c r="TF552" s="2"/>
      <c r="TG552" s="2"/>
      <c r="TH552" s="2"/>
      <c r="TI552" s="2"/>
      <c r="TJ552" s="2"/>
      <c r="TK552" s="2"/>
      <c r="TL552" s="2"/>
      <c r="TM552" s="2"/>
      <c r="TN552" s="2"/>
      <c r="TO552" s="2"/>
      <c r="TP552" s="2"/>
      <c r="TQ552" s="2"/>
      <c r="TR552" s="2"/>
      <c r="TS552" s="2"/>
      <c r="TT552" s="2"/>
      <c r="TU552" s="2"/>
      <c r="TV552" s="2"/>
      <c r="TW552" s="2"/>
      <c r="TX552" s="2"/>
      <c r="TY552" s="2"/>
      <c r="TZ552" s="2"/>
      <c r="UA552" s="2"/>
      <c r="UB552" s="2"/>
      <c r="UC552" s="2"/>
      <c r="UD552" s="2"/>
      <c r="UE552" s="2"/>
      <c r="UF552" s="2"/>
      <c r="UG552" s="2"/>
      <c r="UH552" s="2"/>
      <c r="UI552" s="2"/>
      <c r="UJ552" s="2"/>
      <c r="UK552" s="2"/>
      <c r="UL552" s="2"/>
      <c r="UM552" s="2"/>
      <c r="UN552" s="2"/>
      <c r="UO552" s="2"/>
      <c r="UP552" s="2"/>
      <c r="UQ552" s="2"/>
      <c r="UR552" s="2"/>
      <c r="US552" s="2"/>
      <c r="UT552" s="2"/>
      <c r="UU552" s="2"/>
      <c r="UV552" s="2"/>
      <c r="UW552" s="2"/>
      <c r="UX552" s="2"/>
      <c r="UY552" s="2"/>
      <c r="UZ552" s="2"/>
      <c r="VA552" s="2"/>
      <c r="VB552" s="2"/>
      <c r="VC552" s="2"/>
      <c r="VD552" s="2"/>
      <c r="VE552" s="2"/>
      <c r="VF552" s="2"/>
      <c r="VG552" s="2"/>
      <c r="VH552" s="2"/>
      <c r="VI552" s="2"/>
      <c r="VJ552" s="2"/>
      <c r="VK552" s="2"/>
      <c r="VL552" s="2"/>
      <c r="VM552" s="2"/>
      <c r="VN552" s="2"/>
      <c r="VO552" s="2"/>
      <c r="VP552" s="2"/>
      <c r="VQ552" s="2"/>
      <c r="VR552" s="2"/>
      <c r="VS552" s="2"/>
      <c r="VT552" s="2"/>
      <c r="VU552" s="2"/>
      <c r="VV552" s="2"/>
      <c r="VW552" s="2"/>
      <c r="VX552" s="2"/>
      <c r="VY552" s="2"/>
      <c r="VZ552" s="2"/>
      <c r="WA552" s="2"/>
      <c r="WB552" s="2"/>
      <c r="WC552" s="2"/>
      <c r="WD552" s="2"/>
      <c r="WE552" s="2"/>
      <c r="WF552" s="2"/>
      <c r="WG552" s="2"/>
      <c r="WH552" s="2"/>
      <c r="WI552" s="2"/>
      <c r="WJ552" s="2"/>
      <c r="WK552" s="2"/>
      <c r="WL552" s="2"/>
      <c r="WM552" s="2"/>
      <c r="WN552" s="2"/>
      <c r="WO552" s="2"/>
      <c r="WP552" s="2"/>
      <c r="WQ552" s="2"/>
      <c r="WR552" s="2"/>
      <c r="WS552" s="2"/>
      <c r="WT552" s="2"/>
      <c r="WU552" s="2"/>
      <c r="WV552" s="2"/>
      <c r="WW552" s="2"/>
      <c r="WX552" s="2"/>
      <c r="WY552" s="2"/>
      <c r="WZ552" s="2"/>
      <c r="XA552" s="2"/>
      <c r="XB552" s="2"/>
      <c r="XC552" s="2"/>
      <c r="XD552" s="2"/>
      <c r="XE552" s="2"/>
      <c r="XF552" s="2"/>
      <c r="XG552" s="2"/>
      <c r="XH552" s="2"/>
      <c r="XI552" s="2"/>
      <c r="XJ552" s="2"/>
      <c r="XK552" s="2"/>
      <c r="XL552" s="2"/>
      <c r="XM552" s="2"/>
      <c r="XN552" s="2"/>
      <c r="XO552" s="2"/>
      <c r="XP552" s="2"/>
      <c r="XQ552" s="2"/>
      <c r="XR552" s="2"/>
      <c r="XS552" s="2"/>
      <c r="XT552" s="2"/>
      <c r="XU552" s="2"/>
      <c r="XV552" s="2"/>
      <c r="XW552" s="2"/>
      <c r="XX552" s="2"/>
      <c r="XY552" s="2"/>
      <c r="XZ552" s="2"/>
      <c r="YA552" s="2"/>
      <c r="YB552" s="2"/>
      <c r="YC552" s="2"/>
      <c r="YD552" s="2"/>
      <c r="YE552" s="2"/>
      <c r="YF552" s="2"/>
      <c r="YG552" s="2"/>
      <c r="YH552" s="2"/>
      <c r="YI552" s="2"/>
      <c r="YJ552" s="2"/>
      <c r="YK552" s="2"/>
      <c r="YL552" s="2"/>
      <c r="YM552" s="2"/>
      <c r="YN552" s="2"/>
      <c r="YO552" s="2"/>
      <c r="YP552" s="2"/>
      <c r="YQ552" s="2"/>
      <c r="YR552" s="2"/>
      <c r="YS552" s="2"/>
    </row>
    <row r="553" spans="2:669" ht="23.25" customHeight="1">
      <c r="B553" s="5">
        <v>546</v>
      </c>
      <c r="C553" s="12" t="str">
        <f t="shared" si="88"/>
        <v>8E124</v>
      </c>
      <c r="D553" s="13" t="s">
        <v>21</v>
      </c>
      <c r="E553" s="13">
        <v>627</v>
      </c>
      <c r="F553" s="13" t="s">
        <v>2615</v>
      </c>
      <c r="G553" s="14">
        <v>124</v>
      </c>
      <c r="H553" s="15"/>
      <c r="I553" s="15"/>
      <c r="J553" s="15"/>
      <c r="K553" s="15"/>
      <c r="L553" s="15"/>
      <c r="M553" s="15"/>
      <c r="N553" s="16"/>
      <c r="O553" s="15"/>
      <c r="P553" s="2"/>
      <c r="Q553" s="3">
        <v>546</v>
      </c>
      <c r="R553" s="4" t="e">
        <f t="shared" ca="1" si="89"/>
        <v>#N/A</v>
      </c>
      <c r="S553" s="3"/>
      <c r="T553" s="3" t="e">
        <f t="shared" ca="1" si="90"/>
        <v>#N/A</v>
      </c>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c r="LY553" s="2"/>
      <c r="LZ553" s="2"/>
      <c r="MA553" s="2"/>
      <c r="MB553" s="2"/>
      <c r="MC553" s="2"/>
      <c r="MD553" s="2"/>
      <c r="ME553" s="2"/>
      <c r="MF553" s="2"/>
      <c r="MG553" s="2"/>
      <c r="MH553" s="2"/>
      <c r="MI553" s="2"/>
      <c r="MJ553" s="2"/>
      <c r="MK553" s="2"/>
      <c r="ML553" s="2"/>
      <c r="MM553" s="2"/>
      <c r="MN553" s="2"/>
      <c r="MO553" s="2"/>
      <c r="MP553" s="2"/>
      <c r="MQ553" s="2"/>
      <c r="MR553" s="2"/>
      <c r="MS553" s="2"/>
      <c r="MT553" s="2"/>
      <c r="MU553" s="2"/>
      <c r="MV553" s="2"/>
      <c r="MW553" s="2"/>
      <c r="MX553" s="2"/>
      <c r="MY553" s="2"/>
      <c r="MZ553" s="2"/>
      <c r="NA553" s="2"/>
      <c r="NB553" s="2"/>
      <c r="NC553" s="2"/>
      <c r="ND553" s="2"/>
      <c r="NE553" s="2"/>
      <c r="NF553" s="2"/>
      <c r="NG553" s="2"/>
      <c r="NH553" s="2"/>
      <c r="NI553" s="2"/>
      <c r="NJ553" s="2"/>
      <c r="NK553" s="2"/>
      <c r="NL553" s="2"/>
      <c r="NM553" s="2"/>
      <c r="NN553" s="2"/>
      <c r="NO553" s="2"/>
      <c r="NP553" s="2"/>
      <c r="NQ553" s="2"/>
      <c r="NR553" s="2"/>
      <c r="NS553" s="2"/>
      <c r="NT553" s="2"/>
      <c r="NU553" s="2"/>
      <c r="NV553" s="2"/>
      <c r="NW553" s="2"/>
      <c r="NX553" s="2"/>
      <c r="NY553" s="2"/>
      <c r="NZ553" s="2"/>
      <c r="OA553" s="2"/>
      <c r="OB553" s="2"/>
      <c r="OC553" s="2"/>
      <c r="OD553" s="2"/>
      <c r="OE553" s="2"/>
      <c r="OF553" s="2"/>
      <c r="OG553" s="2"/>
      <c r="OH553" s="2"/>
      <c r="OI553" s="2"/>
      <c r="OJ553" s="2"/>
      <c r="OK553" s="2"/>
      <c r="OL553" s="2"/>
      <c r="OM553" s="2"/>
      <c r="ON553" s="2"/>
      <c r="OO553" s="2"/>
      <c r="OP553" s="2"/>
      <c r="OQ553" s="2"/>
      <c r="OR553" s="2"/>
      <c r="OS553" s="2"/>
      <c r="OT553" s="2"/>
      <c r="OU553" s="2"/>
      <c r="OV553" s="2"/>
      <c r="OW553" s="2"/>
      <c r="OX553" s="2"/>
      <c r="OY553" s="2"/>
      <c r="OZ553" s="2"/>
      <c r="PA553" s="2"/>
      <c r="PB553" s="2"/>
      <c r="PC553" s="2"/>
      <c r="PD553" s="2"/>
      <c r="PE553" s="2"/>
      <c r="PF553" s="2"/>
      <c r="PG553" s="2"/>
      <c r="PH553" s="2"/>
      <c r="PI553" s="2"/>
      <c r="PJ553" s="2"/>
      <c r="PK553" s="2"/>
      <c r="PL553" s="2"/>
      <c r="PM553" s="2"/>
      <c r="PN553" s="2"/>
      <c r="PO553" s="2"/>
      <c r="PP553" s="2"/>
      <c r="PQ553" s="2"/>
      <c r="PR553" s="2"/>
      <c r="PS553" s="2"/>
      <c r="PT553" s="2"/>
      <c r="PU553" s="2"/>
      <c r="PV553" s="2"/>
      <c r="PW553" s="2"/>
      <c r="PX553" s="2"/>
      <c r="PY553" s="2"/>
      <c r="PZ553" s="2"/>
      <c r="QA553" s="2"/>
      <c r="QB553" s="2"/>
      <c r="QC553" s="2"/>
      <c r="QD553" s="2"/>
      <c r="QE553" s="2"/>
      <c r="QF553" s="2"/>
      <c r="QG553" s="2"/>
      <c r="QH553" s="2"/>
      <c r="QI553" s="2"/>
      <c r="QJ553" s="2"/>
      <c r="QK553" s="2"/>
      <c r="QL553" s="2"/>
      <c r="QM553" s="2"/>
      <c r="QN553" s="2"/>
      <c r="QO553" s="2"/>
      <c r="QP553" s="2"/>
      <c r="QQ553" s="2"/>
      <c r="QR553" s="2"/>
      <c r="QS553" s="2"/>
      <c r="QT553" s="2"/>
      <c r="QU553" s="2"/>
      <c r="QV553" s="2"/>
      <c r="QW553" s="2"/>
      <c r="QX553" s="2"/>
      <c r="QY553" s="2"/>
      <c r="QZ553" s="2"/>
      <c r="RA553" s="2"/>
      <c r="RB553" s="2"/>
      <c r="RC553" s="2"/>
      <c r="RD553" s="2"/>
      <c r="RE553" s="2"/>
      <c r="RF553" s="2"/>
      <c r="RG553" s="2"/>
      <c r="RH553" s="2"/>
      <c r="RI553" s="2"/>
      <c r="RJ553" s="2"/>
      <c r="RK553" s="2"/>
      <c r="RL553" s="2"/>
      <c r="RM553" s="2"/>
      <c r="RN553" s="2"/>
      <c r="RO553" s="2"/>
      <c r="RP553" s="2"/>
      <c r="RQ553" s="2"/>
      <c r="RR553" s="2"/>
      <c r="RS553" s="2"/>
      <c r="RT553" s="2"/>
      <c r="RU553" s="2"/>
      <c r="RV553" s="2"/>
      <c r="RW553" s="2"/>
      <c r="RX553" s="2"/>
      <c r="RY553" s="2"/>
      <c r="RZ553" s="2"/>
      <c r="SA553" s="2"/>
      <c r="SB553" s="2"/>
      <c r="SC553" s="2"/>
      <c r="SD553" s="2"/>
      <c r="SE553" s="2"/>
      <c r="SF553" s="2"/>
      <c r="SG553" s="2"/>
      <c r="SH553" s="2"/>
      <c r="SI553" s="2"/>
      <c r="SJ553" s="2"/>
      <c r="SK553" s="2"/>
      <c r="SL553" s="2"/>
      <c r="SM553" s="2"/>
      <c r="SN553" s="2"/>
      <c r="SO553" s="2"/>
      <c r="SP553" s="2"/>
      <c r="SQ553" s="2"/>
      <c r="SR553" s="2"/>
      <c r="SS553" s="2"/>
      <c r="ST553" s="2"/>
      <c r="SU553" s="2"/>
      <c r="SV553" s="2"/>
      <c r="SW553" s="2"/>
      <c r="SX553" s="2"/>
      <c r="SY553" s="2"/>
      <c r="SZ553" s="2"/>
      <c r="TA553" s="2"/>
      <c r="TB553" s="2"/>
      <c r="TC553" s="2"/>
      <c r="TD553" s="2"/>
      <c r="TE553" s="2"/>
      <c r="TF553" s="2"/>
      <c r="TG553" s="2"/>
      <c r="TH553" s="2"/>
      <c r="TI553" s="2"/>
      <c r="TJ553" s="2"/>
      <c r="TK553" s="2"/>
      <c r="TL553" s="2"/>
      <c r="TM553" s="2"/>
      <c r="TN553" s="2"/>
      <c r="TO553" s="2"/>
      <c r="TP553" s="2"/>
      <c r="TQ553" s="2"/>
      <c r="TR553" s="2"/>
      <c r="TS553" s="2"/>
      <c r="TT553" s="2"/>
      <c r="TU553" s="2"/>
      <c r="TV553" s="2"/>
      <c r="TW553" s="2"/>
      <c r="TX553" s="2"/>
      <c r="TY553" s="2"/>
      <c r="TZ553" s="2"/>
      <c r="UA553" s="2"/>
      <c r="UB553" s="2"/>
      <c r="UC553" s="2"/>
      <c r="UD553" s="2"/>
      <c r="UE553" s="2"/>
      <c r="UF553" s="2"/>
      <c r="UG553" s="2"/>
      <c r="UH553" s="2"/>
      <c r="UI553" s="2"/>
      <c r="UJ553" s="2"/>
      <c r="UK553" s="2"/>
      <c r="UL553" s="2"/>
      <c r="UM553" s="2"/>
      <c r="UN553" s="2"/>
      <c r="UO553" s="2"/>
      <c r="UP553" s="2"/>
      <c r="UQ553" s="2"/>
      <c r="UR553" s="2"/>
      <c r="US553" s="2"/>
      <c r="UT553" s="2"/>
      <c r="UU553" s="2"/>
      <c r="UV553" s="2"/>
      <c r="UW553" s="2"/>
      <c r="UX553" s="2"/>
      <c r="UY553" s="2"/>
      <c r="UZ553" s="2"/>
      <c r="VA553" s="2"/>
      <c r="VB553" s="2"/>
      <c r="VC553" s="2"/>
      <c r="VD553" s="2"/>
      <c r="VE553" s="2"/>
      <c r="VF553" s="2"/>
      <c r="VG553" s="2"/>
      <c r="VH553" s="2"/>
      <c r="VI553" s="2"/>
      <c r="VJ553" s="2"/>
      <c r="VK553" s="2"/>
      <c r="VL553" s="2"/>
      <c r="VM553" s="2"/>
      <c r="VN553" s="2"/>
      <c r="VO553" s="2"/>
      <c r="VP553" s="2"/>
      <c r="VQ553" s="2"/>
      <c r="VR553" s="2"/>
      <c r="VS553" s="2"/>
      <c r="VT553" s="2"/>
      <c r="VU553" s="2"/>
      <c r="VV553" s="2"/>
      <c r="VW553" s="2"/>
      <c r="VX553" s="2"/>
      <c r="VY553" s="2"/>
      <c r="VZ553" s="2"/>
      <c r="WA553" s="2"/>
      <c r="WB553" s="2"/>
      <c r="WC553" s="2"/>
      <c r="WD553" s="2"/>
      <c r="WE553" s="2"/>
      <c r="WF553" s="2"/>
      <c r="WG553" s="2"/>
      <c r="WH553" s="2"/>
      <c r="WI553" s="2"/>
      <c r="WJ553" s="2"/>
      <c r="WK553" s="2"/>
      <c r="WL553" s="2"/>
      <c r="WM553" s="2"/>
      <c r="WN553" s="2"/>
      <c r="WO553" s="2"/>
      <c r="WP553" s="2"/>
      <c r="WQ553" s="2"/>
      <c r="WR553" s="2"/>
      <c r="WS553" s="2"/>
      <c r="WT553" s="2"/>
      <c r="WU553" s="2"/>
      <c r="WV553" s="2"/>
      <c r="WW553" s="2"/>
      <c r="WX553" s="2"/>
      <c r="WY553" s="2"/>
      <c r="WZ553" s="2"/>
      <c r="XA553" s="2"/>
      <c r="XB553" s="2"/>
      <c r="XC553" s="2"/>
      <c r="XD553" s="2"/>
      <c r="XE553" s="2"/>
      <c r="XF553" s="2"/>
      <c r="XG553" s="2"/>
      <c r="XH553" s="2"/>
      <c r="XI553" s="2"/>
      <c r="XJ553" s="2"/>
      <c r="XK553" s="2"/>
      <c r="XL553" s="2"/>
      <c r="XM553" s="2"/>
      <c r="XN553" s="2"/>
      <c r="XO553" s="2"/>
      <c r="XP553" s="2"/>
      <c r="XQ553" s="2"/>
      <c r="XR553" s="2"/>
      <c r="XS553" s="2"/>
      <c r="XT553" s="2"/>
      <c r="XU553" s="2"/>
      <c r="XV553" s="2"/>
      <c r="XW553" s="2"/>
      <c r="XX553" s="2"/>
      <c r="XY553" s="2"/>
      <c r="XZ553" s="2"/>
      <c r="YA553" s="2"/>
      <c r="YB553" s="2"/>
      <c r="YC553" s="2"/>
      <c r="YD553" s="2"/>
      <c r="YE553" s="2"/>
      <c r="YF553" s="2"/>
      <c r="YG553" s="2"/>
      <c r="YH553" s="2"/>
      <c r="YI553" s="2"/>
      <c r="YJ553" s="2"/>
      <c r="YK553" s="2"/>
      <c r="YL553" s="2"/>
      <c r="YM553" s="2"/>
      <c r="YN553" s="2"/>
      <c r="YO553" s="2"/>
      <c r="YP553" s="2"/>
      <c r="YQ553" s="2"/>
      <c r="YR553" s="2"/>
      <c r="YS553" s="2"/>
    </row>
    <row r="554" spans="2:669" ht="23.25" customHeight="1">
      <c r="B554" s="5">
        <v>547</v>
      </c>
      <c r="C554" s="12" t="str">
        <f t="shared" si="88"/>
        <v>8E125</v>
      </c>
      <c r="D554" s="13" t="s">
        <v>21</v>
      </c>
      <c r="E554" s="13">
        <v>628</v>
      </c>
      <c r="F554" s="13" t="s">
        <v>2616</v>
      </c>
      <c r="G554" s="14">
        <v>125</v>
      </c>
      <c r="H554" s="15"/>
      <c r="I554" s="15"/>
      <c r="J554" s="15"/>
      <c r="K554" s="15"/>
      <c r="L554" s="15"/>
      <c r="M554" s="15"/>
      <c r="N554" s="16"/>
      <c r="O554" s="15"/>
      <c r="P554" s="2"/>
      <c r="Q554" s="3">
        <v>547</v>
      </c>
      <c r="R554" s="4" t="e">
        <f t="shared" ca="1" si="89"/>
        <v>#N/A</v>
      </c>
      <c r="S554" s="3"/>
      <c r="T554" s="3" t="e">
        <f t="shared" ca="1" si="90"/>
        <v>#N/A</v>
      </c>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c r="LY554" s="2"/>
      <c r="LZ554" s="2"/>
      <c r="MA554" s="2"/>
      <c r="MB554" s="2"/>
      <c r="MC554" s="2"/>
      <c r="MD554" s="2"/>
      <c r="ME554" s="2"/>
      <c r="MF554" s="2"/>
      <c r="MG554" s="2"/>
      <c r="MH554" s="2"/>
      <c r="MI554" s="2"/>
      <c r="MJ554" s="2"/>
      <c r="MK554" s="2"/>
      <c r="ML554" s="2"/>
      <c r="MM554" s="2"/>
      <c r="MN554" s="2"/>
      <c r="MO554" s="2"/>
      <c r="MP554" s="2"/>
      <c r="MQ554" s="2"/>
      <c r="MR554" s="2"/>
      <c r="MS554" s="2"/>
      <c r="MT554" s="2"/>
      <c r="MU554" s="2"/>
      <c r="MV554" s="2"/>
      <c r="MW554" s="2"/>
      <c r="MX554" s="2"/>
      <c r="MY554" s="2"/>
      <c r="MZ554" s="2"/>
      <c r="NA554" s="2"/>
      <c r="NB554" s="2"/>
      <c r="NC554" s="2"/>
      <c r="ND554" s="2"/>
      <c r="NE554" s="2"/>
      <c r="NF554" s="2"/>
      <c r="NG554" s="2"/>
      <c r="NH554" s="2"/>
      <c r="NI554" s="2"/>
      <c r="NJ554" s="2"/>
      <c r="NK554" s="2"/>
      <c r="NL554" s="2"/>
      <c r="NM554" s="2"/>
      <c r="NN554" s="2"/>
      <c r="NO554" s="2"/>
      <c r="NP554" s="2"/>
      <c r="NQ554" s="2"/>
      <c r="NR554" s="2"/>
      <c r="NS554" s="2"/>
      <c r="NT554" s="2"/>
      <c r="NU554" s="2"/>
      <c r="NV554" s="2"/>
      <c r="NW554" s="2"/>
      <c r="NX554" s="2"/>
      <c r="NY554" s="2"/>
      <c r="NZ554" s="2"/>
      <c r="OA554" s="2"/>
      <c r="OB554" s="2"/>
      <c r="OC554" s="2"/>
      <c r="OD554" s="2"/>
      <c r="OE554" s="2"/>
      <c r="OF554" s="2"/>
      <c r="OG554" s="2"/>
      <c r="OH554" s="2"/>
      <c r="OI554" s="2"/>
      <c r="OJ554" s="2"/>
      <c r="OK554" s="2"/>
      <c r="OL554" s="2"/>
      <c r="OM554" s="2"/>
      <c r="ON554" s="2"/>
      <c r="OO554" s="2"/>
      <c r="OP554" s="2"/>
      <c r="OQ554" s="2"/>
      <c r="OR554" s="2"/>
      <c r="OS554" s="2"/>
      <c r="OT554" s="2"/>
      <c r="OU554" s="2"/>
      <c r="OV554" s="2"/>
      <c r="OW554" s="2"/>
      <c r="OX554" s="2"/>
      <c r="OY554" s="2"/>
      <c r="OZ554" s="2"/>
      <c r="PA554" s="2"/>
      <c r="PB554" s="2"/>
      <c r="PC554" s="2"/>
      <c r="PD554" s="2"/>
      <c r="PE554" s="2"/>
      <c r="PF554" s="2"/>
      <c r="PG554" s="2"/>
      <c r="PH554" s="2"/>
      <c r="PI554" s="2"/>
      <c r="PJ554" s="2"/>
      <c r="PK554" s="2"/>
      <c r="PL554" s="2"/>
      <c r="PM554" s="2"/>
      <c r="PN554" s="2"/>
      <c r="PO554" s="2"/>
      <c r="PP554" s="2"/>
      <c r="PQ554" s="2"/>
      <c r="PR554" s="2"/>
      <c r="PS554" s="2"/>
      <c r="PT554" s="2"/>
      <c r="PU554" s="2"/>
      <c r="PV554" s="2"/>
      <c r="PW554" s="2"/>
      <c r="PX554" s="2"/>
      <c r="PY554" s="2"/>
      <c r="PZ554" s="2"/>
      <c r="QA554" s="2"/>
      <c r="QB554" s="2"/>
      <c r="QC554" s="2"/>
      <c r="QD554" s="2"/>
      <c r="QE554" s="2"/>
      <c r="QF554" s="2"/>
      <c r="QG554" s="2"/>
      <c r="QH554" s="2"/>
      <c r="QI554" s="2"/>
      <c r="QJ554" s="2"/>
      <c r="QK554" s="2"/>
      <c r="QL554" s="2"/>
      <c r="QM554" s="2"/>
      <c r="QN554" s="2"/>
      <c r="QO554" s="2"/>
      <c r="QP554" s="2"/>
      <c r="QQ554" s="2"/>
      <c r="QR554" s="2"/>
      <c r="QS554" s="2"/>
      <c r="QT554" s="2"/>
      <c r="QU554" s="2"/>
      <c r="QV554" s="2"/>
      <c r="QW554" s="2"/>
      <c r="QX554" s="2"/>
      <c r="QY554" s="2"/>
      <c r="QZ554" s="2"/>
      <c r="RA554" s="2"/>
      <c r="RB554" s="2"/>
      <c r="RC554" s="2"/>
      <c r="RD554" s="2"/>
      <c r="RE554" s="2"/>
      <c r="RF554" s="2"/>
      <c r="RG554" s="2"/>
      <c r="RH554" s="2"/>
      <c r="RI554" s="2"/>
      <c r="RJ554" s="2"/>
      <c r="RK554" s="2"/>
      <c r="RL554" s="2"/>
      <c r="RM554" s="2"/>
      <c r="RN554" s="2"/>
      <c r="RO554" s="2"/>
      <c r="RP554" s="2"/>
      <c r="RQ554" s="2"/>
      <c r="RR554" s="2"/>
      <c r="RS554" s="2"/>
      <c r="RT554" s="2"/>
      <c r="RU554" s="2"/>
      <c r="RV554" s="2"/>
      <c r="RW554" s="2"/>
      <c r="RX554" s="2"/>
      <c r="RY554" s="2"/>
      <c r="RZ554" s="2"/>
      <c r="SA554" s="2"/>
      <c r="SB554" s="2"/>
      <c r="SC554" s="2"/>
      <c r="SD554" s="2"/>
      <c r="SE554" s="2"/>
      <c r="SF554" s="2"/>
      <c r="SG554" s="2"/>
      <c r="SH554" s="2"/>
      <c r="SI554" s="2"/>
      <c r="SJ554" s="2"/>
      <c r="SK554" s="2"/>
      <c r="SL554" s="2"/>
      <c r="SM554" s="2"/>
      <c r="SN554" s="2"/>
      <c r="SO554" s="2"/>
      <c r="SP554" s="2"/>
      <c r="SQ554" s="2"/>
      <c r="SR554" s="2"/>
      <c r="SS554" s="2"/>
      <c r="ST554" s="2"/>
      <c r="SU554" s="2"/>
      <c r="SV554" s="2"/>
      <c r="SW554" s="2"/>
      <c r="SX554" s="2"/>
      <c r="SY554" s="2"/>
      <c r="SZ554" s="2"/>
      <c r="TA554" s="2"/>
      <c r="TB554" s="2"/>
      <c r="TC554" s="2"/>
      <c r="TD554" s="2"/>
      <c r="TE554" s="2"/>
      <c r="TF554" s="2"/>
      <c r="TG554" s="2"/>
      <c r="TH554" s="2"/>
      <c r="TI554" s="2"/>
      <c r="TJ554" s="2"/>
      <c r="TK554" s="2"/>
      <c r="TL554" s="2"/>
      <c r="TM554" s="2"/>
      <c r="TN554" s="2"/>
      <c r="TO554" s="2"/>
      <c r="TP554" s="2"/>
      <c r="TQ554" s="2"/>
      <c r="TR554" s="2"/>
      <c r="TS554" s="2"/>
      <c r="TT554" s="2"/>
      <c r="TU554" s="2"/>
      <c r="TV554" s="2"/>
      <c r="TW554" s="2"/>
      <c r="TX554" s="2"/>
      <c r="TY554" s="2"/>
      <c r="TZ554" s="2"/>
      <c r="UA554" s="2"/>
      <c r="UB554" s="2"/>
      <c r="UC554" s="2"/>
      <c r="UD554" s="2"/>
      <c r="UE554" s="2"/>
      <c r="UF554" s="2"/>
      <c r="UG554" s="2"/>
      <c r="UH554" s="2"/>
      <c r="UI554" s="2"/>
      <c r="UJ554" s="2"/>
      <c r="UK554" s="2"/>
      <c r="UL554" s="2"/>
      <c r="UM554" s="2"/>
      <c r="UN554" s="2"/>
      <c r="UO554" s="2"/>
      <c r="UP554" s="2"/>
      <c r="UQ554" s="2"/>
      <c r="UR554" s="2"/>
      <c r="US554" s="2"/>
      <c r="UT554" s="2"/>
      <c r="UU554" s="2"/>
      <c r="UV554" s="2"/>
      <c r="UW554" s="2"/>
      <c r="UX554" s="2"/>
      <c r="UY554" s="2"/>
      <c r="UZ554" s="2"/>
      <c r="VA554" s="2"/>
      <c r="VB554" s="2"/>
      <c r="VC554" s="2"/>
      <c r="VD554" s="2"/>
      <c r="VE554" s="2"/>
      <c r="VF554" s="2"/>
      <c r="VG554" s="2"/>
      <c r="VH554" s="2"/>
      <c r="VI554" s="2"/>
      <c r="VJ554" s="2"/>
      <c r="VK554" s="2"/>
      <c r="VL554" s="2"/>
      <c r="VM554" s="2"/>
      <c r="VN554" s="2"/>
      <c r="VO554" s="2"/>
      <c r="VP554" s="2"/>
      <c r="VQ554" s="2"/>
      <c r="VR554" s="2"/>
      <c r="VS554" s="2"/>
      <c r="VT554" s="2"/>
      <c r="VU554" s="2"/>
      <c r="VV554" s="2"/>
      <c r="VW554" s="2"/>
      <c r="VX554" s="2"/>
      <c r="VY554" s="2"/>
      <c r="VZ554" s="2"/>
      <c r="WA554" s="2"/>
      <c r="WB554" s="2"/>
      <c r="WC554" s="2"/>
      <c r="WD554" s="2"/>
      <c r="WE554" s="2"/>
      <c r="WF554" s="2"/>
      <c r="WG554" s="2"/>
      <c r="WH554" s="2"/>
      <c r="WI554" s="2"/>
      <c r="WJ554" s="2"/>
      <c r="WK554" s="2"/>
      <c r="WL554" s="2"/>
      <c r="WM554" s="2"/>
      <c r="WN554" s="2"/>
      <c r="WO554" s="2"/>
      <c r="WP554" s="2"/>
      <c r="WQ554" s="2"/>
      <c r="WR554" s="2"/>
      <c r="WS554" s="2"/>
      <c r="WT554" s="2"/>
      <c r="WU554" s="2"/>
      <c r="WV554" s="2"/>
      <c r="WW554" s="2"/>
      <c r="WX554" s="2"/>
      <c r="WY554" s="2"/>
      <c r="WZ554" s="2"/>
      <c r="XA554" s="2"/>
      <c r="XB554" s="2"/>
      <c r="XC554" s="2"/>
      <c r="XD554" s="2"/>
      <c r="XE554" s="2"/>
      <c r="XF554" s="2"/>
      <c r="XG554" s="2"/>
      <c r="XH554" s="2"/>
      <c r="XI554" s="2"/>
      <c r="XJ554" s="2"/>
      <c r="XK554" s="2"/>
      <c r="XL554" s="2"/>
      <c r="XM554" s="2"/>
      <c r="XN554" s="2"/>
      <c r="XO554" s="2"/>
      <c r="XP554" s="2"/>
      <c r="XQ554" s="2"/>
      <c r="XR554" s="2"/>
      <c r="XS554" s="2"/>
      <c r="XT554" s="2"/>
      <c r="XU554" s="2"/>
      <c r="XV554" s="2"/>
      <c r="XW554" s="2"/>
      <c r="XX554" s="2"/>
      <c r="XY554" s="2"/>
      <c r="XZ554" s="2"/>
      <c r="YA554" s="2"/>
      <c r="YB554" s="2"/>
      <c r="YC554" s="2"/>
      <c r="YD554" s="2"/>
      <c r="YE554" s="2"/>
      <c r="YF554" s="2"/>
      <c r="YG554" s="2"/>
      <c r="YH554" s="2"/>
      <c r="YI554" s="2"/>
      <c r="YJ554" s="2"/>
      <c r="YK554" s="2"/>
      <c r="YL554" s="2"/>
      <c r="YM554" s="2"/>
      <c r="YN554" s="2"/>
      <c r="YO554" s="2"/>
      <c r="YP554" s="2"/>
      <c r="YQ554" s="2"/>
      <c r="YR554" s="2"/>
      <c r="YS554" s="2"/>
    </row>
    <row r="555" spans="2:669" ht="23.25" customHeight="1">
      <c r="B555" s="5">
        <v>548</v>
      </c>
      <c r="C555" s="12" t="str">
        <f t="shared" si="88"/>
        <v>8F101</v>
      </c>
      <c r="D555" s="13" t="s">
        <v>22</v>
      </c>
      <c r="E555" s="13">
        <v>121</v>
      </c>
      <c r="F555" s="13" t="s">
        <v>2617</v>
      </c>
      <c r="G555" s="14">
        <v>101</v>
      </c>
      <c r="H555" s="15"/>
      <c r="I555" s="15"/>
      <c r="J555" s="15"/>
      <c r="K555" s="15"/>
      <c r="L555" s="15"/>
      <c r="M555" s="15"/>
      <c r="N555" s="16"/>
      <c r="O555" s="15"/>
      <c r="P555" s="2"/>
      <c r="Q555" s="3">
        <v>548</v>
      </c>
      <c r="R555" s="4" t="str">
        <f t="shared" ca="1" si="89"/>
        <v>ŞAKİR 436</v>
      </c>
      <c r="S555" s="3"/>
      <c r="T555" s="3" t="str">
        <f t="shared" ca="1" si="90"/>
        <v>8A</v>
      </c>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c r="LY555" s="2"/>
      <c r="LZ555" s="2"/>
      <c r="MA555" s="2"/>
      <c r="MB555" s="2"/>
      <c r="MC555" s="2"/>
      <c r="MD555" s="2"/>
      <c r="ME555" s="2"/>
      <c r="MF555" s="2"/>
      <c r="MG555" s="2"/>
      <c r="MH555" s="2"/>
      <c r="MI555" s="2"/>
      <c r="MJ555" s="2"/>
      <c r="MK555" s="2"/>
      <c r="ML555" s="2"/>
      <c r="MM555" s="2"/>
      <c r="MN555" s="2"/>
      <c r="MO555" s="2"/>
      <c r="MP555" s="2"/>
      <c r="MQ555" s="2"/>
      <c r="MR555" s="2"/>
      <c r="MS555" s="2"/>
      <c r="MT555" s="2"/>
      <c r="MU555" s="2"/>
      <c r="MV555" s="2"/>
      <c r="MW555" s="2"/>
      <c r="MX555" s="2"/>
      <c r="MY555" s="2"/>
      <c r="MZ555" s="2"/>
      <c r="NA555" s="2"/>
      <c r="NB555" s="2"/>
      <c r="NC555" s="2"/>
      <c r="ND555" s="2"/>
      <c r="NE555" s="2"/>
      <c r="NF555" s="2"/>
      <c r="NG555" s="2"/>
      <c r="NH555" s="2"/>
      <c r="NI555" s="2"/>
      <c r="NJ555" s="2"/>
      <c r="NK555" s="2"/>
      <c r="NL555" s="2"/>
      <c r="NM555" s="2"/>
      <c r="NN555" s="2"/>
      <c r="NO555" s="2"/>
      <c r="NP555" s="2"/>
      <c r="NQ555" s="2"/>
      <c r="NR555" s="2"/>
      <c r="NS555" s="2"/>
      <c r="NT555" s="2"/>
      <c r="NU555" s="2"/>
      <c r="NV555" s="2"/>
      <c r="NW555" s="2"/>
      <c r="NX555" s="2"/>
      <c r="NY555" s="2"/>
      <c r="NZ555" s="2"/>
      <c r="OA555" s="2"/>
      <c r="OB555" s="2"/>
      <c r="OC555" s="2"/>
      <c r="OD555" s="2"/>
      <c r="OE555" s="2"/>
      <c r="OF555" s="2"/>
      <c r="OG555" s="2"/>
      <c r="OH555" s="2"/>
      <c r="OI555" s="2"/>
      <c r="OJ555" s="2"/>
      <c r="OK555" s="2"/>
      <c r="OL555" s="2"/>
      <c r="OM555" s="2"/>
      <c r="ON555" s="2"/>
      <c r="OO555" s="2"/>
      <c r="OP555" s="2"/>
      <c r="OQ555" s="2"/>
      <c r="OR555" s="2"/>
      <c r="OS555" s="2"/>
      <c r="OT555" s="2"/>
      <c r="OU555" s="2"/>
      <c r="OV555" s="2"/>
      <c r="OW555" s="2"/>
      <c r="OX555" s="2"/>
      <c r="OY555" s="2"/>
      <c r="OZ555" s="2"/>
      <c r="PA555" s="2"/>
      <c r="PB555" s="2"/>
      <c r="PC555" s="2"/>
      <c r="PD555" s="2"/>
      <c r="PE555" s="2"/>
      <c r="PF555" s="2"/>
      <c r="PG555" s="2"/>
      <c r="PH555" s="2"/>
      <c r="PI555" s="2"/>
      <c r="PJ555" s="2"/>
      <c r="PK555" s="2"/>
      <c r="PL555" s="2"/>
      <c r="PM555" s="2"/>
      <c r="PN555" s="2"/>
      <c r="PO555" s="2"/>
      <c r="PP555" s="2"/>
      <c r="PQ555" s="2"/>
      <c r="PR555" s="2"/>
      <c r="PS555" s="2"/>
      <c r="PT555" s="2"/>
      <c r="PU555" s="2"/>
      <c r="PV555" s="2"/>
      <c r="PW555" s="2"/>
      <c r="PX555" s="2"/>
      <c r="PY555" s="2"/>
      <c r="PZ555" s="2"/>
      <c r="QA555" s="2"/>
      <c r="QB555" s="2"/>
      <c r="QC555" s="2"/>
      <c r="QD555" s="2"/>
      <c r="QE555" s="2"/>
      <c r="QF555" s="2"/>
      <c r="QG555" s="2"/>
      <c r="QH555" s="2"/>
      <c r="QI555" s="2"/>
      <c r="QJ555" s="2"/>
      <c r="QK555" s="2"/>
      <c r="QL555" s="2"/>
      <c r="QM555" s="2"/>
      <c r="QN555" s="2"/>
      <c r="QO555" s="2"/>
      <c r="QP555" s="2"/>
      <c r="QQ555" s="2"/>
      <c r="QR555" s="2"/>
      <c r="QS555" s="2"/>
      <c r="QT555" s="2"/>
      <c r="QU555" s="2"/>
      <c r="QV555" s="2"/>
      <c r="QW555" s="2"/>
      <c r="QX555" s="2"/>
      <c r="QY555" s="2"/>
      <c r="QZ555" s="2"/>
      <c r="RA555" s="2"/>
      <c r="RB555" s="2"/>
      <c r="RC555" s="2"/>
      <c r="RD555" s="2"/>
      <c r="RE555" s="2"/>
      <c r="RF555" s="2"/>
      <c r="RG555" s="2"/>
      <c r="RH555" s="2"/>
      <c r="RI555" s="2"/>
      <c r="RJ555" s="2"/>
      <c r="RK555" s="2"/>
      <c r="RL555" s="2"/>
      <c r="RM555" s="2"/>
      <c r="RN555" s="2"/>
      <c r="RO555" s="2"/>
      <c r="RP555" s="2"/>
      <c r="RQ555" s="2"/>
      <c r="RR555" s="2"/>
      <c r="RS555" s="2"/>
      <c r="RT555" s="2"/>
      <c r="RU555" s="2"/>
      <c r="RV555" s="2"/>
      <c r="RW555" s="2"/>
      <c r="RX555" s="2"/>
      <c r="RY555" s="2"/>
      <c r="RZ555" s="2"/>
      <c r="SA555" s="2"/>
      <c r="SB555" s="2"/>
      <c r="SC555" s="2"/>
      <c r="SD555" s="2"/>
      <c r="SE555" s="2"/>
      <c r="SF555" s="2"/>
      <c r="SG555" s="2"/>
      <c r="SH555" s="2"/>
      <c r="SI555" s="2"/>
      <c r="SJ555" s="2"/>
      <c r="SK555" s="2"/>
      <c r="SL555" s="2"/>
      <c r="SM555" s="2"/>
      <c r="SN555" s="2"/>
      <c r="SO555" s="2"/>
      <c r="SP555" s="2"/>
      <c r="SQ555" s="2"/>
      <c r="SR555" s="2"/>
      <c r="SS555" s="2"/>
      <c r="ST555" s="2"/>
      <c r="SU555" s="2"/>
      <c r="SV555" s="2"/>
      <c r="SW555" s="2"/>
      <c r="SX555" s="2"/>
      <c r="SY555" s="2"/>
      <c r="SZ555" s="2"/>
      <c r="TA555" s="2"/>
      <c r="TB555" s="2"/>
      <c r="TC555" s="2"/>
      <c r="TD555" s="2"/>
      <c r="TE555" s="2"/>
      <c r="TF555" s="2"/>
      <c r="TG555" s="2"/>
      <c r="TH555" s="2"/>
      <c r="TI555" s="2"/>
      <c r="TJ555" s="2"/>
      <c r="TK555" s="2"/>
      <c r="TL555" s="2"/>
      <c r="TM555" s="2"/>
      <c r="TN555" s="2"/>
      <c r="TO555" s="2"/>
      <c r="TP555" s="2"/>
      <c r="TQ555" s="2"/>
      <c r="TR555" s="2"/>
      <c r="TS555" s="2"/>
      <c r="TT555" s="2"/>
      <c r="TU555" s="2"/>
      <c r="TV555" s="2"/>
      <c r="TW555" s="2"/>
      <c r="TX555" s="2"/>
      <c r="TY555" s="2"/>
      <c r="TZ555" s="2"/>
      <c r="UA555" s="2"/>
      <c r="UB555" s="2"/>
      <c r="UC555" s="2"/>
      <c r="UD555" s="2"/>
      <c r="UE555" s="2"/>
      <c r="UF555" s="2"/>
      <c r="UG555" s="2"/>
      <c r="UH555" s="2"/>
      <c r="UI555" s="2"/>
      <c r="UJ555" s="2"/>
      <c r="UK555" s="2"/>
      <c r="UL555" s="2"/>
      <c r="UM555" s="2"/>
      <c r="UN555" s="2"/>
      <c r="UO555" s="2"/>
      <c r="UP555" s="2"/>
      <c r="UQ555" s="2"/>
      <c r="UR555" s="2"/>
      <c r="US555" s="2"/>
      <c r="UT555" s="2"/>
      <c r="UU555" s="2"/>
      <c r="UV555" s="2"/>
      <c r="UW555" s="2"/>
      <c r="UX555" s="2"/>
      <c r="UY555" s="2"/>
      <c r="UZ555" s="2"/>
      <c r="VA555" s="2"/>
      <c r="VB555" s="2"/>
      <c r="VC555" s="2"/>
      <c r="VD555" s="2"/>
      <c r="VE555" s="2"/>
      <c r="VF555" s="2"/>
      <c r="VG555" s="2"/>
      <c r="VH555" s="2"/>
      <c r="VI555" s="2"/>
      <c r="VJ555" s="2"/>
      <c r="VK555" s="2"/>
      <c r="VL555" s="2"/>
      <c r="VM555" s="2"/>
      <c r="VN555" s="2"/>
      <c r="VO555" s="2"/>
      <c r="VP555" s="2"/>
      <c r="VQ555" s="2"/>
      <c r="VR555" s="2"/>
      <c r="VS555" s="2"/>
      <c r="VT555" s="2"/>
      <c r="VU555" s="2"/>
      <c r="VV555" s="2"/>
      <c r="VW555" s="2"/>
      <c r="VX555" s="2"/>
      <c r="VY555" s="2"/>
      <c r="VZ555" s="2"/>
      <c r="WA555" s="2"/>
      <c r="WB555" s="2"/>
      <c r="WC555" s="2"/>
      <c r="WD555" s="2"/>
      <c r="WE555" s="2"/>
      <c r="WF555" s="2"/>
      <c r="WG555" s="2"/>
      <c r="WH555" s="2"/>
      <c r="WI555" s="2"/>
      <c r="WJ555" s="2"/>
      <c r="WK555" s="2"/>
      <c r="WL555" s="2"/>
      <c r="WM555" s="2"/>
      <c r="WN555" s="2"/>
      <c r="WO555" s="2"/>
      <c r="WP555" s="2"/>
      <c r="WQ555" s="2"/>
      <c r="WR555" s="2"/>
      <c r="WS555" s="2"/>
      <c r="WT555" s="2"/>
      <c r="WU555" s="2"/>
      <c r="WV555" s="2"/>
      <c r="WW555" s="2"/>
      <c r="WX555" s="2"/>
      <c r="WY555" s="2"/>
      <c r="WZ555" s="2"/>
      <c r="XA555" s="2"/>
      <c r="XB555" s="2"/>
      <c r="XC555" s="2"/>
      <c r="XD555" s="2"/>
      <c r="XE555" s="2"/>
      <c r="XF555" s="2"/>
      <c r="XG555" s="2"/>
      <c r="XH555" s="2"/>
      <c r="XI555" s="2"/>
      <c r="XJ555" s="2"/>
      <c r="XK555" s="2"/>
      <c r="XL555" s="2"/>
      <c r="XM555" s="2"/>
      <c r="XN555" s="2"/>
      <c r="XO555" s="2"/>
      <c r="XP555" s="2"/>
      <c r="XQ555" s="2"/>
      <c r="XR555" s="2"/>
      <c r="XS555" s="2"/>
      <c r="XT555" s="2"/>
      <c r="XU555" s="2"/>
      <c r="XV555" s="2"/>
      <c r="XW555" s="2"/>
      <c r="XX555" s="2"/>
      <c r="XY555" s="2"/>
      <c r="XZ555" s="2"/>
      <c r="YA555" s="2"/>
      <c r="YB555" s="2"/>
      <c r="YC555" s="2"/>
      <c r="YD555" s="2"/>
      <c r="YE555" s="2"/>
      <c r="YF555" s="2"/>
      <c r="YG555" s="2"/>
      <c r="YH555" s="2"/>
      <c r="YI555" s="2"/>
      <c r="YJ555" s="2"/>
      <c r="YK555" s="2"/>
      <c r="YL555" s="2"/>
      <c r="YM555" s="2"/>
      <c r="YN555" s="2"/>
      <c r="YO555" s="2"/>
      <c r="YP555" s="2"/>
      <c r="YQ555" s="2"/>
      <c r="YR555" s="2"/>
      <c r="YS555" s="2"/>
    </row>
    <row r="556" spans="2:669" ht="23.25" customHeight="1">
      <c r="B556" s="5">
        <v>549</v>
      </c>
      <c r="C556" s="12" t="str">
        <f t="shared" si="88"/>
        <v>8F102</v>
      </c>
      <c r="D556" s="13" t="s">
        <v>22</v>
      </c>
      <c r="E556" s="13">
        <v>369</v>
      </c>
      <c r="F556" s="13" t="s">
        <v>2618</v>
      </c>
      <c r="G556" s="14">
        <v>102</v>
      </c>
      <c r="H556" s="15"/>
      <c r="I556" s="15"/>
      <c r="J556" s="15"/>
      <c r="K556" s="15"/>
      <c r="L556" s="15"/>
      <c r="M556" s="15"/>
      <c r="N556" s="16"/>
      <c r="O556" s="15"/>
      <c r="P556" s="2"/>
      <c r="Q556" s="3">
        <v>549</v>
      </c>
      <c r="R556" s="4" t="e">
        <f t="shared" ca="1" si="89"/>
        <v>#N/A</v>
      </c>
      <c r="S556" s="3"/>
      <c r="T556" s="3" t="e">
        <f t="shared" ca="1" si="90"/>
        <v>#N/A</v>
      </c>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c r="LY556" s="2"/>
      <c r="LZ556" s="2"/>
      <c r="MA556" s="2"/>
      <c r="MB556" s="2"/>
      <c r="MC556" s="2"/>
      <c r="MD556" s="2"/>
      <c r="ME556" s="2"/>
      <c r="MF556" s="2"/>
      <c r="MG556" s="2"/>
      <c r="MH556" s="2"/>
      <c r="MI556" s="2"/>
      <c r="MJ556" s="2"/>
      <c r="MK556" s="2"/>
      <c r="ML556" s="2"/>
      <c r="MM556" s="2"/>
      <c r="MN556" s="2"/>
      <c r="MO556" s="2"/>
      <c r="MP556" s="2"/>
      <c r="MQ556" s="2"/>
      <c r="MR556" s="2"/>
      <c r="MS556" s="2"/>
      <c r="MT556" s="2"/>
      <c r="MU556" s="2"/>
      <c r="MV556" s="2"/>
      <c r="MW556" s="2"/>
      <c r="MX556" s="2"/>
      <c r="MY556" s="2"/>
      <c r="MZ556" s="2"/>
      <c r="NA556" s="2"/>
      <c r="NB556" s="2"/>
      <c r="NC556" s="2"/>
      <c r="ND556" s="2"/>
      <c r="NE556" s="2"/>
      <c r="NF556" s="2"/>
      <c r="NG556" s="2"/>
      <c r="NH556" s="2"/>
      <c r="NI556" s="2"/>
      <c r="NJ556" s="2"/>
      <c r="NK556" s="2"/>
      <c r="NL556" s="2"/>
      <c r="NM556" s="2"/>
      <c r="NN556" s="2"/>
      <c r="NO556" s="2"/>
      <c r="NP556" s="2"/>
      <c r="NQ556" s="2"/>
      <c r="NR556" s="2"/>
      <c r="NS556" s="2"/>
      <c r="NT556" s="2"/>
      <c r="NU556" s="2"/>
      <c r="NV556" s="2"/>
      <c r="NW556" s="2"/>
      <c r="NX556" s="2"/>
      <c r="NY556" s="2"/>
      <c r="NZ556" s="2"/>
      <c r="OA556" s="2"/>
      <c r="OB556" s="2"/>
      <c r="OC556" s="2"/>
      <c r="OD556" s="2"/>
      <c r="OE556" s="2"/>
      <c r="OF556" s="2"/>
      <c r="OG556" s="2"/>
      <c r="OH556" s="2"/>
      <c r="OI556" s="2"/>
      <c r="OJ556" s="2"/>
      <c r="OK556" s="2"/>
      <c r="OL556" s="2"/>
      <c r="OM556" s="2"/>
      <c r="ON556" s="2"/>
      <c r="OO556" s="2"/>
      <c r="OP556" s="2"/>
      <c r="OQ556" s="2"/>
      <c r="OR556" s="2"/>
      <c r="OS556" s="2"/>
      <c r="OT556" s="2"/>
      <c r="OU556" s="2"/>
      <c r="OV556" s="2"/>
      <c r="OW556" s="2"/>
      <c r="OX556" s="2"/>
      <c r="OY556" s="2"/>
      <c r="OZ556" s="2"/>
      <c r="PA556" s="2"/>
      <c r="PB556" s="2"/>
      <c r="PC556" s="2"/>
      <c r="PD556" s="2"/>
      <c r="PE556" s="2"/>
      <c r="PF556" s="2"/>
      <c r="PG556" s="2"/>
      <c r="PH556" s="2"/>
      <c r="PI556" s="2"/>
      <c r="PJ556" s="2"/>
      <c r="PK556" s="2"/>
      <c r="PL556" s="2"/>
      <c r="PM556" s="2"/>
      <c r="PN556" s="2"/>
      <c r="PO556" s="2"/>
      <c r="PP556" s="2"/>
      <c r="PQ556" s="2"/>
      <c r="PR556" s="2"/>
      <c r="PS556" s="2"/>
      <c r="PT556" s="2"/>
      <c r="PU556" s="2"/>
      <c r="PV556" s="2"/>
      <c r="PW556" s="2"/>
      <c r="PX556" s="2"/>
      <c r="PY556" s="2"/>
      <c r="PZ556" s="2"/>
      <c r="QA556" s="2"/>
      <c r="QB556" s="2"/>
      <c r="QC556" s="2"/>
      <c r="QD556" s="2"/>
      <c r="QE556" s="2"/>
      <c r="QF556" s="2"/>
      <c r="QG556" s="2"/>
      <c r="QH556" s="2"/>
      <c r="QI556" s="2"/>
      <c r="QJ556" s="2"/>
      <c r="QK556" s="2"/>
      <c r="QL556" s="2"/>
      <c r="QM556" s="2"/>
      <c r="QN556" s="2"/>
      <c r="QO556" s="2"/>
      <c r="QP556" s="2"/>
      <c r="QQ556" s="2"/>
      <c r="QR556" s="2"/>
      <c r="QS556" s="2"/>
      <c r="QT556" s="2"/>
      <c r="QU556" s="2"/>
      <c r="QV556" s="2"/>
      <c r="QW556" s="2"/>
      <c r="QX556" s="2"/>
      <c r="QY556" s="2"/>
      <c r="QZ556" s="2"/>
      <c r="RA556" s="2"/>
      <c r="RB556" s="2"/>
      <c r="RC556" s="2"/>
      <c r="RD556" s="2"/>
      <c r="RE556" s="2"/>
      <c r="RF556" s="2"/>
      <c r="RG556" s="2"/>
      <c r="RH556" s="2"/>
      <c r="RI556" s="2"/>
      <c r="RJ556" s="2"/>
      <c r="RK556" s="2"/>
      <c r="RL556" s="2"/>
      <c r="RM556" s="2"/>
      <c r="RN556" s="2"/>
      <c r="RO556" s="2"/>
      <c r="RP556" s="2"/>
      <c r="RQ556" s="2"/>
      <c r="RR556" s="2"/>
      <c r="RS556" s="2"/>
      <c r="RT556" s="2"/>
      <c r="RU556" s="2"/>
      <c r="RV556" s="2"/>
      <c r="RW556" s="2"/>
      <c r="RX556" s="2"/>
      <c r="RY556" s="2"/>
      <c r="RZ556" s="2"/>
      <c r="SA556" s="2"/>
      <c r="SB556" s="2"/>
      <c r="SC556" s="2"/>
      <c r="SD556" s="2"/>
      <c r="SE556" s="2"/>
      <c r="SF556" s="2"/>
      <c r="SG556" s="2"/>
      <c r="SH556" s="2"/>
      <c r="SI556" s="2"/>
      <c r="SJ556" s="2"/>
      <c r="SK556" s="2"/>
      <c r="SL556" s="2"/>
      <c r="SM556" s="2"/>
      <c r="SN556" s="2"/>
      <c r="SO556" s="2"/>
      <c r="SP556" s="2"/>
      <c r="SQ556" s="2"/>
      <c r="SR556" s="2"/>
      <c r="SS556" s="2"/>
      <c r="ST556" s="2"/>
      <c r="SU556" s="2"/>
      <c r="SV556" s="2"/>
      <c r="SW556" s="2"/>
      <c r="SX556" s="2"/>
      <c r="SY556" s="2"/>
      <c r="SZ556" s="2"/>
      <c r="TA556" s="2"/>
      <c r="TB556" s="2"/>
      <c r="TC556" s="2"/>
      <c r="TD556" s="2"/>
      <c r="TE556" s="2"/>
      <c r="TF556" s="2"/>
      <c r="TG556" s="2"/>
      <c r="TH556" s="2"/>
      <c r="TI556" s="2"/>
      <c r="TJ556" s="2"/>
      <c r="TK556" s="2"/>
      <c r="TL556" s="2"/>
      <c r="TM556" s="2"/>
      <c r="TN556" s="2"/>
      <c r="TO556" s="2"/>
      <c r="TP556" s="2"/>
      <c r="TQ556" s="2"/>
      <c r="TR556" s="2"/>
      <c r="TS556" s="2"/>
      <c r="TT556" s="2"/>
      <c r="TU556" s="2"/>
      <c r="TV556" s="2"/>
      <c r="TW556" s="2"/>
      <c r="TX556" s="2"/>
      <c r="TY556" s="2"/>
      <c r="TZ556" s="2"/>
      <c r="UA556" s="2"/>
      <c r="UB556" s="2"/>
      <c r="UC556" s="2"/>
      <c r="UD556" s="2"/>
      <c r="UE556" s="2"/>
      <c r="UF556" s="2"/>
      <c r="UG556" s="2"/>
      <c r="UH556" s="2"/>
      <c r="UI556" s="2"/>
      <c r="UJ556" s="2"/>
      <c r="UK556" s="2"/>
      <c r="UL556" s="2"/>
      <c r="UM556" s="2"/>
      <c r="UN556" s="2"/>
      <c r="UO556" s="2"/>
      <c r="UP556" s="2"/>
      <c r="UQ556" s="2"/>
      <c r="UR556" s="2"/>
      <c r="US556" s="2"/>
      <c r="UT556" s="2"/>
      <c r="UU556" s="2"/>
      <c r="UV556" s="2"/>
      <c r="UW556" s="2"/>
      <c r="UX556" s="2"/>
      <c r="UY556" s="2"/>
      <c r="UZ556" s="2"/>
      <c r="VA556" s="2"/>
      <c r="VB556" s="2"/>
      <c r="VC556" s="2"/>
      <c r="VD556" s="2"/>
      <c r="VE556" s="2"/>
      <c r="VF556" s="2"/>
      <c r="VG556" s="2"/>
      <c r="VH556" s="2"/>
      <c r="VI556" s="2"/>
      <c r="VJ556" s="2"/>
      <c r="VK556" s="2"/>
      <c r="VL556" s="2"/>
      <c r="VM556" s="2"/>
      <c r="VN556" s="2"/>
      <c r="VO556" s="2"/>
      <c r="VP556" s="2"/>
      <c r="VQ556" s="2"/>
      <c r="VR556" s="2"/>
      <c r="VS556" s="2"/>
      <c r="VT556" s="2"/>
      <c r="VU556" s="2"/>
      <c r="VV556" s="2"/>
      <c r="VW556" s="2"/>
      <c r="VX556" s="2"/>
      <c r="VY556" s="2"/>
      <c r="VZ556" s="2"/>
      <c r="WA556" s="2"/>
      <c r="WB556" s="2"/>
      <c r="WC556" s="2"/>
      <c r="WD556" s="2"/>
      <c r="WE556" s="2"/>
      <c r="WF556" s="2"/>
      <c r="WG556" s="2"/>
      <c r="WH556" s="2"/>
      <c r="WI556" s="2"/>
      <c r="WJ556" s="2"/>
      <c r="WK556" s="2"/>
      <c r="WL556" s="2"/>
      <c r="WM556" s="2"/>
      <c r="WN556" s="2"/>
      <c r="WO556" s="2"/>
      <c r="WP556" s="2"/>
      <c r="WQ556" s="2"/>
      <c r="WR556" s="2"/>
      <c r="WS556" s="2"/>
      <c r="WT556" s="2"/>
      <c r="WU556" s="2"/>
      <c r="WV556" s="2"/>
      <c r="WW556" s="2"/>
      <c r="WX556" s="2"/>
      <c r="WY556" s="2"/>
      <c r="WZ556" s="2"/>
      <c r="XA556" s="2"/>
      <c r="XB556" s="2"/>
      <c r="XC556" s="2"/>
      <c r="XD556" s="2"/>
      <c r="XE556" s="2"/>
      <c r="XF556" s="2"/>
      <c r="XG556" s="2"/>
      <c r="XH556" s="2"/>
      <c r="XI556" s="2"/>
      <c r="XJ556" s="2"/>
      <c r="XK556" s="2"/>
      <c r="XL556" s="2"/>
      <c r="XM556" s="2"/>
      <c r="XN556" s="2"/>
      <c r="XO556" s="2"/>
      <c r="XP556" s="2"/>
      <c r="XQ556" s="2"/>
      <c r="XR556" s="2"/>
      <c r="XS556" s="2"/>
      <c r="XT556" s="2"/>
      <c r="XU556" s="2"/>
      <c r="XV556" s="2"/>
      <c r="XW556" s="2"/>
      <c r="XX556" s="2"/>
      <c r="XY556" s="2"/>
      <c r="XZ556" s="2"/>
      <c r="YA556" s="2"/>
      <c r="YB556" s="2"/>
      <c r="YC556" s="2"/>
      <c r="YD556" s="2"/>
      <c r="YE556" s="2"/>
      <c r="YF556" s="2"/>
      <c r="YG556" s="2"/>
      <c r="YH556" s="2"/>
      <c r="YI556" s="2"/>
      <c r="YJ556" s="2"/>
      <c r="YK556" s="2"/>
      <c r="YL556" s="2"/>
      <c r="YM556" s="2"/>
      <c r="YN556" s="2"/>
      <c r="YO556" s="2"/>
      <c r="YP556" s="2"/>
      <c r="YQ556" s="2"/>
      <c r="YR556" s="2"/>
      <c r="YS556" s="2"/>
    </row>
    <row r="557" spans="2:669" ht="23.25" customHeight="1">
      <c r="B557" s="5">
        <v>550</v>
      </c>
      <c r="C557" s="12" t="str">
        <f t="shared" si="88"/>
        <v>8F103</v>
      </c>
      <c r="D557" s="13" t="s">
        <v>22</v>
      </c>
      <c r="E557" s="13">
        <v>551</v>
      </c>
      <c r="F557" s="13" t="s">
        <v>2619</v>
      </c>
      <c r="G557" s="14">
        <v>103</v>
      </c>
      <c r="H557" s="15"/>
      <c r="I557" s="15"/>
      <c r="J557" s="15"/>
      <c r="K557" s="15"/>
      <c r="L557" s="15"/>
      <c r="M557" s="15"/>
      <c r="N557" s="16"/>
      <c r="O557" s="15"/>
      <c r="P557" s="2"/>
      <c r="Q557" s="3">
        <v>550</v>
      </c>
      <c r="R557" s="4" t="str">
        <f t="shared" ca="1" si="89"/>
        <v>ŞAKİR 482</v>
      </c>
      <c r="S557" s="3"/>
      <c r="T557" s="3" t="str">
        <f t="shared" ca="1" si="90"/>
        <v>8C</v>
      </c>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c r="LY557" s="2"/>
      <c r="LZ557" s="2"/>
      <c r="MA557" s="2"/>
      <c r="MB557" s="2"/>
      <c r="MC557" s="2"/>
      <c r="MD557" s="2"/>
      <c r="ME557" s="2"/>
      <c r="MF557" s="2"/>
      <c r="MG557" s="2"/>
      <c r="MH557" s="2"/>
      <c r="MI557" s="2"/>
      <c r="MJ557" s="2"/>
      <c r="MK557" s="2"/>
      <c r="ML557" s="2"/>
      <c r="MM557" s="2"/>
      <c r="MN557" s="2"/>
      <c r="MO557" s="2"/>
      <c r="MP557" s="2"/>
      <c r="MQ557" s="2"/>
      <c r="MR557" s="2"/>
      <c r="MS557" s="2"/>
      <c r="MT557" s="2"/>
      <c r="MU557" s="2"/>
      <c r="MV557" s="2"/>
      <c r="MW557" s="2"/>
      <c r="MX557" s="2"/>
      <c r="MY557" s="2"/>
      <c r="MZ557" s="2"/>
      <c r="NA557" s="2"/>
      <c r="NB557" s="2"/>
      <c r="NC557" s="2"/>
      <c r="ND557" s="2"/>
      <c r="NE557" s="2"/>
      <c r="NF557" s="2"/>
      <c r="NG557" s="2"/>
      <c r="NH557" s="2"/>
      <c r="NI557" s="2"/>
      <c r="NJ557" s="2"/>
      <c r="NK557" s="2"/>
      <c r="NL557" s="2"/>
      <c r="NM557" s="2"/>
      <c r="NN557" s="2"/>
      <c r="NO557" s="2"/>
      <c r="NP557" s="2"/>
      <c r="NQ557" s="2"/>
      <c r="NR557" s="2"/>
      <c r="NS557" s="2"/>
      <c r="NT557" s="2"/>
      <c r="NU557" s="2"/>
      <c r="NV557" s="2"/>
      <c r="NW557" s="2"/>
      <c r="NX557" s="2"/>
      <c r="NY557" s="2"/>
      <c r="NZ557" s="2"/>
      <c r="OA557" s="2"/>
      <c r="OB557" s="2"/>
      <c r="OC557" s="2"/>
      <c r="OD557" s="2"/>
      <c r="OE557" s="2"/>
      <c r="OF557" s="2"/>
      <c r="OG557" s="2"/>
      <c r="OH557" s="2"/>
      <c r="OI557" s="2"/>
      <c r="OJ557" s="2"/>
      <c r="OK557" s="2"/>
      <c r="OL557" s="2"/>
      <c r="OM557" s="2"/>
      <c r="ON557" s="2"/>
      <c r="OO557" s="2"/>
      <c r="OP557" s="2"/>
      <c r="OQ557" s="2"/>
      <c r="OR557" s="2"/>
      <c r="OS557" s="2"/>
      <c r="OT557" s="2"/>
      <c r="OU557" s="2"/>
      <c r="OV557" s="2"/>
      <c r="OW557" s="2"/>
      <c r="OX557" s="2"/>
      <c r="OY557" s="2"/>
      <c r="OZ557" s="2"/>
      <c r="PA557" s="2"/>
      <c r="PB557" s="2"/>
      <c r="PC557" s="2"/>
      <c r="PD557" s="2"/>
      <c r="PE557" s="2"/>
      <c r="PF557" s="2"/>
      <c r="PG557" s="2"/>
      <c r="PH557" s="2"/>
      <c r="PI557" s="2"/>
      <c r="PJ557" s="2"/>
      <c r="PK557" s="2"/>
      <c r="PL557" s="2"/>
      <c r="PM557" s="2"/>
      <c r="PN557" s="2"/>
      <c r="PO557" s="2"/>
      <c r="PP557" s="2"/>
      <c r="PQ557" s="2"/>
      <c r="PR557" s="2"/>
      <c r="PS557" s="2"/>
      <c r="PT557" s="2"/>
      <c r="PU557" s="2"/>
      <c r="PV557" s="2"/>
      <c r="PW557" s="2"/>
      <c r="PX557" s="2"/>
      <c r="PY557" s="2"/>
      <c r="PZ557" s="2"/>
      <c r="QA557" s="2"/>
      <c r="QB557" s="2"/>
      <c r="QC557" s="2"/>
      <c r="QD557" s="2"/>
      <c r="QE557" s="2"/>
      <c r="QF557" s="2"/>
      <c r="QG557" s="2"/>
      <c r="QH557" s="2"/>
      <c r="QI557" s="2"/>
      <c r="QJ557" s="2"/>
      <c r="QK557" s="2"/>
      <c r="QL557" s="2"/>
      <c r="QM557" s="2"/>
      <c r="QN557" s="2"/>
      <c r="QO557" s="2"/>
      <c r="QP557" s="2"/>
      <c r="QQ557" s="2"/>
      <c r="QR557" s="2"/>
      <c r="QS557" s="2"/>
      <c r="QT557" s="2"/>
      <c r="QU557" s="2"/>
      <c r="QV557" s="2"/>
      <c r="QW557" s="2"/>
      <c r="QX557" s="2"/>
      <c r="QY557" s="2"/>
      <c r="QZ557" s="2"/>
      <c r="RA557" s="2"/>
      <c r="RB557" s="2"/>
      <c r="RC557" s="2"/>
      <c r="RD557" s="2"/>
      <c r="RE557" s="2"/>
      <c r="RF557" s="2"/>
      <c r="RG557" s="2"/>
      <c r="RH557" s="2"/>
      <c r="RI557" s="2"/>
      <c r="RJ557" s="2"/>
      <c r="RK557" s="2"/>
      <c r="RL557" s="2"/>
      <c r="RM557" s="2"/>
      <c r="RN557" s="2"/>
      <c r="RO557" s="2"/>
      <c r="RP557" s="2"/>
      <c r="RQ557" s="2"/>
      <c r="RR557" s="2"/>
      <c r="RS557" s="2"/>
      <c r="RT557" s="2"/>
      <c r="RU557" s="2"/>
      <c r="RV557" s="2"/>
      <c r="RW557" s="2"/>
      <c r="RX557" s="2"/>
      <c r="RY557" s="2"/>
      <c r="RZ557" s="2"/>
      <c r="SA557" s="2"/>
      <c r="SB557" s="2"/>
      <c r="SC557" s="2"/>
      <c r="SD557" s="2"/>
      <c r="SE557" s="2"/>
      <c r="SF557" s="2"/>
      <c r="SG557" s="2"/>
      <c r="SH557" s="2"/>
      <c r="SI557" s="2"/>
      <c r="SJ557" s="2"/>
      <c r="SK557" s="2"/>
      <c r="SL557" s="2"/>
      <c r="SM557" s="2"/>
      <c r="SN557" s="2"/>
      <c r="SO557" s="2"/>
      <c r="SP557" s="2"/>
      <c r="SQ557" s="2"/>
      <c r="SR557" s="2"/>
      <c r="SS557" s="2"/>
      <c r="ST557" s="2"/>
      <c r="SU557" s="2"/>
      <c r="SV557" s="2"/>
      <c r="SW557" s="2"/>
      <c r="SX557" s="2"/>
      <c r="SY557" s="2"/>
      <c r="SZ557" s="2"/>
      <c r="TA557" s="2"/>
      <c r="TB557" s="2"/>
      <c r="TC557" s="2"/>
      <c r="TD557" s="2"/>
      <c r="TE557" s="2"/>
      <c r="TF557" s="2"/>
      <c r="TG557" s="2"/>
      <c r="TH557" s="2"/>
      <c r="TI557" s="2"/>
      <c r="TJ557" s="2"/>
      <c r="TK557" s="2"/>
      <c r="TL557" s="2"/>
      <c r="TM557" s="2"/>
      <c r="TN557" s="2"/>
      <c r="TO557" s="2"/>
      <c r="TP557" s="2"/>
      <c r="TQ557" s="2"/>
      <c r="TR557" s="2"/>
      <c r="TS557" s="2"/>
      <c r="TT557" s="2"/>
      <c r="TU557" s="2"/>
      <c r="TV557" s="2"/>
      <c r="TW557" s="2"/>
      <c r="TX557" s="2"/>
      <c r="TY557" s="2"/>
      <c r="TZ557" s="2"/>
      <c r="UA557" s="2"/>
      <c r="UB557" s="2"/>
      <c r="UC557" s="2"/>
      <c r="UD557" s="2"/>
      <c r="UE557" s="2"/>
      <c r="UF557" s="2"/>
      <c r="UG557" s="2"/>
      <c r="UH557" s="2"/>
      <c r="UI557" s="2"/>
      <c r="UJ557" s="2"/>
      <c r="UK557" s="2"/>
      <c r="UL557" s="2"/>
      <c r="UM557" s="2"/>
      <c r="UN557" s="2"/>
      <c r="UO557" s="2"/>
      <c r="UP557" s="2"/>
      <c r="UQ557" s="2"/>
      <c r="UR557" s="2"/>
      <c r="US557" s="2"/>
      <c r="UT557" s="2"/>
      <c r="UU557" s="2"/>
      <c r="UV557" s="2"/>
      <c r="UW557" s="2"/>
      <c r="UX557" s="2"/>
      <c r="UY557" s="2"/>
      <c r="UZ557" s="2"/>
      <c r="VA557" s="2"/>
      <c r="VB557" s="2"/>
      <c r="VC557" s="2"/>
      <c r="VD557" s="2"/>
      <c r="VE557" s="2"/>
      <c r="VF557" s="2"/>
      <c r="VG557" s="2"/>
      <c r="VH557" s="2"/>
      <c r="VI557" s="2"/>
      <c r="VJ557" s="2"/>
      <c r="VK557" s="2"/>
      <c r="VL557" s="2"/>
      <c r="VM557" s="2"/>
      <c r="VN557" s="2"/>
      <c r="VO557" s="2"/>
      <c r="VP557" s="2"/>
      <c r="VQ557" s="2"/>
      <c r="VR557" s="2"/>
      <c r="VS557" s="2"/>
      <c r="VT557" s="2"/>
      <c r="VU557" s="2"/>
      <c r="VV557" s="2"/>
      <c r="VW557" s="2"/>
      <c r="VX557" s="2"/>
      <c r="VY557" s="2"/>
      <c r="VZ557" s="2"/>
      <c r="WA557" s="2"/>
      <c r="WB557" s="2"/>
      <c r="WC557" s="2"/>
      <c r="WD557" s="2"/>
      <c r="WE557" s="2"/>
      <c r="WF557" s="2"/>
      <c r="WG557" s="2"/>
      <c r="WH557" s="2"/>
      <c r="WI557" s="2"/>
      <c r="WJ557" s="2"/>
      <c r="WK557" s="2"/>
      <c r="WL557" s="2"/>
      <c r="WM557" s="2"/>
      <c r="WN557" s="2"/>
      <c r="WO557" s="2"/>
      <c r="WP557" s="2"/>
      <c r="WQ557" s="2"/>
      <c r="WR557" s="2"/>
      <c r="WS557" s="2"/>
      <c r="WT557" s="2"/>
      <c r="WU557" s="2"/>
      <c r="WV557" s="2"/>
      <c r="WW557" s="2"/>
      <c r="WX557" s="2"/>
      <c r="WY557" s="2"/>
      <c r="WZ557" s="2"/>
      <c r="XA557" s="2"/>
      <c r="XB557" s="2"/>
      <c r="XC557" s="2"/>
      <c r="XD557" s="2"/>
      <c r="XE557" s="2"/>
      <c r="XF557" s="2"/>
      <c r="XG557" s="2"/>
      <c r="XH557" s="2"/>
      <c r="XI557" s="2"/>
      <c r="XJ557" s="2"/>
      <c r="XK557" s="2"/>
      <c r="XL557" s="2"/>
      <c r="XM557" s="2"/>
      <c r="XN557" s="2"/>
      <c r="XO557" s="2"/>
      <c r="XP557" s="2"/>
      <c r="XQ557" s="2"/>
      <c r="XR557" s="2"/>
      <c r="XS557" s="2"/>
      <c r="XT557" s="2"/>
      <c r="XU557" s="2"/>
      <c r="XV557" s="2"/>
      <c r="XW557" s="2"/>
      <c r="XX557" s="2"/>
      <c r="XY557" s="2"/>
      <c r="XZ557" s="2"/>
      <c r="YA557" s="2"/>
      <c r="YB557" s="2"/>
      <c r="YC557" s="2"/>
      <c r="YD557" s="2"/>
      <c r="YE557" s="2"/>
      <c r="YF557" s="2"/>
      <c r="YG557" s="2"/>
      <c r="YH557" s="2"/>
      <c r="YI557" s="2"/>
      <c r="YJ557" s="2"/>
      <c r="YK557" s="2"/>
      <c r="YL557" s="2"/>
      <c r="YM557" s="2"/>
      <c r="YN557" s="2"/>
      <c r="YO557" s="2"/>
      <c r="YP557" s="2"/>
      <c r="YQ557" s="2"/>
      <c r="YR557" s="2"/>
      <c r="YS557" s="2"/>
    </row>
    <row r="558" spans="2:669" ht="23.25" customHeight="1">
      <c r="B558" s="5">
        <v>551</v>
      </c>
      <c r="C558" s="12" t="str">
        <f t="shared" si="88"/>
        <v>8F104</v>
      </c>
      <c r="D558" s="13" t="s">
        <v>22</v>
      </c>
      <c r="E558" s="13">
        <v>557</v>
      </c>
      <c r="F558" s="13" t="s">
        <v>2620</v>
      </c>
      <c r="G558" s="14">
        <v>104</v>
      </c>
      <c r="H558" s="15"/>
      <c r="I558" s="15"/>
      <c r="J558" s="15"/>
      <c r="K558" s="15"/>
      <c r="L558" s="15"/>
      <c r="M558" s="15"/>
      <c r="N558" s="16"/>
      <c r="O558" s="15"/>
      <c r="P558" s="2"/>
      <c r="Q558" s="3">
        <v>551</v>
      </c>
      <c r="R558" s="4" t="str">
        <f t="shared" ca="1" si="89"/>
        <v>ŞAKİR 550</v>
      </c>
      <c r="S558" s="3"/>
      <c r="T558" s="3" t="str">
        <f t="shared" ca="1" si="90"/>
        <v>8F</v>
      </c>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c r="LY558" s="2"/>
      <c r="LZ558" s="2"/>
      <c r="MA558" s="2"/>
      <c r="MB558" s="2"/>
      <c r="MC558" s="2"/>
      <c r="MD558" s="2"/>
      <c r="ME558" s="2"/>
      <c r="MF558" s="2"/>
      <c r="MG558" s="2"/>
      <c r="MH558" s="2"/>
      <c r="MI558" s="2"/>
      <c r="MJ558" s="2"/>
      <c r="MK558" s="2"/>
      <c r="ML558" s="2"/>
      <c r="MM558" s="2"/>
      <c r="MN558" s="2"/>
      <c r="MO558" s="2"/>
      <c r="MP558" s="2"/>
      <c r="MQ558" s="2"/>
      <c r="MR558" s="2"/>
      <c r="MS558" s="2"/>
      <c r="MT558" s="2"/>
      <c r="MU558" s="2"/>
      <c r="MV558" s="2"/>
      <c r="MW558" s="2"/>
      <c r="MX558" s="2"/>
      <c r="MY558" s="2"/>
      <c r="MZ558" s="2"/>
      <c r="NA558" s="2"/>
      <c r="NB558" s="2"/>
      <c r="NC558" s="2"/>
      <c r="ND558" s="2"/>
      <c r="NE558" s="2"/>
      <c r="NF558" s="2"/>
      <c r="NG558" s="2"/>
      <c r="NH558" s="2"/>
      <c r="NI558" s="2"/>
      <c r="NJ558" s="2"/>
      <c r="NK558" s="2"/>
      <c r="NL558" s="2"/>
      <c r="NM558" s="2"/>
      <c r="NN558" s="2"/>
      <c r="NO558" s="2"/>
      <c r="NP558" s="2"/>
      <c r="NQ558" s="2"/>
      <c r="NR558" s="2"/>
      <c r="NS558" s="2"/>
      <c r="NT558" s="2"/>
      <c r="NU558" s="2"/>
      <c r="NV558" s="2"/>
      <c r="NW558" s="2"/>
      <c r="NX558" s="2"/>
      <c r="NY558" s="2"/>
      <c r="NZ558" s="2"/>
      <c r="OA558" s="2"/>
      <c r="OB558" s="2"/>
      <c r="OC558" s="2"/>
      <c r="OD558" s="2"/>
      <c r="OE558" s="2"/>
      <c r="OF558" s="2"/>
      <c r="OG558" s="2"/>
      <c r="OH558" s="2"/>
      <c r="OI558" s="2"/>
      <c r="OJ558" s="2"/>
      <c r="OK558" s="2"/>
      <c r="OL558" s="2"/>
      <c r="OM558" s="2"/>
      <c r="ON558" s="2"/>
      <c r="OO558" s="2"/>
      <c r="OP558" s="2"/>
      <c r="OQ558" s="2"/>
      <c r="OR558" s="2"/>
      <c r="OS558" s="2"/>
      <c r="OT558" s="2"/>
      <c r="OU558" s="2"/>
      <c r="OV558" s="2"/>
      <c r="OW558" s="2"/>
      <c r="OX558" s="2"/>
      <c r="OY558" s="2"/>
      <c r="OZ558" s="2"/>
      <c r="PA558" s="2"/>
      <c r="PB558" s="2"/>
      <c r="PC558" s="2"/>
      <c r="PD558" s="2"/>
      <c r="PE558" s="2"/>
      <c r="PF558" s="2"/>
      <c r="PG558" s="2"/>
      <c r="PH558" s="2"/>
      <c r="PI558" s="2"/>
      <c r="PJ558" s="2"/>
      <c r="PK558" s="2"/>
      <c r="PL558" s="2"/>
      <c r="PM558" s="2"/>
      <c r="PN558" s="2"/>
      <c r="PO558" s="2"/>
      <c r="PP558" s="2"/>
      <c r="PQ558" s="2"/>
      <c r="PR558" s="2"/>
      <c r="PS558" s="2"/>
      <c r="PT558" s="2"/>
      <c r="PU558" s="2"/>
      <c r="PV558" s="2"/>
      <c r="PW558" s="2"/>
      <c r="PX558" s="2"/>
      <c r="PY558" s="2"/>
      <c r="PZ558" s="2"/>
      <c r="QA558" s="2"/>
      <c r="QB558" s="2"/>
      <c r="QC558" s="2"/>
      <c r="QD558" s="2"/>
      <c r="QE558" s="2"/>
      <c r="QF558" s="2"/>
      <c r="QG558" s="2"/>
      <c r="QH558" s="2"/>
      <c r="QI558" s="2"/>
      <c r="QJ558" s="2"/>
      <c r="QK558" s="2"/>
      <c r="QL558" s="2"/>
      <c r="QM558" s="2"/>
      <c r="QN558" s="2"/>
      <c r="QO558" s="2"/>
      <c r="QP558" s="2"/>
      <c r="QQ558" s="2"/>
      <c r="QR558" s="2"/>
      <c r="QS558" s="2"/>
      <c r="QT558" s="2"/>
      <c r="QU558" s="2"/>
      <c r="QV558" s="2"/>
      <c r="QW558" s="2"/>
      <c r="QX558" s="2"/>
      <c r="QY558" s="2"/>
      <c r="QZ558" s="2"/>
      <c r="RA558" s="2"/>
      <c r="RB558" s="2"/>
      <c r="RC558" s="2"/>
      <c r="RD558" s="2"/>
      <c r="RE558" s="2"/>
      <c r="RF558" s="2"/>
      <c r="RG558" s="2"/>
      <c r="RH558" s="2"/>
      <c r="RI558" s="2"/>
      <c r="RJ558" s="2"/>
      <c r="RK558" s="2"/>
      <c r="RL558" s="2"/>
      <c r="RM558" s="2"/>
      <c r="RN558" s="2"/>
      <c r="RO558" s="2"/>
      <c r="RP558" s="2"/>
      <c r="RQ558" s="2"/>
      <c r="RR558" s="2"/>
      <c r="RS558" s="2"/>
      <c r="RT558" s="2"/>
      <c r="RU558" s="2"/>
      <c r="RV558" s="2"/>
      <c r="RW558" s="2"/>
      <c r="RX558" s="2"/>
      <c r="RY558" s="2"/>
      <c r="RZ558" s="2"/>
      <c r="SA558" s="2"/>
      <c r="SB558" s="2"/>
      <c r="SC558" s="2"/>
      <c r="SD558" s="2"/>
      <c r="SE558" s="2"/>
      <c r="SF558" s="2"/>
      <c r="SG558" s="2"/>
      <c r="SH558" s="2"/>
      <c r="SI558" s="2"/>
      <c r="SJ558" s="2"/>
      <c r="SK558" s="2"/>
      <c r="SL558" s="2"/>
      <c r="SM558" s="2"/>
      <c r="SN558" s="2"/>
      <c r="SO558" s="2"/>
      <c r="SP558" s="2"/>
      <c r="SQ558" s="2"/>
      <c r="SR558" s="2"/>
      <c r="SS558" s="2"/>
      <c r="ST558" s="2"/>
      <c r="SU558" s="2"/>
      <c r="SV558" s="2"/>
      <c r="SW558" s="2"/>
      <c r="SX558" s="2"/>
      <c r="SY558" s="2"/>
      <c r="SZ558" s="2"/>
      <c r="TA558" s="2"/>
      <c r="TB558" s="2"/>
      <c r="TC558" s="2"/>
      <c r="TD558" s="2"/>
      <c r="TE558" s="2"/>
      <c r="TF558" s="2"/>
      <c r="TG558" s="2"/>
      <c r="TH558" s="2"/>
      <c r="TI558" s="2"/>
      <c r="TJ558" s="2"/>
      <c r="TK558" s="2"/>
      <c r="TL558" s="2"/>
      <c r="TM558" s="2"/>
      <c r="TN558" s="2"/>
      <c r="TO558" s="2"/>
      <c r="TP558" s="2"/>
      <c r="TQ558" s="2"/>
      <c r="TR558" s="2"/>
      <c r="TS558" s="2"/>
      <c r="TT558" s="2"/>
      <c r="TU558" s="2"/>
      <c r="TV558" s="2"/>
      <c r="TW558" s="2"/>
      <c r="TX558" s="2"/>
      <c r="TY558" s="2"/>
      <c r="TZ558" s="2"/>
      <c r="UA558" s="2"/>
      <c r="UB558" s="2"/>
      <c r="UC558" s="2"/>
      <c r="UD558" s="2"/>
      <c r="UE558" s="2"/>
      <c r="UF558" s="2"/>
      <c r="UG558" s="2"/>
      <c r="UH558" s="2"/>
      <c r="UI558" s="2"/>
      <c r="UJ558" s="2"/>
      <c r="UK558" s="2"/>
      <c r="UL558" s="2"/>
      <c r="UM558" s="2"/>
      <c r="UN558" s="2"/>
      <c r="UO558" s="2"/>
      <c r="UP558" s="2"/>
      <c r="UQ558" s="2"/>
      <c r="UR558" s="2"/>
      <c r="US558" s="2"/>
      <c r="UT558" s="2"/>
      <c r="UU558" s="2"/>
      <c r="UV558" s="2"/>
      <c r="UW558" s="2"/>
      <c r="UX558" s="2"/>
      <c r="UY558" s="2"/>
      <c r="UZ558" s="2"/>
      <c r="VA558" s="2"/>
      <c r="VB558" s="2"/>
      <c r="VC558" s="2"/>
      <c r="VD558" s="2"/>
      <c r="VE558" s="2"/>
      <c r="VF558" s="2"/>
      <c r="VG558" s="2"/>
      <c r="VH558" s="2"/>
      <c r="VI558" s="2"/>
      <c r="VJ558" s="2"/>
      <c r="VK558" s="2"/>
      <c r="VL558" s="2"/>
      <c r="VM558" s="2"/>
      <c r="VN558" s="2"/>
      <c r="VO558" s="2"/>
      <c r="VP558" s="2"/>
      <c r="VQ558" s="2"/>
      <c r="VR558" s="2"/>
      <c r="VS558" s="2"/>
      <c r="VT558" s="2"/>
      <c r="VU558" s="2"/>
      <c r="VV558" s="2"/>
      <c r="VW558" s="2"/>
      <c r="VX558" s="2"/>
      <c r="VY558" s="2"/>
      <c r="VZ558" s="2"/>
      <c r="WA558" s="2"/>
      <c r="WB558" s="2"/>
      <c r="WC558" s="2"/>
      <c r="WD558" s="2"/>
      <c r="WE558" s="2"/>
      <c r="WF558" s="2"/>
      <c r="WG558" s="2"/>
      <c r="WH558" s="2"/>
      <c r="WI558" s="2"/>
      <c r="WJ558" s="2"/>
      <c r="WK558" s="2"/>
      <c r="WL558" s="2"/>
      <c r="WM558" s="2"/>
      <c r="WN558" s="2"/>
      <c r="WO558" s="2"/>
      <c r="WP558" s="2"/>
      <c r="WQ558" s="2"/>
      <c r="WR558" s="2"/>
      <c r="WS558" s="2"/>
      <c r="WT558" s="2"/>
      <c r="WU558" s="2"/>
      <c r="WV558" s="2"/>
      <c r="WW558" s="2"/>
      <c r="WX558" s="2"/>
      <c r="WY558" s="2"/>
      <c r="WZ558" s="2"/>
      <c r="XA558" s="2"/>
      <c r="XB558" s="2"/>
      <c r="XC558" s="2"/>
      <c r="XD558" s="2"/>
      <c r="XE558" s="2"/>
      <c r="XF558" s="2"/>
      <c r="XG558" s="2"/>
      <c r="XH558" s="2"/>
      <c r="XI558" s="2"/>
      <c r="XJ558" s="2"/>
      <c r="XK558" s="2"/>
      <c r="XL558" s="2"/>
      <c r="XM558" s="2"/>
      <c r="XN558" s="2"/>
      <c r="XO558" s="2"/>
      <c r="XP558" s="2"/>
      <c r="XQ558" s="2"/>
      <c r="XR558" s="2"/>
      <c r="XS558" s="2"/>
      <c r="XT558" s="2"/>
      <c r="XU558" s="2"/>
      <c r="XV558" s="2"/>
      <c r="XW558" s="2"/>
      <c r="XX558" s="2"/>
      <c r="XY558" s="2"/>
      <c r="XZ558" s="2"/>
      <c r="YA558" s="2"/>
      <c r="YB558" s="2"/>
      <c r="YC558" s="2"/>
      <c r="YD558" s="2"/>
      <c r="YE558" s="2"/>
      <c r="YF558" s="2"/>
      <c r="YG558" s="2"/>
      <c r="YH558" s="2"/>
      <c r="YI558" s="2"/>
      <c r="YJ558" s="2"/>
      <c r="YK558" s="2"/>
      <c r="YL558" s="2"/>
      <c r="YM558" s="2"/>
      <c r="YN558" s="2"/>
      <c r="YO558" s="2"/>
      <c r="YP558" s="2"/>
      <c r="YQ558" s="2"/>
      <c r="YR558" s="2"/>
      <c r="YS558" s="2"/>
    </row>
    <row r="559" spans="2:669" ht="23.25" customHeight="1">
      <c r="B559" s="5">
        <v>552</v>
      </c>
      <c r="C559" s="12" t="str">
        <f t="shared" si="88"/>
        <v>8F105</v>
      </c>
      <c r="D559" s="13" t="s">
        <v>22</v>
      </c>
      <c r="E559" s="13">
        <v>564</v>
      </c>
      <c r="F559" s="13" t="s">
        <v>2621</v>
      </c>
      <c r="G559" s="14">
        <v>105</v>
      </c>
      <c r="H559" s="15"/>
      <c r="I559" s="15"/>
      <c r="J559" s="15"/>
      <c r="K559" s="15"/>
      <c r="L559" s="15"/>
      <c r="M559" s="15"/>
      <c r="N559" s="16"/>
      <c r="O559" s="15"/>
      <c r="P559" s="2"/>
      <c r="Q559" s="3">
        <v>552</v>
      </c>
      <c r="R559" s="4" t="str">
        <f t="shared" ca="1" si="89"/>
        <v>ŞAKİR 119</v>
      </c>
      <c r="S559" s="3"/>
      <c r="T559" s="3" t="str">
        <f t="shared" ca="1" si="90"/>
        <v>5E</v>
      </c>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c r="LY559" s="2"/>
      <c r="LZ559" s="2"/>
      <c r="MA559" s="2"/>
      <c r="MB559" s="2"/>
      <c r="MC559" s="2"/>
      <c r="MD559" s="2"/>
      <c r="ME559" s="2"/>
      <c r="MF559" s="2"/>
      <c r="MG559" s="2"/>
      <c r="MH559" s="2"/>
      <c r="MI559" s="2"/>
      <c r="MJ559" s="2"/>
      <c r="MK559" s="2"/>
      <c r="ML559" s="2"/>
      <c r="MM559" s="2"/>
      <c r="MN559" s="2"/>
      <c r="MO559" s="2"/>
      <c r="MP559" s="2"/>
      <c r="MQ559" s="2"/>
      <c r="MR559" s="2"/>
      <c r="MS559" s="2"/>
      <c r="MT559" s="2"/>
      <c r="MU559" s="2"/>
      <c r="MV559" s="2"/>
      <c r="MW559" s="2"/>
      <c r="MX559" s="2"/>
      <c r="MY559" s="2"/>
      <c r="MZ559" s="2"/>
      <c r="NA559" s="2"/>
      <c r="NB559" s="2"/>
      <c r="NC559" s="2"/>
      <c r="ND559" s="2"/>
      <c r="NE559" s="2"/>
      <c r="NF559" s="2"/>
      <c r="NG559" s="2"/>
      <c r="NH559" s="2"/>
      <c r="NI559" s="2"/>
      <c r="NJ559" s="2"/>
      <c r="NK559" s="2"/>
      <c r="NL559" s="2"/>
      <c r="NM559" s="2"/>
      <c r="NN559" s="2"/>
      <c r="NO559" s="2"/>
      <c r="NP559" s="2"/>
      <c r="NQ559" s="2"/>
      <c r="NR559" s="2"/>
      <c r="NS559" s="2"/>
      <c r="NT559" s="2"/>
      <c r="NU559" s="2"/>
      <c r="NV559" s="2"/>
      <c r="NW559" s="2"/>
      <c r="NX559" s="2"/>
      <c r="NY559" s="2"/>
      <c r="NZ559" s="2"/>
      <c r="OA559" s="2"/>
      <c r="OB559" s="2"/>
      <c r="OC559" s="2"/>
      <c r="OD559" s="2"/>
      <c r="OE559" s="2"/>
      <c r="OF559" s="2"/>
      <c r="OG559" s="2"/>
      <c r="OH559" s="2"/>
      <c r="OI559" s="2"/>
      <c r="OJ559" s="2"/>
      <c r="OK559" s="2"/>
      <c r="OL559" s="2"/>
      <c r="OM559" s="2"/>
      <c r="ON559" s="2"/>
      <c r="OO559" s="2"/>
      <c r="OP559" s="2"/>
      <c r="OQ559" s="2"/>
      <c r="OR559" s="2"/>
      <c r="OS559" s="2"/>
      <c r="OT559" s="2"/>
      <c r="OU559" s="2"/>
      <c r="OV559" s="2"/>
      <c r="OW559" s="2"/>
      <c r="OX559" s="2"/>
      <c r="OY559" s="2"/>
      <c r="OZ559" s="2"/>
      <c r="PA559" s="2"/>
      <c r="PB559" s="2"/>
      <c r="PC559" s="2"/>
      <c r="PD559" s="2"/>
      <c r="PE559" s="2"/>
      <c r="PF559" s="2"/>
      <c r="PG559" s="2"/>
      <c r="PH559" s="2"/>
      <c r="PI559" s="2"/>
      <c r="PJ559" s="2"/>
      <c r="PK559" s="2"/>
      <c r="PL559" s="2"/>
      <c r="PM559" s="2"/>
      <c r="PN559" s="2"/>
      <c r="PO559" s="2"/>
      <c r="PP559" s="2"/>
      <c r="PQ559" s="2"/>
      <c r="PR559" s="2"/>
      <c r="PS559" s="2"/>
      <c r="PT559" s="2"/>
      <c r="PU559" s="2"/>
      <c r="PV559" s="2"/>
      <c r="PW559" s="2"/>
      <c r="PX559" s="2"/>
      <c r="PY559" s="2"/>
      <c r="PZ559" s="2"/>
      <c r="QA559" s="2"/>
      <c r="QB559" s="2"/>
      <c r="QC559" s="2"/>
      <c r="QD559" s="2"/>
      <c r="QE559" s="2"/>
      <c r="QF559" s="2"/>
      <c r="QG559" s="2"/>
      <c r="QH559" s="2"/>
      <c r="QI559" s="2"/>
      <c r="QJ559" s="2"/>
      <c r="QK559" s="2"/>
      <c r="QL559" s="2"/>
      <c r="QM559" s="2"/>
      <c r="QN559" s="2"/>
      <c r="QO559" s="2"/>
      <c r="QP559" s="2"/>
      <c r="QQ559" s="2"/>
      <c r="QR559" s="2"/>
      <c r="QS559" s="2"/>
      <c r="QT559" s="2"/>
      <c r="QU559" s="2"/>
      <c r="QV559" s="2"/>
      <c r="QW559" s="2"/>
      <c r="QX559" s="2"/>
      <c r="QY559" s="2"/>
      <c r="QZ559" s="2"/>
      <c r="RA559" s="2"/>
      <c r="RB559" s="2"/>
      <c r="RC559" s="2"/>
      <c r="RD559" s="2"/>
      <c r="RE559" s="2"/>
      <c r="RF559" s="2"/>
      <c r="RG559" s="2"/>
      <c r="RH559" s="2"/>
      <c r="RI559" s="2"/>
      <c r="RJ559" s="2"/>
      <c r="RK559" s="2"/>
      <c r="RL559" s="2"/>
      <c r="RM559" s="2"/>
      <c r="RN559" s="2"/>
      <c r="RO559" s="2"/>
      <c r="RP559" s="2"/>
      <c r="RQ559" s="2"/>
      <c r="RR559" s="2"/>
      <c r="RS559" s="2"/>
      <c r="RT559" s="2"/>
      <c r="RU559" s="2"/>
      <c r="RV559" s="2"/>
      <c r="RW559" s="2"/>
      <c r="RX559" s="2"/>
      <c r="RY559" s="2"/>
      <c r="RZ559" s="2"/>
      <c r="SA559" s="2"/>
      <c r="SB559" s="2"/>
      <c r="SC559" s="2"/>
      <c r="SD559" s="2"/>
      <c r="SE559" s="2"/>
      <c r="SF559" s="2"/>
      <c r="SG559" s="2"/>
      <c r="SH559" s="2"/>
      <c r="SI559" s="2"/>
      <c r="SJ559" s="2"/>
      <c r="SK559" s="2"/>
      <c r="SL559" s="2"/>
      <c r="SM559" s="2"/>
      <c r="SN559" s="2"/>
      <c r="SO559" s="2"/>
      <c r="SP559" s="2"/>
      <c r="SQ559" s="2"/>
      <c r="SR559" s="2"/>
      <c r="SS559" s="2"/>
      <c r="ST559" s="2"/>
      <c r="SU559" s="2"/>
      <c r="SV559" s="2"/>
      <c r="SW559" s="2"/>
      <c r="SX559" s="2"/>
      <c r="SY559" s="2"/>
      <c r="SZ559" s="2"/>
      <c r="TA559" s="2"/>
      <c r="TB559" s="2"/>
      <c r="TC559" s="2"/>
      <c r="TD559" s="2"/>
      <c r="TE559" s="2"/>
      <c r="TF559" s="2"/>
      <c r="TG559" s="2"/>
      <c r="TH559" s="2"/>
      <c r="TI559" s="2"/>
      <c r="TJ559" s="2"/>
      <c r="TK559" s="2"/>
      <c r="TL559" s="2"/>
      <c r="TM559" s="2"/>
      <c r="TN559" s="2"/>
      <c r="TO559" s="2"/>
      <c r="TP559" s="2"/>
      <c r="TQ559" s="2"/>
      <c r="TR559" s="2"/>
      <c r="TS559" s="2"/>
      <c r="TT559" s="2"/>
      <c r="TU559" s="2"/>
      <c r="TV559" s="2"/>
      <c r="TW559" s="2"/>
      <c r="TX559" s="2"/>
      <c r="TY559" s="2"/>
      <c r="TZ559" s="2"/>
      <c r="UA559" s="2"/>
      <c r="UB559" s="2"/>
      <c r="UC559" s="2"/>
      <c r="UD559" s="2"/>
      <c r="UE559" s="2"/>
      <c r="UF559" s="2"/>
      <c r="UG559" s="2"/>
      <c r="UH559" s="2"/>
      <c r="UI559" s="2"/>
      <c r="UJ559" s="2"/>
      <c r="UK559" s="2"/>
      <c r="UL559" s="2"/>
      <c r="UM559" s="2"/>
      <c r="UN559" s="2"/>
      <c r="UO559" s="2"/>
      <c r="UP559" s="2"/>
      <c r="UQ559" s="2"/>
      <c r="UR559" s="2"/>
      <c r="US559" s="2"/>
      <c r="UT559" s="2"/>
      <c r="UU559" s="2"/>
      <c r="UV559" s="2"/>
      <c r="UW559" s="2"/>
      <c r="UX559" s="2"/>
      <c r="UY559" s="2"/>
      <c r="UZ559" s="2"/>
      <c r="VA559" s="2"/>
      <c r="VB559" s="2"/>
      <c r="VC559" s="2"/>
      <c r="VD559" s="2"/>
      <c r="VE559" s="2"/>
      <c r="VF559" s="2"/>
      <c r="VG559" s="2"/>
      <c r="VH559" s="2"/>
      <c r="VI559" s="2"/>
      <c r="VJ559" s="2"/>
      <c r="VK559" s="2"/>
      <c r="VL559" s="2"/>
      <c r="VM559" s="2"/>
      <c r="VN559" s="2"/>
      <c r="VO559" s="2"/>
      <c r="VP559" s="2"/>
      <c r="VQ559" s="2"/>
      <c r="VR559" s="2"/>
      <c r="VS559" s="2"/>
      <c r="VT559" s="2"/>
      <c r="VU559" s="2"/>
      <c r="VV559" s="2"/>
      <c r="VW559" s="2"/>
      <c r="VX559" s="2"/>
      <c r="VY559" s="2"/>
      <c r="VZ559" s="2"/>
      <c r="WA559" s="2"/>
      <c r="WB559" s="2"/>
      <c r="WC559" s="2"/>
      <c r="WD559" s="2"/>
      <c r="WE559" s="2"/>
      <c r="WF559" s="2"/>
      <c r="WG559" s="2"/>
      <c r="WH559" s="2"/>
      <c r="WI559" s="2"/>
      <c r="WJ559" s="2"/>
      <c r="WK559" s="2"/>
      <c r="WL559" s="2"/>
      <c r="WM559" s="2"/>
      <c r="WN559" s="2"/>
      <c r="WO559" s="2"/>
      <c r="WP559" s="2"/>
      <c r="WQ559" s="2"/>
      <c r="WR559" s="2"/>
      <c r="WS559" s="2"/>
      <c r="WT559" s="2"/>
      <c r="WU559" s="2"/>
      <c r="WV559" s="2"/>
      <c r="WW559" s="2"/>
      <c r="WX559" s="2"/>
      <c r="WY559" s="2"/>
      <c r="WZ559" s="2"/>
      <c r="XA559" s="2"/>
      <c r="XB559" s="2"/>
      <c r="XC559" s="2"/>
      <c r="XD559" s="2"/>
      <c r="XE559" s="2"/>
      <c r="XF559" s="2"/>
      <c r="XG559" s="2"/>
      <c r="XH559" s="2"/>
      <c r="XI559" s="2"/>
      <c r="XJ559" s="2"/>
      <c r="XK559" s="2"/>
      <c r="XL559" s="2"/>
      <c r="XM559" s="2"/>
      <c r="XN559" s="2"/>
      <c r="XO559" s="2"/>
      <c r="XP559" s="2"/>
      <c r="XQ559" s="2"/>
      <c r="XR559" s="2"/>
      <c r="XS559" s="2"/>
      <c r="XT559" s="2"/>
      <c r="XU559" s="2"/>
      <c r="XV559" s="2"/>
      <c r="XW559" s="2"/>
      <c r="XX559" s="2"/>
      <c r="XY559" s="2"/>
      <c r="XZ559" s="2"/>
      <c r="YA559" s="2"/>
      <c r="YB559" s="2"/>
      <c r="YC559" s="2"/>
      <c r="YD559" s="2"/>
      <c r="YE559" s="2"/>
      <c r="YF559" s="2"/>
      <c r="YG559" s="2"/>
      <c r="YH559" s="2"/>
      <c r="YI559" s="2"/>
      <c r="YJ559" s="2"/>
      <c r="YK559" s="2"/>
      <c r="YL559" s="2"/>
      <c r="YM559" s="2"/>
      <c r="YN559" s="2"/>
      <c r="YO559" s="2"/>
      <c r="YP559" s="2"/>
      <c r="YQ559" s="2"/>
      <c r="YR559" s="2"/>
      <c r="YS559" s="2"/>
    </row>
    <row r="560" spans="2:669" ht="23.25" customHeight="1">
      <c r="B560" s="5">
        <v>553</v>
      </c>
      <c r="C560" s="12" t="str">
        <f t="shared" si="88"/>
        <v>8F106</v>
      </c>
      <c r="D560" s="13" t="s">
        <v>22</v>
      </c>
      <c r="E560" s="13">
        <v>565</v>
      </c>
      <c r="F560" s="13" t="s">
        <v>2622</v>
      </c>
      <c r="G560" s="14">
        <v>106</v>
      </c>
      <c r="H560" s="15"/>
      <c r="I560" s="15"/>
      <c r="J560" s="15"/>
      <c r="K560" s="15"/>
      <c r="L560" s="15"/>
      <c r="M560" s="15"/>
      <c r="N560" s="16"/>
      <c r="O560" s="15"/>
      <c r="P560" s="2"/>
      <c r="Q560" s="3">
        <v>553</v>
      </c>
      <c r="R560" s="4" t="str">
        <f t="shared" ca="1" si="89"/>
        <v>ŞAKİR 132</v>
      </c>
      <c r="S560" s="3"/>
      <c r="T560" s="3" t="str">
        <f t="shared" ca="1" si="90"/>
        <v>5F</v>
      </c>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c r="LY560" s="2"/>
      <c r="LZ560" s="2"/>
      <c r="MA560" s="2"/>
      <c r="MB560" s="2"/>
      <c r="MC560" s="2"/>
      <c r="MD560" s="2"/>
      <c r="ME560" s="2"/>
      <c r="MF560" s="2"/>
      <c r="MG560" s="2"/>
      <c r="MH560" s="2"/>
      <c r="MI560" s="2"/>
      <c r="MJ560" s="2"/>
      <c r="MK560" s="2"/>
      <c r="ML560" s="2"/>
      <c r="MM560" s="2"/>
      <c r="MN560" s="2"/>
      <c r="MO560" s="2"/>
      <c r="MP560" s="2"/>
      <c r="MQ560" s="2"/>
      <c r="MR560" s="2"/>
      <c r="MS560" s="2"/>
      <c r="MT560" s="2"/>
      <c r="MU560" s="2"/>
      <c r="MV560" s="2"/>
      <c r="MW560" s="2"/>
      <c r="MX560" s="2"/>
      <c r="MY560" s="2"/>
      <c r="MZ560" s="2"/>
      <c r="NA560" s="2"/>
      <c r="NB560" s="2"/>
      <c r="NC560" s="2"/>
      <c r="ND560" s="2"/>
      <c r="NE560" s="2"/>
      <c r="NF560" s="2"/>
      <c r="NG560" s="2"/>
      <c r="NH560" s="2"/>
      <c r="NI560" s="2"/>
      <c r="NJ560" s="2"/>
      <c r="NK560" s="2"/>
      <c r="NL560" s="2"/>
      <c r="NM560" s="2"/>
      <c r="NN560" s="2"/>
      <c r="NO560" s="2"/>
      <c r="NP560" s="2"/>
      <c r="NQ560" s="2"/>
      <c r="NR560" s="2"/>
      <c r="NS560" s="2"/>
      <c r="NT560" s="2"/>
      <c r="NU560" s="2"/>
      <c r="NV560" s="2"/>
      <c r="NW560" s="2"/>
      <c r="NX560" s="2"/>
      <c r="NY560" s="2"/>
      <c r="NZ560" s="2"/>
      <c r="OA560" s="2"/>
      <c r="OB560" s="2"/>
      <c r="OC560" s="2"/>
      <c r="OD560" s="2"/>
      <c r="OE560" s="2"/>
      <c r="OF560" s="2"/>
      <c r="OG560" s="2"/>
      <c r="OH560" s="2"/>
      <c r="OI560" s="2"/>
      <c r="OJ560" s="2"/>
      <c r="OK560" s="2"/>
      <c r="OL560" s="2"/>
      <c r="OM560" s="2"/>
      <c r="ON560" s="2"/>
      <c r="OO560" s="2"/>
      <c r="OP560" s="2"/>
      <c r="OQ560" s="2"/>
      <c r="OR560" s="2"/>
      <c r="OS560" s="2"/>
      <c r="OT560" s="2"/>
      <c r="OU560" s="2"/>
      <c r="OV560" s="2"/>
      <c r="OW560" s="2"/>
      <c r="OX560" s="2"/>
      <c r="OY560" s="2"/>
      <c r="OZ560" s="2"/>
      <c r="PA560" s="2"/>
      <c r="PB560" s="2"/>
      <c r="PC560" s="2"/>
      <c r="PD560" s="2"/>
      <c r="PE560" s="2"/>
      <c r="PF560" s="2"/>
      <c r="PG560" s="2"/>
      <c r="PH560" s="2"/>
      <c r="PI560" s="2"/>
      <c r="PJ560" s="2"/>
      <c r="PK560" s="2"/>
      <c r="PL560" s="2"/>
      <c r="PM560" s="2"/>
      <c r="PN560" s="2"/>
      <c r="PO560" s="2"/>
      <c r="PP560" s="2"/>
      <c r="PQ560" s="2"/>
      <c r="PR560" s="2"/>
      <c r="PS560" s="2"/>
      <c r="PT560" s="2"/>
      <c r="PU560" s="2"/>
      <c r="PV560" s="2"/>
      <c r="PW560" s="2"/>
      <c r="PX560" s="2"/>
      <c r="PY560" s="2"/>
      <c r="PZ560" s="2"/>
      <c r="QA560" s="2"/>
      <c r="QB560" s="2"/>
      <c r="QC560" s="2"/>
      <c r="QD560" s="2"/>
      <c r="QE560" s="2"/>
      <c r="QF560" s="2"/>
      <c r="QG560" s="2"/>
      <c r="QH560" s="2"/>
      <c r="QI560" s="2"/>
      <c r="QJ560" s="2"/>
      <c r="QK560" s="2"/>
      <c r="QL560" s="2"/>
      <c r="QM560" s="2"/>
      <c r="QN560" s="2"/>
      <c r="QO560" s="2"/>
      <c r="QP560" s="2"/>
      <c r="QQ560" s="2"/>
      <c r="QR560" s="2"/>
      <c r="QS560" s="2"/>
      <c r="QT560" s="2"/>
      <c r="QU560" s="2"/>
      <c r="QV560" s="2"/>
      <c r="QW560" s="2"/>
      <c r="QX560" s="2"/>
      <c r="QY560" s="2"/>
      <c r="QZ560" s="2"/>
      <c r="RA560" s="2"/>
      <c r="RB560" s="2"/>
      <c r="RC560" s="2"/>
      <c r="RD560" s="2"/>
      <c r="RE560" s="2"/>
      <c r="RF560" s="2"/>
      <c r="RG560" s="2"/>
      <c r="RH560" s="2"/>
      <c r="RI560" s="2"/>
      <c r="RJ560" s="2"/>
      <c r="RK560" s="2"/>
      <c r="RL560" s="2"/>
      <c r="RM560" s="2"/>
      <c r="RN560" s="2"/>
      <c r="RO560" s="2"/>
      <c r="RP560" s="2"/>
      <c r="RQ560" s="2"/>
      <c r="RR560" s="2"/>
      <c r="RS560" s="2"/>
      <c r="RT560" s="2"/>
      <c r="RU560" s="2"/>
      <c r="RV560" s="2"/>
      <c r="RW560" s="2"/>
      <c r="RX560" s="2"/>
      <c r="RY560" s="2"/>
      <c r="RZ560" s="2"/>
      <c r="SA560" s="2"/>
      <c r="SB560" s="2"/>
      <c r="SC560" s="2"/>
      <c r="SD560" s="2"/>
      <c r="SE560" s="2"/>
      <c r="SF560" s="2"/>
      <c r="SG560" s="2"/>
      <c r="SH560" s="2"/>
      <c r="SI560" s="2"/>
      <c r="SJ560" s="2"/>
      <c r="SK560" s="2"/>
      <c r="SL560" s="2"/>
      <c r="SM560" s="2"/>
      <c r="SN560" s="2"/>
      <c r="SO560" s="2"/>
      <c r="SP560" s="2"/>
      <c r="SQ560" s="2"/>
      <c r="SR560" s="2"/>
      <c r="SS560" s="2"/>
      <c r="ST560" s="2"/>
      <c r="SU560" s="2"/>
      <c r="SV560" s="2"/>
      <c r="SW560" s="2"/>
      <c r="SX560" s="2"/>
      <c r="SY560" s="2"/>
      <c r="SZ560" s="2"/>
      <c r="TA560" s="2"/>
      <c r="TB560" s="2"/>
      <c r="TC560" s="2"/>
      <c r="TD560" s="2"/>
      <c r="TE560" s="2"/>
      <c r="TF560" s="2"/>
      <c r="TG560" s="2"/>
      <c r="TH560" s="2"/>
      <c r="TI560" s="2"/>
      <c r="TJ560" s="2"/>
      <c r="TK560" s="2"/>
      <c r="TL560" s="2"/>
      <c r="TM560" s="2"/>
      <c r="TN560" s="2"/>
      <c r="TO560" s="2"/>
      <c r="TP560" s="2"/>
      <c r="TQ560" s="2"/>
      <c r="TR560" s="2"/>
      <c r="TS560" s="2"/>
      <c r="TT560" s="2"/>
      <c r="TU560" s="2"/>
      <c r="TV560" s="2"/>
      <c r="TW560" s="2"/>
      <c r="TX560" s="2"/>
      <c r="TY560" s="2"/>
      <c r="TZ560" s="2"/>
      <c r="UA560" s="2"/>
      <c r="UB560" s="2"/>
      <c r="UC560" s="2"/>
      <c r="UD560" s="2"/>
      <c r="UE560" s="2"/>
      <c r="UF560" s="2"/>
      <c r="UG560" s="2"/>
      <c r="UH560" s="2"/>
      <c r="UI560" s="2"/>
      <c r="UJ560" s="2"/>
      <c r="UK560" s="2"/>
      <c r="UL560" s="2"/>
      <c r="UM560" s="2"/>
      <c r="UN560" s="2"/>
      <c r="UO560" s="2"/>
      <c r="UP560" s="2"/>
      <c r="UQ560" s="2"/>
      <c r="UR560" s="2"/>
      <c r="US560" s="2"/>
      <c r="UT560" s="2"/>
      <c r="UU560" s="2"/>
      <c r="UV560" s="2"/>
      <c r="UW560" s="2"/>
      <c r="UX560" s="2"/>
      <c r="UY560" s="2"/>
      <c r="UZ560" s="2"/>
      <c r="VA560" s="2"/>
      <c r="VB560" s="2"/>
      <c r="VC560" s="2"/>
      <c r="VD560" s="2"/>
      <c r="VE560" s="2"/>
      <c r="VF560" s="2"/>
      <c r="VG560" s="2"/>
      <c r="VH560" s="2"/>
      <c r="VI560" s="2"/>
      <c r="VJ560" s="2"/>
      <c r="VK560" s="2"/>
      <c r="VL560" s="2"/>
      <c r="VM560" s="2"/>
      <c r="VN560" s="2"/>
      <c r="VO560" s="2"/>
      <c r="VP560" s="2"/>
      <c r="VQ560" s="2"/>
      <c r="VR560" s="2"/>
      <c r="VS560" s="2"/>
      <c r="VT560" s="2"/>
      <c r="VU560" s="2"/>
      <c r="VV560" s="2"/>
      <c r="VW560" s="2"/>
      <c r="VX560" s="2"/>
      <c r="VY560" s="2"/>
      <c r="VZ560" s="2"/>
      <c r="WA560" s="2"/>
      <c r="WB560" s="2"/>
      <c r="WC560" s="2"/>
      <c r="WD560" s="2"/>
      <c r="WE560" s="2"/>
      <c r="WF560" s="2"/>
      <c r="WG560" s="2"/>
      <c r="WH560" s="2"/>
      <c r="WI560" s="2"/>
      <c r="WJ560" s="2"/>
      <c r="WK560" s="2"/>
      <c r="WL560" s="2"/>
      <c r="WM560" s="2"/>
      <c r="WN560" s="2"/>
      <c r="WO560" s="2"/>
      <c r="WP560" s="2"/>
      <c r="WQ560" s="2"/>
      <c r="WR560" s="2"/>
      <c r="WS560" s="2"/>
      <c r="WT560" s="2"/>
      <c r="WU560" s="2"/>
      <c r="WV560" s="2"/>
      <c r="WW560" s="2"/>
      <c r="WX560" s="2"/>
      <c r="WY560" s="2"/>
      <c r="WZ560" s="2"/>
      <c r="XA560" s="2"/>
      <c r="XB560" s="2"/>
      <c r="XC560" s="2"/>
      <c r="XD560" s="2"/>
      <c r="XE560" s="2"/>
      <c r="XF560" s="2"/>
      <c r="XG560" s="2"/>
      <c r="XH560" s="2"/>
      <c r="XI560" s="2"/>
      <c r="XJ560" s="2"/>
      <c r="XK560" s="2"/>
      <c r="XL560" s="2"/>
      <c r="XM560" s="2"/>
      <c r="XN560" s="2"/>
      <c r="XO560" s="2"/>
      <c r="XP560" s="2"/>
      <c r="XQ560" s="2"/>
      <c r="XR560" s="2"/>
      <c r="XS560" s="2"/>
      <c r="XT560" s="2"/>
      <c r="XU560" s="2"/>
      <c r="XV560" s="2"/>
      <c r="XW560" s="2"/>
      <c r="XX560" s="2"/>
      <c r="XY560" s="2"/>
      <c r="XZ560" s="2"/>
      <c r="YA560" s="2"/>
      <c r="YB560" s="2"/>
      <c r="YC560" s="2"/>
      <c r="YD560" s="2"/>
      <c r="YE560" s="2"/>
      <c r="YF560" s="2"/>
      <c r="YG560" s="2"/>
      <c r="YH560" s="2"/>
      <c r="YI560" s="2"/>
      <c r="YJ560" s="2"/>
      <c r="YK560" s="2"/>
      <c r="YL560" s="2"/>
      <c r="YM560" s="2"/>
      <c r="YN560" s="2"/>
      <c r="YO560" s="2"/>
      <c r="YP560" s="2"/>
      <c r="YQ560" s="2"/>
      <c r="YR560" s="2"/>
      <c r="YS560" s="2"/>
    </row>
    <row r="561" spans="2:669" ht="23.25" customHeight="1">
      <c r="B561" s="5">
        <v>554</v>
      </c>
      <c r="C561" s="12" t="str">
        <f t="shared" si="88"/>
        <v>8F107</v>
      </c>
      <c r="D561" s="13" t="s">
        <v>22</v>
      </c>
      <c r="E561" s="13">
        <v>566</v>
      </c>
      <c r="F561" s="13" t="s">
        <v>2623</v>
      </c>
      <c r="G561" s="14">
        <v>107</v>
      </c>
      <c r="H561" s="15"/>
      <c r="I561" s="15"/>
      <c r="J561" s="15"/>
      <c r="K561" s="15"/>
      <c r="L561" s="15"/>
      <c r="M561" s="15"/>
      <c r="N561" s="16"/>
      <c r="O561" s="15"/>
      <c r="P561" s="2"/>
      <c r="Q561" s="3">
        <v>554</v>
      </c>
      <c r="R561" s="4" t="str">
        <f t="shared" ca="1" si="89"/>
        <v>ŞAKİR 133</v>
      </c>
      <c r="S561" s="3"/>
      <c r="T561" s="3" t="str">
        <f t="shared" ca="1" si="90"/>
        <v>5F</v>
      </c>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c r="LY561" s="2"/>
      <c r="LZ561" s="2"/>
      <c r="MA561" s="2"/>
      <c r="MB561" s="2"/>
      <c r="MC561" s="2"/>
      <c r="MD561" s="2"/>
      <c r="ME561" s="2"/>
      <c r="MF561" s="2"/>
      <c r="MG561" s="2"/>
      <c r="MH561" s="2"/>
      <c r="MI561" s="2"/>
      <c r="MJ561" s="2"/>
      <c r="MK561" s="2"/>
      <c r="ML561" s="2"/>
      <c r="MM561" s="2"/>
      <c r="MN561" s="2"/>
      <c r="MO561" s="2"/>
      <c r="MP561" s="2"/>
      <c r="MQ561" s="2"/>
      <c r="MR561" s="2"/>
      <c r="MS561" s="2"/>
      <c r="MT561" s="2"/>
      <c r="MU561" s="2"/>
      <c r="MV561" s="2"/>
      <c r="MW561" s="2"/>
      <c r="MX561" s="2"/>
      <c r="MY561" s="2"/>
      <c r="MZ561" s="2"/>
      <c r="NA561" s="2"/>
      <c r="NB561" s="2"/>
      <c r="NC561" s="2"/>
      <c r="ND561" s="2"/>
      <c r="NE561" s="2"/>
      <c r="NF561" s="2"/>
      <c r="NG561" s="2"/>
      <c r="NH561" s="2"/>
      <c r="NI561" s="2"/>
      <c r="NJ561" s="2"/>
      <c r="NK561" s="2"/>
      <c r="NL561" s="2"/>
      <c r="NM561" s="2"/>
      <c r="NN561" s="2"/>
      <c r="NO561" s="2"/>
      <c r="NP561" s="2"/>
      <c r="NQ561" s="2"/>
      <c r="NR561" s="2"/>
      <c r="NS561" s="2"/>
      <c r="NT561" s="2"/>
      <c r="NU561" s="2"/>
      <c r="NV561" s="2"/>
      <c r="NW561" s="2"/>
      <c r="NX561" s="2"/>
      <c r="NY561" s="2"/>
      <c r="NZ561" s="2"/>
      <c r="OA561" s="2"/>
      <c r="OB561" s="2"/>
      <c r="OC561" s="2"/>
      <c r="OD561" s="2"/>
      <c r="OE561" s="2"/>
      <c r="OF561" s="2"/>
      <c r="OG561" s="2"/>
      <c r="OH561" s="2"/>
      <c r="OI561" s="2"/>
      <c r="OJ561" s="2"/>
      <c r="OK561" s="2"/>
      <c r="OL561" s="2"/>
      <c r="OM561" s="2"/>
      <c r="ON561" s="2"/>
      <c r="OO561" s="2"/>
      <c r="OP561" s="2"/>
      <c r="OQ561" s="2"/>
      <c r="OR561" s="2"/>
      <c r="OS561" s="2"/>
      <c r="OT561" s="2"/>
      <c r="OU561" s="2"/>
      <c r="OV561" s="2"/>
      <c r="OW561" s="2"/>
      <c r="OX561" s="2"/>
      <c r="OY561" s="2"/>
      <c r="OZ561" s="2"/>
      <c r="PA561" s="2"/>
      <c r="PB561" s="2"/>
      <c r="PC561" s="2"/>
      <c r="PD561" s="2"/>
      <c r="PE561" s="2"/>
      <c r="PF561" s="2"/>
      <c r="PG561" s="2"/>
      <c r="PH561" s="2"/>
      <c r="PI561" s="2"/>
      <c r="PJ561" s="2"/>
      <c r="PK561" s="2"/>
      <c r="PL561" s="2"/>
      <c r="PM561" s="2"/>
      <c r="PN561" s="2"/>
      <c r="PO561" s="2"/>
      <c r="PP561" s="2"/>
      <c r="PQ561" s="2"/>
      <c r="PR561" s="2"/>
      <c r="PS561" s="2"/>
      <c r="PT561" s="2"/>
      <c r="PU561" s="2"/>
      <c r="PV561" s="2"/>
      <c r="PW561" s="2"/>
      <c r="PX561" s="2"/>
      <c r="PY561" s="2"/>
      <c r="PZ561" s="2"/>
      <c r="QA561" s="2"/>
      <c r="QB561" s="2"/>
      <c r="QC561" s="2"/>
      <c r="QD561" s="2"/>
      <c r="QE561" s="2"/>
      <c r="QF561" s="2"/>
      <c r="QG561" s="2"/>
      <c r="QH561" s="2"/>
      <c r="QI561" s="2"/>
      <c r="QJ561" s="2"/>
      <c r="QK561" s="2"/>
      <c r="QL561" s="2"/>
      <c r="QM561" s="2"/>
      <c r="QN561" s="2"/>
      <c r="QO561" s="2"/>
      <c r="QP561" s="2"/>
      <c r="QQ561" s="2"/>
      <c r="QR561" s="2"/>
      <c r="QS561" s="2"/>
      <c r="QT561" s="2"/>
      <c r="QU561" s="2"/>
      <c r="QV561" s="2"/>
      <c r="QW561" s="2"/>
      <c r="QX561" s="2"/>
      <c r="QY561" s="2"/>
      <c r="QZ561" s="2"/>
      <c r="RA561" s="2"/>
      <c r="RB561" s="2"/>
      <c r="RC561" s="2"/>
      <c r="RD561" s="2"/>
      <c r="RE561" s="2"/>
      <c r="RF561" s="2"/>
      <c r="RG561" s="2"/>
      <c r="RH561" s="2"/>
      <c r="RI561" s="2"/>
      <c r="RJ561" s="2"/>
      <c r="RK561" s="2"/>
      <c r="RL561" s="2"/>
      <c r="RM561" s="2"/>
      <c r="RN561" s="2"/>
      <c r="RO561" s="2"/>
      <c r="RP561" s="2"/>
      <c r="RQ561" s="2"/>
      <c r="RR561" s="2"/>
      <c r="RS561" s="2"/>
      <c r="RT561" s="2"/>
      <c r="RU561" s="2"/>
      <c r="RV561" s="2"/>
      <c r="RW561" s="2"/>
      <c r="RX561" s="2"/>
      <c r="RY561" s="2"/>
      <c r="RZ561" s="2"/>
      <c r="SA561" s="2"/>
      <c r="SB561" s="2"/>
      <c r="SC561" s="2"/>
      <c r="SD561" s="2"/>
      <c r="SE561" s="2"/>
      <c r="SF561" s="2"/>
      <c r="SG561" s="2"/>
      <c r="SH561" s="2"/>
      <c r="SI561" s="2"/>
      <c r="SJ561" s="2"/>
      <c r="SK561" s="2"/>
      <c r="SL561" s="2"/>
      <c r="SM561" s="2"/>
      <c r="SN561" s="2"/>
      <c r="SO561" s="2"/>
      <c r="SP561" s="2"/>
      <c r="SQ561" s="2"/>
      <c r="SR561" s="2"/>
      <c r="SS561" s="2"/>
      <c r="ST561" s="2"/>
      <c r="SU561" s="2"/>
      <c r="SV561" s="2"/>
      <c r="SW561" s="2"/>
      <c r="SX561" s="2"/>
      <c r="SY561" s="2"/>
      <c r="SZ561" s="2"/>
      <c r="TA561" s="2"/>
      <c r="TB561" s="2"/>
      <c r="TC561" s="2"/>
      <c r="TD561" s="2"/>
      <c r="TE561" s="2"/>
      <c r="TF561" s="2"/>
      <c r="TG561" s="2"/>
      <c r="TH561" s="2"/>
      <c r="TI561" s="2"/>
      <c r="TJ561" s="2"/>
      <c r="TK561" s="2"/>
      <c r="TL561" s="2"/>
      <c r="TM561" s="2"/>
      <c r="TN561" s="2"/>
      <c r="TO561" s="2"/>
      <c r="TP561" s="2"/>
      <c r="TQ561" s="2"/>
      <c r="TR561" s="2"/>
      <c r="TS561" s="2"/>
      <c r="TT561" s="2"/>
      <c r="TU561" s="2"/>
      <c r="TV561" s="2"/>
      <c r="TW561" s="2"/>
      <c r="TX561" s="2"/>
      <c r="TY561" s="2"/>
      <c r="TZ561" s="2"/>
      <c r="UA561" s="2"/>
      <c r="UB561" s="2"/>
      <c r="UC561" s="2"/>
      <c r="UD561" s="2"/>
      <c r="UE561" s="2"/>
      <c r="UF561" s="2"/>
      <c r="UG561" s="2"/>
      <c r="UH561" s="2"/>
      <c r="UI561" s="2"/>
      <c r="UJ561" s="2"/>
      <c r="UK561" s="2"/>
      <c r="UL561" s="2"/>
      <c r="UM561" s="2"/>
      <c r="UN561" s="2"/>
      <c r="UO561" s="2"/>
      <c r="UP561" s="2"/>
      <c r="UQ561" s="2"/>
      <c r="UR561" s="2"/>
      <c r="US561" s="2"/>
      <c r="UT561" s="2"/>
      <c r="UU561" s="2"/>
      <c r="UV561" s="2"/>
      <c r="UW561" s="2"/>
      <c r="UX561" s="2"/>
      <c r="UY561" s="2"/>
      <c r="UZ561" s="2"/>
      <c r="VA561" s="2"/>
      <c r="VB561" s="2"/>
      <c r="VC561" s="2"/>
      <c r="VD561" s="2"/>
      <c r="VE561" s="2"/>
      <c r="VF561" s="2"/>
      <c r="VG561" s="2"/>
      <c r="VH561" s="2"/>
      <c r="VI561" s="2"/>
      <c r="VJ561" s="2"/>
      <c r="VK561" s="2"/>
      <c r="VL561" s="2"/>
      <c r="VM561" s="2"/>
      <c r="VN561" s="2"/>
      <c r="VO561" s="2"/>
      <c r="VP561" s="2"/>
      <c r="VQ561" s="2"/>
      <c r="VR561" s="2"/>
      <c r="VS561" s="2"/>
      <c r="VT561" s="2"/>
      <c r="VU561" s="2"/>
      <c r="VV561" s="2"/>
      <c r="VW561" s="2"/>
      <c r="VX561" s="2"/>
      <c r="VY561" s="2"/>
      <c r="VZ561" s="2"/>
      <c r="WA561" s="2"/>
      <c r="WB561" s="2"/>
      <c r="WC561" s="2"/>
      <c r="WD561" s="2"/>
      <c r="WE561" s="2"/>
      <c r="WF561" s="2"/>
      <c r="WG561" s="2"/>
      <c r="WH561" s="2"/>
      <c r="WI561" s="2"/>
      <c r="WJ561" s="2"/>
      <c r="WK561" s="2"/>
      <c r="WL561" s="2"/>
      <c r="WM561" s="2"/>
      <c r="WN561" s="2"/>
      <c r="WO561" s="2"/>
      <c r="WP561" s="2"/>
      <c r="WQ561" s="2"/>
      <c r="WR561" s="2"/>
      <c r="WS561" s="2"/>
      <c r="WT561" s="2"/>
      <c r="WU561" s="2"/>
      <c r="WV561" s="2"/>
      <c r="WW561" s="2"/>
      <c r="WX561" s="2"/>
      <c r="WY561" s="2"/>
      <c r="WZ561" s="2"/>
      <c r="XA561" s="2"/>
      <c r="XB561" s="2"/>
      <c r="XC561" s="2"/>
      <c r="XD561" s="2"/>
      <c r="XE561" s="2"/>
      <c r="XF561" s="2"/>
      <c r="XG561" s="2"/>
      <c r="XH561" s="2"/>
      <c r="XI561" s="2"/>
      <c r="XJ561" s="2"/>
      <c r="XK561" s="2"/>
      <c r="XL561" s="2"/>
      <c r="XM561" s="2"/>
      <c r="XN561" s="2"/>
      <c r="XO561" s="2"/>
      <c r="XP561" s="2"/>
      <c r="XQ561" s="2"/>
      <c r="XR561" s="2"/>
      <c r="XS561" s="2"/>
      <c r="XT561" s="2"/>
      <c r="XU561" s="2"/>
      <c r="XV561" s="2"/>
      <c r="XW561" s="2"/>
      <c r="XX561" s="2"/>
      <c r="XY561" s="2"/>
      <c r="XZ561" s="2"/>
      <c r="YA561" s="2"/>
      <c r="YB561" s="2"/>
      <c r="YC561" s="2"/>
      <c r="YD561" s="2"/>
      <c r="YE561" s="2"/>
      <c r="YF561" s="2"/>
      <c r="YG561" s="2"/>
      <c r="YH561" s="2"/>
      <c r="YI561" s="2"/>
      <c r="YJ561" s="2"/>
      <c r="YK561" s="2"/>
      <c r="YL561" s="2"/>
      <c r="YM561" s="2"/>
      <c r="YN561" s="2"/>
      <c r="YO561" s="2"/>
      <c r="YP561" s="2"/>
      <c r="YQ561" s="2"/>
      <c r="YR561" s="2"/>
      <c r="YS561" s="2"/>
    </row>
    <row r="562" spans="2:669" ht="23.25" customHeight="1">
      <c r="B562" s="5">
        <v>555</v>
      </c>
      <c r="C562" s="12" t="str">
        <f t="shared" si="88"/>
        <v>8F108</v>
      </c>
      <c r="D562" s="13" t="s">
        <v>22</v>
      </c>
      <c r="E562" s="13">
        <v>569</v>
      </c>
      <c r="F562" s="13" t="s">
        <v>2624</v>
      </c>
      <c r="G562" s="14">
        <v>108</v>
      </c>
      <c r="H562" s="15"/>
      <c r="I562" s="15"/>
      <c r="J562" s="15"/>
      <c r="K562" s="15"/>
      <c r="L562" s="15"/>
      <c r="M562" s="15"/>
      <c r="N562" s="16"/>
      <c r="O562" s="15"/>
      <c r="P562" s="2"/>
      <c r="Q562" s="3">
        <v>555</v>
      </c>
      <c r="R562" s="4" t="e">
        <f t="shared" ca="1" si="89"/>
        <v>#N/A</v>
      </c>
      <c r="S562" s="3"/>
      <c r="T562" s="3" t="e">
        <f t="shared" ca="1" si="90"/>
        <v>#N/A</v>
      </c>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c r="LY562" s="2"/>
      <c r="LZ562" s="2"/>
      <c r="MA562" s="2"/>
      <c r="MB562" s="2"/>
      <c r="MC562" s="2"/>
      <c r="MD562" s="2"/>
      <c r="ME562" s="2"/>
      <c r="MF562" s="2"/>
      <c r="MG562" s="2"/>
      <c r="MH562" s="2"/>
      <c r="MI562" s="2"/>
      <c r="MJ562" s="2"/>
      <c r="MK562" s="2"/>
      <c r="ML562" s="2"/>
      <c r="MM562" s="2"/>
      <c r="MN562" s="2"/>
      <c r="MO562" s="2"/>
      <c r="MP562" s="2"/>
      <c r="MQ562" s="2"/>
      <c r="MR562" s="2"/>
      <c r="MS562" s="2"/>
      <c r="MT562" s="2"/>
      <c r="MU562" s="2"/>
      <c r="MV562" s="2"/>
      <c r="MW562" s="2"/>
      <c r="MX562" s="2"/>
      <c r="MY562" s="2"/>
      <c r="MZ562" s="2"/>
      <c r="NA562" s="2"/>
      <c r="NB562" s="2"/>
      <c r="NC562" s="2"/>
      <c r="ND562" s="2"/>
      <c r="NE562" s="2"/>
      <c r="NF562" s="2"/>
      <c r="NG562" s="2"/>
      <c r="NH562" s="2"/>
      <c r="NI562" s="2"/>
      <c r="NJ562" s="2"/>
      <c r="NK562" s="2"/>
      <c r="NL562" s="2"/>
      <c r="NM562" s="2"/>
      <c r="NN562" s="2"/>
      <c r="NO562" s="2"/>
      <c r="NP562" s="2"/>
      <c r="NQ562" s="2"/>
      <c r="NR562" s="2"/>
      <c r="NS562" s="2"/>
      <c r="NT562" s="2"/>
      <c r="NU562" s="2"/>
      <c r="NV562" s="2"/>
      <c r="NW562" s="2"/>
      <c r="NX562" s="2"/>
      <c r="NY562" s="2"/>
      <c r="NZ562" s="2"/>
      <c r="OA562" s="2"/>
      <c r="OB562" s="2"/>
      <c r="OC562" s="2"/>
      <c r="OD562" s="2"/>
      <c r="OE562" s="2"/>
      <c r="OF562" s="2"/>
      <c r="OG562" s="2"/>
      <c r="OH562" s="2"/>
      <c r="OI562" s="2"/>
      <c r="OJ562" s="2"/>
      <c r="OK562" s="2"/>
      <c r="OL562" s="2"/>
      <c r="OM562" s="2"/>
      <c r="ON562" s="2"/>
      <c r="OO562" s="2"/>
      <c r="OP562" s="2"/>
      <c r="OQ562" s="2"/>
      <c r="OR562" s="2"/>
      <c r="OS562" s="2"/>
      <c r="OT562" s="2"/>
      <c r="OU562" s="2"/>
      <c r="OV562" s="2"/>
      <c r="OW562" s="2"/>
      <c r="OX562" s="2"/>
      <c r="OY562" s="2"/>
      <c r="OZ562" s="2"/>
      <c r="PA562" s="2"/>
      <c r="PB562" s="2"/>
      <c r="PC562" s="2"/>
      <c r="PD562" s="2"/>
      <c r="PE562" s="2"/>
      <c r="PF562" s="2"/>
      <c r="PG562" s="2"/>
      <c r="PH562" s="2"/>
      <c r="PI562" s="2"/>
      <c r="PJ562" s="2"/>
      <c r="PK562" s="2"/>
      <c r="PL562" s="2"/>
      <c r="PM562" s="2"/>
      <c r="PN562" s="2"/>
      <c r="PO562" s="2"/>
      <c r="PP562" s="2"/>
      <c r="PQ562" s="2"/>
      <c r="PR562" s="2"/>
      <c r="PS562" s="2"/>
      <c r="PT562" s="2"/>
      <c r="PU562" s="2"/>
      <c r="PV562" s="2"/>
      <c r="PW562" s="2"/>
      <c r="PX562" s="2"/>
      <c r="PY562" s="2"/>
      <c r="PZ562" s="2"/>
      <c r="QA562" s="2"/>
      <c r="QB562" s="2"/>
      <c r="QC562" s="2"/>
      <c r="QD562" s="2"/>
      <c r="QE562" s="2"/>
      <c r="QF562" s="2"/>
      <c r="QG562" s="2"/>
      <c r="QH562" s="2"/>
      <c r="QI562" s="2"/>
      <c r="QJ562" s="2"/>
      <c r="QK562" s="2"/>
      <c r="QL562" s="2"/>
      <c r="QM562" s="2"/>
      <c r="QN562" s="2"/>
      <c r="QO562" s="2"/>
      <c r="QP562" s="2"/>
      <c r="QQ562" s="2"/>
      <c r="QR562" s="2"/>
      <c r="QS562" s="2"/>
      <c r="QT562" s="2"/>
      <c r="QU562" s="2"/>
      <c r="QV562" s="2"/>
      <c r="QW562" s="2"/>
      <c r="QX562" s="2"/>
      <c r="QY562" s="2"/>
      <c r="QZ562" s="2"/>
      <c r="RA562" s="2"/>
      <c r="RB562" s="2"/>
      <c r="RC562" s="2"/>
      <c r="RD562" s="2"/>
      <c r="RE562" s="2"/>
      <c r="RF562" s="2"/>
      <c r="RG562" s="2"/>
      <c r="RH562" s="2"/>
      <c r="RI562" s="2"/>
      <c r="RJ562" s="2"/>
      <c r="RK562" s="2"/>
      <c r="RL562" s="2"/>
      <c r="RM562" s="2"/>
      <c r="RN562" s="2"/>
      <c r="RO562" s="2"/>
      <c r="RP562" s="2"/>
      <c r="RQ562" s="2"/>
      <c r="RR562" s="2"/>
      <c r="RS562" s="2"/>
      <c r="RT562" s="2"/>
      <c r="RU562" s="2"/>
      <c r="RV562" s="2"/>
      <c r="RW562" s="2"/>
      <c r="RX562" s="2"/>
      <c r="RY562" s="2"/>
      <c r="RZ562" s="2"/>
      <c r="SA562" s="2"/>
      <c r="SB562" s="2"/>
      <c r="SC562" s="2"/>
      <c r="SD562" s="2"/>
      <c r="SE562" s="2"/>
      <c r="SF562" s="2"/>
      <c r="SG562" s="2"/>
      <c r="SH562" s="2"/>
      <c r="SI562" s="2"/>
      <c r="SJ562" s="2"/>
      <c r="SK562" s="2"/>
      <c r="SL562" s="2"/>
      <c r="SM562" s="2"/>
      <c r="SN562" s="2"/>
      <c r="SO562" s="2"/>
      <c r="SP562" s="2"/>
      <c r="SQ562" s="2"/>
      <c r="SR562" s="2"/>
      <c r="SS562" s="2"/>
      <c r="ST562" s="2"/>
      <c r="SU562" s="2"/>
      <c r="SV562" s="2"/>
      <c r="SW562" s="2"/>
      <c r="SX562" s="2"/>
      <c r="SY562" s="2"/>
      <c r="SZ562" s="2"/>
      <c r="TA562" s="2"/>
      <c r="TB562" s="2"/>
      <c r="TC562" s="2"/>
      <c r="TD562" s="2"/>
      <c r="TE562" s="2"/>
      <c r="TF562" s="2"/>
      <c r="TG562" s="2"/>
      <c r="TH562" s="2"/>
      <c r="TI562" s="2"/>
      <c r="TJ562" s="2"/>
      <c r="TK562" s="2"/>
      <c r="TL562" s="2"/>
      <c r="TM562" s="2"/>
      <c r="TN562" s="2"/>
      <c r="TO562" s="2"/>
      <c r="TP562" s="2"/>
      <c r="TQ562" s="2"/>
      <c r="TR562" s="2"/>
      <c r="TS562" s="2"/>
      <c r="TT562" s="2"/>
      <c r="TU562" s="2"/>
      <c r="TV562" s="2"/>
      <c r="TW562" s="2"/>
      <c r="TX562" s="2"/>
      <c r="TY562" s="2"/>
      <c r="TZ562" s="2"/>
      <c r="UA562" s="2"/>
      <c r="UB562" s="2"/>
      <c r="UC562" s="2"/>
      <c r="UD562" s="2"/>
      <c r="UE562" s="2"/>
      <c r="UF562" s="2"/>
      <c r="UG562" s="2"/>
      <c r="UH562" s="2"/>
      <c r="UI562" s="2"/>
      <c r="UJ562" s="2"/>
      <c r="UK562" s="2"/>
      <c r="UL562" s="2"/>
      <c r="UM562" s="2"/>
      <c r="UN562" s="2"/>
      <c r="UO562" s="2"/>
      <c r="UP562" s="2"/>
      <c r="UQ562" s="2"/>
      <c r="UR562" s="2"/>
      <c r="US562" s="2"/>
      <c r="UT562" s="2"/>
      <c r="UU562" s="2"/>
      <c r="UV562" s="2"/>
      <c r="UW562" s="2"/>
      <c r="UX562" s="2"/>
      <c r="UY562" s="2"/>
      <c r="UZ562" s="2"/>
      <c r="VA562" s="2"/>
      <c r="VB562" s="2"/>
      <c r="VC562" s="2"/>
      <c r="VD562" s="2"/>
      <c r="VE562" s="2"/>
      <c r="VF562" s="2"/>
      <c r="VG562" s="2"/>
      <c r="VH562" s="2"/>
      <c r="VI562" s="2"/>
      <c r="VJ562" s="2"/>
      <c r="VK562" s="2"/>
      <c r="VL562" s="2"/>
      <c r="VM562" s="2"/>
      <c r="VN562" s="2"/>
      <c r="VO562" s="2"/>
      <c r="VP562" s="2"/>
      <c r="VQ562" s="2"/>
      <c r="VR562" s="2"/>
      <c r="VS562" s="2"/>
      <c r="VT562" s="2"/>
      <c r="VU562" s="2"/>
      <c r="VV562" s="2"/>
      <c r="VW562" s="2"/>
      <c r="VX562" s="2"/>
      <c r="VY562" s="2"/>
      <c r="VZ562" s="2"/>
      <c r="WA562" s="2"/>
      <c r="WB562" s="2"/>
      <c r="WC562" s="2"/>
      <c r="WD562" s="2"/>
      <c r="WE562" s="2"/>
      <c r="WF562" s="2"/>
      <c r="WG562" s="2"/>
      <c r="WH562" s="2"/>
      <c r="WI562" s="2"/>
      <c r="WJ562" s="2"/>
      <c r="WK562" s="2"/>
      <c r="WL562" s="2"/>
      <c r="WM562" s="2"/>
      <c r="WN562" s="2"/>
      <c r="WO562" s="2"/>
      <c r="WP562" s="2"/>
      <c r="WQ562" s="2"/>
      <c r="WR562" s="2"/>
      <c r="WS562" s="2"/>
      <c r="WT562" s="2"/>
      <c r="WU562" s="2"/>
      <c r="WV562" s="2"/>
      <c r="WW562" s="2"/>
      <c r="WX562" s="2"/>
      <c r="WY562" s="2"/>
      <c r="WZ562" s="2"/>
      <c r="XA562" s="2"/>
      <c r="XB562" s="2"/>
      <c r="XC562" s="2"/>
      <c r="XD562" s="2"/>
      <c r="XE562" s="2"/>
      <c r="XF562" s="2"/>
      <c r="XG562" s="2"/>
      <c r="XH562" s="2"/>
      <c r="XI562" s="2"/>
      <c r="XJ562" s="2"/>
      <c r="XK562" s="2"/>
      <c r="XL562" s="2"/>
      <c r="XM562" s="2"/>
      <c r="XN562" s="2"/>
      <c r="XO562" s="2"/>
      <c r="XP562" s="2"/>
      <c r="XQ562" s="2"/>
      <c r="XR562" s="2"/>
      <c r="XS562" s="2"/>
      <c r="XT562" s="2"/>
      <c r="XU562" s="2"/>
      <c r="XV562" s="2"/>
      <c r="XW562" s="2"/>
      <c r="XX562" s="2"/>
      <c r="XY562" s="2"/>
      <c r="XZ562" s="2"/>
      <c r="YA562" s="2"/>
      <c r="YB562" s="2"/>
      <c r="YC562" s="2"/>
      <c r="YD562" s="2"/>
      <c r="YE562" s="2"/>
      <c r="YF562" s="2"/>
      <c r="YG562" s="2"/>
      <c r="YH562" s="2"/>
      <c r="YI562" s="2"/>
      <c r="YJ562" s="2"/>
      <c r="YK562" s="2"/>
      <c r="YL562" s="2"/>
      <c r="YM562" s="2"/>
      <c r="YN562" s="2"/>
      <c r="YO562" s="2"/>
      <c r="YP562" s="2"/>
      <c r="YQ562" s="2"/>
      <c r="YR562" s="2"/>
      <c r="YS562" s="2"/>
    </row>
    <row r="563" spans="2:669" ht="23.25" customHeight="1">
      <c r="B563" s="5">
        <v>556</v>
      </c>
      <c r="C563" s="12" t="str">
        <f t="shared" si="88"/>
        <v>8F109</v>
      </c>
      <c r="D563" s="13" t="s">
        <v>22</v>
      </c>
      <c r="E563" s="13">
        <v>573</v>
      </c>
      <c r="F563" s="13" t="s">
        <v>2625</v>
      </c>
      <c r="G563" s="14">
        <v>109</v>
      </c>
      <c r="H563" s="15"/>
      <c r="I563" s="15"/>
      <c r="J563" s="15"/>
      <c r="K563" s="15"/>
      <c r="L563" s="15"/>
      <c r="M563" s="15"/>
      <c r="N563" s="16"/>
      <c r="O563" s="15"/>
      <c r="P563" s="2"/>
      <c r="Q563" s="3">
        <v>556</v>
      </c>
      <c r="R563" s="4" t="e">
        <f t="shared" ca="1" si="89"/>
        <v>#N/A</v>
      </c>
      <c r="S563" s="3"/>
      <c r="T563" s="3" t="e">
        <f t="shared" ca="1" si="90"/>
        <v>#N/A</v>
      </c>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c r="LY563" s="2"/>
      <c r="LZ563" s="2"/>
      <c r="MA563" s="2"/>
      <c r="MB563" s="2"/>
      <c r="MC563" s="2"/>
      <c r="MD563" s="2"/>
      <c r="ME563" s="2"/>
      <c r="MF563" s="2"/>
      <c r="MG563" s="2"/>
      <c r="MH563" s="2"/>
      <c r="MI563" s="2"/>
      <c r="MJ563" s="2"/>
      <c r="MK563" s="2"/>
      <c r="ML563" s="2"/>
      <c r="MM563" s="2"/>
      <c r="MN563" s="2"/>
      <c r="MO563" s="2"/>
      <c r="MP563" s="2"/>
      <c r="MQ563" s="2"/>
      <c r="MR563" s="2"/>
      <c r="MS563" s="2"/>
      <c r="MT563" s="2"/>
      <c r="MU563" s="2"/>
      <c r="MV563" s="2"/>
      <c r="MW563" s="2"/>
      <c r="MX563" s="2"/>
      <c r="MY563" s="2"/>
      <c r="MZ563" s="2"/>
      <c r="NA563" s="2"/>
      <c r="NB563" s="2"/>
      <c r="NC563" s="2"/>
      <c r="ND563" s="2"/>
      <c r="NE563" s="2"/>
      <c r="NF563" s="2"/>
      <c r="NG563" s="2"/>
      <c r="NH563" s="2"/>
      <c r="NI563" s="2"/>
      <c r="NJ563" s="2"/>
      <c r="NK563" s="2"/>
      <c r="NL563" s="2"/>
      <c r="NM563" s="2"/>
      <c r="NN563" s="2"/>
      <c r="NO563" s="2"/>
      <c r="NP563" s="2"/>
      <c r="NQ563" s="2"/>
      <c r="NR563" s="2"/>
      <c r="NS563" s="2"/>
      <c r="NT563" s="2"/>
      <c r="NU563" s="2"/>
      <c r="NV563" s="2"/>
      <c r="NW563" s="2"/>
      <c r="NX563" s="2"/>
      <c r="NY563" s="2"/>
      <c r="NZ563" s="2"/>
      <c r="OA563" s="2"/>
      <c r="OB563" s="2"/>
      <c r="OC563" s="2"/>
      <c r="OD563" s="2"/>
      <c r="OE563" s="2"/>
      <c r="OF563" s="2"/>
      <c r="OG563" s="2"/>
      <c r="OH563" s="2"/>
      <c r="OI563" s="2"/>
      <c r="OJ563" s="2"/>
      <c r="OK563" s="2"/>
      <c r="OL563" s="2"/>
      <c r="OM563" s="2"/>
      <c r="ON563" s="2"/>
      <c r="OO563" s="2"/>
      <c r="OP563" s="2"/>
      <c r="OQ563" s="2"/>
      <c r="OR563" s="2"/>
      <c r="OS563" s="2"/>
      <c r="OT563" s="2"/>
      <c r="OU563" s="2"/>
      <c r="OV563" s="2"/>
      <c r="OW563" s="2"/>
      <c r="OX563" s="2"/>
      <c r="OY563" s="2"/>
      <c r="OZ563" s="2"/>
      <c r="PA563" s="2"/>
      <c r="PB563" s="2"/>
      <c r="PC563" s="2"/>
      <c r="PD563" s="2"/>
      <c r="PE563" s="2"/>
      <c r="PF563" s="2"/>
      <c r="PG563" s="2"/>
      <c r="PH563" s="2"/>
      <c r="PI563" s="2"/>
      <c r="PJ563" s="2"/>
      <c r="PK563" s="2"/>
      <c r="PL563" s="2"/>
      <c r="PM563" s="2"/>
      <c r="PN563" s="2"/>
      <c r="PO563" s="2"/>
      <c r="PP563" s="2"/>
      <c r="PQ563" s="2"/>
      <c r="PR563" s="2"/>
      <c r="PS563" s="2"/>
      <c r="PT563" s="2"/>
      <c r="PU563" s="2"/>
      <c r="PV563" s="2"/>
      <c r="PW563" s="2"/>
      <c r="PX563" s="2"/>
      <c r="PY563" s="2"/>
      <c r="PZ563" s="2"/>
      <c r="QA563" s="2"/>
      <c r="QB563" s="2"/>
      <c r="QC563" s="2"/>
      <c r="QD563" s="2"/>
      <c r="QE563" s="2"/>
      <c r="QF563" s="2"/>
      <c r="QG563" s="2"/>
      <c r="QH563" s="2"/>
      <c r="QI563" s="2"/>
      <c r="QJ563" s="2"/>
      <c r="QK563" s="2"/>
      <c r="QL563" s="2"/>
      <c r="QM563" s="2"/>
      <c r="QN563" s="2"/>
      <c r="QO563" s="2"/>
      <c r="QP563" s="2"/>
      <c r="QQ563" s="2"/>
      <c r="QR563" s="2"/>
      <c r="QS563" s="2"/>
      <c r="QT563" s="2"/>
      <c r="QU563" s="2"/>
      <c r="QV563" s="2"/>
      <c r="QW563" s="2"/>
      <c r="QX563" s="2"/>
      <c r="QY563" s="2"/>
      <c r="QZ563" s="2"/>
      <c r="RA563" s="2"/>
      <c r="RB563" s="2"/>
      <c r="RC563" s="2"/>
      <c r="RD563" s="2"/>
      <c r="RE563" s="2"/>
      <c r="RF563" s="2"/>
      <c r="RG563" s="2"/>
      <c r="RH563" s="2"/>
      <c r="RI563" s="2"/>
      <c r="RJ563" s="2"/>
      <c r="RK563" s="2"/>
      <c r="RL563" s="2"/>
      <c r="RM563" s="2"/>
      <c r="RN563" s="2"/>
      <c r="RO563" s="2"/>
      <c r="RP563" s="2"/>
      <c r="RQ563" s="2"/>
      <c r="RR563" s="2"/>
      <c r="RS563" s="2"/>
      <c r="RT563" s="2"/>
      <c r="RU563" s="2"/>
      <c r="RV563" s="2"/>
      <c r="RW563" s="2"/>
      <c r="RX563" s="2"/>
      <c r="RY563" s="2"/>
      <c r="RZ563" s="2"/>
      <c r="SA563" s="2"/>
      <c r="SB563" s="2"/>
      <c r="SC563" s="2"/>
      <c r="SD563" s="2"/>
      <c r="SE563" s="2"/>
      <c r="SF563" s="2"/>
      <c r="SG563" s="2"/>
      <c r="SH563" s="2"/>
      <c r="SI563" s="2"/>
      <c r="SJ563" s="2"/>
      <c r="SK563" s="2"/>
      <c r="SL563" s="2"/>
      <c r="SM563" s="2"/>
      <c r="SN563" s="2"/>
      <c r="SO563" s="2"/>
      <c r="SP563" s="2"/>
      <c r="SQ563" s="2"/>
      <c r="SR563" s="2"/>
      <c r="SS563" s="2"/>
      <c r="ST563" s="2"/>
      <c r="SU563" s="2"/>
      <c r="SV563" s="2"/>
      <c r="SW563" s="2"/>
      <c r="SX563" s="2"/>
      <c r="SY563" s="2"/>
      <c r="SZ563" s="2"/>
      <c r="TA563" s="2"/>
      <c r="TB563" s="2"/>
      <c r="TC563" s="2"/>
      <c r="TD563" s="2"/>
      <c r="TE563" s="2"/>
      <c r="TF563" s="2"/>
      <c r="TG563" s="2"/>
      <c r="TH563" s="2"/>
      <c r="TI563" s="2"/>
      <c r="TJ563" s="2"/>
      <c r="TK563" s="2"/>
      <c r="TL563" s="2"/>
      <c r="TM563" s="2"/>
      <c r="TN563" s="2"/>
      <c r="TO563" s="2"/>
      <c r="TP563" s="2"/>
      <c r="TQ563" s="2"/>
      <c r="TR563" s="2"/>
      <c r="TS563" s="2"/>
      <c r="TT563" s="2"/>
      <c r="TU563" s="2"/>
      <c r="TV563" s="2"/>
      <c r="TW563" s="2"/>
      <c r="TX563" s="2"/>
      <c r="TY563" s="2"/>
      <c r="TZ563" s="2"/>
      <c r="UA563" s="2"/>
      <c r="UB563" s="2"/>
      <c r="UC563" s="2"/>
      <c r="UD563" s="2"/>
      <c r="UE563" s="2"/>
      <c r="UF563" s="2"/>
      <c r="UG563" s="2"/>
      <c r="UH563" s="2"/>
      <c r="UI563" s="2"/>
      <c r="UJ563" s="2"/>
      <c r="UK563" s="2"/>
      <c r="UL563" s="2"/>
      <c r="UM563" s="2"/>
      <c r="UN563" s="2"/>
      <c r="UO563" s="2"/>
      <c r="UP563" s="2"/>
      <c r="UQ563" s="2"/>
      <c r="UR563" s="2"/>
      <c r="US563" s="2"/>
      <c r="UT563" s="2"/>
      <c r="UU563" s="2"/>
      <c r="UV563" s="2"/>
      <c r="UW563" s="2"/>
      <c r="UX563" s="2"/>
      <c r="UY563" s="2"/>
      <c r="UZ563" s="2"/>
      <c r="VA563" s="2"/>
      <c r="VB563" s="2"/>
      <c r="VC563" s="2"/>
      <c r="VD563" s="2"/>
      <c r="VE563" s="2"/>
      <c r="VF563" s="2"/>
      <c r="VG563" s="2"/>
      <c r="VH563" s="2"/>
      <c r="VI563" s="2"/>
      <c r="VJ563" s="2"/>
      <c r="VK563" s="2"/>
      <c r="VL563" s="2"/>
      <c r="VM563" s="2"/>
      <c r="VN563" s="2"/>
      <c r="VO563" s="2"/>
      <c r="VP563" s="2"/>
      <c r="VQ563" s="2"/>
      <c r="VR563" s="2"/>
      <c r="VS563" s="2"/>
      <c r="VT563" s="2"/>
      <c r="VU563" s="2"/>
      <c r="VV563" s="2"/>
      <c r="VW563" s="2"/>
      <c r="VX563" s="2"/>
      <c r="VY563" s="2"/>
      <c r="VZ563" s="2"/>
      <c r="WA563" s="2"/>
      <c r="WB563" s="2"/>
      <c r="WC563" s="2"/>
      <c r="WD563" s="2"/>
      <c r="WE563" s="2"/>
      <c r="WF563" s="2"/>
      <c r="WG563" s="2"/>
      <c r="WH563" s="2"/>
      <c r="WI563" s="2"/>
      <c r="WJ563" s="2"/>
      <c r="WK563" s="2"/>
      <c r="WL563" s="2"/>
      <c r="WM563" s="2"/>
      <c r="WN563" s="2"/>
      <c r="WO563" s="2"/>
      <c r="WP563" s="2"/>
      <c r="WQ563" s="2"/>
      <c r="WR563" s="2"/>
      <c r="WS563" s="2"/>
      <c r="WT563" s="2"/>
      <c r="WU563" s="2"/>
      <c r="WV563" s="2"/>
      <c r="WW563" s="2"/>
      <c r="WX563" s="2"/>
      <c r="WY563" s="2"/>
      <c r="WZ563" s="2"/>
      <c r="XA563" s="2"/>
      <c r="XB563" s="2"/>
      <c r="XC563" s="2"/>
      <c r="XD563" s="2"/>
      <c r="XE563" s="2"/>
      <c r="XF563" s="2"/>
      <c r="XG563" s="2"/>
      <c r="XH563" s="2"/>
      <c r="XI563" s="2"/>
      <c r="XJ563" s="2"/>
      <c r="XK563" s="2"/>
      <c r="XL563" s="2"/>
      <c r="XM563" s="2"/>
      <c r="XN563" s="2"/>
      <c r="XO563" s="2"/>
      <c r="XP563" s="2"/>
      <c r="XQ563" s="2"/>
      <c r="XR563" s="2"/>
      <c r="XS563" s="2"/>
      <c r="XT563" s="2"/>
      <c r="XU563" s="2"/>
      <c r="XV563" s="2"/>
      <c r="XW563" s="2"/>
      <c r="XX563" s="2"/>
      <c r="XY563" s="2"/>
      <c r="XZ563" s="2"/>
      <c r="YA563" s="2"/>
      <c r="YB563" s="2"/>
      <c r="YC563" s="2"/>
      <c r="YD563" s="2"/>
      <c r="YE563" s="2"/>
      <c r="YF563" s="2"/>
      <c r="YG563" s="2"/>
      <c r="YH563" s="2"/>
      <c r="YI563" s="2"/>
      <c r="YJ563" s="2"/>
      <c r="YK563" s="2"/>
      <c r="YL563" s="2"/>
      <c r="YM563" s="2"/>
      <c r="YN563" s="2"/>
      <c r="YO563" s="2"/>
      <c r="YP563" s="2"/>
      <c r="YQ563" s="2"/>
      <c r="YR563" s="2"/>
      <c r="YS563" s="2"/>
    </row>
    <row r="564" spans="2:669" ht="23.25" customHeight="1">
      <c r="B564" s="5">
        <v>557</v>
      </c>
      <c r="C564" s="12" t="str">
        <f t="shared" si="88"/>
        <v>8F110</v>
      </c>
      <c r="D564" s="13" t="s">
        <v>22</v>
      </c>
      <c r="E564" s="13">
        <v>575</v>
      </c>
      <c r="F564" s="13" t="s">
        <v>2626</v>
      </c>
      <c r="G564" s="14">
        <v>110</v>
      </c>
      <c r="H564" s="15"/>
      <c r="I564" s="15"/>
      <c r="J564" s="15"/>
      <c r="K564" s="15"/>
      <c r="L564" s="15"/>
      <c r="M564" s="15"/>
      <c r="N564" s="16"/>
      <c r="O564" s="15"/>
      <c r="P564" s="2"/>
      <c r="Q564" s="3">
        <v>557</v>
      </c>
      <c r="R564" s="4" t="str">
        <f t="shared" ca="1" si="89"/>
        <v>ŞAKİR 551</v>
      </c>
      <c r="S564" s="3"/>
      <c r="T564" s="3" t="str">
        <f t="shared" ca="1" si="90"/>
        <v>8F</v>
      </c>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c r="LY564" s="2"/>
      <c r="LZ564" s="2"/>
      <c r="MA564" s="2"/>
      <c r="MB564" s="2"/>
      <c r="MC564" s="2"/>
      <c r="MD564" s="2"/>
      <c r="ME564" s="2"/>
      <c r="MF564" s="2"/>
      <c r="MG564" s="2"/>
      <c r="MH564" s="2"/>
      <c r="MI564" s="2"/>
      <c r="MJ564" s="2"/>
      <c r="MK564" s="2"/>
      <c r="ML564" s="2"/>
      <c r="MM564" s="2"/>
      <c r="MN564" s="2"/>
      <c r="MO564" s="2"/>
      <c r="MP564" s="2"/>
      <c r="MQ564" s="2"/>
      <c r="MR564" s="2"/>
      <c r="MS564" s="2"/>
      <c r="MT564" s="2"/>
      <c r="MU564" s="2"/>
      <c r="MV564" s="2"/>
      <c r="MW564" s="2"/>
      <c r="MX564" s="2"/>
      <c r="MY564" s="2"/>
      <c r="MZ564" s="2"/>
      <c r="NA564" s="2"/>
      <c r="NB564" s="2"/>
      <c r="NC564" s="2"/>
      <c r="ND564" s="2"/>
      <c r="NE564" s="2"/>
      <c r="NF564" s="2"/>
      <c r="NG564" s="2"/>
      <c r="NH564" s="2"/>
      <c r="NI564" s="2"/>
      <c r="NJ564" s="2"/>
      <c r="NK564" s="2"/>
      <c r="NL564" s="2"/>
      <c r="NM564" s="2"/>
      <c r="NN564" s="2"/>
      <c r="NO564" s="2"/>
      <c r="NP564" s="2"/>
      <c r="NQ564" s="2"/>
      <c r="NR564" s="2"/>
      <c r="NS564" s="2"/>
      <c r="NT564" s="2"/>
      <c r="NU564" s="2"/>
      <c r="NV564" s="2"/>
      <c r="NW564" s="2"/>
      <c r="NX564" s="2"/>
      <c r="NY564" s="2"/>
      <c r="NZ564" s="2"/>
      <c r="OA564" s="2"/>
      <c r="OB564" s="2"/>
      <c r="OC564" s="2"/>
      <c r="OD564" s="2"/>
      <c r="OE564" s="2"/>
      <c r="OF564" s="2"/>
      <c r="OG564" s="2"/>
      <c r="OH564" s="2"/>
      <c r="OI564" s="2"/>
      <c r="OJ564" s="2"/>
      <c r="OK564" s="2"/>
      <c r="OL564" s="2"/>
      <c r="OM564" s="2"/>
      <c r="ON564" s="2"/>
      <c r="OO564" s="2"/>
      <c r="OP564" s="2"/>
      <c r="OQ564" s="2"/>
      <c r="OR564" s="2"/>
      <c r="OS564" s="2"/>
      <c r="OT564" s="2"/>
      <c r="OU564" s="2"/>
      <c r="OV564" s="2"/>
      <c r="OW564" s="2"/>
      <c r="OX564" s="2"/>
      <c r="OY564" s="2"/>
      <c r="OZ564" s="2"/>
      <c r="PA564" s="2"/>
      <c r="PB564" s="2"/>
      <c r="PC564" s="2"/>
      <c r="PD564" s="2"/>
      <c r="PE564" s="2"/>
      <c r="PF564" s="2"/>
      <c r="PG564" s="2"/>
      <c r="PH564" s="2"/>
      <c r="PI564" s="2"/>
      <c r="PJ564" s="2"/>
      <c r="PK564" s="2"/>
      <c r="PL564" s="2"/>
      <c r="PM564" s="2"/>
      <c r="PN564" s="2"/>
      <c r="PO564" s="2"/>
      <c r="PP564" s="2"/>
      <c r="PQ564" s="2"/>
      <c r="PR564" s="2"/>
      <c r="PS564" s="2"/>
      <c r="PT564" s="2"/>
      <c r="PU564" s="2"/>
      <c r="PV564" s="2"/>
      <c r="PW564" s="2"/>
      <c r="PX564" s="2"/>
      <c r="PY564" s="2"/>
      <c r="PZ564" s="2"/>
      <c r="QA564" s="2"/>
      <c r="QB564" s="2"/>
      <c r="QC564" s="2"/>
      <c r="QD564" s="2"/>
      <c r="QE564" s="2"/>
      <c r="QF564" s="2"/>
      <c r="QG564" s="2"/>
      <c r="QH564" s="2"/>
      <c r="QI564" s="2"/>
      <c r="QJ564" s="2"/>
      <c r="QK564" s="2"/>
      <c r="QL564" s="2"/>
      <c r="QM564" s="2"/>
      <c r="QN564" s="2"/>
      <c r="QO564" s="2"/>
      <c r="QP564" s="2"/>
      <c r="QQ564" s="2"/>
      <c r="QR564" s="2"/>
      <c r="QS564" s="2"/>
      <c r="QT564" s="2"/>
      <c r="QU564" s="2"/>
      <c r="QV564" s="2"/>
      <c r="QW564" s="2"/>
      <c r="QX564" s="2"/>
      <c r="QY564" s="2"/>
      <c r="QZ564" s="2"/>
      <c r="RA564" s="2"/>
      <c r="RB564" s="2"/>
      <c r="RC564" s="2"/>
      <c r="RD564" s="2"/>
      <c r="RE564" s="2"/>
      <c r="RF564" s="2"/>
      <c r="RG564" s="2"/>
      <c r="RH564" s="2"/>
      <c r="RI564" s="2"/>
      <c r="RJ564" s="2"/>
      <c r="RK564" s="2"/>
      <c r="RL564" s="2"/>
      <c r="RM564" s="2"/>
      <c r="RN564" s="2"/>
      <c r="RO564" s="2"/>
      <c r="RP564" s="2"/>
      <c r="RQ564" s="2"/>
      <c r="RR564" s="2"/>
      <c r="RS564" s="2"/>
      <c r="RT564" s="2"/>
      <c r="RU564" s="2"/>
      <c r="RV564" s="2"/>
      <c r="RW564" s="2"/>
      <c r="RX564" s="2"/>
      <c r="RY564" s="2"/>
      <c r="RZ564" s="2"/>
      <c r="SA564" s="2"/>
      <c r="SB564" s="2"/>
      <c r="SC564" s="2"/>
      <c r="SD564" s="2"/>
      <c r="SE564" s="2"/>
      <c r="SF564" s="2"/>
      <c r="SG564" s="2"/>
      <c r="SH564" s="2"/>
      <c r="SI564" s="2"/>
      <c r="SJ564" s="2"/>
      <c r="SK564" s="2"/>
      <c r="SL564" s="2"/>
      <c r="SM564" s="2"/>
      <c r="SN564" s="2"/>
      <c r="SO564" s="2"/>
      <c r="SP564" s="2"/>
      <c r="SQ564" s="2"/>
      <c r="SR564" s="2"/>
      <c r="SS564" s="2"/>
      <c r="ST564" s="2"/>
      <c r="SU564" s="2"/>
      <c r="SV564" s="2"/>
      <c r="SW564" s="2"/>
      <c r="SX564" s="2"/>
      <c r="SY564" s="2"/>
      <c r="SZ564" s="2"/>
      <c r="TA564" s="2"/>
      <c r="TB564" s="2"/>
      <c r="TC564" s="2"/>
      <c r="TD564" s="2"/>
      <c r="TE564" s="2"/>
      <c r="TF564" s="2"/>
      <c r="TG564" s="2"/>
      <c r="TH564" s="2"/>
      <c r="TI564" s="2"/>
      <c r="TJ564" s="2"/>
      <c r="TK564" s="2"/>
      <c r="TL564" s="2"/>
      <c r="TM564" s="2"/>
      <c r="TN564" s="2"/>
      <c r="TO564" s="2"/>
      <c r="TP564" s="2"/>
      <c r="TQ564" s="2"/>
      <c r="TR564" s="2"/>
      <c r="TS564" s="2"/>
      <c r="TT564" s="2"/>
      <c r="TU564" s="2"/>
      <c r="TV564" s="2"/>
      <c r="TW564" s="2"/>
      <c r="TX564" s="2"/>
      <c r="TY564" s="2"/>
      <c r="TZ564" s="2"/>
      <c r="UA564" s="2"/>
      <c r="UB564" s="2"/>
      <c r="UC564" s="2"/>
      <c r="UD564" s="2"/>
      <c r="UE564" s="2"/>
      <c r="UF564" s="2"/>
      <c r="UG564" s="2"/>
      <c r="UH564" s="2"/>
      <c r="UI564" s="2"/>
      <c r="UJ564" s="2"/>
      <c r="UK564" s="2"/>
      <c r="UL564" s="2"/>
      <c r="UM564" s="2"/>
      <c r="UN564" s="2"/>
      <c r="UO564" s="2"/>
      <c r="UP564" s="2"/>
      <c r="UQ564" s="2"/>
      <c r="UR564" s="2"/>
      <c r="US564" s="2"/>
      <c r="UT564" s="2"/>
      <c r="UU564" s="2"/>
      <c r="UV564" s="2"/>
      <c r="UW564" s="2"/>
      <c r="UX564" s="2"/>
      <c r="UY564" s="2"/>
      <c r="UZ564" s="2"/>
      <c r="VA564" s="2"/>
      <c r="VB564" s="2"/>
      <c r="VC564" s="2"/>
      <c r="VD564" s="2"/>
      <c r="VE564" s="2"/>
      <c r="VF564" s="2"/>
      <c r="VG564" s="2"/>
      <c r="VH564" s="2"/>
      <c r="VI564" s="2"/>
      <c r="VJ564" s="2"/>
      <c r="VK564" s="2"/>
      <c r="VL564" s="2"/>
      <c r="VM564" s="2"/>
      <c r="VN564" s="2"/>
      <c r="VO564" s="2"/>
      <c r="VP564" s="2"/>
      <c r="VQ564" s="2"/>
      <c r="VR564" s="2"/>
      <c r="VS564" s="2"/>
      <c r="VT564" s="2"/>
      <c r="VU564" s="2"/>
      <c r="VV564" s="2"/>
      <c r="VW564" s="2"/>
      <c r="VX564" s="2"/>
      <c r="VY564" s="2"/>
      <c r="VZ564" s="2"/>
      <c r="WA564" s="2"/>
      <c r="WB564" s="2"/>
      <c r="WC564" s="2"/>
      <c r="WD564" s="2"/>
      <c r="WE564" s="2"/>
      <c r="WF564" s="2"/>
      <c r="WG564" s="2"/>
      <c r="WH564" s="2"/>
      <c r="WI564" s="2"/>
      <c r="WJ564" s="2"/>
      <c r="WK564" s="2"/>
      <c r="WL564" s="2"/>
      <c r="WM564" s="2"/>
      <c r="WN564" s="2"/>
      <c r="WO564" s="2"/>
      <c r="WP564" s="2"/>
      <c r="WQ564" s="2"/>
      <c r="WR564" s="2"/>
      <c r="WS564" s="2"/>
      <c r="WT564" s="2"/>
      <c r="WU564" s="2"/>
      <c r="WV564" s="2"/>
      <c r="WW564" s="2"/>
      <c r="WX564" s="2"/>
      <c r="WY564" s="2"/>
      <c r="WZ564" s="2"/>
      <c r="XA564" s="2"/>
      <c r="XB564" s="2"/>
      <c r="XC564" s="2"/>
      <c r="XD564" s="2"/>
      <c r="XE564" s="2"/>
      <c r="XF564" s="2"/>
      <c r="XG564" s="2"/>
      <c r="XH564" s="2"/>
      <c r="XI564" s="2"/>
      <c r="XJ564" s="2"/>
      <c r="XK564" s="2"/>
      <c r="XL564" s="2"/>
      <c r="XM564" s="2"/>
      <c r="XN564" s="2"/>
      <c r="XO564" s="2"/>
      <c r="XP564" s="2"/>
      <c r="XQ564" s="2"/>
      <c r="XR564" s="2"/>
      <c r="XS564" s="2"/>
      <c r="XT564" s="2"/>
      <c r="XU564" s="2"/>
      <c r="XV564" s="2"/>
      <c r="XW564" s="2"/>
      <c r="XX564" s="2"/>
      <c r="XY564" s="2"/>
      <c r="XZ564" s="2"/>
      <c r="YA564" s="2"/>
      <c r="YB564" s="2"/>
      <c r="YC564" s="2"/>
      <c r="YD564" s="2"/>
      <c r="YE564" s="2"/>
      <c r="YF564" s="2"/>
      <c r="YG564" s="2"/>
      <c r="YH564" s="2"/>
      <c r="YI564" s="2"/>
      <c r="YJ564" s="2"/>
      <c r="YK564" s="2"/>
      <c r="YL564" s="2"/>
      <c r="YM564" s="2"/>
      <c r="YN564" s="2"/>
      <c r="YO564" s="2"/>
      <c r="YP564" s="2"/>
      <c r="YQ564" s="2"/>
      <c r="YR564" s="2"/>
      <c r="YS564" s="2"/>
    </row>
    <row r="565" spans="2:669" ht="23.25" customHeight="1">
      <c r="B565" s="5">
        <v>558</v>
      </c>
      <c r="C565" s="12" t="str">
        <f t="shared" si="88"/>
        <v>8F111</v>
      </c>
      <c r="D565" s="13" t="s">
        <v>22</v>
      </c>
      <c r="E565" s="13">
        <v>577</v>
      </c>
      <c r="F565" s="13" t="s">
        <v>2627</v>
      </c>
      <c r="G565" s="14">
        <v>111</v>
      </c>
      <c r="H565" s="15"/>
      <c r="I565" s="15"/>
      <c r="J565" s="15"/>
      <c r="K565" s="15"/>
      <c r="L565" s="15"/>
      <c r="M565" s="15"/>
      <c r="N565" s="16"/>
      <c r="O565" s="15"/>
      <c r="P565" s="2"/>
      <c r="Q565" s="3">
        <v>558</v>
      </c>
      <c r="R565" s="4" t="str">
        <f t="shared" ca="1" si="89"/>
        <v>ŞAKİR 134</v>
      </c>
      <c r="S565" s="3"/>
      <c r="T565" s="3" t="str">
        <f t="shared" ca="1" si="90"/>
        <v>5F</v>
      </c>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c r="LY565" s="2"/>
      <c r="LZ565" s="2"/>
      <c r="MA565" s="2"/>
      <c r="MB565" s="2"/>
      <c r="MC565" s="2"/>
      <c r="MD565" s="2"/>
      <c r="ME565" s="2"/>
      <c r="MF565" s="2"/>
      <c r="MG565" s="2"/>
      <c r="MH565" s="2"/>
      <c r="MI565" s="2"/>
      <c r="MJ565" s="2"/>
      <c r="MK565" s="2"/>
      <c r="ML565" s="2"/>
      <c r="MM565" s="2"/>
      <c r="MN565" s="2"/>
      <c r="MO565" s="2"/>
      <c r="MP565" s="2"/>
      <c r="MQ565" s="2"/>
      <c r="MR565" s="2"/>
      <c r="MS565" s="2"/>
      <c r="MT565" s="2"/>
      <c r="MU565" s="2"/>
      <c r="MV565" s="2"/>
      <c r="MW565" s="2"/>
      <c r="MX565" s="2"/>
      <c r="MY565" s="2"/>
      <c r="MZ565" s="2"/>
      <c r="NA565" s="2"/>
      <c r="NB565" s="2"/>
      <c r="NC565" s="2"/>
      <c r="ND565" s="2"/>
      <c r="NE565" s="2"/>
      <c r="NF565" s="2"/>
      <c r="NG565" s="2"/>
      <c r="NH565" s="2"/>
      <c r="NI565" s="2"/>
      <c r="NJ565" s="2"/>
      <c r="NK565" s="2"/>
      <c r="NL565" s="2"/>
      <c r="NM565" s="2"/>
      <c r="NN565" s="2"/>
      <c r="NO565" s="2"/>
      <c r="NP565" s="2"/>
      <c r="NQ565" s="2"/>
      <c r="NR565" s="2"/>
      <c r="NS565" s="2"/>
      <c r="NT565" s="2"/>
      <c r="NU565" s="2"/>
      <c r="NV565" s="2"/>
      <c r="NW565" s="2"/>
      <c r="NX565" s="2"/>
      <c r="NY565" s="2"/>
      <c r="NZ565" s="2"/>
      <c r="OA565" s="2"/>
      <c r="OB565" s="2"/>
      <c r="OC565" s="2"/>
      <c r="OD565" s="2"/>
      <c r="OE565" s="2"/>
      <c r="OF565" s="2"/>
      <c r="OG565" s="2"/>
      <c r="OH565" s="2"/>
      <c r="OI565" s="2"/>
      <c r="OJ565" s="2"/>
      <c r="OK565" s="2"/>
      <c r="OL565" s="2"/>
      <c r="OM565" s="2"/>
      <c r="ON565" s="2"/>
      <c r="OO565" s="2"/>
      <c r="OP565" s="2"/>
      <c r="OQ565" s="2"/>
      <c r="OR565" s="2"/>
      <c r="OS565" s="2"/>
      <c r="OT565" s="2"/>
      <c r="OU565" s="2"/>
      <c r="OV565" s="2"/>
      <c r="OW565" s="2"/>
      <c r="OX565" s="2"/>
      <c r="OY565" s="2"/>
      <c r="OZ565" s="2"/>
      <c r="PA565" s="2"/>
      <c r="PB565" s="2"/>
      <c r="PC565" s="2"/>
      <c r="PD565" s="2"/>
      <c r="PE565" s="2"/>
      <c r="PF565" s="2"/>
      <c r="PG565" s="2"/>
      <c r="PH565" s="2"/>
      <c r="PI565" s="2"/>
      <c r="PJ565" s="2"/>
      <c r="PK565" s="2"/>
      <c r="PL565" s="2"/>
      <c r="PM565" s="2"/>
      <c r="PN565" s="2"/>
      <c r="PO565" s="2"/>
      <c r="PP565" s="2"/>
      <c r="PQ565" s="2"/>
      <c r="PR565" s="2"/>
      <c r="PS565" s="2"/>
      <c r="PT565" s="2"/>
      <c r="PU565" s="2"/>
      <c r="PV565" s="2"/>
      <c r="PW565" s="2"/>
      <c r="PX565" s="2"/>
      <c r="PY565" s="2"/>
      <c r="PZ565" s="2"/>
      <c r="QA565" s="2"/>
      <c r="QB565" s="2"/>
      <c r="QC565" s="2"/>
      <c r="QD565" s="2"/>
      <c r="QE565" s="2"/>
      <c r="QF565" s="2"/>
      <c r="QG565" s="2"/>
      <c r="QH565" s="2"/>
      <c r="QI565" s="2"/>
      <c r="QJ565" s="2"/>
      <c r="QK565" s="2"/>
      <c r="QL565" s="2"/>
      <c r="QM565" s="2"/>
      <c r="QN565" s="2"/>
      <c r="QO565" s="2"/>
      <c r="QP565" s="2"/>
      <c r="QQ565" s="2"/>
      <c r="QR565" s="2"/>
      <c r="QS565" s="2"/>
      <c r="QT565" s="2"/>
      <c r="QU565" s="2"/>
      <c r="QV565" s="2"/>
      <c r="QW565" s="2"/>
      <c r="QX565" s="2"/>
      <c r="QY565" s="2"/>
      <c r="QZ565" s="2"/>
      <c r="RA565" s="2"/>
      <c r="RB565" s="2"/>
      <c r="RC565" s="2"/>
      <c r="RD565" s="2"/>
      <c r="RE565" s="2"/>
      <c r="RF565" s="2"/>
      <c r="RG565" s="2"/>
      <c r="RH565" s="2"/>
      <c r="RI565" s="2"/>
      <c r="RJ565" s="2"/>
      <c r="RK565" s="2"/>
      <c r="RL565" s="2"/>
      <c r="RM565" s="2"/>
      <c r="RN565" s="2"/>
      <c r="RO565" s="2"/>
      <c r="RP565" s="2"/>
      <c r="RQ565" s="2"/>
      <c r="RR565" s="2"/>
      <c r="RS565" s="2"/>
      <c r="RT565" s="2"/>
      <c r="RU565" s="2"/>
      <c r="RV565" s="2"/>
      <c r="RW565" s="2"/>
      <c r="RX565" s="2"/>
      <c r="RY565" s="2"/>
      <c r="RZ565" s="2"/>
      <c r="SA565" s="2"/>
      <c r="SB565" s="2"/>
      <c r="SC565" s="2"/>
      <c r="SD565" s="2"/>
      <c r="SE565" s="2"/>
      <c r="SF565" s="2"/>
      <c r="SG565" s="2"/>
      <c r="SH565" s="2"/>
      <c r="SI565" s="2"/>
      <c r="SJ565" s="2"/>
      <c r="SK565" s="2"/>
      <c r="SL565" s="2"/>
      <c r="SM565" s="2"/>
      <c r="SN565" s="2"/>
      <c r="SO565" s="2"/>
      <c r="SP565" s="2"/>
      <c r="SQ565" s="2"/>
      <c r="SR565" s="2"/>
      <c r="SS565" s="2"/>
      <c r="ST565" s="2"/>
      <c r="SU565" s="2"/>
      <c r="SV565" s="2"/>
      <c r="SW565" s="2"/>
      <c r="SX565" s="2"/>
      <c r="SY565" s="2"/>
      <c r="SZ565" s="2"/>
      <c r="TA565" s="2"/>
      <c r="TB565" s="2"/>
      <c r="TC565" s="2"/>
      <c r="TD565" s="2"/>
      <c r="TE565" s="2"/>
      <c r="TF565" s="2"/>
      <c r="TG565" s="2"/>
      <c r="TH565" s="2"/>
      <c r="TI565" s="2"/>
      <c r="TJ565" s="2"/>
      <c r="TK565" s="2"/>
      <c r="TL565" s="2"/>
      <c r="TM565" s="2"/>
      <c r="TN565" s="2"/>
      <c r="TO565" s="2"/>
      <c r="TP565" s="2"/>
      <c r="TQ565" s="2"/>
      <c r="TR565" s="2"/>
      <c r="TS565" s="2"/>
      <c r="TT565" s="2"/>
      <c r="TU565" s="2"/>
      <c r="TV565" s="2"/>
      <c r="TW565" s="2"/>
      <c r="TX565" s="2"/>
      <c r="TY565" s="2"/>
      <c r="TZ565" s="2"/>
      <c r="UA565" s="2"/>
      <c r="UB565" s="2"/>
      <c r="UC565" s="2"/>
      <c r="UD565" s="2"/>
      <c r="UE565" s="2"/>
      <c r="UF565" s="2"/>
      <c r="UG565" s="2"/>
      <c r="UH565" s="2"/>
      <c r="UI565" s="2"/>
      <c r="UJ565" s="2"/>
      <c r="UK565" s="2"/>
      <c r="UL565" s="2"/>
      <c r="UM565" s="2"/>
      <c r="UN565" s="2"/>
      <c r="UO565" s="2"/>
      <c r="UP565" s="2"/>
      <c r="UQ565" s="2"/>
      <c r="UR565" s="2"/>
      <c r="US565" s="2"/>
      <c r="UT565" s="2"/>
      <c r="UU565" s="2"/>
      <c r="UV565" s="2"/>
      <c r="UW565" s="2"/>
      <c r="UX565" s="2"/>
      <c r="UY565" s="2"/>
      <c r="UZ565" s="2"/>
      <c r="VA565" s="2"/>
      <c r="VB565" s="2"/>
      <c r="VC565" s="2"/>
      <c r="VD565" s="2"/>
      <c r="VE565" s="2"/>
      <c r="VF565" s="2"/>
      <c r="VG565" s="2"/>
      <c r="VH565" s="2"/>
      <c r="VI565" s="2"/>
      <c r="VJ565" s="2"/>
      <c r="VK565" s="2"/>
      <c r="VL565" s="2"/>
      <c r="VM565" s="2"/>
      <c r="VN565" s="2"/>
      <c r="VO565" s="2"/>
      <c r="VP565" s="2"/>
      <c r="VQ565" s="2"/>
      <c r="VR565" s="2"/>
      <c r="VS565" s="2"/>
      <c r="VT565" s="2"/>
      <c r="VU565" s="2"/>
      <c r="VV565" s="2"/>
      <c r="VW565" s="2"/>
      <c r="VX565" s="2"/>
      <c r="VY565" s="2"/>
      <c r="VZ565" s="2"/>
      <c r="WA565" s="2"/>
      <c r="WB565" s="2"/>
      <c r="WC565" s="2"/>
      <c r="WD565" s="2"/>
      <c r="WE565" s="2"/>
      <c r="WF565" s="2"/>
      <c r="WG565" s="2"/>
      <c r="WH565" s="2"/>
      <c r="WI565" s="2"/>
      <c r="WJ565" s="2"/>
      <c r="WK565" s="2"/>
      <c r="WL565" s="2"/>
      <c r="WM565" s="2"/>
      <c r="WN565" s="2"/>
      <c r="WO565" s="2"/>
      <c r="WP565" s="2"/>
      <c r="WQ565" s="2"/>
      <c r="WR565" s="2"/>
      <c r="WS565" s="2"/>
      <c r="WT565" s="2"/>
      <c r="WU565" s="2"/>
      <c r="WV565" s="2"/>
      <c r="WW565" s="2"/>
      <c r="WX565" s="2"/>
      <c r="WY565" s="2"/>
      <c r="WZ565" s="2"/>
      <c r="XA565" s="2"/>
      <c r="XB565" s="2"/>
      <c r="XC565" s="2"/>
      <c r="XD565" s="2"/>
      <c r="XE565" s="2"/>
      <c r="XF565" s="2"/>
      <c r="XG565" s="2"/>
      <c r="XH565" s="2"/>
      <c r="XI565" s="2"/>
      <c r="XJ565" s="2"/>
      <c r="XK565" s="2"/>
      <c r="XL565" s="2"/>
      <c r="XM565" s="2"/>
      <c r="XN565" s="2"/>
      <c r="XO565" s="2"/>
      <c r="XP565" s="2"/>
      <c r="XQ565" s="2"/>
      <c r="XR565" s="2"/>
      <c r="XS565" s="2"/>
      <c r="XT565" s="2"/>
      <c r="XU565" s="2"/>
      <c r="XV565" s="2"/>
      <c r="XW565" s="2"/>
      <c r="XX565" s="2"/>
      <c r="XY565" s="2"/>
      <c r="XZ565" s="2"/>
      <c r="YA565" s="2"/>
      <c r="YB565" s="2"/>
      <c r="YC565" s="2"/>
      <c r="YD565" s="2"/>
      <c r="YE565" s="2"/>
      <c r="YF565" s="2"/>
      <c r="YG565" s="2"/>
      <c r="YH565" s="2"/>
      <c r="YI565" s="2"/>
      <c r="YJ565" s="2"/>
      <c r="YK565" s="2"/>
      <c r="YL565" s="2"/>
      <c r="YM565" s="2"/>
      <c r="YN565" s="2"/>
      <c r="YO565" s="2"/>
      <c r="YP565" s="2"/>
      <c r="YQ565" s="2"/>
      <c r="YR565" s="2"/>
      <c r="YS565" s="2"/>
    </row>
    <row r="566" spans="2:669" ht="23.25" customHeight="1">
      <c r="B566" s="5">
        <v>559</v>
      </c>
      <c r="C566" s="12" t="str">
        <f t="shared" si="88"/>
        <v>8F112</v>
      </c>
      <c r="D566" s="13" t="s">
        <v>22</v>
      </c>
      <c r="E566" s="13">
        <v>578</v>
      </c>
      <c r="F566" s="13" t="s">
        <v>2628</v>
      </c>
      <c r="G566" s="14">
        <v>112</v>
      </c>
      <c r="H566" s="15"/>
      <c r="I566" s="15"/>
      <c r="J566" s="15"/>
      <c r="K566" s="15"/>
      <c r="L566" s="15"/>
      <c r="M566" s="15"/>
      <c r="N566" s="16"/>
      <c r="O566" s="15"/>
      <c r="P566" s="2"/>
      <c r="Q566" s="3">
        <v>559</v>
      </c>
      <c r="R566" s="4" t="str">
        <f t="shared" ca="1" si="89"/>
        <v>ŞAKİR 18</v>
      </c>
      <c r="S566" s="3"/>
      <c r="T566" s="3" t="str">
        <f t="shared" ca="1" si="90"/>
        <v>5A</v>
      </c>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c r="LY566" s="2"/>
      <c r="LZ566" s="2"/>
      <c r="MA566" s="2"/>
      <c r="MB566" s="2"/>
      <c r="MC566" s="2"/>
      <c r="MD566" s="2"/>
      <c r="ME566" s="2"/>
      <c r="MF566" s="2"/>
      <c r="MG566" s="2"/>
      <c r="MH566" s="2"/>
      <c r="MI566" s="2"/>
      <c r="MJ566" s="2"/>
      <c r="MK566" s="2"/>
      <c r="ML566" s="2"/>
      <c r="MM566" s="2"/>
      <c r="MN566" s="2"/>
      <c r="MO566" s="2"/>
      <c r="MP566" s="2"/>
      <c r="MQ566" s="2"/>
      <c r="MR566" s="2"/>
      <c r="MS566" s="2"/>
      <c r="MT566" s="2"/>
      <c r="MU566" s="2"/>
      <c r="MV566" s="2"/>
      <c r="MW566" s="2"/>
      <c r="MX566" s="2"/>
      <c r="MY566" s="2"/>
      <c r="MZ566" s="2"/>
      <c r="NA566" s="2"/>
      <c r="NB566" s="2"/>
      <c r="NC566" s="2"/>
      <c r="ND566" s="2"/>
      <c r="NE566" s="2"/>
      <c r="NF566" s="2"/>
      <c r="NG566" s="2"/>
      <c r="NH566" s="2"/>
      <c r="NI566" s="2"/>
      <c r="NJ566" s="2"/>
      <c r="NK566" s="2"/>
      <c r="NL566" s="2"/>
      <c r="NM566" s="2"/>
      <c r="NN566" s="2"/>
      <c r="NO566" s="2"/>
      <c r="NP566" s="2"/>
      <c r="NQ566" s="2"/>
      <c r="NR566" s="2"/>
      <c r="NS566" s="2"/>
      <c r="NT566" s="2"/>
      <c r="NU566" s="2"/>
      <c r="NV566" s="2"/>
      <c r="NW566" s="2"/>
      <c r="NX566" s="2"/>
      <c r="NY566" s="2"/>
      <c r="NZ566" s="2"/>
      <c r="OA566" s="2"/>
      <c r="OB566" s="2"/>
      <c r="OC566" s="2"/>
      <c r="OD566" s="2"/>
      <c r="OE566" s="2"/>
      <c r="OF566" s="2"/>
      <c r="OG566" s="2"/>
      <c r="OH566" s="2"/>
      <c r="OI566" s="2"/>
      <c r="OJ566" s="2"/>
      <c r="OK566" s="2"/>
      <c r="OL566" s="2"/>
      <c r="OM566" s="2"/>
      <c r="ON566" s="2"/>
      <c r="OO566" s="2"/>
      <c r="OP566" s="2"/>
      <c r="OQ566" s="2"/>
      <c r="OR566" s="2"/>
      <c r="OS566" s="2"/>
      <c r="OT566" s="2"/>
      <c r="OU566" s="2"/>
      <c r="OV566" s="2"/>
      <c r="OW566" s="2"/>
      <c r="OX566" s="2"/>
      <c r="OY566" s="2"/>
      <c r="OZ566" s="2"/>
      <c r="PA566" s="2"/>
      <c r="PB566" s="2"/>
      <c r="PC566" s="2"/>
      <c r="PD566" s="2"/>
      <c r="PE566" s="2"/>
      <c r="PF566" s="2"/>
      <c r="PG566" s="2"/>
      <c r="PH566" s="2"/>
      <c r="PI566" s="2"/>
      <c r="PJ566" s="2"/>
      <c r="PK566" s="2"/>
      <c r="PL566" s="2"/>
      <c r="PM566" s="2"/>
      <c r="PN566" s="2"/>
      <c r="PO566" s="2"/>
      <c r="PP566" s="2"/>
      <c r="PQ566" s="2"/>
      <c r="PR566" s="2"/>
      <c r="PS566" s="2"/>
      <c r="PT566" s="2"/>
      <c r="PU566" s="2"/>
      <c r="PV566" s="2"/>
      <c r="PW566" s="2"/>
      <c r="PX566" s="2"/>
      <c r="PY566" s="2"/>
      <c r="PZ566" s="2"/>
      <c r="QA566" s="2"/>
      <c r="QB566" s="2"/>
      <c r="QC566" s="2"/>
      <c r="QD566" s="2"/>
      <c r="QE566" s="2"/>
      <c r="QF566" s="2"/>
      <c r="QG566" s="2"/>
      <c r="QH566" s="2"/>
      <c r="QI566" s="2"/>
      <c r="QJ566" s="2"/>
      <c r="QK566" s="2"/>
      <c r="QL566" s="2"/>
      <c r="QM566" s="2"/>
      <c r="QN566" s="2"/>
      <c r="QO566" s="2"/>
      <c r="QP566" s="2"/>
      <c r="QQ566" s="2"/>
      <c r="QR566" s="2"/>
      <c r="QS566" s="2"/>
      <c r="QT566" s="2"/>
      <c r="QU566" s="2"/>
      <c r="QV566" s="2"/>
      <c r="QW566" s="2"/>
      <c r="QX566" s="2"/>
      <c r="QY566" s="2"/>
      <c r="QZ566" s="2"/>
      <c r="RA566" s="2"/>
      <c r="RB566" s="2"/>
      <c r="RC566" s="2"/>
      <c r="RD566" s="2"/>
      <c r="RE566" s="2"/>
      <c r="RF566" s="2"/>
      <c r="RG566" s="2"/>
      <c r="RH566" s="2"/>
      <c r="RI566" s="2"/>
      <c r="RJ566" s="2"/>
      <c r="RK566" s="2"/>
      <c r="RL566" s="2"/>
      <c r="RM566" s="2"/>
      <c r="RN566" s="2"/>
      <c r="RO566" s="2"/>
      <c r="RP566" s="2"/>
      <c r="RQ566" s="2"/>
      <c r="RR566" s="2"/>
      <c r="RS566" s="2"/>
      <c r="RT566" s="2"/>
      <c r="RU566" s="2"/>
      <c r="RV566" s="2"/>
      <c r="RW566" s="2"/>
      <c r="RX566" s="2"/>
      <c r="RY566" s="2"/>
      <c r="RZ566" s="2"/>
      <c r="SA566" s="2"/>
      <c r="SB566" s="2"/>
      <c r="SC566" s="2"/>
      <c r="SD566" s="2"/>
      <c r="SE566" s="2"/>
      <c r="SF566" s="2"/>
      <c r="SG566" s="2"/>
      <c r="SH566" s="2"/>
      <c r="SI566" s="2"/>
      <c r="SJ566" s="2"/>
      <c r="SK566" s="2"/>
      <c r="SL566" s="2"/>
      <c r="SM566" s="2"/>
      <c r="SN566" s="2"/>
      <c r="SO566" s="2"/>
      <c r="SP566" s="2"/>
      <c r="SQ566" s="2"/>
      <c r="SR566" s="2"/>
      <c r="SS566" s="2"/>
      <c r="ST566" s="2"/>
      <c r="SU566" s="2"/>
      <c r="SV566" s="2"/>
      <c r="SW566" s="2"/>
      <c r="SX566" s="2"/>
      <c r="SY566" s="2"/>
      <c r="SZ566" s="2"/>
      <c r="TA566" s="2"/>
      <c r="TB566" s="2"/>
      <c r="TC566" s="2"/>
      <c r="TD566" s="2"/>
      <c r="TE566" s="2"/>
      <c r="TF566" s="2"/>
      <c r="TG566" s="2"/>
      <c r="TH566" s="2"/>
      <c r="TI566" s="2"/>
      <c r="TJ566" s="2"/>
      <c r="TK566" s="2"/>
      <c r="TL566" s="2"/>
      <c r="TM566" s="2"/>
      <c r="TN566" s="2"/>
      <c r="TO566" s="2"/>
      <c r="TP566" s="2"/>
      <c r="TQ566" s="2"/>
      <c r="TR566" s="2"/>
      <c r="TS566" s="2"/>
      <c r="TT566" s="2"/>
      <c r="TU566" s="2"/>
      <c r="TV566" s="2"/>
      <c r="TW566" s="2"/>
      <c r="TX566" s="2"/>
      <c r="TY566" s="2"/>
      <c r="TZ566" s="2"/>
      <c r="UA566" s="2"/>
      <c r="UB566" s="2"/>
      <c r="UC566" s="2"/>
      <c r="UD566" s="2"/>
      <c r="UE566" s="2"/>
      <c r="UF566" s="2"/>
      <c r="UG566" s="2"/>
      <c r="UH566" s="2"/>
      <c r="UI566" s="2"/>
      <c r="UJ566" s="2"/>
      <c r="UK566" s="2"/>
      <c r="UL566" s="2"/>
      <c r="UM566" s="2"/>
      <c r="UN566" s="2"/>
      <c r="UO566" s="2"/>
      <c r="UP566" s="2"/>
      <c r="UQ566" s="2"/>
      <c r="UR566" s="2"/>
      <c r="US566" s="2"/>
      <c r="UT566" s="2"/>
      <c r="UU566" s="2"/>
      <c r="UV566" s="2"/>
      <c r="UW566" s="2"/>
      <c r="UX566" s="2"/>
      <c r="UY566" s="2"/>
      <c r="UZ566" s="2"/>
      <c r="VA566" s="2"/>
      <c r="VB566" s="2"/>
      <c r="VC566" s="2"/>
      <c r="VD566" s="2"/>
      <c r="VE566" s="2"/>
      <c r="VF566" s="2"/>
      <c r="VG566" s="2"/>
      <c r="VH566" s="2"/>
      <c r="VI566" s="2"/>
      <c r="VJ566" s="2"/>
      <c r="VK566" s="2"/>
      <c r="VL566" s="2"/>
      <c r="VM566" s="2"/>
      <c r="VN566" s="2"/>
      <c r="VO566" s="2"/>
      <c r="VP566" s="2"/>
      <c r="VQ566" s="2"/>
      <c r="VR566" s="2"/>
      <c r="VS566" s="2"/>
      <c r="VT566" s="2"/>
      <c r="VU566" s="2"/>
      <c r="VV566" s="2"/>
      <c r="VW566" s="2"/>
      <c r="VX566" s="2"/>
      <c r="VY566" s="2"/>
      <c r="VZ566" s="2"/>
      <c r="WA566" s="2"/>
      <c r="WB566" s="2"/>
      <c r="WC566" s="2"/>
      <c r="WD566" s="2"/>
      <c r="WE566" s="2"/>
      <c r="WF566" s="2"/>
      <c r="WG566" s="2"/>
      <c r="WH566" s="2"/>
      <c r="WI566" s="2"/>
      <c r="WJ566" s="2"/>
      <c r="WK566" s="2"/>
      <c r="WL566" s="2"/>
      <c r="WM566" s="2"/>
      <c r="WN566" s="2"/>
      <c r="WO566" s="2"/>
      <c r="WP566" s="2"/>
      <c r="WQ566" s="2"/>
      <c r="WR566" s="2"/>
      <c r="WS566" s="2"/>
      <c r="WT566" s="2"/>
      <c r="WU566" s="2"/>
      <c r="WV566" s="2"/>
      <c r="WW566" s="2"/>
      <c r="WX566" s="2"/>
      <c r="WY566" s="2"/>
      <c r="WZ566" s="2"/>
      <c r="XA566" s="2"/>
      <c r="XB566" s="2"/>
      <c r="XC566" s="2"/>
      <c r="XD566" s="2"/>
      <c r="XE566" s="2"/>
      <c r="XF566" s="2"/>
      <c r="XG566" s="2"/>
      <c r="XH566" s="2"/>
      <c r="XI566" s="2"/>
      <c r="XJ566" s="2"/>
      <c r="XK566" s="2"/>
      <c r="XL566" s="2"/>
      <c r="XM566" s="2"/>
      <c r="XN566" s="2"/>
      <c r="XO566" s="2"/>
      <c r="XP566" s="2"/>
      <c r="XQ566" s="2"/>
      <c r="XR566" s="2"/>
      <c r="XS566" s="2"/>
      <c r="XT566" s="2"/>
      <c r="XU566" s="2"/>
      <c r="XV566" s="2"/>
      <c r="XW566" s="2"/>
      <c r="XX566" s="2"/>
      <c r="XY566" s="2"/>
      <c r="XZ566" s="2"/>
      <c r="YA566" s="2"/>
      <c r="YB566" s="2"/>
      <c r="YC566" s="2"/>
      <c r="YD566" s="2"/>
      <c r="YE566" s="2"/>
      <c r="YF566" s="2"/>
      <c r="YG566" s="2"/>
      <c r="YH566" s="2"/>
      <c r="YI566" s="2"/>
      <c r="YJ566" s="2"/>
      <c r="YK566" s="2"/>
      <c r="YL566" s="2"/>
      <c r="YM566" s="2"/>
      <c r="YN566" s="2"/>
      <c r="YO566" s="2"/>
      <c r="YP566" s="2"/>
      <c r="YQ566" s="2"/>
      <c r="YR566" s="2"/>
      <c r="YS566" s="2"/>
    </row>
    <row r="567" spans="2:669" ht="23.25" customHeight="1">
      <c r="B567" s="5">
        <v>560</v>
      </c>
      <c r="C567" s="12" t="str">
        <f t="shared" si="88"/>
        <v>8F113</v>
      </c>
      <c r="D567" s="13" t="s">
        <v>22</v>
      </c>
      <c r="E567" s="13">
        <v>579</v>
      </c>
      <c r="F567" s="13" t="s">
        <v>2629</v>
      </c>
      <c r="G567" s="14">
        <v>113</v>
      </c>
      <c r="H567" s="15"/>
      <c r="I567" s="15"/>
      <c r="J567" s="15"/>
      <c r="K567" s="15"/>
      <c r="L567" s="15"/>
      <c r="M567" s="15"/>
      <c r="N567" s="16"/>
      <c r="O567" s="15"/>
      <c r="P567" s="2"/>
      <c r="Q567" s="3">
        <v>560</v>
      </c>
      <c r="R567" s="4" t="str">
        <f t="shared" ca="1" si="89"/>
        <v>ŞAKİR 483</v>
      </c>
      <c r="S567" s="3"/>
      <c r="T567" s="3" t="str">
        <f t="shared" ca="1" si="90"/>
        <v>8C</v>
      </c>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c r="LY567" s="2"/>
      <c r="LZ567" s="2"/>
      <c r="MA567" s="2"/>
      <c r="MB567" s="2"/>
      <c r="MC567" s="2"/>
      <c r="MD567" s="2"/>
      <c r="ME567" s="2"/>
      <c r="MF567" s="2"/>
      <c r="MG567" s="2"/>
      <c r="MH567" s="2"/>
      <c r="MI567" s="2"/>
      <c r="MJ567" s="2"/>
      <c r="MK567" s="2"/>
      <c r="ML567" s="2"/>
      <c r="MM567" s="2"/>
      <c r="MN567" s="2"/>
      <c r="MO567" s="2"/>
      <c r="MP567" s="2"/>
      <c r="MQ567" s="2"/>
      <c r="MR567" s="2"/>
      <c r="MS567" s="2"/>
      <c r="MT567" s="2"/>
      <c r="MU567" s="2"/>
      <c r="MV567" s="2"/>
      <c r="MW567" s="2"/>
      <c r="MX567" s="2"/>
      <c r="MY567" s="2"/>
      <c r="MZ567" s="2"/>
      <c r="NA567" s="2"/>
      <c r="NB567" s="2"/>
      <c r="NC567" s="2"/>
      <c r="ND567" s="2"/>
      <c r="NE567" s="2"/>
      <c r="NF567" s="2"/>
      <c r="NG567" s="2"/>
      <c r="NH567" s="2"/>
      <c r="NI567" s="2"/>
      <c r="NJ567" s="2"/>
      <c r="NK567" s="2"/>
      <c r="NL567" s="2"/>
      <c r="NM567" s="2"/>
      <c r="NN567" s="2"/>
      <c r="NO567" s="2"/>
      <c r="NP567" s="2"/>
      <c r="NQ567" s="2"/>
      <c r="NR567" s="2"/>
      <c r="NS567" s="2"/>
      <c r="NT567" s="2"/>
      <c r="NU567" s="2"/>
      <c r="NV567" s="2"/>
      <c r="NW567" s="2"/>
      <c r="NX567" s="2"/>
      <c r="NY567" s="2"/>
      <c r="NZ567" s="2"/>
      <c r="OA567" s="2"/>
      <c r="OB567" s="2"/>
      <c r="OC567" s="2"/>
      <c r="OD567" s="2"/>
      <c r="OE567" s="2"/>
      <c r="OF567" s="2"/>
      <c r="OG567" s="2"/>
      <c r="OH567" s="2"/>
      <c r="OI567" s="2"/>
      <c r="OJ567" s="2"/>
      <c r="OK567" s="2"/>
      <c r="OL567" s="2"/>
      <c r="OM567" s="2"/>
      <c r="ON567" s="2"/>
      <c r="OO567" s="2"/>
      <c r="OP567" s="2"/>
      <c r="OQ567" s="2"/>
      <c r="OR567" s="2"/>
      <c r="OS567" s="2"/>
      <c r="OT567" s="2"/>
      <c r="OU567" s="2"/>
      <c r="OV567" s="2"/>
      <c r="OW567" s="2"/>
      <c r="OX567" s="2"/>
      <c r="OY567" s="2"/>
      <c r="OZ567" s="2"/>
      <c r="PA567" s="2"/>
      <c r="PB567" s="2"/>
      <c r="PC567" s="2"/>
      <c r="PD567" s="2"/>
      <c r="PE567" s="2"/>
      <c r="PF567" s="2"/>
      <c r="PG567" s="2"/>
      <c r="PH567" s="2"/>
      <c r="PI567" s="2"/>
      <c r="PJ567" s="2"/>
      <c r="PK567" s="2"/>
      <c r="PL567" s="2"/>
      <c r="PM567" s="2"/>
      <c r="PN567" s="2"/>
      <c r="PO567" s="2"/>
      <c r="PP567" s="2"/>
      <c r="PQ567" s="2"/>
      <c r="PR567" s="2"/>
      <c r="PS567" s="2"/>
      <c r="PT567" s="2"/>
      <c r="PU567" s="2"/>
      <c r="PV567" s="2"/>
      <c r="PW567" s="2"/>
      <c r="PX567" s="2"/>
      <c r="PY567" s="2"/>
      <c r="PZ567" s="2"/>
      <c r="QA567" s="2"/>
      <c r="QB567" s="2"/>
      <c r="QC567" s="2"/>
      <c r="QD567" s="2"/>
      <c r="QE567" s="2"/>
      <c r="QF567" s="2"/>
      <c r="QG567" s="2"/>
      <c r="QH567" s="2"/>
      <c r="QI567" s="2"/>
      <c r="QJ567" s="2"/>
      <c r="QK567" s="2"/>
      <c r="QL567" s="2"/>
      <c r="QM567" s="2"/>
      <c r="QN567" s="2"/>
      <c r="QO567" s="2"/>
      <c r="QP567" s="2"/>
      <c r="QQ567" s="2"/>
      <c r="QR567" s="2"/>
      <c r="QS567" s="2"/>
      <c r="QT567" s="2"/>
      <c r="QU567" s="2"/>
      <c r="QV567" s="2"/>
      <c r="QW567" s="2"/>
      <c r="QX567" s="2"/>
      <c r="QY567" s="2"/>
      <c r="QZ567" s="2"/>
      <c r="RA567" s="2"/>
      <c r="RB567" s="2"/>
      <c r="RC567" s="2"/>
      <c r="RD567" s="2"/>
      <c r="RE567" s="2"/>
      <c r="RF567" s="2"/>
      <c r="RG567" s="2"/>
      <c r="RH567" s="2"/>
      <c r="RI567" s="2"/>
      <c r="RJ567" s="2"/>
      <c r="RK567" s="2"/>
      <c r="RL567" s="2"/>
      <c r="RM567" s="2"/>
      <c r="RN567" s="2"/>
      <c r="RO567" s="2"/>
      <c r="RP567" s="2"/>
      <c r="RQ567" s="2"/>
      <c r="RR567" s="2"/>
      <c r="RS567" s="2"/>
      <c r="RT567" s="2"/>
      <c r="RU567" s="2"/>
      <c r="RV567" s="2"/>
      <c r="RW567" s="2"/>
      <c r="RX567" s="2"/>
      <c r="RY567" s="2"/>
      <c r="RZ567" s="2"/>
      <c r="SA567" s="2"/>
      <c r="SB567" s="2"/>
      <c r="SC567" s="2"/>
      <c r="SD567" s="2"/>
      <c r="SE567" s="2"/>
      <c r="SF567" s="2"/>
      <c r="SG567" s="2"/>
      <c r="SH567" s="2"/>
      <c r="SI567" s="2"/>
      <c r="SJ567" s="2"/>
      <c r="SK567" s="2"/>
      <c r="SL567" s="2"/>
      <c r="SM567" s="2"/>
      <c r="SN567" s="2"/>
      <c r="SO567" s="2"/>
      <c r="SP567" s="2"/>
      <c r="SQ567" s="2"/>
      <c r="SR567" s="2"/>
      <c r="SS567" s="2"/>
      <c r="ST567" s="2"/>
      <c r="SU567" s="2"/>
      <c r="SV567" s="2"/>
      <c r="SW567" s="2"/>
      <c r="SX567" s="2"/>
      <c r="SY567" s="2"/>
      <c r="SZ567" s="2"/>
      <c r="TA567" s="2"/>
      <c r="TB567" s="2"/>
      <c r="TC567" s="2"/>
      <c r="TD567" s="2"/>
      <c r="TE567" s="2"/>
      <c r="TF567" s="2"/>
      <c r="TG567" s="2"/>
      <c r="TH567" s="2"/>
      <c r="TI567" s="2"/>
      <c r="TJ567" s="2"/>
      <c r="TK567" s="2"/>
      <c r="TL567" s="2"/>
      <c r="TM567" s="2"/>
      <c r="TN567" s="2"/>
      <c r="TO567" s="2"/>
      <c r="TP567" s="2"/>
      <c r="TQ567" s="2"/>
      <c r="TR567" s="2"/>
      <c r="TS567" s="2"/>
      <c r="TT567" s="2"/>
      <c r="TU567" s="2"/>
      <c r="TV567" s="2"/>
      <c r="TW567" s="2"/>
      <c r="TX567" s="2"/>
      <c r="TY567" s="2"/>
      <c r="TZ567" s="2"/>
      <c r="UA567" s="2"/>
      <c r="UB567" s="2"/>
      <c r="UC567" s="2"/>
      <c r="UD567" s="2"/>
      <c r="UE567" s="2"/>
      <c r="UF567" s="2"/>
      <c r="UG567" s="2"/>
      <c r="UH567" s="2"/>
      <c r="UI567" s="2"/>
      <c r="UJ567" s="2"/>
      <c r="UK567" s="2"/>
      <c r="UL567" s="2"/>
      <c r="UM567" s="2"/>
      <c r="UN567" s="2"/>
      <c r="UO567" s="2"/>
      <c r="UP567" s="2"/>
      <c r="UQ567" s="2"/>
      <c r="UR567" s="2"/>
      <c r="US567" s="2"/>
      <c r="UT567" s="2"/>
      <c r="UU567" s="2"/>
      <c r="UV567" s="2"/>
      <c r="UW567" s="2"/>
      <c r="UX567" s="2"/>
      <c r="UY567" s="2"/>
      <c r="UZ567" s="2"/>
      <c r="VA567" s="2"/>
      <c r="VB567" s="2"/>
      <c r="VC567" s="2"/>
      <c r="VD567" s="2"/>
      <c r="VE567" s="2"/>
      <c r="VF567" s="2"/>
      <c r="VG567" s="2"/>
      <c r="VH567" s="2"/>
      <c r="VI567" s="2"/>
      <c r="VJ567" s="2"/>
      <c r="VK567" s="2"/>
      <c r="VL567" s="2"/>
      <c r="VM567" s="2"/>
      <c r="VN567" s="2"/>
      <c r="VO567" s="2"/>
      <c r="VP567" s="2"/>
      <c r="VQ567" s="2"/>
      <c r="VR567" s="2"/>
      <c r="VS567" s="2"/>
      <c r="VT567" s="2"/>
      <c r="VU567" s="2"/>
      <c r="VV567" s="2"/>
      <c r="VW567" s="2"/>
      <c r="VX567" s="2"/>
      <c r="VY567" s="2"/>
      <c r="VZ567" s="2"/>
      <c r="WA567" s="2"/>
      <c r="WB567" s="2"/>
      <c r="WC567" s="2"/>
      <c r="WD567" s="2"/>
      <c r="WE567" s="2"/>
      <c r="WF567" s="2"/>
      <c r="WG567" s="2"/>
      <c r="WH567" s="2"/>
      <c r="WI567" s="2"/>
      <c r="WJ567" s="2"/>
      <c r="WK567" s="2"/>
      <c r="WL567" s="2"/>
      <c r="WM567" s="2"/>
      <c r="WN567" s="2"/>
      <c r="WO567" s="2"/>
      <c r="WP567" s="2"/>
      <c r="WQ567" s="2"/>
      <c r="WR567" s="2"/>
      <c r="WS567" s="2"/>
      <c r="WT567" s="2"/>
      <c r="WU567" s="2"/>
      <c r="WV567" s="2"/>
      <c r="WW567" s="2"/>
      <c r="WX567" s="2"/>
      <c r="WY567" s="2"/>
      <c r="WZ567" s="2"/>
      <c r="XA567" s="2"/>
      <c r="XB567" s="2"/>
      <c r="XC567" s="2"/>
      <c r="XD567" s="2"/>
      <c r="XE567" s="2"/>
      <c r="XF567" s="2"/>
      <c r="XG567" s="2"/>
      <c r="XH567" s="2"/>
      <c r="XI567" s="2"/>
      <c r="XJ567" s="2"/>
      <c r="XK567" s="2"/>
      <c r="XL567" s="2"/>
      <c r="XM567" s="2"/>
      <c r="XN567" s="2"/>
      <c r="XO567" s="2"/>
      <c r="XP567" s="2"/>
      <c r="XQ567" s="2"/>
      <c r="XR567" s="2"/>
      <c r="XS567" s="2"/>
      <c r="XT567" s="2"/>
      <c r="XU567" s="2"/>
      <c r="XV567" s="2"/>
      <c r="XW567" s="2"/>
      <c r="XX567" s="2"/>
      <c r="XY567" s="2"/>
      <c r="XZ567" s="2"/>
      <c r="YA567" s="2"/>
      <c r="YB567" s="2"/>
      <c r="YC567" s="2"/>
      <c r="YD567" s="2"/>
      <c r="YE567" s="2"/>
      <c r="YF567" s="2"/>
      <c r="YG567" s="2"/>
      <c r="YH567" s="2"/>
      <c r="YI567" s="2"/>
      <c r="YJ567" s="2"/>
      <c r="YK567" s="2"/>
      <c r="YL567" s="2"/>
      <c r="YM567" s="2"/>
      <c r="YN567" s="2"/>
      <c r="YO567" s="2"/>
      <c r="YP567" s="2"/>
      <c r="YQ567" s="2"/>
      <c r="YR567" s="2"/>
      <c r="YS567" s="2"/>
    </row>
    <row r="568" spans="2:669" ht="23.25" customHeight="1">
      <c r="B568" s="5">
        <v>561</v>
      </c>
      <c r="C568" s="12" t="str">
        <f t="shared" si="88"/>
        <v>8F114</v>
      </c>
      <c r="D568" s="13" t="s">
        <v>22</v>
      </c>
      <c r="E568" s="13">
        <v>580</v>
      </c>
      <c r="F568" s="13" t="s">
        <v>2630</v>
      </c>
      <c r="G568" s="14">
        <v>114</v>
      </c>
      <c r="H568" s="15"/>
      <c r="I568" s="15"/>
      <c r="J568" s="15"/>
      <c r="K568" s="15"/>
      <c r="L568" s="15"/>
      <c r="M568" s="15"/>
      <c r="N568" s="16"/>
      <c r="O568" s="15"/>
      <c r="P568" s="2"/>
      <c r="Q568" s="3">
        <v>561</v>
      </c>
      <c r="R568" s="4" t="str">
        <f t="shared" ca="1" si="89"/>
        <v>ŞAKİR 484</v>
      </c>
      <c r="S568" s="3"/>
      <c r="T568" s="3" t="str">
        <f t="shared" ca="1" si="90"/>
        <v>8C</v>
      </c>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c r="LY568" s="2"/>
      <c r="LZ568" s="2"/>
      <c r="MA568" s="2"/>
      <c r="MB568" s="2"/>
      <c r="MC568" s="2"/>
      <c r="MD568" s="2"/>
      <c r="ME568" s="2"/>
      <c r="MF568" s="2"/>
      <c r="MG568" s="2"/>
      <c r="MH568" s="2"/>
      <c r="MI568" s="2"/>
      <c r="MJ568" s="2"/>
      <c r="MK568" s="2"/>
      <c r="ML568" s="2"/>
      <c r="MM568" s="2"/>
      <c r="MN568" s="2"/>
      <c r="MO568" s="2"/>
      <c r="MP568" s="2"/>
      <c r="MQ568" s="2"/>
      <c r="MR568" s="2"/>
      <c r="MS568" s="2"/>
      <c r="MT568" s="2"/>
      <c r="MU568" s="2"/>
      <c r="MV568" s="2"/>
      <c r="MW568" s="2"/>
      <c r="MX568" s="2"/>
      <c r="MY568" s="2"/>
      <c r="MZ568" s="2"/>
      <c r="NA568" s="2"/>
      <c r="NB568" s="2"/>
      <c r="NC568" s="2"/>
      <c r="ND568" s="2"/>
      <c r="NE568" s="2"/>
      <c r="NF568" s="2"/>
      <c r="NG568" s="2"/>
      <c r="NH568" s="2"/>
      <c r="NI568" s="2"/>
      <c r="NJ568" s="2"/>
      <c r="NK568" s="2"/>
      <c r="NL568" s="2"/>
      <c r="NM568" s="2"/>
      <c r="NN568" s="2"/>
      <c r="NO568" s="2"/>
      <c r="NP568" s="2"/>
      <c r="NQ568" s="2"/>
      <c r="NR568" s="2"/>
      <c r="NS568" s="2"/>
      <c r="NT568" s="2"/>
      <c r="NU568" s="2"/>
      <c r="NV568" s="2"/>
      <c r="NW568" s="2"/>
      <c r="NX568" s="2"/>
      <c r="NY568" s="2"/>
      <c r="NZ568" s="2"/>
      <c r="OA568" s="2"/>
      <c r="OB568" s="2"/>
      <c r="OC568" s="2"/>
      <c r="OD568" s="2"/>
      <c r="OE568" s="2"/>
      <c r="OF568" s="2"/>
      <c r="OG568" s="2"/>
      <c r="OH568" s="2"/>
      <c r="OI568" s="2"/>
      <c r="OJ568" s="2"/>
      <c r="OK568" s="2"/>
      <c r="OL568" s="2"/>
      <c r="OM568" s="2"/>
      <c r="ON568" s="2"/>
      <c r="OO568" s="2"/>
      <c r="OP568" s="2"/>
      <c r="OQ568" s="2"/>
      <c r="OR568" s="2"/>
      <c r="OS568" s="2"/>
      <c r="OT568" s="2"/>
      <c r="OU568" s="2"/>
      <c r="OV568" s="2"/>
      <c r="OW568" s="2"/>
      <c r="OX568" s="2"/>
      <c r="OY568" s="2"/>
      <c r="OZ568" s="2"/>
      <c r="PA568" s="2"/>
      <c r="PB568" s="2"/>
      <c r="PC568" s="2"/>
      <c r="PD568" s="2"/>
      <c r="PE568" s="2"/>
      <c r="PF568" s="2"/>
      <c r="PG568" s="2"/>
      <c r="PH568" s="2"/>
      <c r="PI568" s="2"/>
      <c r="PJ568" s="2"/>
      <c r="PK568" s="2"/>
      <c r="PL568" s="2"/>
      <c r="PM568" s="2"/>
      <c r="PN568" s="2"/>
      <c r="PO568" s="2"/>
      <c r="PP568" s="2"/>
      <c r="PQ568" s="2"/>
      <c r="PR568" s="2"/>
      <c r="PS568" s="2"/>
      <c r="PT568" s="2"/>
      <c r="PU568" s="2"/>
      <c r="PV568" s="2"/>
      <c r="PW568" s="2"/>
      <c r="PX568" s="2"/>
      <c r="PY568" s="2"/>
      <c r="PZ568" s="2"/>
      <c r="QA568" s="2"/>
      <c r="QB568" s="2"/>
      <c r="QC568" s="2"/>
      <c r="QD568" s="2"/>
      <c r="QE568" s="2"/>
      <c r="QF568" s="2"/>
      <c r="QG568" s="2"/>
      <c r="QH568" s="2"/>
      <c r="QI568" s="2"/>
      <c r="QJ568" s="2"/>
      <c r="QK568" s="2"/>
      <c r="QL568" s="2"/>
      <c r="QM568" s="2"/>
      <c r="QN568" s="2"/>
      <c r="QO568" s="2"/>
      <c r="QP568" s="2"/>
      <c r="QQ568" s="2"/>
      <c r="QR568" s="2"/>
      <c r="QS568" s="2"/>
      <c r="QT568" s="2"/>
      <c r="QU568" s="2"/>
      <c r="QV568" s="2"/>
      <c r="QW568" s="2"/>
      <c r="QX568" s="2"/>
      <c r="QY568" s="2"/>
      <c r="QZ568" s="2"/>
      <c r="RA568" s="2"/>
      <c r="RB568" s="2"/>
      <c r="RC568" s="2"/>
      <c r="RD568" s="2"/>
      <c r="RE568" s="2"/>
      <c r="RF568" s="2"/>
      <c r="RG568" s="2"/>
      <c r="RH568" s="2"/>
      <c r="RI568" s="2"/>
      <c r="RJ568" s="2"/>
      <c r="RK568" s="2"/>
      <c r="RL568" s="2"/>
      <c r="RM568" s="2"/>
      <c r="RN568" s="2"/>
      <c r="RO568" s="2"/>
      <c r="RP568" s="2"/>
      <c r="RQ568" s="2"/>
      <c r="RR568" s="2"/>
      <c r="RS568" s="2"/>
      <c r="RT568" s="2"/>
      <c r="RU568" s="2"/>
      <c r="RV568" s="2"/>
      <c r="RW568" s="2"/>
      <c r="RX568" s="2"/>
      <c r="RY568" s="2"/>
      <c r="RZ568" s="2"/>
      <c r="SA568" s="2"/>
      <c r="SB568" s="2"/>
      <c r="SC568" s="2"/>
      <c r="SD568" s="2"/>
      <c r="SE568" s="2"/>
      <c r="SF568" s="2"/>
      <c r="SG568" s="2"/>
      <c r="SH568" s="2"/>
      <c r="SI568" s="2"/>
      <c r="SJ568" s="2"/>
      <c r="SK568" s="2"/>
      <c r="SL568" s="2"/>
      <c r="SM568" s="2"/>
      <c r="SN568" s="2"/>
      <c r="SO568" s="2"/>
      <c r="SP568" s="2"/>
      <c r="SQ568" s="2"/>
      <c r="SR568" s="2"/>
      <c r="SS568" s="2"/>
      <c r="ST568" s="2"/>
      <c r="SU568" s="2"/>
      <c r="SV568" s="2"/>
      <c r="SW568" s="2"/>
      <c r="SX568" s="2"/>
      <c r="SY568" s="2"/>
      <c r="SZ568" s="2"/>
      <c r="TA568" s="2"/>
      <c r="TB568" s="2"/>
      <c r="TC568" s="2"/>
      <c r="TD568" s="2"/>
      <c r="TE568" s="2"/>
      <c r="TF568" s="2"/>
      <c r="TG568" s="2"/>
      <c r="TH568" s="2"/>
      <c r="TI568" s="2"/>
      <c r="TJ568" s="2"/>
      <c r="TK568" s="2"/>
      <c r="TL568" s="2"/>
      <c r="TM568" s="2"/>
      <c r="TN568" s="2"/>
      <c r="TO568" s="2"/>
      <c r="TP568" s="2"/>
      <c r="TQ568" s="2"/>
      <c r="TR568" s="2"/>
      <c r="TS568" s="2"/>
      <c r="TT568" s="2"/>
      <c r="TU568" s="2"/>
      <c r="TV568" s="2"/>
      <c r="TW568" s="2"/>
      <c r="TX568" s="2"/>
      <c r="TY568" s="2"/>
      <c r="TZ568" s="2"/>
      <c r="UA568" s="2"/>
      <c r="UB568" s="2"/>
      <c r="UC568" s="2"/>
      <c r="UD568" s="2"/>
      <c r="UE568" s="2"/>
      <c r="UF568" s="2"/>
      <c r="UG568" s="2"/>
      <c r="UH568" s="2"/>
      <c r="UI568" s="2"/>
      <c r="UJ568" s="2"/>
      <c r="UK568" s="2"/>
      <c r="UL568" s="2"/>
      <c r="UM568" s="2"/>
      <c r="UN568" s="2"/>
      <c r="UO568" s="2"/>
      <c r="UP568" s="2"/>
      <c r="UQ568" s="2"/>
      <c r="UR568" s="2"/>
      <c r="US568" s="2"/>
      <c r="UT568" s="2"/>
      <c r="UU568" s="2"/>
      <c r="UV568" s="2"/>
      <c r="UW568" s="2"/>
      <c r="UX568" s="2"/>
      <c r="UY568" s="2"/>
      <c r="UZ568" s="2"/>
      <c r="VA568" s="2"/>
      <c r="VB568" s="2"/>
      <c r="VC568" s="2"/>
      <c r="VD568" s="2"/>
      <c r="VE568" s="2"/>
      <c r="VF568" s="2"/>
      <c r="VG568" s="2"/>
      <c r="VH568" s="2"/>
      <c r="VI568" s="2"/>
      <c r="VJ568" s="2"/>
      <c r="VK568" s="2"/>
      <c r="VL568" s="2"/>
      <c r="VM568" s="2"/>
      <c r="VN568" s="2"/>
      <c r="VO568" s="2"/>
      <c r="VP568" s="2"/>
      <c r="VQ568" s="2"/>
      <c r="VR568" s="2"/>
      <c r="VS568" s="2"/>
      <c r="VT568" s="2"/>
      <c r="VU568" s="2"/>
      <c r="VV568" s="2"/>
      <c r="VW568" s="2"/>
      <c r="VX568" s="2"/>
      <c r="VY568" s="2"/>
      <c r="VZ568" s="2"/>
      <c r="WA568" s="2"/>
      <c r="WB568" s="2"/>
      <c r="WC568" s="2"/>
      <c r="WD568" s="2"/>
      <c r="WE568" s="2"/>
      <c r="WF568" s="2"/>
      <c r="WG568" s="2"/>
      <c r="WH568" s="2"/>
      <c r="WI568" s="2"/>
      <c r="WJ568" s="2"/>
      <c r="WK568" s="2"/>
      <c r="WL568" s="2"/>
      <c r="WM568" s="2"/>
      <c r="WN568" s="2"/>
      <c r="WO568" s="2"/>
      <c r="WP568" s="2"/>
      <c r="WQ568" s="2"/>
      <c r="WR568" s="2"/>
      <c r="WS568" s="2"/>
      <c r="WT568" s="2"/>
      <c r="WU568" s="2"/>
      <c r="WV568" s="2"/>
      <c r="WW568" s="2"/>
      <c r="WX568" s="2"/>
      <c r="WY568" s="2"/>
      <c r="WZ568" s="2"/>
      <c r="XA568" s="2"/>
      <c r="XB568" s="2"/>
      <c r="XC568" s="2"/>
      <c r="XD568" s="2"/>
      <c r="XE568" s="2"/>
      <c r="XF568" s="2"/>
      <c r="XG568" s="2"/>
      <c r="XH568" s="2"/>
      <c r="XI568" s="2"/>
      <c r="XJ568" s="2"/>
      <c r="XK568" s="2"/>
      <c r="XL568" s="2"/>
      <c r="XM568" s="2"/>
      <c r="XN568" s="2"/>
      <c r="XO568" s="2"/>
      <c r="XP568" s="2"/>
      <c r="XQ568" s="2"/>
      <c r="XR568" s="2"/>
      <c r="XS568" s="2"/>
      <c r="XT568" s="2"/>
      <c r="XU568" s="2"/>
      <c r="XV568" s="2"/>
      <c r="XW568" s="2"/>
      <c r="XX568" s="2"/>
      <c r="XY568" s="2"/>
      <c r="XZ568" s="2"/>
      <c r="YA568" s="2"/>
      <c r="YB568" s="2"/>
      <c r="YC568" s="2"/>
      <c r="YD568" s="2"/>
      <c r="YE568" s="2"/>
      <c r="YF568" s="2"/>
      <c r="YG568" s="2"/>
      <c r="YH568" s="2"/>
      <c r="YI568" s="2"/>
      <c r="YJ568" s="2"/>
      <c r="YK568" s="2"/>
      <c r="YL568" s="2"/>
      <c r="YM568" s="2"/>
      <c r="YN568" s="2"/>
      <c r="YO568" s="2"/>
      <c r="YP568" s="2"/>
      <c r="YQ568" s="2"/>
      <c r="YR568" s="2"/>
      <c r="YS568" s="2"/>
    </row>
    <row r="569" spans="2:669" ht="23.25" customHeight="1">
      <c r="B569" s="5">
        <v>562</v>
      </c>
      <c r="C569" s="12" t="str">
        <f t="shared" si="88"/>
        <v>8F115</v>
      </c>
      <c r="D569" s="13" t="s">
        <v>22</v>
      </c>
      <c r="E569" s="13">
        <v>582</v>
      </c>
      <c r="F569" s="13" t="s">
        <v>2631</v>
      </c>
      <c r="G569" s="14">
        <v>115</v>
      </c>
      <c r="H569" s="15"/>
      <c r="I569" s="15"/>
      <c r="J569" s="15"/>
      <c r="K569" s="15"/>
      <c r="L569" s="15"/>
      <c r="M569" s="15"/>
      <c r="N569" s="16"/>
      <c r="O569" s="15"/>
      <c r="P569" s="2"/>
      <c r="Q569" s="3">
        <v>562</v>
      </c>
      <c r="R569" s="4" t="str">
        <f t="shared" ca="1" si="89"/>
        <v>ŞAKİR 485</v>
      </c>
      <c r="S569" s="3"/>
      <c r="T569" s="3" t="str">
        <f t="shared" ca="1" si="90"/>
        <v>8C</v>
      </c>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c r="LY569" s="2"/>
      <c r="LZ569" s="2"/>
      <c r="MA569" s="2"/>
      <c r="MB569" s="2"/>
      <c r="MC569" s="2"/>
      <c r="MD569" s="2"/>
      <c r="ME569" s="2"/>
      <c r="MF569" s="2"/>
      <c r="MG569" s="2"/>
      <c r="MH569" s="2"/>
      <c r="MI569" s="2"/>
      <c r="MJ569" s="2"/>
      <c r="MK569" s="2"/>
      <c r="ML569" s="2"/>
      <c r="MM569" s="2"/>
      <c r="MN569" s="2"/>
      <c r="MO569" s="2"/>
      <c r="MP569" s="2"/>
      <c r="MQ569" s="2"/>
      <c r="MR569" s="2"/>
      <c r="MS569" s="2"/>
      <c r="MT569" s="2"/>
      <c r="MU569" s="2"/>
      <c r="MV569" s="2"/>
      <c r="MW569" s="2"/>
      <c r="MX569" s="2"/>
      <c r="MY569" s="2"/>
      <c r="MZ569" s="2"/>
      <c r="NA569" s="2"/>
      <c r="NB569" s="2"/>
      <c r="NC569" s="2"/>
      <c r="ND569" s="2"/>
      <c r="NE569" s="2"/>
      <c r="NF569" s="2"/>
      <c r="NG569" s="2"/>
      <c r="NH569" s="2"/>
      <c r="NI569" s="2"/>
      <c r="NJ569" s="2"/>
      <c r="NK569" s="2"/>
      <c r="NL569" s="2"/>
      <c r="NM569" s="2"/>
      <c r="NN569" s="2"/>
      <c r="NO569" s="2"/>
      <c r="NP569" s="2"/>
      <c r="NQ569" s="2"/>
      <c r="NR569" s="2"/>
      <c r="NS569" s="2"/>
      <c r="NT569" s="2"/>
      <c r="NU569" s="2"/>
      <c r="NV569" s="2"/>
      <c r="NW569" s="2"/>
      <c r="NX569" s="2"/>
      <c r="NY569" s="2"/>
      <c r="NZ569" s="2"/>
      <c r="OA569" s="2"/>
      <c r="OB569" s="2"/>
      <c r="OC569" s="2"/>
      <c r="OD569" s="2"/>
      <c r="OE569" s="2"/>
      <c r="OF569" s="2"/>
      <c r="OG569" s="2"/>
      <c r="OH569" s="2"/>
      <c r="OI569" s="2"/>
      <c r="OJ569" s="2"/>
      <c r="OK569" s="2"/>
      <c r="OL569" s="2"/>
      <c r="OM569" s="2"/>
      <c r="ON569" s="2"/>
      <c r="OO569" s="2"/>
      <c r="OP569" s="2"/>
      <c r="OQ569" s="2"/>
      <c r="OR569" s="2"/>
      <c r="OS569" s="2"/>
      <c r="OT569" s="2"/>
      <c r="OU569" s="2"/>
      <c r="OV569" s="2"/>
      <c r="OW569" s="2"/>
      <c r="OX569" s="2"/>
      <c r="OY569" s="2"/>
      <c r="OZ569" s="2"/>
      <c r="PA569" s="2"/>
      <c r="PB569" s="2"/>
      <c r="PC569" s="2"/>
      <c r="PD569" s="2"/>
      <c r="PE569" s="2"/>
      <c r="PF569" s="2"/>
      <c r="PG569" s="2"/>
      <c r="PH569" s="2"/>
      <c r="PI569" s="2"/>
      <c r="PJ569" s="2"/>
      <c r="PK569" s="2"/>
      <c r="PL569" s="2"/>
      <c r="PM569" s="2"/>
      <c r="PN569" s="2"/>
      <c r="PO569" s="2"/>
      <c r="PP569" s="2"/>
      <c r="PQ569" s="2"/>
      <c r="PR569" s="2"/>
      <c r="PS569" s="2"/>
      <c r="PT569" s="2"/>
      <c r="PU569" s="2"/>
      <c r="PV569" s="2"/>
      <c r="PW569" s="2"/>
      <c r="PX569" s="2"/>
      <c r="PY569" s="2"/>
      <c r="PZ569" s="2"/>
      <c r="QA569" s="2"/>
      <c r="QB569" s="2"/>
      <c r="QC569" s="2"/>
      <c r="QD569" s="2"/>
      <c r="QE569" s="2"/>
      <c r="QF569" s="2"/>
      <c r="QG569" s="2"/>
      <c r="QH569" s="2"/>
      <c r="QI569" s="2"/>
      <c r="QJ569" s="2"/>
      <c r="QK569" s="2"/>
      <c r="QL569" s="2"/>
      <c r="QM569" s="2"/>
      <c r="QN569" s="2"/>
      <c r="QO569" s="2"/>
      <c r="QP569" s="2"/>
      <c r="QQ569" s="2"/>
      <c r="QR569" s="2"/>
      <c r="QS569" s="2"/>
      <c r="QT569" s="2"/>
      <c r="QU569" s="2"/>
      <c r="QV569" s="2"/>
      <c r="QW569" s="2"/>
      <c r="QX569" s="2"/>
      <c r="QY569" s="2"/>
      <c r="QZ569" s="2"/>
      <c r="RA569" s="2"/>
      <c r="RB569" s="2"/>
      <c r="RC569" s="2"/>
      <c r="RD569" s="2"/>
      <c r="RE569" s="2"/>
      <c r="RF569" s="2"/>
      <c r="RG569" s="2"/>
      <c r="RH569" s="2"/>
      <c r="RI569" s="2"/>
      <c r="RJ569" s="2"/>
      <c r="RK569" s="2"/>
      <c r="RL569" s="2"/>
      <c r="RM569" s="2"/>
      <c r="RN569" s="2"/>
      <c r="RO569" s="2"/>
      <c r="RP569" s="2"/>
      <c r="RQ569" s="2"/>
      <c r="RR569" s="2"/>
      <c r="RS569" s="2"/>
      <c r="RT569" s="2"/>
      <c r="RU569" s="2"/>
      <c r="RV569" s="2"/>
      <c r="RW569" s="2"/>
      <c r="RX569" s="2"/>
      <c r="RY569" s="2"/>
      <c r="RZ569" s="2"/>
      <c r="SA569" s="2"/>
      <c r="SB569" s="2"/>
      <c r="SC569" s="2"/>
      <c r="SD569" s="2"/>
      <c r="SE569" s="2"/>
      <c r="SF569" s="2"/>
      <c r="SG569" s="2"/>
      <c r="SH569" s="2"/>
      <c r="SI569" s="2"/>
      <c r="SJ569" s="2"/>
      <c r="SK569" s="2"/>
      <c r="SL569" s="2"/>
      <c r="SM569" s="2"/>
      <c r="SN569" s="2"/>
      <c r="SO569" s="2"/>
      <c r="SP569" s="2"/>
      <c r="SQ569" s="2"/>
      <c r="SR569" s="2"/>
      <c r="SS569" s="2"/>
      <c r="ST569" s="2"/>
      <c r="SU569" s="2"/>
      <c r="SV569" s="2"/>
      <c r="SW569" s="2"/>
      <c r="SX569" s="2"/>
      <c r="SY569" s="2"/>
      <c r="SZ569" s="2"/>
      <c r="TA569" s="2"/>
      <c r="TB569" s="2"/>
      <c r="TC569" s="2"/>
      <c r="TD569" s="2"/>
      <c r="TE569" s="2"/>
      <c r="TF569" s="2"/>
      <c r="TG569" s="2"/>
      <c r="TH569" s="2"/>
      <c r="TI569" s="2"/>
      <c r="TJ569" s="2"/>
      <c r="TK569" s="2"/>
      <c r="TL569" s="2"/>
      <c r="TM569" s="2"/>
      <c r="TN569" s="2"/>
      <c r="TO569" s="2"/>
      <c r="TP569" s="2"/>
      <c r="TQ569" s="2"/>
      <c r="TR569" s="2"/>
      <c r="TS569" s="2"/>
      <c r="TT569" s="2"/>
      <c r="TU569" s="2"/>
      <c r="TV569" s="2"/>
      <c r="TW569" s="2"/>
      <c r="TX569" s="2"/>
      <c r="TY569" s="2"/>
      <c r="TZ569" s="2"/>
      <c r="UA569" s="2"/>
      <c r="UB569" s="2"/>
      <c r="UC569" s="2"/>
      <c r="UD569" s="2"/>
      <c r="UE569" s="2"/>
      <c r="UF569" s="2"/>
      <c r="UG569" s="2"/>
      <c r="UH569" s="2"/>
      <c r="UI569" s="2"/>
      <c r="UJ569" s="2"/>
      <c r="UK569" s="2"/>
      <c r="UL569" s="2"/>
      <c r="UM569" s="2"/>
      <c r="UN569" s="2"/>
      <c r="UO569" s="2"/>
      <c r="UP569" s="2"/>
      <c r="UQ569" s="2"/>
      <c r="UR569" s="2"/>
      <c r="US569" s="2"/>
      <c r="UT569" s="2"/>
      <c r="UU569" s="2"/>
      <c r="UV569" s="2"/>
      <c r="UW569" s="2"/>
      <c r="UX569" s="2"/>
      <c r="UY569" s="2"/>
      <c r="UZ569" s="2"/>
      <c r="VA569" s="2"/>
      <c r="VB569" s="2"/>
      <c r="VC569" s="2"/>
      <c r="VD569" s="2"/>
      <c r="VE569" s="2"/>
      <c r="VF569" s="2"/>
      <c r="VG569" s="2"/>
      <c r="VH569" s="2"/>
      <c r="VI569" s="2"/>
      <c r="VJ569" s="2"/>
      <c r="VK569" s="2"/>
      <c r="VL569" s="2"/>
      <c r="VM569" s="2"/>
      <c r="VN569" s="2"/>
      <c r="VO569" s="2"/>
      <c r="VP569" s="2"/>
      <c r="VQ569" s="2"/>
      <c r="VR569" s="2"/>
      <c r="VS569" s="2"/>
      <c r="VT569" s="2"/>
      <c r="VU569" s="2"/>
      <c r="VV569" s="2"/>
      <c r="VW569" s="2"/>
      <c r="VX569" s="2"/>
      <c r="VY569" s="2"/>
      <c r="VZ569" s="2"/>
      <c r="WA569" s="2"/>
      <c r="WB569" s="2"/>
      <c r="WC569" s="2"/>
      <c r="WD569" s="2"/>
      <c r="WE569" s="2"/>
      <c r="WF569" s="2"/>
      <c r="WG569" s="2"/>
      <c r="WH569" s="2"/>
      <c r="WI569" s="2"/>
      <c r="WJ569" s="2"/>
      <c r="WK569" s="2"/>
      <c r="WL569" s="2"/>
      <c r="WM569" s="2"/>
      <c r="WN569" s="2"/>
      <c r="WO569" s="2"/>
      <c r="WP569" s="2"/>
      <c r="WQ569" s="2"/>
      <c r="WR569" s="2"/>
      <c r="WS569" s="2"/>
      <c r="WT569" s="2"/>
      <c r="WU569" s="2"/>
      <c r="WV569" s="2"/>
      <c r="WW569" s="2"/>
      <c r="WX569" s="2"/>
      <c r="WY569" s="2"/>
      <c r="WZ569" s="2"/>
      <c r="XA569" s="2"/>
      <c r="XB569" s="2"/>
      <c r="XC569" s="2"/>
      <c r="XD569" s="2"/>
      <c r="XE569" s="2"/>
      <c r="XF569" s="2"/>
      <c r="XG569" s="2"/>
      <c r="XH569" s="2"/>
      <c r="XI569" s="2"/>
      <c r="XJ569" s="2"/>
      <c r="XK569" s="2"/>
      <c r="XL569" s="2"/>
      <c r="XM569" s="2"/>
      <c r="XN569" s="2"/>
      <c r="XO569" s="2"/>
      <c r="XP569" s="2"/>
      <c r="XQ569" s="2"/>
      <c r="XR569" s="2"/>
      <c r="XS569" s="2"/>
      <c r="XT569" s="2"/>
      <c r="XU569" s="2"/>
      <c r="XV569" s="2"/>
      <c r="XW569" s="2"/>
      <c r="XX569" s="2"/>
      <c r="XY569" s="2"/>
      <c r="XZ569" s="2"/>
      <c r="YA569" s="2"/>
      <c r="YB569" s="2"/>
      <c r="YC569" s="2"/>
      <c r="YD569" s="2"/>
      <c r="YE569" s="2"/>
      <c r="YF569" s="2"/>
      <c r="YG569" s="2"/>
      <c r="YH569" s="2"/>
      <c r="YI569" s="2"/>
      <c r="YJ569" s="2"/>
      <c r="YK569" s="2"/>
      <c r="YL569" s="2"/>
      <c r="YM569" s="2"/>
      <c r="YN569" s="2"/>
      <c r="YO569" s="2"/>
      <c r="YP569" s="2"/>
      <c r="YQ569" s="2"/>
      <c r="YR569" s="2"/>
      <c r="YS569" s="2"/>
    </row>
    <row r="570" spans="2:669" ht="23.25" customHeight="1">
      <c r="B570" s="5">
        <v>563</v>
      </c>
      <c r="C570" s="12" t="str">
        <f t="shared" si="88"/>
        <v>8F116</v>
      </c>
      <c r="D570" s="13" t="s">
        <v>22</v>
      </c>
      <c r="E570" s="13">
        <v>584</v>
      </c>
      <c r="F570" s="13" t="s">
        <v>2632</v>
      </c>
      <c r="G570" s="14">
        <v>116</v>
      </c>
      <c r="H570" s="15"/>
      <c r="I570" s="15"/>
      <c r="J570" s="15"/>
      <c r="K570" s="15"/>
      <c r="L570" s="15"/>
      <c r="M570" s="15"/>
      <c r="N570" s="16"/>
      <c r="O570" s="15"/>
      <c r="P570" s="2"/>
      <c r="Q570" s="3">
        <v>563</v>
      </c>
      <c r="R570" s="4" t="str">
        <f t="shared" ca="1" si="89"/>
        <v>ŞAKİR 486</v>
      </c>
      <c r="S570" s="3"/>
      <c r="T570" s="3" t="str">
        <f t="shared" ca="1" si="90"/>
        <v>8C</v>
      </c>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c r="LY570" s="2"/>
      <c r="LZ570" s="2"/>
      <c r="MA570" s="2"/>
      <c r="MB570" s="2"/>
      <c r="MC570" s="2"/>
      <c r="MD570" s="2"/>
      <c r="ME570" s="2"/>
      <c r="MF570" s="2"/>
      <c r="MG570" s="2"/>
      <c r="MH570" s="2"/>
      <c r="MI570" s="2"/>
      <c r="MJ570" s="2"/>
      <c r="MK570" s="2"/>
      <c r="ML570" s="2"/>
      <c r="MM570" s="2"/>
      <c r="MN570" s="2"/>
      <c r="MO570" s="2"/>
      <c r="MP570" s="2"/>
      <c r="MQ570" s="2"/>
      <c r="MR570" s="2"/>
      <c r="MS570" s="2"/>
      <c r="MT570" s="2"/>
      <c r="MU570" s="2"/>
      <c r="MV570" s="2"/>
      <c r="MW570" s="2"/>
      <c r="MX570" s="2"/>
      <c r="MY570" s="2"/>
      <c r="MZ570" s="2"/>
      <c r="NA570" s="2"/>
      <c r="NB570" s="2"/>
      <c r="NC570" s="2"/>
      <c r="ND570" s="2"/>
      <c r="NE570" s="2"/>
      <c r="NF570" s="2"/>
      <c r="NG570" s="2"/>
      <c r="NH570" s="2"/>
      <c r="NI570" s="2"/>
      <c r="NJ570" s="2"/>
      <c r="NK570" s="2"/>
      <c r="NL570" s="2"/>
      <c r="NM570" s="2"/>
      <c r="NN570" s="2"/>
      <c r="NO570" s="2"/>
      <c r="NP570" s="2"/>
      <c r="NQ570" s="2"/>
      <c r="NR570" s="2"/>
      <c r="NS570" s="2"/>
      <c r="NT570" s="2"/>
      <c r="NU570" s="2"/>
      <c r="NV570" s="2"/>
      <c r="NW570" s="2"/>
      <c r="NX570" s="2"/>
      <c r="NY570" s="2"/>
      <c r="NZ570" s="2"/>
      <c r="OA570" s="2"/>
      <c r="OB570" s="2"/>
      <c r="OC570" s="2"/>
      <c r="OD570" s="2"/>
      <c r="OE570" s="2"/>
      <c r="OF570" s="2"/>
      <c r="OG570" s="2"/>
      <c r="OH570" s="2"/>
      <c r="OI570" s="2"/>
      <c r="OJ570" s="2"/>
      <c r="OK570" s="2"/>
      <c r="OL570" s="2"/>
      <c r="OM570" s="2"/>
      <c r="ON570" s="2"/>
      <c r="OO570" s="2"/>
      <c r="OP570" s="2"/>
      <c r="OQ570" s="2"/>
      <c r="OR570" s="2"/>
      <c r="OS570" s="2"/>
      <c r="OT570" s="2"/>
      <c r="OU570" s="2"/>
      <c r="OV570" s="2"/>
      <c r="OW570" s="2"/>
      <c r="OX570" s="2"/>
      <c r="OY570" s="2"/>
      <c r="OZ570" s="2"/>
      <c r="PA570" s="2"/>
      <c r="PB570" s="2"/>
      <c r="PC570" s="2"/>
      <c r="PD570" s="2"/>
      <c r="PE570" s="2"/>
      <c r="PF570" s="2"/>
      <c r="PG570" s="2"/>
      <c r="PH570" s="2"/>
      <c r="PI570" s="2"/>
      <c r="PJ570" s="2"/>
      <c r="PK570" s="2"/>
      <c r="PL570" s="2"/>
      <c r="PM570" s="2"/>
      <c r="PN570" s="2"/>
      <c r="PO570" s="2"/>
      <c r="PP570" s="2"/>
      <c r="PQ570" s="2"/>
      <c r="PR570" s="2"/>
      <c r="PS570" s="2"/>
      <c r="PT570" s="2"/>
      <c r="PU570" s="2"/>
      <c r="PV570" s="2"/>
      <c r="PW570" s="2"/>
      <c r="PX570" s="2"/>
      <c r="PY570" s="2"/>
      <c r="PZ570" s="2"/>
      <c r="QA570" s="2"/>
      <c r="QB570" s="2"/>
      <c r="QC570" s="2"/>
      <c r="QD570" s="2"/>
      <c r="QE570" s="2"/>
      <c r="QF570" s="2"/>
      <c r="QG570" s="2"/>
      <c r="QH570" s="2"/>
      <c r="QI570" s="2"/>
      <c r="QJ570" s="2"/>
      <c r="QK570" s="2"/>
      <c r="QL570" s="2"/>
      <c r="QM570" s="2"/>
      <c r="QN570" s="2"/>
      <c r="QO570" s="2"/>
      <c r="QP570" s="2"/>
      <c r="QQ570" s="2"/>
      <c r="QR570" s="2"/>
      <c r="QS570" s="2"/>
      <c r="QT570" s="2"/>
      <c r="QU570" s="2"/>
      <c r="QV570" s="2"/>
      <c r="QW570" s="2"/>
      <c r="QX570" s="2"/>
      <c r="QY570" s="2"/>
      <c r="QZ570" s="2"/>
      <c r="RA570" s="2"/>
      <c r="RB570" s="2"/>
      <c r="RC570" s="2"/>
      <c r="RD570" s="2"/>
      <c r="RE570" s="2"/>
      <c r="RF570" s="2"/>
      <c r="RG570" s="2"/>
      <c r="RH570" s="2"/>
      <c r="RI570" s="2"/>
      <c r="RJ570" s="2"/>
      <c r="RK570" s="2"/>
      <c r="RL570" s="2"/>
      <c r="RM570" s="2"/>
      <c r="RN570" s="2"/>
      <c r="RO570" s="2"/>
      <c r="RP570" s="2"/>
      <c r="RQ570" s="2"/>
      <c r="RR570" s="2"/>
      <c r="RS570" s="2"/>
      <c r="RT570" s="2"/>
      <c r="RU570" s="2"/>
      <c r="RV570" s="2"/>
      <c r="RW570" s="2"/>
      <c r="RX570" s="2"/>
      <c r="RY570" s="2"/>
      <c r="RZ570" s="2"/>
      <c r="SA570" s="2"/>
      <c r="SB570" s="2"/>
      <c r="SC570" s="2"/>
      <c r="SD570" s="2"/>
      <c r="SE570" s="2"/>
      <c r="SF570" s="2"/>
      <c r="SG570" s="2"/>
      <c r="SH570" s="2"/>
      <c r="SI570" s="2"/>
      <c r="SJ570" s="2"/>
      <c r="SK570" s="2"/>
      <c r="SL570" s="2"/>
      <c r="SM570" s="2"/>
      <c r="SN570" s="2"/>
      <c r="SO570" s="2"/>
      <c r="SP570" s="2"/>
      <c r="SQ570" s="2"/>
      <c r="SR570" s="2"/>
      <c r="SS570" s="2"/>
      <c r="ST570" s="2"/>
      <c r="SU570" s="2"/>
      <c r="SV570" s="2"/>
      <c r="SW570" s="2"/>
      <c r="SX570" s="2"/>
      <c r="SY570" s="2"/>
      <c r="SZ570" s="2"/>
      <c r="TA570" s="2"/>
      <c r="TB570" s="2"/>
      <c r="TC570" s="2"/>
      <c r="TD570" s="2"/>
      <c r="TE570" s="2"/>
      <c r="TF570" s="2"/>
      <c r="TG570" s="2"/>
      <c r="TH570" s="2"/>
      <c r="TI570" s="2"/>
      <c r="TJ570" s="2"/>
      <c r="TK570" s="2"/>
      <c r="TL570" s="2"/>
      <c r="TM570" s="2"/>
      <c r="TN570" s="2"/>
      <c r="TO570" s="2"/>
      <c r="TP570" s="2"/>
      <c r="TQ570" s="2"/>
      <c r="TR570" s="2"/>
      <c r="TS570" s="2"/>
      <c r="TT570" s="2"/>
      <c r="TU570" s="2"/>
      <c r="TV570" s="2"/>
      <c r="TW570" s="2"/>
      <c r="TX570" s="2"/>
      <c r="TY570" s="2"/>
      <c r="TZ570" s="2"/>
      <c r="UA570" s="2"/>
      <c r="UB570" s="2"/>
      <c r="UC570" s="2"/>
      <c r="UD570" s="2"/>
      <c r="UE570" s="2"/>
      <c r="UF570" s="2"/>
      <c r="UG570" s="2"/>
      <c r="UH570" s="2"/>
      <c r="UI570" s="2"/>
      <c r="UJ570" s="2"/>
      <c r="UK570" s="2"/>
      <c r="UL570" s="2"/>
      <c r="UM570" s="2"/>
      <c r="UN570" s="2"/>
      <c r="UO570" s="2"/>
      <c r="UP570" s="2"/>
      <c r="UQ570" s="2"/>
      <c r="UR570" s="2"/>
      <c r="US570" s="2"/>
      <c r="UT570" s="2"/>
      <c r="UU570" s="2"/>
      <c r="UV570" s="2"/>
      <c r="UW570" s="2"/>
      <c r="UX570" s="2"/>
      <c r="UY570" s="2"/>
      <c r="UZ570" s="2"/>
      <c r="VA570" s="2"/>
      <c r="VB570" s="2"/>
      <c r="VC570" s="2"/>
      <c r="VD570" s="2"/>
      <c r="VE570" s="2"/>
      <c r="VF570" s="2"/>
      <c r="VG570" s="2"/>
      <c r="VH570" s="2"/>
      <c r="VI570" s="2"/>
      <c r="VJ570" s="2"/>
      <c r="VK570" s="2"/>
      <c r="VL570" s="2"/>
      <c r="VM570" s="2"/>
      <c r="VN570" s="2"/>
      <c r="VO570" s="2"/>
      <c r="VP570" s="2"/>
      <c r="VQ570" s="2"/>
      <c r="VR570" s="2"/>
      <c r="VS570" s="2"/>
      <c r="VT570" s="2"/>
      <c r="VU570" s="2"/>
      <c r="VV570" s="2"/>
      <c r="VW570" s="2"/>
      <c r="VX570" s="2"/>
      <c r="VY570" s="2"/>
      <c r="VZ570" s="2"/>
      <c r="WA570" s="2"/>
      <c r="WB570" s="2"/>
      <c r="WC570" s="2"/>
      <c r="WD570" s="2"/>
      <c r="WE570" s="2"/>
      <c r="WF570" s="2"/>
      <c r="WG570" s="2"/>
      <c r="WH570" s="2"/>
      <c r="WI570" s="2"/>
      <c r="WJ570" s="2"/>
      <c r="WK570" s="2"/>
      <c r="WL570" s="2"/>
      <c r="WM570" s="2"/>
      <c r="WN570" s="2"/>
      <c r="WO570" s="2"/>
      <c r="WP570" s="2"/>
      <c r="WQ570" s="2"/>
      <c r="WR570" s="2"/>
      <c r="WS570" s="2"/>
      <c r="WT570" s="2"/>
      <c r="WU570" s="2"/>
      <c r="WV570" s="2"/>
      <c r="WW570" s="2"/>
      <c r="WX570" s="2"/>
      <c r="WY570" s="2"/>
      <c r="WZ570" s="2"/>
      <c r="XA570" s="2"/>
      <c r="XB570" s="2"/>
      <c r="XC570" s="2"/>
      <c r="XD570" s="2"/>
      <c r="XE570" s="2"/>
      <c r="XF570" s="2"/>
      <c r="XG570" s="2"/>
      <c r="XH570" s="2"/>
      <c r="XI570" s="2"/>
      <c r="XJ570" s="2"/>
      <c r="XK570" s="2"/>
      <c r="XL570" s="2"/>
      <c r="XM570" s="2"/>
      <c r="XN570" s="2"/>
      <c r="XO570" s="2"/>
      <c r="XP570" s="2"/>
      <c r="XQ570" s="2"/>
      <c r="XR570" s="2"/>
      <c r="XS570" s="2"/>
      <c r="XT570" s="2"/>
      <c r="XU570" s="2"/>
      <c r="XV570" s="2"/>
      <c r="XW570" s="2"/>
      <c r="XX570" s="2"/>
      <c r="XY570" s="2"/>
      <c r="XZ570" s="2"/>
      <c r="YA570" s="2"/>
      <c r="YB570" s="2"/>
      <c r="YC570" s="2"/>
      <c r="YD570" s="2"/>
      <c r="YE570" s="2"/>
      <c r="YF570" s="2"/>
      <c r="YG570" s="2"/>
      <c r="YH570" s="2"/>
      <c r="YI570" s="2"/>
      <c r="YJ570" s="2"/>
      <c r="YK570" s="2"/>
      <c r="YL570" s="2"/>
      <c r="YM570" s="2"/>
      <c r="YN570" s="2"/>
      <c r="YO570" s="2"/>
      <c r="YP570" s="2"/>
      <c r="YQ570" s="2"/>
      <c r="YR570" s="2"/>
      <c r="YS570" s="2"/>
    </row>
    <row r="571" spans="2:669" ht="23.25" customHeight="1">
      <c r="B571" s="5">
        <v>564</v>
      </c>
      <c r="C571" s="12" t="str">
        <f t="shared" si="88"/>
        <v>8F117</v>
      </c>
      <c r="D571" s="13" t="s">
        <v>22</v>
      </c>
      <c r="E571" s="13">
        <v>606</v>
      </c>
      <c r="F571" s="13" t="s">
        <v>2633</v>
      </c>
      <c r="G571" s="14">
        <v>117</v>
      </c>
      <c r="H571" s="15"/>
      <c r="I571" s="15"/>
      <c r="J571" s="15"/>
      <c r="K571" s="15"/>
      <c r="L571" s="15"/>
      <c r="M571" s="15"/>
      <c r="N571" s="16"/>
      <c r="O571" s="15"/>
      <c r="P571" s="2"/>
      <c r="Q571" s="3">
        <v>564</v>
      </c>
      <c r="R571" s="4" t="str">
        <f t="shared" ca="1" si="89"/>
        <v>ŞAKİR 552</v>
      </c>
      <c r="S571" s="3"/>
      <c r="T571" s="3" t="str">
        <f t="shared" ca="1" si="90"/>
        <v>8F</v>
      </c>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c r="LY571" s="2"/>
      <c r="LZ571" s="2"/>
      <c r="MA571" s="2"/>
      <c r="MB571" s="2"/>
      <c r="MC571" s="2"/>
      <c r="MD571" s="2"/>
      <c r="ME571" s="2"/>
      <c r="MF571" s="2"/>
      <c r="MG571" s="2"/>
      <c r="MH571" s="2"/>
      <c r="MI571" s="2"/>
      <c r="MJ571" s="2"/>
      <c r="MK571" s="2"/>
      <c r="ML571" s="2"/>
      <c r="MM571" s="2"/>
      <c r="MN571" s="2"/>
      <c r="MO571" s="2"/>
      <c r="MP571" s="2"/>
      <c r="MQ571" s="2"/>
      <c r="MR571" s="2"/>
      <c r="MS571" s="2"/>
      <c r="MT571" s="2"/>
      <c r="MU571" s="2"/>
      <c r="MV571" s="2"/>
      <c r="MW571" s="2"/>
      <c r="MX571" s="2"/>
      <c r="MY571" s="2"/>
      <c r="MZ571" s="2"/>
      <c r="NA571" s="2"/>
      <c r="NB571" s="2"/>
      <c r="NC571" s="2"/>
      <c r="ND571" s="2"/>
      <c r="NE571" s="2"/>
      <c r="NF571" s="2"/>
      <c r="NG571" s="2"/>
      <c r="NH571" s="2"/>
      <c r="NI571" s="2"/>
      <c r="NJ571" s="2"/>
      <c r="NK571" s="2"/>
      <c r="NL571" s="2"/>
      <c r="NM571" s="2"/>
      <c r="NN571" s="2"/>
      <c r="NO571" s="2"/>
      <c r="NP571" s="2"/>
      <c r="NQ571" s="2"/>
      <c r="NR571" s="2"/>
      <c r="NS571" s="2"/>
      <c r="NT571" s="2"/>
      <c r="NU571" s="2"/>
      <c r="NV571" s="2"/>
      <c r="NW571" s="2"/>
      <c r="NX571" s="2"/>
      <c r="NY571" s="2"/>
      <c r="NZ571" s="2"/>
      <c r="OA571" s="2"/>
      <c r="OB571" s="2"/>
      <c r="OC571" s="2"/>
      <c r="OD571" s="2"/>
      <c r="OE571" s="2"/>
      <c r="OF571" s="2"/>
      <c r="OG571" s="2"/>
      <c r="OH571" s="2"/>
      <c r="OI571" s="2"/>
      <c r="OJ571" s="2"/>
      <c r="OK571" s="2"/>
      <c r="OL571" s="2"/>
      <c r="OM571" s="2"/>
      <c r="ON571" s="2"/>
      <c r="OO571" s="2"/>
      <c r="OP571" s="2"/>
      <c r="OQ571" s="2"/>
      <c r="OR571" s="2"/>
      <c r="OS571" s="2"/>
      <c r="OT571" s="2"/>
      <c r="OU571" s="2"/>
      <c r="OV571" s="2"/>
      <c r="OW571" s="2"/>
      <c r="OX571" s="2"/>
      <c r="OY571" s="2"/>
      <c r="OZ571" s="2"/>
      <c r="PA571" s="2"/>
      <c r="PB571" s="2"/>
      <c r="PC571" s="2"/>
      <c r="PD571" s="2"/>
      <c r="PE571" s="2"/>
      <c r="PF571" s="2"/>
      <c r="PG571" s="2"/>
      <c r="PH571" s="2"/>
      <c r="PI571" s="2"/>
      <c r="PJ571" s="2"/>
      <c r="PK571" s="2"/>
      <c r="PL571" s="2"/>
      <c r="PM571" s="2"/>
      <c r="PN571" s="2"/>
      <c r="PO571" s="2"/>
      <c r="PP571" s="2"/>
      <c r="PQ571" s="2"/>
      <c r="PR571" s="2"/>
      <c r="PS571" s="2"/>
      <c r="PT571" s="2"/>
      <c r="PU571" s="2"/>
      <c r="PV571" s="2"/>
      <c r="PW571" s="2"/>
      <c r="PX571" s="2"/>
      <c r="PY571" s="2"/>
      <c r="PZ571" s="2"/>
      <c r="QA571" s="2"/>
      <c r="QB571" s="2"/>
      <c r="QC571" s="2"/>
      <c r="QD571" s="2"/>
      <c r="QE571" s="2"/>
      <c r="QF571" s="2"/>
      <c r="QG571" s="2"/>
      <c r="QH571" s="2"/>
      <c r="QI571" s="2"/>
      <c r="QJ571" s="2"/>
      <c r="QK571" s="2"/>
      <c r="QL571" s="2"/>
      <c r="QM571" s="2"/>
      <c r="QN571" s="2"/>
      <c r="QO571" s="2"/>
      <c r="QP571" s="2"/>
      <c r="QQ571" s="2"/>
      <c r="QR571" s="2"/>
      <c r="QS571" s="2"/>
      <c r="QT571" s="2"/>
      <c r="QU571" s="2"/>
      <c r="QV571" s="2"/>
      <c r="QW571" s="2"/>
      <c r="QX571" s="2"/>
      <c r="QY571" s="2"/>
      <c r="QZ571" s="2"/>
      <c r="RA571" s="2"/>
      <c r="RB571" s="2"/>
      <c r="RC571" s="2"/>
      <c r="RD571" s="2"/>
      <c r="RE571" s="2"/>
      <c r="RF571" s="2"/>
      <c r="RG571" s="2"/>
      <c r="RH571" s="2"/>
      <c r="RI571" s="2"/>
      <c r="RJ571" s="2"/>
      <c r="RK571" s="2"/>
      <c r="RL571" s="2"/>
      <c r="RM571" s="2"/>
      <c r="RN571" s="2"/>
      <c r="RO571" s="2"/>
      <c r="RP571" s="2"/>
      <c r="RQ571" s="2"/>
      <c r="RR571" s="2"/>
      <c r="RS571" s="2"/>
      <c r="RT571" s="2"/>
      <c r="RU571" s="2"/>
      <c r="RV571" s="2"/>
      <c r="RW571" s="2"/>
      <c r="RX571" s="2"/>
      <c r="RY571" s="2"/>
      <c r="RZ571" s="2"/>
      <c r="SA571" s="2"/>
      <c r="SB571" s="2"/>
      <c r="SC571" s="2"/>
      <c r="SD571" s="2"/>
      <c r="SE571" s="2"/>
      <c r="SF571" s="2"/>
      <c r="SG571" s="2"/>
      <c r="SH571" s="2"/>
      <c r="SI571" s="2"/>
      <c r="SJ571" s="2"/>
      <c r="SK571" s="2"/>
      <c r="SL571" s="2"/>
      <c r="SM571" s="2"/>
      <c r="SN571" s="2"/>
      <c r="SO571" s="2"/>
      <c r="SP571" s="2"/>
      <c r="SQ571" s="2"/>
      <c r="SR571" s="2"/>
      <c r="SS571" s="2"/>
      <c r="ST571" s="2"/>
      <c r="SU571" s="2"/>
      <c r="SV571" s="2"/>
      <c r="SW571" s="2"/>
      <c r="SX571" s="2"/>
      <c r="SY571" s="2"/>
      <c r="SZ571" s="2"/>
      <c r="TA571" s="2"/>
      <c r="TB571" s="2"/>
      <c r="TC571" s="2"/>
      <c r="TD571" s="2"/>
      <c r="TE571" s="2"/>
      <c r="TF571" s="2"/>
      <c r="TG571" s="2"/>
      <c r="TH571" s="2"/>
      <c r="TI571" s="2"/>
      <c r="TJ571" s="2"/>
      <c r="TK571" s="2"/>
      <c r="TL571" s="2"/>
      <c r="TM571" s="2"/>
      <c r="TN571" s="2"/>
      <c r="TO571" s="2"/>
      <c r="TP571" s="2"/>
      <c r="TQ571" s="2"/>
      <c r="TR571" s="2"/>
      <c r="TS571" s="2"/>
      <c r="TT571" s="2"/>
      <c r="TU571" s="2"/>
      <c r="TV571" s="2"/>
      <c r="TW571" s="2"/>
      <c r="TX571" s="2"/>
      <c r="TY571" s="2"/>
      <c r="TZ571" s="2"/>
      <c r="UA571" s="2"/>
      <c r="UB571" s="2"/>
      <c r="UC571" s="2"/>
      <c r="UD571" s="2"/>
      <c r="UE571" s="2"/>
      <c r="UF571" s="2"/>
      <c r="UG571" s="2"/>
      <c r="UH571" s="2"/>
      <c r="UI571" s="2"/>
      <c r="UJ571" s="2"/>
      <c r="UK571" s="2"/>
      <c r="UL571" s="2"/>
      <c r="UM571" s="2"/>
      <c r="UN571" s="2"/>
      <c r="UO571" s="2"/>
      <c r="UP571" s="2"/>
      <c r="UQ571" s="2"/>
      <c r="UR571" s="2"/>
      <c r="US571" s="2"/>
      <c r="UT571" s="2"/>
      <c r="UU571" s="2"/>
      <c r="UV571" s="2"/>
      <c r="UW571" s="2"/>
      <c r="UX571" s="2"/>
      <c r="UY571" s="2"/>
      <c r="UZ571" s="2"/>
      <c r="VA571" s="2"/>
      <c r="VB571" s="2"/>
      <c r="VC571" s="2"/>
      <c r="VD571" s="2"/>
      <c r="VE571" s="2"/>
      <c r="VF571" s="2"/>
      <c r="VG571" s="2"/>
      <c r="VH571" s="2"/>
      <c r="VI571" s="2"/>
      <c r="VJ571" s="2"/>
      <c r="VK571" s="2"/>
      <c r="VL571" s="2"/>
      <c r="VM571" s="2"/>
      <c r="VN571" s="2"/>
      <c r="VO571" s="2"/>
      <c r="VP571" s="2"/>
      <c r="VQ571" s="2"/>
      <c r="VR571" s="2"/>
      <c r="VS571" s="2"/>
      <c r="VT571" s="2"/>
      <c r="VU571" s="2"/>
      <c r="VV571" s="2"/>
      <c r="VW571" s="2"/>
      <c r="VX571" s="2"/>
      <c r="VY571" s="2"/>
      <c r="VZ571" s="2"/>
      <c r="WA571" s="2"/>
      <c r="WB571" s="2"/>
      <c r="WC571" s="2"/>
      <c r="WD571" s="2"/>
      <c r="WE571" s="2"/>
      <c r="WF571" s="2"/>
      <c r="WG571" s="2"/>
      <c r="WH571" s="2"/>
      <c r="WI571" s="2"/>
      <c r="WJ571" s="2"/>
      <c r="WK571" s="2"/>
      <c r="WL571" s="2"/>
      <c r="WM571" s="2"/>
      <c r="WN571" s="2"/>
      <c r="WO571" s="2"/>
      <c r="WP571" s="2"/>
      <c r="WQ571" s="2"/>
      <c r="WR571" s="2"/>
      <c r="WS571" s="2"/>
      <c r="WT571" s="2"/>
      <c r="WU571" s="2"/>
      <c r="WV571" s="2"/>
      <c r="WW571" s="2"/>
      <c r="WX571" s="2"/>
      <c r="WY571" s="2"/>
      <c r="WZ571" s="2"/>
      <c r="XA571" s="2"/>
      <c r="XB571" s="2"/>
      <c r="XC571" s="2"/>
      <c r="XD571" s="2"/>
      <c r="XE571" s="2"/>
      <c r="XF571" s="2"/>
      <c r="XG571" s="2"/>
      <c r="XH571" s="2"/>
      <c r="XI571" s="2"/>
      <c r="XJ571" s="2"/>
      <c r="XK571" s="2"/>
      <c r="XL571" s="2"/>
      <c r="XM571" s="2"/>
      <c r="XN571" s="2"/>
      <c r="XO571" s="2"/>
      <c r="XP571" s="2"/>
      <c r="XQ571" s="2"/>
      <c r="XR571" s="2"/>
      <c r="XS571" s="2"/>
      <c r="XT571" s="2"/>
      <c r="XU571" s="2"/>
      <c r="XV571" s="2"/>
      <c r="XW571" s="2"/>
      <c r="XX571" s="2"/>
      <c r="XY571" s="2"/>
      <c r="XZ571" s="2"/>
      <c r="YA571" s="2"/>
      <c r="YB571" s="2"/>
      <c r="YC571" s="2"/>
      <c r="YD571" s="2"/>
      <c r="YE571" s="2"/>
      <c r="YF571" s="2"/>
      <c r="YG571" s="2"/>
      <c r="YH571" s="2"/>
      <c r="YI571" s="2"/>
      <c r="YJ571" s="2"/>
      <c r="YK571" s="2"/>
      <c r="YL571" s="2"/>
      <c r="YM571" s="2"/>
      <c r="YN571" s="2"/>
      <c r="YO571" s="2"/>
      <c r="YP571" s="2"/>
      <c r="YQ571" s="2"/>
      <c r="YR571" s="2"/>
      <c r="YS571" s="2"/>
    </row>
    <row r="572" spans="2:669" ht="23.25" customHeight="1">
      <c r="B572" s="5">
        <v>565</v>
      </c>
      <c r="C572" s="12" t="str">
        <f t="shared" si="88"/>
        <v>8F118</v>
      </c>
      <c r="D572" s="13" t="s">
        <v>22</v>
      </c>
      <c r="E572" s="13">
        <v>710</v>
      </c>
      <c r="F572" s="13" t="s">
        <v>2634</v>
      </c>
      <c r="G572" s="14">
        <v>118</v>
      </c>
      <c r="H572" s="15"/>
      <c r="I572" s="15"/>
      <c r="J572" s="15"/>
      <c r="K572" s="15"/>
      <c r="L572" s="15"/>
      <c r="M572" s="15"/>
      <c r="N572" s="16"/>
      <c r="O572" s="15"/>
      <c r="P572" s="2"/>
      <c r="Q572" s="3">
        <v>565</v>
      </c>
      <c r="R572" s="4" t="str">
        <f t="shared" ca="1" si="89"/>
        <v>ŞAKİR 553</v>
      </c>
      <c r="S572" s="3"/>
      <c r="T572" s="3" t="str">
        <f t="shared" ca="1" si="90"/>
        <v>8F</v>
      </c>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c r="LY572" s="2"/>
      <c r="LZ572" s="2"/>
      <c r="MA572" s="2"/>
      <c r="MB572" s="2"/>
      <c r="MC572" s="2"/>
      <c r="MD572" s="2"/>
      <c r="ME572" s="2"/>
      <c r="MF572" s="2"/>
      <c r="MG572" s="2"/>
      <c r="MH572" s="2"/>
      <c r="MI572" s="2"/>
      <c r="MJ572" s="2"/>
      <c r="MK572" s="2"/>
      <c r="ML572" s="2"/>
      <c r="MM572" s="2"/>
      <c r="MN572" s="2"/>
      <c r="MO572" s="2"/>
      <c r="MP572" s="2"/>
      <c r="MQ572" s="2"/>
      <c r="MR572" s="2"/>
      <c r="MS572" s="2"/>
      <c r="MT572" s="2"/>
      <c r="MU572" s="2"/>
      <c r="MV572" s="2"/>
      <c r="MW572" s="2"/>
      <c r="MX572" s="2"/>
      <c r="MY572" s="2"/>
      <c r="MZ572" s="2"/>
      <c r="NA572" s="2"/>
      <c r="NB572" s="2"/>
      <c r="NC572" s="2"/>
      <c r="ND572" s="2"/>
      <c r="NE572" s="2"/>
      <c r="NF572" s="2"/>
      <c r="NG572" s="2"/>
      <c r="NH572" s="2"/>
      <c r="NI572" s="2"/>
      <c r="NJ572" s="2"/>
      <c r="NK572" s="2"/>
      <c r="NL572" s="2"/>
      <c r="NM572" s="2"/>
      <c r="NN572" s="2"/>
      <c r="NO572" s="2"/>
      <c r="NP572" s="2"/>
      <c r="NQ572" s="2"/>
      <c r="NR572" s="2"/>
      <c r="NS572" s="2"/>
      <c r="NT572" s="2"/>
      <c r="NU572" s="2"/>
      <c r="NV572" s="2"/>
      <c r="NW572" s="2"/>
      <c r="NX572" s="2"/>
      <c r="NY572" s="2"/>
      <c r="NZ572" s="2"/>
      <c r="OA572" s="2"/>
      <c r="OB572" s="2"/>
      <c r="OC572" s="2"/>
      <c r="OD572" s="2"/>
      <c r="OE572" s="2"/>
      <c r="OF572" s="2"/>
      <c r="OG572" s="2"/>
      <c r="OH572" s="2"/>
      <c r="OI572" s="2"/>
      <c r="OJ572" s="2"/>
      <c r="OK572" s="2"/>
      <c r="OL572" s="2"/>
      <c r="OM572" s="2"/>
      <c r="ON572" s="2"/>
      <c r="OO572" s="2"/>
      <c r="OP572" s="2"/>
      <c r="OQ572" s="2"/>
      <c r="OR572" s="2"/>
      <c r="OS572" s="2"/>
      <c r="OT572" s="2"/>
      <c r="OU572" s="2"/>
      <c r="OV572" s="2"/>
      <c r="OW572" s="2"/>
      <c r="OX572" s="2"/>
      <c r="OY572" s="2"/>
      <c r="OZ572" s="2"/>
      <c r="PA572" s="2"/>
      <c r="PB572" s="2"/>
      <c r="PC572" s="2"/>
      <c r="PD572" s="2"/>
      <c r="PE572" s="2"/>
      <c r="PF572" s="2"/>
      <c r="PG572" s="2"/>
      <c r="PH572" s="2"/>
      <c r="PI572" s="2"/>
      <c r="PJ572" s="2"/>
      <c r="PK572" s="2"/>
      <c r="PL572" s="2"/>
      <c r="PM572" s="2"/>
      <c r="PN572" s="2"/>
      <c r="PO572" s="2"/>
      <c r="PP572" s="2"/>
      <c r="PQ572" s="2"/>
      <c r="PR572" s="2"/>
      <c r="PS572" s="2"/>
      <c r="PT572" s="2"/>
      <c r="PU572" s="2"/>
      <c r="PV572" s="2"/>
      <c r="PW572" s="2"/>
      <c r="PX572" s="2"/>
      <c r="PY572" s="2"/>
      <c r="PZ572" s="2"/>
      <c r="QA572" s="2"/>
      <c r="QB572" s="2"/>
      <c r="QC572" s="2"/>
      <c r="QD572" s="2"/>
      <c r="QE572" s="2"/>
      <c r="QF572" s="2"/>
      <c r="QG572" s="2"/>
      <c r="QH572" s="2"/>
      <c r="QI572" s="2"/>
      <c r="QJ572" s="2"/>
      <c r="QK572" s="2"/>
      <c r="QL572" s="2"/>
      <c r="QM572" s="2"/>
      <c r="QN572" s="2"/>
      <c r="QO572" s="2"/>
      <c r="QP572" s="2"/>
      <c r="QQ572" s="2"/>
      <c r="QR572" s="2"/>
      <c r="QS572" s="2"/>
      <c r="QT572" s="2"/>
      <c r="QU572" s="2"/>
      <c r="QV572" s="2"/>
      <c r="QW572" s="2"/>
      <c r="QX572" s="2"/>
      <c r="QY572" s="2"/>
      <c r="QZ572" s="2"/>
      <c r="RA572" s="2"/>
      <c r="RB572" s="2"/>
      <c r="RC572" s="2"/>
      <c r="RD572" s="2"/>
      <c r="RE572" s="2"/>
      <c r="RF572" s="2"/>
      <c r="RG572" s="2"/>
      <c r="RH572" s="2"/>
      <c r="RI572" s="2"/>
      <c r="RJ572" s="2"/>
      <c r="RK572" s="2"/>
      <c r="RL572" s="2"/>
      <c r="RM572" s="2"/>
      <c r="RN572" s="2"/>
      <c r="RO572" s="2"/>
      <c r="RP572" s="2"/>
      <c r="RQ572" s="2"/>
      <c r="RR572" s="2"/>
      <c r="RS572" s="2"/>
      <c r="RT572" s="2"/>
      <c r="RU572" s="2"/>
      <c r="RV572" s="2"/>
      <c r="RW572" s="2"/>
      <c r="RX572" s="2"/>
      <c r="RY572" s="2"/>
      <c r="RZ572" s="2"/>
      <c r="SA572" s="2"/>
      <c r="SB572" s="2"/>
      <c r="SC572" s="2"/>
      <c r="SD572" s="2"/>
      <c r="SE572" s="2"/>
      <c r="SF572" s="2"/>
      <c r="SG572" s="2"/>
      <c r="SH572" s="2"/>
      <c r="SI572" s="2"/>
      <c r="SJ572" s="2"/>
      <c r="SK572" s="2"/>
      <c r="SL572" s="2"/>
      <c r="SM572" s="2"/>
      <c r="SN572" s="2"/>
      <c r="SO572" s="2"/>
      <c r="SP572" s="2"/>
      <c r="SQ572" s="2"/>
      <c r="SR572" s="2"/>
      <c r="SS572" s="2"/>
      <c r="ST572" s="2"/>
      <c r="SU572" s="2"/>
      <c r="SV572" s="2"/>
      <c r="SW572" s="2"/>
      <c r="SX572" s="2"/>
      <c r="SY572" s="2"/>
      <c r="SZ572" s="2"/>
      <c r="TA572" s="2"/>
      <c r="TB572" s="2"/>
      <c r="TC572" s="2"/>
      <c r="TD572" s="2"/>
      <c r="TE572" s="2"/>
      <c r="TF572" s="2"/>
      <c r="TG572" s="2"/>
      <c r="TH572" s="2"/>
      <c r="TI572" s="2"/>
      <c r="TJ572" s="2"/>
      <c r="TK572" s="2"/>
      <c r="TL572" s="2"/>
      <c r="TM572" s="2"/>
      <c r="TN572" s="2"/>
      <c r="TO572" s="2"/>
      <c r="TP572" s="2"/>
      <c r="TQ572" s="2"/>
      <c r="TR572" s="2"/>
      <c r="TS572" s="2"/>
      <c r="TT572" s="2"/>
      <c r="TU572" s="2"/>
      <c r="TV572" s="2"/>
      <c r="TW572" s="2"/>
      <c r="TX572" s="2"/>
      <c r="TY572" s="2"/>
      <c r="TZ572" s="2"/>
      <c r="UA572" s="2"/>
      <c r="UB572" s="2"/>
      <c r="UC572" s="2"/>
      <c r="UD572" s="2"/>
      <c r="UE572" s="2"/>
      <c r="UF572" s="2"/>
      <c r="UG572" s="2"/>
      <c r="UH572" s="2"/>
      <c r="UI572" s="2"/>
      <c r="UJ572" s="2"/>
      <c r="UK572" s="2"/>
      <c r="UL572" s="2"/>
      <c r="UM572" s="2"/>
      <c r="UN572" s="2"/>
      <c r="UO572" s="2"/>
      <c r="UP572" s="2"/>
      <c r="UQ572" s="2"/>
      <c r="UR572" s="2"/>
      <c r="US572" s="2"/>
      <c r="UT572" s="2"/>
      <c r="UU572" s="2"/>
      <c r="UV572" s="2"/>
      <c r="UW572" s="2"/>
      <c r="UX572" s="2"/>
      <c r="UY572" s="2"/>
      <c r="UZ572" s="2"/>
      <c r="VA572" s="2"/>
      <c r="VB572" s="2"/>
      <c r="VC572" s="2"/>
      <c r="VD572" s="2"/>
      <c r="VE572" s="2"/>
      <c r="VF572" s="2"/>
      <c r="VG572" s="2"/>
      <c r="VH572" s="2"/>
      <c r="VI572" s="2"/>
      <c r="VJ572" s="2"/>
      <c r="VK572" s="2"/>
      <c r="VL572" s="2"/>
      <c r="VM572" s="2"/>
      <c r="VN572" s="2"/>
      <c r="VO572" s="2"/>
      <c r="VP572" s="2"/>
      <c r="VQ572" s="2"/>
      <c r="VR572" s="2"/>
      <c r="VS572" s="2"/>
      <c r="VT572" s="2"/>
      <c r="VU572" s="2"/>
      <c r="VV572" s="2"/>
      <c r="VW572" s="2"/>
      <c r="VX572" s="2"/>
      <c r="VY572" s="2"/>
      <c r="VZ572" s="2"/>
      <c r="WA572" s="2"/>
      <c r="WB572" s="2"/>
      <c r="WC572" s="2"/>
      <c r="WD572" s="2"/>
      <c r="WE572" s="2"/>
      <c r="WF572" s="2"/>
      <c r="WG572" s="2"/>
      <c r="WH572" s="2"/>
      <c r="WI572" s="2"/>
      <c r="WJ572" s="2"/>
      <c r="WK572" s="2"/>
      <c r="WL572" s="2"/>
      <c r="WM572" s="2"/>
      <c r="WN572" s="2"/>
      <c r="WO572" s="2"/>
      <c r="WP572" s="2"/>
      <c r="WQ572" s="2"/>
      <c r="WR572" s="2"/>
      <c r="WS572" s="2"/>
      <c r="WT572" s="2"/>
      <c r="WU572" s="2"/>
      <c r="WV572" s="2"/>
      <c r="WW572" s="2"/>
      <c r="WX572" s="2"/>
      <c r="WY572" s="2"/>
      <c r="WZ572" s="2"/>
      <c r="XA572" s="2"/>
      <c r="XB572" s="2"/>
      <c r="XC572" s="2"/>
      <c r="XD572" s="2"/>
      <c r="XE572" s="2"/>
      <c r="XF572" s="2"/>
      <c r="XG572" s="2"/>
      <c r="XH572" s="2"/>
      <c r="XI572" s="2"/>
      <c r="XJ572" s="2"/>
      <c r="XK572" s="2"/>
      <c r="XL572" s="2"/>
      <c r="XM572" s="2"/>
      <c r="XN572" s="2"/>
      <c r="XO572" s="2"/>
      <c r="XP572" s="2"/>
      <c r="XQ572" s="2"/>
      <c r="XR572" s="2"/>
      <c r="XS572" s="2"/>
      <c r="XT572" s="2"/>
      <c r="XU572" s="2"/>
      <c r="XV572" s="2"/>
      <c r="XW572" s="2"/>
      <c r="XX572" s="2"/>
      <c r="XY572" s="2"/>
      <c r="XZ572" s="2"/>
      <c r="YA572" s="2"/>
      <c r="YB572" s="2"/>
      <c r="YC572" s="2"/>
      <c r="YD572" s="2"/>
      <c r="YE572" s="2"/>
      <c r="YF572" s="2"/>
      <c r="YG572" s="2"/>
      <c r="YH572" s="2"/>
      <c r="YI572" s="2"/>
      <c r="YJ572" s="2"/>
      <c r="YK572" s="2"/>
      <c r="YL572" s="2"/>
      <c r="YM572" s="2"/>
      <c r="YN572" s="2"/>
      <c r="YO572" s="2"/>
      <c r="YP572" s="2"/>
      <c r="YQ572" s="2"/>
      <c r="YR572" s="2"/>
      <c r="YS572" s="2"/>
    </row>
    <row r="573" spans="2:669" ht="23.25" customHeight="1">
      <c r="B573" s="5">
        <v>566</v>
      </c>
      <c r="C573" s="12" t="str">
        <f t="shared" si="88"/>
        <v>9Z101</v>
      </c>
      <c r="D573" s="19" t="s">
        <v>40</v>
      </c>
      <c r="E573" s="19">
        <v>999</v>
      </c>
      <c r="F573" s="19" t="s">
        <v>41</v>
      </c>
      <c r="G573" s="14">
        <v>101</v>
      </c>
      <c r="H573" s="15"/>
      <c r="I573" s="15"/>
      <c r="J573" s="15"/>
      <c r="K573" s="15"/>
      <c r="L573" s="15"/>
      <c r="M573" s="15"/>
      <c r="N573" s="16"/>
      <c r="O573" s="15"/>
      <c r="P573" s="2"/>
      <c r="Q573" s="3">
        <v>566</v>
      </c>
      <c r="R573" s="4" t="str">
        <f t="shared" ca="1" si="89"/>
        <v>ŞAKİR 554</v>
      </c>
      <c r="S573" s="3"/>
      <c r="T573" s="3" t="str">
        <f t="shared" ca="1" si="90"/>
        <v>8F</v>
      </c>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c r="LY573" s="2"/>
      <c r="LZ573" s="2"/>
      <c r="MA573" s="2"/>
      <c r="MB573" s="2"/>
      <c r="MC573" s="2"/>
      <c r="MD573" s="2"/>
      <c r="ME573" s="2"/>
      <c r="MF573" s="2"/>
      <c r="MG573" s="2"/>
      <c r="MH573" s="2"/>
      <c r="MI573" s="2"/>
      <c r="MJ573" s="2"/>
      <c r="MK573" s="2"/>
      <c r="ML573" s="2"/>
      <c r="MM573" s="2"/>
      <c r="MN573" s="2"/>
      <c r="MO573" s="2"/>
      <c r="MP573" s="2"/>
      <c r="MQ573" s="2"/>
      <c r="MR573" s="2"/>
      <c r="MS573" s="2"/>
      <c r="MT573" s="2"/>
      <c r="MU573" s="2"/>
      <c r="MV573" s="2"/>
      <c r="MW573" s="2"/>
      <c r="MX573" s="2"/>
      <c r="MY573" s="2"/>
      <c r="MZ573" s="2"/>
      <c r="NA573" s="2"/>
      <c r="NB573" s="2"/>
      <c r="NC573" s="2"/>
      <c r="ND573" s="2"/>
      <c r="NE573" s="2"/>
      <c r="NF573" s="2"/>
      <c r="NG573" s="2"/>
      <c r="NH573" s="2"/>
      <c r="NI573" s="2"/>
      <c r="NJ573" s="2"/>
      <c r="NK573" s="2"/>
      <c r="NL573" s="2"/>
      <c r="NM573" s="2"/>
      <c r="NN573" s="2"/>
      <c r="NO573" s="2"/>
      <c r="NP573" s="2"/>
      <c r="NQ573" s="2"/>
      <c r="NR573" s="2"/>
      <c r="NS573" s="2"/>
      <c r="NT573" s="2"/>
      <c r="NU573" s="2"/>
      <c r="NV573" s="2"/>
      <c r="NW573" s="2"/>
      <c r="NX573" s="2"/>
      <c r="NY573" s="2"/>
      <c r="NZ573" s="2"/>
      <c r="OA573" s="2"/>
      <c r="OB573" s="2"/>
      <c r="OC573" s="2"/>
      <c r="OD573" s="2"/>
      <c r="OE573" s="2"/>
      <c r="OF573" s="2"/>
      <c r="OG573" s="2"/>
      <c r="OH573" s="2"/>
      <c r="OI573" s="2"/>
      <c r="OJ573" s="2"/>
      <c r="OK573" s="2"/>
      <c r="OL573" s="2"/>
      <c r="OM573" s="2"/>
      <c r="ON573" s="2"/>
      <c r="OO573" s="2"/>
      <c r="OP573" s="2"/>
      <c r="OQ573" s="2"/>
      <c r="OR573" s="2"/>
      <c r="OS573" s="2"/>
      <c r="OT573" s="2"/>
      <c r="OU573" s="2"/>
      <c r="OV573" s="2"/>
      <c r="OW573" s="2"/>
      <c r="OX573" s="2"/>
      <c r="OY573" s="2"/>
      <c r="OZ573" s="2"/>
      <c r="PA573" s="2"/>
      <c r="PB573" s="2"/>
      <c r="PC573" s="2"/>
      <c r="PD573" s="2"/>
      <c r="PE573" s="2"/>
      <c r="PF573" s="2"/>
      <c r="PG573" s="2"/>
      <c r="PH573" s="2"/>
      <c r="PI573" s="2"/>
      <c r="PJ573" s="2"/>
      <c r="PK573" s="2"/>
      <c r="PL573" s="2"/>
      <c r="PM573" s="2"/>
      <c r="PN573" s="2"/>
      <c r="PO573" s="2"/>
      <c r="PP573" s="2"/>
      <c r="PQ573" s="2"/>
      <c r="PR573" s="2"/>
      <c r="PS573" s="2"/>
      <c r="PT573" s="2"/>
      <c r="PU573" s="2"/>
      <c r="PV573" s="2"/>
      <c r="PW573" s="2"/>
      <c r="PX573" s="2"/>
      <c r="PY573" s="2"/>
      <c r="PZ573" s="2"/>
      <c r="QA573" s="2"/>
      <c r="QB573" s="2"/>
      <c r="QC573" s="2"/>
      <c r="QD573" s="2"/>
      <c r="QE573" s="2"/>
      <c r="QF573" s="2"/>
      <c r="QG573" s="2"/>
      <c r="QH573" s="2"/>
      <c r="QI573" s="2"/>
      <c r="QJ573" s="2"/>
      <c r="QK573" s="2"/>
      <c r="QL573" s="2"/>
      <c r="QM573" s="2"/>
      <c r="QN573" s="2"/>
      <c r="QO573" s="2"/>
      <c r="QP573" s="2"/>
      <c r="QQ573" s="2"/>
      <c r="QR573" s="2"/>
      <c r="QS573" s="2"/>
      <c r="QT573" s="2"/>
      <c r="QU573" s="2"/>
      <c r="QV573" s="2"/>
      <c r="QW573" s="2"/>
      <c r="QX573" s="2"/>
      <c r="QY573" s="2"/>
      <c r="QZ573" s="2"/>
      <c r="RA573" s="2"/>
      <c r="RB573" s="2"/>
      <c r="RC573" s="2"/>
      <c r="RD573" s="2"/>
      <c r="RE573" s="2"/>
      <c r="RF573" s="2"/>
      <c r="RG573" s="2"/>
      <c r="RH573" s="2"/>
      <c r="RI573" s="2"/>
      <c r="RJ573" s="2"/>
      <c r="RK573" s="2"/>
      <c r="RL573" s="2"/>
      <c r="RM573" s="2"/>
      <c r="RN573" s="2"/>
      <c r="RO573" s="2"/>
      <c r="RP573" s="2"/>
      <c r="RQ573" s="2"/>
      <c r="RR573" s="2"/>
      <c r="RS573" s="2"/>
      <c r="RT573" s="2"/>
      <c r="RU573" s="2"/>
      <c r="RV573" s="2"/>
      <c r="RW573" s="2"/>
      <c r="RX573" s="2"/>
      <c r="RY573" s="2"/>
      <c r="RZ573" s="2"/>
      <c r="SA573" s="2"/>
      <c r="SB573" s="2"/>
      <c r="SC573" s="2"/>
      <c r="SD573" s="2"/>
      <c r="SE573" s="2"/>
      <c r="SF573" s="2"/>
      <c r="SG573" s="2"/>
      <c r="SH573" s="2"/>
      <c r="SI573" s="2"/>
      <c r="SJ573" s="2"/>
      <c r="SK573" s="2"/>
      <c r="SL573" s="2"/>
      <c r="SM573" s="2"/>
      <c r="SN573" s="2"/>
      <c r="SO573" s="2"/>
      <c r="SP573" s="2"/>
      <c r="SQ573" s="2"/>
      <c r="SR573" s="2"/>
      <c r="SS573" s="2"/>
      <c r="ST573" s="2"/>
      <c r="SU573" s="2"/>
      <c r="SV573" s="2"/>
      <c r="SW573" s="2"/>
      <c r="SX573" s="2"/>
      <c r="SY573" s="2"/>
      <c r="SZ573" s="2"/>
      <c r="TA573" s="2"/>
      <c r="TB573" s="2"/>
      <c r="TC573" s="2"/>
      <c r="TD573" s="2"/>
      <c r="TE573" s="2"/>
      <c r="TF573" s="2"/>
      <c r="TG573" s="2"/>
      <c r="TH573" s="2"/>
      <c r="TI573" s="2"/>
      <c r="TJ573" s="2"/>
      <c r="TK573" s="2"/>
      <c r="TL573" s="2"/>
      <c r="TM573" s="2"/>
      <c r="TN573" s="2"/>
      <c r="TO573" s="2"/>
      <c r="TP573" s="2"/>
      <c r="TQ573" s="2"/>
      <c r="TR573" s="2"/>
      <c r="TS573" s="2"/>
      <c r="TT573" s="2"/>
      <c r="TU573" s="2"/>
      <c r="TV573" s="2"/>
      <c r="TW573" s="2"/>
      <c r="TX573" s="2"/>
      <c r="TY573" s="2"/>
      <c r="TZ573" s="2"/>
      <c r="UA573" s="2"/>
      <c r="UB573" s="2"/>
      <c r="UC573" s="2"/>
      <c r="UD573" s="2"/>
      <c r="UE573" s="2"/>
      <c r="UF573" s="2"/>
      <c r="UG573" s="2"/>
      <c r="UH573" s="2"/>
      <c r="UI573" s="2"/>
      <c r="UJ573" s="2"/>
      <c r="UK573" s="2"/>
      <c r="UL573" s="2"/>
      <c r="UM573" s="2"/>
      <c r="UN573" s="2"/>
      <c r="UO573" s="2"/>
      <c r="UP573" s="2"/>
      <c r="UQ573" s="2"/>
      <c r="UR573" s="2"/>
      <c r="US573" s="2"/>
      <c r="UT573" s="2"/>
      <c r="UU573" s="2"/>
      <c r="UV573" s="2"/>
      <c r="UW573" s="2"/>
      <c r="UX573" s="2"/>
      <c r="UY573" s="2"/>
      <c r="UZ573" s="2"/>
      <c r="VA573" s="2"/>
      <c r="VB573" s="2"/>
      <c r="VC573" s="2"/>
      <c r="VD573" s="2"/>
      <c r="VE573" s="2"/>
      <c r="VF573" s="2"/>
      <c r="VG573" s="2"/>
      <c r="VH573" s="2"/>
      <c r="VI573" s="2"/>
      <c r="VJ573" s="2"/>
      <c r="VK573" s="2"/>
      <c r="VL573" s="2"/>
      <c r="VM573" s="2"/>
      <c r="VN573" s="2"/>
      <c r="VO573" s="2"/>
      <c r="VP573" s="2"/>
      <c r="VQ573" s="2"/>
      <c r="VR573" s="2"/>
      <c r="VS573" s="2"/>
      <c r="VT573" s="2"/>
      <c r="VU573" s="2"/>
      <c r="VV573" s="2"/>
      <c r="VW573" s="2"/>
      <c r="VX573" s="2"/>
      <c r="VY573" s="2"/>
      <c r="VZ573" s="2"/>
      <c r="WA573" s="2"/>
      <c r="WB573" s="2"/>
      <c r="WC573" s="2"/>
      <c r="WD573" s="2"/>
      <c r="WE573" s="2"/>
      <c r="WF573" s="2"/>
      <c r="WG573" s="2"/>
      <c r="WH573" s="2"/>
      <c r="WI573" s="2"/>
      <c r="WJ573" s="2"/>
      <c r="WK573" s="2"/>
      <c r="WL573" s="2"/>
      <c r="WM573" s="2"/>
      <c r="WN573" s="2"/>
      <c r="WO573" s="2"/>
      <c r="WP573" s="2"/>
      <c r="WQ573" s="2"/>
      <c r="WR573" s="2"/>
      <c r="WS573" s="2"/>
      <c r="WT573" s="2"/>
      <c r="WU573" s="2"/>
      <c r="WV573" s="2"/>
      <c r="WW573" s="2"/>
      <c r="WX573" s="2"/>
      <c r="WY573" s="2"/>
      <c r="WZ573" s="2"/>
      <c r="XA573" s="2"/>
      <c r="XB573" s="2"/>
      <c r="XC573" s="2"/>
      <c r="XD573" s="2"/>
      <c r="XE573" s="2"/>
      <c r="XF573" s="2"/>
      <c r="XG573" s="2"/>
      <c r="XH573" s="2"/>
      <c r="XI573" s="2"/>
      <c r="XJ573" s="2"/>
      <c r="XK573" s="2"/>
      <c r="XL573" s="2"/>
      <c r="XM573" s="2"/>
      <c r="XN573" s="2"/>
      <c r="XO573" s="2"/>
      <c r="XP573" s="2"/>
      <c r="XQ573" s="2"/>
      <c r="XR573" s="2"/>
      <c r="XS573" s="2"/>
      <c r="XT573" s="2"/>
      <c r="XU573" s="2"/>
      <c r="XV573" s="2"/>
      <c r="XW573" s="2"/>
      <c r="XX573" s="2"/>
      <c r="XY573" s="2"/>
      <c r="XZ573" s="2"/>
      <c r="YA573" s="2"/>
      <c r="YB573" s="2"/>
      <c r="YC573" s="2"/>
      <c r="YD573" s="2"/>
      <c r="YE573" s="2"/>
      <c r="YF573" s="2"/>
      <c r="YG573" s="2"/>
      <c r="YH573" s="2"/>
      <c r="YI573" s="2"/>
      <c r="YJ573" s="2"/>
      <c r="YK573" s="2"/>
      <c r="YL573" s="2"/>
      <c r="YM573" s="2"/>
      <c r="YN573" s="2"/>
      <c r="YO573" s="2"/>
      <c r="YP573" s="2"/>
      <c r="YQ573" s="2"/>
      <c r="YR573" s="2"/>
      <c r="YS573" s="2"/>
    </row>
    <row r="574" spans="2:669" ht="23.25" customHeight="1">
      <c r="B574" s="5">
        <v>567</v>
      </c>
      <c r="C574" s="12" t="str">
        <f t="shared" si="88"/>
        <v>9Z102</v>
      </c>
      <c r="D574" s="19" t="s">
        <v>40</v>
      </c>
      <c r="E574" s="19">
        <v>999</v>
      </c>
      <c r="F574" s="19" t="s">
        <v>41</v>
      </c>
      <c r="G574" s="14">
        <v>102</v>
      </c>
      <c r="H574" s="15"/>
      <c r="I574" s="15"/>
      <c r="J574" s="15"/>
      <c r="K574" s="15"/>
      <c r="L574" s="15"/>
      <c r="M574" s="15"/>
      <c r="N574" s="16"/>
      <c r="O574" s="15"/>
      <c r="P574" s="2"/>
      <c r="Q574" s="3">
        <v>567</v>
      </c>
      <c r="R574" s="4" t="str">
        <f t="shared" ca="1" si="89"/>
        <v>ŞAKİR 437</v>
      </c>
      <c r="S574" s="3"/>
      <c r="T574" s="3" t="str">
        <f t="shared" ca="1" si="90"/>
        <v>8A</v>
      </c>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c r="LY574" s="2"/>
      <c r="LZ574" s="2"/>
      <c r="MA574" s="2"/>
      <c r="MB574" s="2"/>
      <c r="MC574" s="2"/>
      <c r="MD574" s="2"/>
      <c r="ME574" s="2"/>
      <c r="MF574" s="2"/>
      <c r="MG574" s="2"/>
      <c r="MH574" s="2"/>
      <c r="MI574" s="2"/>
      <c r="MJ574" s="2"/>
      <c r="MK574" s="2"/>
      <c r="ML574" s="2"/>
      <c r="MM574" s="2"/>
      <c r="MN574" s="2"/>
      <c r="MO574" s="2"/>
      <c r="MP574" s="2"/>
      <c r="MQ574" s="2"/>
      <c r="MR574" s="2"/>
      <c r="MS574" s="2"/>
      <c r="MT574" s="2"/>
      <c r="MU574" s="2"/>
      <c r="MV574" s="2"/>
      <c r="MW574" s="2"/>
      <c r="MX574" s="2"/>
      <c r="MY574" s="2"/>
      <c r="MZ574" s="2"/>
      <c r="NA574" s="2"/>
      <c r="NB574" s="2"/>
      <c r="NC574" s="2"/>
      <c r="ND574" s="2"/>
      <c r="NE574" s="2"/>
      <c r="NF574" s="2"/>
      <c r="NG574" s="2"/>
      <c r="NH574" s="2"/>
      <c r="NI574" s="2"/>
      <c r="NJ574" s="2"/>
      <c r="NK574" s="2"/>
      <c r="NL574" s="2"/>
      <c r="NM574" s="2"/>
      <c r="NN574" s="2"/>
      <c r="NO574" s="2"/>
      <c r="NP574" s="2"/>
      <c r="NQ574" s="2"/>
      <c r="NR574" s="2"/>
      <c r="NS574" s="2"/>
      <c r="NT574" s="2"/>
      <c r="NU574" s="2"/>
      <c r="NV574" s="2"/>
      <c r="NW574" s="2"/>
      <c r="NX574" s="2"/>
      <c r="NY574" s="2"/>
      <c r="NZ574" s="2"/>
      <c r="OA574" s="2"/>
      <c r="OB574" s="2"/>
      <c r="OC574" s="2"/>
      <c r="OD574" s="2"/>
      <c r="OE574" s="2"/>
      <c r="OF574" s="2"/>
      <c r="OG574" s="2"/>
      <c r="OH574" s="2"/>
      <c r="OI574" s="2"/>
      <c r="OJ574" s="2"/>
      <c r="OK574" s="2"/>
      <c r="OL574" s="2"/>
      <c r="OM574" s="2"/>
      <c r="ON574" s="2"/>
      <c r="OO574" s="2"/>
      <c r="OP574" s="2"/>
      <c r="OQ574" s="2"/>
      <c r="OR574" s="2"/>
      <c r="OS574" s="2"/>
      <c r="OT574" s="2"/>
      <c r="OU574" s="2"/>
      <c r="OV574" s="2"/>
      <c r="OW574" s="2"/>
      <c r="OX574" s="2"/>
      <c r="OY574" s="2"/>
      <c r="OZ574" s="2"/>
      <c r="PA574" s="2"/>
      <c r="PB574" s="2"/>
      <c r="PC574" s="2"/>
      <c r="PD574" s="2"/>
      <c r="PE574" s="2"/>
      <c r="PF574" s="2"/>
      <c r="PG574" s="2"/>
      <c r="PH574" s="2"/>
      <c r="PI574" s="2"/>
      <c r="PJ574" s="2"/>
      <c r="PK574" s="2"/>
      <c r="PL574" s="2"/>
      <c r="PM574" s="2"/>
      <c r="PN574" s="2"/>
      <c r="PO574" s="2"/>
      <c r="PP574" s="2"/>
      <c r="PQ574" s="2"/>
      <c r="PR574" s="2"/>
      <c r="PS574" s="2"/>
      <c r="PT574" s="2"/>
      <c r="PU574" s="2"/>
      <c r="PV574" s="2"/>
      <c r="PW574" s="2"/>
      <c r="PX574" s="2"/>
      <c r="PY574" s="2"/>
      <c r="PZ574" s="2"/>
      <c r="QA574" s="2"/>
      <c r="QB574" s="2"/>
      <c r="QC574" s="2"/>
      <c r="QD574" s="2"/>
      <c r="QE574" s="2"/>
      <c r="QF574" s="2"/>
      <c r="QG574" s="2"/>
      <c r="QH574" s="2"/>
      <c r="QI574" s="2"/>
      <c r="QJ574" s="2"/>
      <c r="QK574" s="2"/>
      <c r="QL574" s="2"/>
      <c r="QM574" s="2"/>
      <c r="QN574" s="2"/>
      <c r="QO574" s="2"/>
      <c r="QP574" s="2"/>
      <c r="QQ574" s="2"/>
      <c r="QR574" s="2"/>
      <c r="QS574" s="2"/>
      <c r="QT574" s="2"/>
      <c r="QU574" s="2"/>
      <c r="QV574" s="2"/>
      <c r="QW574" s="2"/>
      <c r="QX574" s="2"/>
      <c r="QY574" s="2"/>
      <c r="QZ574" s="2"/>
      <c r="RA574" s="2"/>
      <c r="RB574" s="2"/>
      <c r="RC574" s="2"/>
      <c r="RD574" s="2"/>
      <c r="RE574" s="2"/>
      <c r="RF574" s="2"/>
      <c r="RG574" s="2"/>
      <c r="RH574" s="2"/>
      <c r="RI574" s="2"/>
      <c r="RJ574" s="2"/>
      <c r="RK574" s="2"/>
      <c r="RL574" s="2"/>
      <c r="RM574" s="2"/>
      <c r="RN574" s="2"/>
      <c r="RO574" s="2"/>
      <c r="RP574" s="2"/>
      <c r="RQ574" s="2"/>
      <c r="RR574" s="2"/>
      <c r="RS574" s="2"/>
      <c r="RT574" s="2"/>
      <c r="RU574" s="2"/>
      <c r="RV574" s="2"/>
      <c r="RW574" s="2"/>
      <c r="RX574" s="2"/>
      <c r="RY574" s="2"/>
      <c r="RZ574" s="2"/>
      <c r="SA574" s="2"/>
      <c r="SB574" s="2"/>
      <c r="SC574" s="2"/>
      <c r="SD574" s="2"/>
      <c r="SE574" s="2"/>
      <c r="SF574" s="2"/>
      <c r="SG574" s="2"/>
      <c r="SH574" s="2"/>
      <c r="SI574" s="2"/>
      <c r="SJ574" s="2"/>
      <c r="SK574" s="2"/>
      <c r="SL574" s="2"/>
      <c r="SM574" s="2"/>
      <c r="SN574" s="2"/>
      <c r="SO574" s="2"/>
      <c r="SP574" s="2"/>
      <c r="SQ574" s="2"/>
      <c r="SR574" s="2"/>
      <c r="SS574" s="2"/>
      <c r="ST574" s="2"/>
      <c r="SU574" s="2"/>
      <c r="SV574" s="2"/>
      <c r="SW574" s="2"/>
      <c r="SX574" s="2"/>
      <c r="SY574" s="2"/>
      <c r="SZ574" s="2"/>
      <c r="TA574" s="2"/>
      <c r="TB574" s="2"/>
      <c r="TC574" s="2"/>
      <c r="TD574" s="2"/>
      <c r="TE574" s="2"/>
      <c r="TF574" s="2"/>
      <c r="TG574" s="2"/>
      <c r="TH574" s="2"/>
      <c r="TI574" s="2"/>
      <c r="TJ574" s="2"/>
      <c r="TK574" s="2"/>
      <c r="TL574" s="2"/>
      <c r="TM574" s="2"/>
      <c r="TN574" s="2"/>
      <c r="TO574" s="2"/>
      <c r="TP574" s="2"/>
      <c r="TQ574" s="2"/>
      <c r="TR574" s="2"/>
      <c r="TS574" s="2"/>
      <c r="TT574" s="2"/>
      <c r="TU574" s="2"/>
      <c r="TV574" s="2"/>
      <c r="TW574" s="2"/>
      <c r="TX574" s="2"/>
      <c r="TY574" s="2"/>
      <c r="TZ574" s="2"/>
      <c r="UA574" s="2"/>
      <c r="UB574" s="2"/>
      <c r="UC574" s="2"/>
      <c r="UD574" s="2"/>
      <c r="UE574" s="2"/>
      <c r="UF574" s="2"/>
      <c r="UG574" s="2"/>
      <c r="UH574" s="2"/>
      <c r="UI574" s="2"/>
      <c r="UJ574" s="2"/>
      <c r="UK574" s="2"/>
      <c r="UL574" s="2"/>
      <c r="UM574" s="2"/>
      <c r="UN574" s="2"/>
      <c r="UO574" s="2"/>
      <c r="UP574" s="2"/>
      <c r="UQ574" s="2"/>
      <c r="UR574" s="2"/>
      <c r="US574" s="2"/>
      <c r="UT574" s="2"/>
      <c r="UU574" s="2"/>
      <c r="UV574" s="2"/>
      <c r="UW574" s="2"/>
      <c r="UX574" s="2"/>
      <c r="UY574" s="2"/>
      <c r="UZ574" s="2"/>
      <c r="VA574" s="2"/>
      <c r="VB574" s="2"/>
      <c r="VC574" s="2"/>
      <c r="VD574" s="2"/>
      <c r="VE574" s="2"/>
      <c r="VF574" s="2"/>
      <c r="VG574" s="2"/>
      <c r="VH574" s="2"/>
      <c r="VI574" s="2"/>
      <c r="VJ574" s="2"/>
      <c r="VK574" s="2"/>
      <c r="VL574" s="2"/>
      <c r="VM574" s="2"/>
      <c r="VN574" s="2"/>
      <c r="VO574" s="2"/>
      <c r="VP574" s="2"/>
      <c r="VQ574" s="2"/>
      <c r="VR574" s="2"/>
      <c r="VS574" s="2"/>
      <c r="VT574" s="2"/>
      <c r="VU574" s="2"/>
      <c r="VV574" s="2"/>
      <c r="VW574" s="2"/>
      <c r="VX574" s="2"/>
      <c r="VY574" s="2"/>
      <c r="VZ574" s="2"/>
      <c r="WA574" s="2"/>
      <c r="WB574" s="2"/>
      <c r="WC574" s="2"/>
      <c r="WD574" s="2"/>
      <c r="WE574" s="2"/>
      <c r="WF574" s="2"/>
      <c r="WG574" s="2"/>
      <c r="WH574" s="2"/>
      <c r="WI574" s="2"/>
      <c r="WJ574" s="2"/>
      <c r="WK574" s="2"/>
      <c r="WL574" s="2"/>
      <c r="WM574" s="2"/>
      <c r="WN574" s="2"/>
      <c r="WO574" s="2"/>
      <c r="WP574" s="2"/>
      <c r="WQ574" s="2"/>
      <c r="WR574" s="2"/>
      <c r="WS574" s="2"/>
      <c r="WT574" s="2"/>
      <c r="WU574" s="2"/>
      <c r="WV574" s="2"/>
      <c r="WW574" s="2"/>
      <c r="WX574" s="2"/>
      <c r="WY574" s="2"/>
      <c r="WZ574" s="2"/>
      <c r="XA574" s="2"/>
      <c r="XB574" s="2"/>
      <c r="XC574" s="2"/>
      <c r="XD574" s="2"/>
      <c r="XE574" s="2"/>
      <c r="XF574" s="2"/>
      <c r="XG574" s="2"/>
      <c r="XH574" s="2"/>
      <c r="XI574" s="2"/>
      <c r="XJ574" s="2"/>
      <c r="XK574" s="2"/>
      <c r="XL574" s="2"/>
      <c r="XM574" s="2"/>
      <c r="XN574" s="2"/>
      <c r="XO574" s="2"/>
      <c r="XP574" s="2"/>
      <c r="XQ574" s="2"/>
      <c r="XR574" s="2"/>
      <c r="XS574" s="2"/>
      <c r="XT574" s="2"/>
      <c r="XU574" s="2"/>
      <c r="XV574" s="2"/>
      <c r="XW574" s="2"/>
      <c r="XX574" s="2"/>
      <c r="XY574" s="2"/>
      <c r="XZ574" s="2"/>
      <c r="YA574" s="2"/>
      <c r="YB574" s="2"/>
      <c r="YC574" s="2"/>
      <c r="YD574" s="2"/>
      <c r="YE574" s="2"/>
      <c r="YF574" s="2"/>
      <c r="YG574" s="2"/>
      <c r="YH574" s="2"/>
      <c r="YI574" s="2"/>
      <c r="YJ574" s="2"/>
      <c r="YK574" s="2"/>
      <c r="YL574" s="2"/>
      <c r="YM574" s="2"/>
      <c r="YN574" s="2"/>
      <c r="YO574" s="2"/>
      <c r="YP574" s="2"/>
      <c r="YQ574" s="2"/>
      <c r="YR574" s="2"/>
      <c r="YS574" s="2"/>
    </row>
    <row r="575" spans="2:669" ht="23.25" customHeight="1">
      <c r="B575" s="5">
        <v>568</v>
      </c>
      <c r="C575" s="12" t="str">
        <f t="shared" si="88"/>
        <v>9Z103</v>
      </c>
      <c r="D575" s="19" t="s">
        <v>40</v>
      </c>
      <c r="E575" s="19">
        <v>999</v>
      </c>
      <c r="F575" s="19" t="s">
        <v>41</v>
      </c>
      <c r="G575" s="14">
        <v>103</v>
      </c>
      <c r="H575" s="15"/>
      <c r="I575" s="15"/>
      <c r="J575" s="15"/>
      <c r="K575" s="15"/>
      <c r="L575" s="15"/>
      <c r="M575" s="15"/>
      <c r="N575" s="16"/>
      <c r="O575" s="15"/>
      <c r="P575" s="2"/>
      <c r="Q575" s="3">
        <v>568</v>
      </c>
      <c r="R575" s="4" t="str">
        <f t="shared" ca="1" si="89"/>
        <v>ŞAKİR 487</v>
      </c>
      <c r="S575" s="3"/>
      <c r="T575" s="3" t="str">
        <f t="shared" ca="1" si="90"/>
        <v>8C</v>
      </c>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c r="LY575" s="2"/>
      <c r="LZ575" s="2"/>
      <c r="MA575" s="2"/>
      <c r="MB575" s="2"/>
      <c r="MC575" s="2"/>
      <c r="MD575" s="2"/>
      <c r="ME575" s="2"/>
      <c r="MF575" s="2"/>
      <c r="MG575" s="2"/>
      <c r="MH575" s="2"/>
      <c r="MI575" s="2"/>
      <c r="MJ575" s="2"/>
      <c r="MK575" s="2"/>
      <c r="ML575" s="2"/>
      <c r="MM575" s="2"/>
      <c r="MN575" s="2"/>
      <c r="MO575" s="2"/>
      <c r="MP575" s="2"/>
      <c r="MQ575" s="2"/>
      <c r="MR575" s="2"/>
      <c r="MS575" s="2"/>
      <c r="MT575" s="2"/>
      <c r="MU575" s="2"/>
      <c r="MV575" s="2"/>
      <c r="MW575" s="2"/>
      <c r="MX575" s="2"/>
      <c r="MY575" s="2"/>
      <c r="MZ575" s="2"/>
      <c r="NA575" s="2"/>
      <c r="NB575" s="2"/>
      <c r="NC575" s="2"/>
      <c r="ND575" s="2"/>
      <c r="NE575" s="2"/>
      <c r="NF575" s="2"/>
      <c r="NG575" s="2"/>
      <c r="NH575" s="2"/>
      <c r="NI575" s="2"/>
      <c r="NJ575" s="2"/>
      <c r="NK575" s="2"/>
      <c r="NL575" s="2"/>
      <c r="NM575" s="2"/>
      <c r="NN575" s="2"/>
      <c r="NO575" s="2"/>
      <c r="NP575" s="2"/>
      <c r="NQ575" s="2"/>
      <c r="NR575" s="2"/>
      <c r="NS575" s="2"/>
      <c r="NT575" s="2"/>
      <c r="NU575" s="2"/>
      <c r="NV575" s="2"/>
      <c r="NW575" s="2"/>
      <c r="NX575" s="2"/>
      <c r="NY575" s="2"/>
      <c r="NZ575" s="2"/>
      <c r="OA575" s="2"/>
      <c r="OB575" s="2"/>
      <c r="OC575" s="2"/>
      <c r="OD575" s="2"/>
      <c r="OE575" s="2"/>
      <c r="OF575" s="2"/>
      <c r="OG575" s="2"/>
      <c r="OH575" s="2"/>
      <c r="OI575" s="2"/>
      <c r="OJ575" s="2"/>
      <c r="OK575" s="2"/>
      <c r="OL575" s="2"/>
      <c r="OM575" s="2"/>
      <c r="ON575" s="2"/>
      <c r="OO575" s="2"/>
      <c r="OP575" s="2"/>
      <c r="OQ575" s="2"/>
      <c r="OR575" s="2"/>
      <c r="OS575" s="2"/>
      <c r="OT575" s="2"/>
      <c r="OU575" s="2"/>
      <c r="OV575" s="2"/>
      <c r="OW575" s="2"/>
      <c r="OX575" s="2"/>
      <c r="OY575" s="2"/>
      <c r="OZ575" s="2"/>
      <c r="PA575" s="2"/>
      <c r="PB575" s="2"/>
      <c r="PC575" s="2"/>
      <c r="PD575" s="2"/>
      <c r="PE575" s="2"/>
      <c r="PF575" s="2"/>
      <c r="PG575" s="2"/>
      <c r="PH575" s="2"/>
      <c r="PI575" s="2"/>
      <c r="PJ575" s="2"/>
      <c r="PK575" s="2"/>
      <c r="PL575" s="2"/>
      <c r="PM575" s="2"/>
      <c r="PN575" s="2"/>
      <c r="PO575" s="2"/>
      <c r="PP575" s="2"/>
      <c r="PQ575" s="2"/>
      <c r="PR575" s="2"/>
      <c r="PS575" s="2"/>
      <c r="PT575" s="2"/>
      <c r="PU575" s="2"/>
      <c r="PV575" s="2"/>
      <c r="PW575" s="2"/>
      <c r="PX575" s="2"/>
      <c r="PY575" s="2"/>
      <c r="PZ575" s="2"/>
      <c r="QA575" s="2"/>
      <c r="QB575" s="2"/>
      <c r="QC575" s="2"/>
      <c r="QD575" s="2"/>
      <c r="QE575" s="2"/>
      <c r="QF575" s="2"/>
      <c r="QG575" s="2"/>
      <c r="QH575" s="2"/>
      <c r="QI575" s="2"/>
      <c r="QJ575" s="2"/>
      <c r="QK575" s="2"/>
      <c r="QL575" s="2"/>
      <c r="QM575" s="2"/>
      <c r="QN575" s="2"/>
      <c r="QO575" s="2"/>
      <c r="QP575" s="2"/>
      <c r="QQ575" s="2"/>
      <c r="QR575" s="2"/>
      <c r="QS575" s="2"/>
      <c r="QT575" s="2"/>
      <c r="QU575" s="2"/>
      <c r="QV575" s="2"/>
      <c r="QW575" s="2"/>
      <c r="QX575" s="2"/>
      <c r="QY575" s="2"/>
      <c r="QZ575" s="2"/>
      <c r="RA575" s="2"/>
      <c r="RB575" s="2"/>
      <c r="RC575" s="2"/>
      <c r="RD575" s="2"/>
      <c r="RE575" s="2"/>
      <c r="RF575" s="2"/>
      <c r="RG575" s="2"/>
      <c r="RH575" s="2"/>
      <c r="RI575" s="2"/>
      <c r="RJ575" s="2"/>
      <c r="RK575" s="2"/>
      <c r="RL575" s="2"/>
      <c r="RM575" s="2"/>
      <c r="RN575" s="2"/>
      <c r="RO575" s="2"/>
      <c r="RP575" s="2"/>
      <c r="RQ575" s="2"/>
      <c r="RR575" s="2"/>
      <c r="RS575" s="2"/>
      <c r="RT575" s="2"/>
      <c r="RU575" s="2"/>
      <c r="RV575" s="2"/>
      <c r="RW575" s="2"/>
      <c r="RX575" s="2"/>
      <c r="RY575" s="2"/>
      <c r="RZ575" s="2"/>
      <c r="SA575" s="2"/>
      <c r="SB575" s="2"/>
      <c r="SC575" s="2"/>
      <c r="SD575" s="2"/>
      <c r="SE575" s="2"/>
      <c r="SF575" s="2"/>
      <c r="SG575" s="2"/>
      <c r="SH575" s="2"/>
      <c r="SI575" s="2"/>
      <c r="SJ575" s="2"/>
      <c r="SK575" s="2"/>
      <c r="SL575" s="2"/>
      <c r="SM575" s="2"/>
      <c r="SN575" s="2"/>
      <c r="SO575" s="2"/>
      <c r="SP575" s="2"/>
      <c r="SQ575" s="2"/>
      <c r="SR575" s="2"/>
      <c r="SS575" s="2"/>
      <c r="ST575" s="2"/>
      <c r="SU575" s="2"/>
      <c r="SV575" s="2"/>
      <c r="SW575" s="2"/>
      <c r="SX575" s="2"/>
      <c r="SY575" s="2"/>
      <c r="SZ575" s="2"/>
      <c r="TA575" s="2"/>
      <c r="TB575" s="2"/>
      <c r="TC575" s="2"/>
      <c r="TD575" s="2"/>
      <c r="TE575" s="2"/>
      <c r="TF575" s="2"/>
      <c r="TG575" s="2"/>
      <c r="TH575" s="2"/>
      <c r="TI575" s="2"/>
      <c r="TJ575" s="2"/>
      <c r="TK575" s="2"/>
      <c r="TL575" s="2"/>
      <c r="TM575" s="2"/>
      <c r="TN575" s="2"/>
      <c r="TO575" s="2"/>
      <c r="TP575" s="2"/>
      <c r="TQ575" s="2"/>
      <c r="TR575" s="2"/>
      <c r="TS575" s="2"/>
      <c r="TT575" s="2"/>
      <c r="TU575" s="2"/>
      <c r="TV575" s="2"/>
      <c r="TW575" s="2"/>
      <c r="TX575" s="2"/>
      <c r="TY575" s="2"/>
      <c r="TZ575" s="2"/>
      <c r="UA575" s="2"/>
      <c r="UB575" s="2"/>
      <c r="UC575" s="2"/>
      <c r="UD575" s="2"/>
      <c r="UE575" s="2"/>
      <c r="UF575" s="2"/>
      <c r="UG575" s="2"/>
      <c r="UH575" s="2"/>
      <c r="UI575" s="2"/>
      <c r="UJ575" s="2"/>
      <c r="UK575" s="2"/>
      <c r="UL575" s="2"/>
      <c r="UM575" s="2"/>
      <c r="UN575" s="2"/>
      <c r="UO575" s="2"/>
      <c r="UP575" s="2"/>
      <c r="UQ575" s="2"/>
      <c r="UR575" s="2"/>
      <c r="US575" s="2"/>
      <c r="UT575" s="2"/>
      <c r="UU575" s="2"/>
      <c r="UV575" s="2"/>
      <c r="UW575" s="2"/>
      <c r="UX575" s="2"/>
      <c r="UY575" s="2"/>
      <c r="UZ575" s="2"/>
      <c r="VA575" s="2"/>
      <c r="VB575" s="2"/>
      <c r="VC575" s="2"/>
      <c r="VD575" s="2"/>
      <c r="VE575" s="2"/>
      <c r="VF575" s="2"/>
      <c r="VG575" s="2"/>
      <c r="VH575" s="2"/>
      <c r="VI575" s="2"/>
      <c r="VJ575" s="2"/>
      <c r="VK575" s="2"/>
      <c r="VL575" s="2"/>
      <c r="VM575" s="2"/>
      <c r="VN575" s="2"/>
      <c r="VO575" s="2"/>
      <c r="VP575" s="2"/>
      <c r="VQ575" s="2"/>
      <c r="VR575" s="2"/>
      <c r="VS575" s="2"/>
      <c r="VT575" s="2"/>
      <c r="VU575" s="2"/>
      <c r="VV575" s="2"/>
      <c r="VW575" s="2"/>
      <c r="VX575" s="2"/>
      <c r="VY575" s="2"/>
      <c r="VZ575" s="2"/>
      <c r="WA575" s="2"/>
      <c r="WB575" s="2"/>
      <c r="WC575" s="2"/>
      <c r="WD575" s="2"/>
      <c r="WE575" s="2"/>
      <c r="WF575" s="2"/>
      <c r="WG575" s="2"/>
      <c r="WH575" s="2"/>
      <c r="WI575" s="2"/>
      <c r="WJ575" s="2"/>
      <c r="WK575" s="2"/>
      <c r="WL575" s="2"/>
      <c r="WM575" s="2"/>
      <c r="WN575" s="2"/>
      <c r="WO575" s="2"/>
      <c r="WP575" s="2"/>
      <c r="WQ575" s="2"/>
      <c r="WR575" s="2"/>
      <c r="WS575" s="2"/>
      <c r="WT575" s="2"/>
      <c r="WU575" s="2"/>
      <c r="WV575" s="2"/>
      <c r="WW575" s="2"/>
      <c r="WX575" s="2"/>
      <c r="WY575" s="2"/>
      <c r="WZ575" s="2"/>
      <c r="XA575" s="2"/>
      <c r="XB575" s="2"/>
      <c r="XC575" s="2"/>
      <c r="XD575" s="2"/>
      <c r="XE575" s="2"/>
      <c r="XF575" s="2"/>
      <c r="XG575" s="2"/>
      <c r="XH575" s="2"/>
      <c r="XI575" s="2"/>
      <c r="XJ575" s="2"/>
      <c r="XK575" s="2"/>
      <c r="XL575" s="2"/>
      <c r="XM575" s="2"/>
      <c r="XN575" s="2"/>
      <c r="XO575" s="2"/>
      <c r="XP575" s="2"/>
      <c r="XQ575" s="2"/>
      <c r="XR575" s="2"/>
      <c r="XS575" s="2"/>
      <c r="XT575" s="2"/>
      <c r="XU575" s="2"/>
      <c r="XV575" s="2"/>
      <c r="XW575" s="2"/>
      <c r="XX575" s="2"/>
      <c r="XY575" s="2"/>
      <c r="XZ575" s="2"/>
      <c r="YA575" s="2"/>
      <c r="YB575" s="2"/>
      <c r="YC575" s="2"/>
      <c r="YD575" s="2"/>
      <c r="YE575" s="2"/>
      <c r="YF575" s="2"/>
      <c r="YG575" s="2"/>
      <c r="YH575" s="2"/>
      <c r="YI575" s="2"/>
      <c r="YJ575" s="2"/>
      <c r="YK575" s="2"/>
      <c r="YL575" s="2"/>
      <c r="YM575" s="2"/>
      <c r="YN575" s="2"/>
      <c r="YO575" s="2"/>
      <c r="YP575" s="2"/>
      <c r="YQ575" s="2"/>
      <c r="YR575" s="2"/>
      <c r="YS575" s="2"/>
    </row>
    <row r="576" spans="2:669" ht="23.25" customHeight="1">
      <c r="B576" s="5">
        <v>569</v>
      </c>
      <c r="C576" s="12" t="str">
        <f t="shared" si="88"/>
        <v>9Z104</v>
      </c>
      <c r="D576" s="19" t="s">
        <v>40</v>
      </c>
      <c r="E576" s="19">
        <v>999</v>
      </c>
      <c r="F576" s="19" t="s">
        <v>41</v>
      </c>
      <c r="G576" s="14">
        <v>104</v>
      </c>
      <c r="H576" s="15"/>
      <c r="I576" s="15"/>
      <c r="J576" s="15"/>
      <c r="K576" s="15"/>
      <c r="L576" s="15"/>
      <c r="M576" s="15"/>
      <c r="N576" s="16"/>
      <c r="O576" s="15"/>
      <c r="P576" s="2"/>
      <c r="Q576" s="3">
        <v>569</v>
      </c>
      <c r="R576" s="4" t="str">
        <f t="shared" ca="1" si="89"/>
        <v>ŞAKİR 555</v>
      </c>
      <c r="S576" s="3"/>
      <c r="T576" s="3" t="str">
        <f t="shared" ca="1" si="90"/>
        <v>8F</v>
      </c>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c r="LY576" s="2"/>
      <c r="LZ576" s="2"/>
      <c r="MA576" s="2"/>
      <c r="MB576" s="2"/>
      <c r="MC576" s="2"/>
      <c r="MD576" s="2"/>
      <c r="ME576" s="2"/>
      <c r="MF576" s="2"/>
      <c r="MG576" s="2"/>
      <c r="MH576" s="2"/>
      <c r="MI576" s="2"/>
      <c r="MJ576" s="2"/>
      <c r="MK576" s="2"/>
      <c r="ML576" s="2"/>
      <c r="MM576" s="2"/>
      <c r="MN576" s="2"/>
      <c r="MO576" s="2"/>
      <c r="MP576" s="2"/>
      <c r="MQ576" s="2"/>
      <c r="MR576" s="2"/>
      <c r="MS576" s="2"/>
      <c r="MT576" s="2"/>
      <c r="MU576" s="2"/>
      <c r="MV576" s="2"/>
      <c r="MW576" s="2"/>
      <c r="MX576" s="2"/>
      <c r="MY576" s="2"/>
      <c r="MZ576" s="2"/>
      <c r="NA576" s="2"/>
      <c r="NB576" s="2"/>
      <c r="NC576" s="2"/>
      <c r="ND576" s="2"/>
      <c r="NE576" s="2"/>
      <c r="NF576" s="2"/>
      <c r="NG576" s="2"/>
      <c r="NH576" s="2"/>
      <c r="NI576" s="2"/>
      <c r="NJ576" s="2"/>
      <c r="NK576" s="2"/>
      <c r="NL576" s="2"/>
      <c r="NM576" s="2"/>
      <c r="NN576" s="2"/>
      <c r="NO576" s="2"/>
      <c r="NP576" s="2"/>
      <c r="NQ576" s="2"/>
      <c r="NR576" s="2"/>
      <c r="NS576" s="2"/>
      <c r="NT576" s="2"/>
      <c r="NU576" s="2"/>
      <c r="NV576" s="2"/>
      <c r="NW576" s="2"/>
      <c r="NX576" s="2"/>
      <c r="NY576" s="2"/>
      <c r="NZ576" s="2"/>
      <c r="OA576" s="2"/>
      <c r="OB576" s="2"/>
      <c r="OC576" s="2"/>
      <c r="OD576" s="2"/>
      <c r="OE576" s="2"/>
      <c r="OF576" s="2"/>
      <c r="OG576" s="2"/>
      <c r="OH576" s="2"/>
      <c r="OI576" s="2"/>
      <c r="OJ576" s="2"/>
      <c r="OK576" s="2"/>
      <c r="OL576" s="2"/>
      <c r="OM576" s="2"/>
      <c r="ON576" s="2"/>
      <c r="OO576" s="2"/>
      <c r="OP576" s="2"/>
      <c r="OQ576" s="2"/>
      <c r="OR576" s="2"/>
      <c r="OS576" s="2"/>
      <c r="OT576" s="2"/>
      <c r="OU576" s="2"/>
      <c r="OV576" s="2"/>
      <c r="OW576" s="2"/>
      <c r="OX576" s="2"/>
      <c r="OY576" s="2"/>
      <c r="OZ576" s="2"/>
      <c r="PA576" s="2"/>
      <c r="PB576" s="2"/>
      <c r="PC576" s="2"/>
      <c r="PD576" s="2"/>
      <c r="PE576" s="2"/>
      <c r="PF576" s="2"/>
      <c r="PG576" s="2"/>
      <c r="PH576" s="2"/>
      <c r="PI576" s="2"/>
      <c r="PJ576" s="2"/>
      <c r="PK576" s="2"/>
      <c r="PL576" s="2"/>
      <c r="PM576" s="2"/>
      <c r="PN576" s="2"/>
      <c r="PO576" s="2"/>
      <c r="PP576" s="2"/>
      <c r="PQ576" s="2"/>
      <c r="PR576" s="2"/>
      <c r="PS576" s="2"/>
      <c r="PT576" s="2"/>
      <c r="PU576" s="2"/>
      <c r="PV576" s="2"/>
      <c r="PW576" s="2"/>
      <c r="PX576" s="2"/>
      <c r="PY576" s="2"/>
      <c r="PZ576" s="2"/>
      <c r="QA576" s="2"/>
      <c r="QB576" s="2"/>
      <c r="QC576" s="2"/>
      <c r="QD576" s="2"/>
      <c r="QE576" s="2"/>
      <c r="QF576" s="2"/>
      <c r="QG576" s="2"/>
      <c r="QH576" s="2"/>
      <c r="QI576" s="2"/>
      <c r="QJ576" s="2"/>
      <c r="QK576" s="2"/>
      <c r="QL576" s="2"/>
      <c r="QM576" s="2"/>
      <c r="QN576" s="2"/>
      <c r="QO576" s="2"/>
      <c r="QP576" s="2"/>
      <c r="QQ576" s="2"/>
      <c r="QR576" s="2"/>
      <c r="QS576" s="2"/>
      <c r="QT576" s="2"/>
      <c r="QU576" s="2"/>
      <c r="QV576" s="2"/>
      <c r="QW576" s="2"/>
      <c r="QX576" s="2"/>
      <c r="QY576" s="2"/>
      <c r="QZ576" s="2"/>
      <c r="RA576" s="2"/>
      <c r="RB576" s="2"/>
      <c r="RC576" s="2"/>
      <c r="RD576" s="2"/>
      <c r="RE576" s="2"/>
      <c r="RF576" s="2"/>
      <c r="RG576" s="2"/>
      <c r="RH576" s="2"/>
      <c r="RI576" s="2"/>
      <c r="RJ576" s="2"/>
      <c r="RK576" s="2"/>
      <c r="RL576" s="2"/>
      <c r="RM576" s="2"/>
      <c r="RN576" s="2"/>
      <c r="RO576" s="2"/>
      <c r="RP576" s="2"/>
      <c r="RQ576" s="2"/>
      <c r="RR576" s="2"/>
      <c r="RS576" s="2"/>
      <c r="RT576" s="2"/>
      <c r="RU576" s="2"/>
      <c r="RV576" s="2"/>
      <c r="RW576" s="2"/>
      <c r="RX576" s="2"/>
      <c r="RY576" s="2"/>
      <c r="RZ576" s="2"/>
      <c r="SA576" s="2"/>
      <c r="SB576" s="2"/>
      <c r="SC576" s="2"/>
      <c r="SD576" s="2"/>
      <c r="SE576" s="2"/>
      <c r="SF576" s="2"/>
      <c r="SG576" s="2"/>
      <c r="SH576" s="2"/>
      <c r="SI576" s="2"/>
      <c r="SJ576" s="2"/>
      <c r="SK576" s="2"/>
      <c r="SL576" s="2"/>
      <c r="SM576" s="2"/>
      <c r="SN576" s="2"/>
      <c r="SO576" s="2"/>
      <c r="SP576" s="2"/>
      <c r="SQ576" s="2"/>
      <c r="SR576" s="2"/>
      <c r="SS576" s="2"/>
      <c r="ST576" s="2"/>
      <c r="SU576" s="2"/>
      <c r="SV576" s="2"/>
      <c r="SW576" s="2"/>
      <c r="SX576" s="2"/>
      <c r="SY576" s="2"/>
      <c r="SZ576" s="2"/>
      <c r="TA576" s="2"/>
      <c r="TB576" s="2"/>
      <c r="TC576" s="2"/>
      <c r="TD576" s="2"/>
      <c r="TE576" s="2"/>
      <c r="TF576" s="2"/>
      <c r="TG576" s="2"/>
      <c r="TH576" s="2"/>
      <c r="TI576" s="2"/>
      <c r="TJ576" s="2"/>
      <c r="TK576" s="2"/>
      <c r="TL576" s="2"/>
      <c r="TM576" s="2"/>
      <c r="TN576" s="2"/>
      <c r="TO576" s="2"/>
      <c r="TP576" s="2"/>
      <c r="TQ576" s="2"/>
      <c r="TR576" s="2"/>
      <c r="TS576" s="2"/>
      <c r="TT576" s="2"/>
      <c r="TU576" s="2"/>
      <c r="TV576" s="2"/>
      <c r="TW576" s="2"/>
      <c r="TX576" s="2"/>
      <c r="TY576" s="2"/>
      <c r="TZ576" s="2"/>
      <c r="UA576" s="2"/>
      <c r="UB576" s="2"/>
      <c r="UC576" s="2"/>
      <c r="UD576" s="2"/>
      <c r="UE576" s="2"/>
      <c r="UF576" s="2"/>
      <c r="UG576" s="2"/>
      <c r="UH576" s="2"/>
      <c r="UI576" s="2"/>
      <c r="UJ576" s="2"/>
      <c r="UK576" s="2"/>
      <c r="UL576" s="2"/>
      <c r="UM576" s="2"/>
      <c r="UN576" s="2"/>
      <c r="UO576" s="2"/>
      <c r="UP576" s="2"/>
      <c r="UQ576" s="2"/>
      <c r="UR576" s="2"/>
      <c r="US576" s="2"/>
      <c r="UT576" s="2"/>
      <c r="UU576" s="2"/>
      <c r="UV576" s="2"/>
      <c r="UW576" s="2"/>
      <c r="UX576" s="2"/>
      <c r="UY576" s="2"/>
      <c r="UZ576" s="2"/>
      <c r="VA576" s="2"/>
      <c r="VB576" s="2"/>
      <c r="VC576" s="2"/>
      <c r="VD576" s="2"/>
      <c r="VE576" s="2"/>
      <c r="VF576" s="2"/>
      <c r="VG576" s="2"/>
      <c r="VH576" s="2"/>
      <c r="VI576" s="2"/>
      <c r="VJ576" s="2"/>
      <c r="VK576" s="2"/>
      <c r="VL576" s="2"/>
      <c r="VM576" s="2"/>
      <c r="VN576" s="2"/>
      <c r="VO576" s="2"/>
      <c r="VP576" s="2"/>
      <c r="VQ576" s="2"/>
      <c r="VR576" s="2"/>
      <c r="VS576" s="2"/>
      <c r="VT576" s="2"/>
      <c r="VU576" s="2"/>
      <c r="VV576" s="2"/>
      <c r="VW576" s="2"/>
      <c r="VX576" s="2"/>
      <c r="VY576" s="2"/>
      <c r="VZ576" s="2"/>
      <c r="WA576" s="2"/>
      <c r="WB576" s="2"/>
      <c r="WC576" s="2"/>
      <c r="WD576" s="2"/>
      <c r="WE576" s="2"/>
      <c r="WF576" s="2"/>
      <c r="WG576" s="2"/>
      <c r="WH576" s="2"/>
      <c r="WI576" s="2"/>
      <c r="WJ576" s="2"/>
      <c r="WK576" s="2"/>
      <c r="WL576" s="2"/>
      <c r="WM576" s="2"/>
      <c r="WN576" s="2"/>
      <c r="WO576" s="2"/>
      <c r="WP576" s="2"/>
      <c r="WQ576" s="2"/>
      <c r="WR576" s="2"/>
      <c r="WS576" s="2"/>
      <c r="WT576" s="2"/>
      <c r="WU576" s="2"/>
      <c r="WV576" s="2"/>
      <c r="WW576" s="2"/>
      <c r="WX576" s="2"/>
      <c r="WY576" s="2"/>
      <c r="WZ576" s="2"/>
      <c r="XA576" s="2"/>
      <c r="XB576" s="2"/>
      <c r="XC576" s="2"/>
      <c r="XD576" s="2"/>
      <c r="XE576" s="2"/>
      <c r="XF576" s="2"/>
      <c r="XG576" s="2"/>
      <c r="XH576" s="2"/>
      <c r="XI576" s="2"/>
      <c r="XJ576" s="2"/>
      <c r="XK576" s="2"/>
      <c r="XL576" s="2"/>
      <c r="XM576" s="2"/>
      <c r="XN576" s="2"/>
      <c r="XO576" s="2"/>
      <c r="XP576" s="2"/>
      <c r="XQ576" s="2"/>
      <c r="XR576" s="2"/>
      <c r="XS576" s="2"/>
      <c r="XT576" s="2"/>
      <c r="XU576" s="2"/>
      <c r="XV576" s="2"/>
      <c r="XW576" s="2"/>
      <c r="XX576" s="2"/>
      <c r="XY576" s="2"/>
      <c r="XZ576" s="2"/>
      <c r="YA576" s="2"/>
      <c r="YB576" s="2"/>
      <c r="YC576" s="2"/>
      <c r="YD576" s="2"/>
      <c r="YE576" s="2"/>
      <c r="YF576" s="2"/>
      <c r="YG576" s="2"/>
      <c r="YH576" s="2"/>
      <c r="YI576" s="2"/>
      <c r="YJ576" s="2"/>
      <c r="YK576" s="2"/>
      <c r="YL576" s="2"/>
      <c r="YM576" s="2"/>
      <c r="YN576" s="2"/>
      <c r="YO576" s="2"/>
      <c r="YP576" s="2"/>
      <c r="YQ576" s="2"/>
      <c r="YR576" s="2"/>
      <c r="YS576" s="2"/>
    </row>
    <row r="577" spans="2:669" ht="23.25" customHeight="1">
      <c r="B577" s="5">
        <v>570</v>
      </c>
      <c r="C577" s="12" t="str">
        <f t="shared" si="88"/>
        <v>9Z105</v>
      </c>
      <c r="D577" s="19" t="s">
        <v>40</v>
      </c>
      <c r="E577" s="19">
        <v>999</v>
      </c>
      <c r="F577" s="19" t="s">
        <v>41</v>
      </c>
      <c r="G577" s="14">
        <v>105</v>
      </c>
      <c r="H577" s="15"/>
      <c r="I577" s="15"/>
      <c r="J577" s="15"/>
      <c r="K577" s="15"/>
      <c r="L577" s="15"/>
      <c r="M577" s="15"/>
      <c r="N577" s="16"/>
      <c r="O577" s="15"/>
      <c r="P577" s="2"/>
      <c r="Q577" s="3">
        <v>570</v>
      </c>
      <c r="R577" s="4" t="str">
        <f t="shared" ca="1" si="89"/>
        <v>ŞAKİR 488</v>
      </c>
      <c r="S577" s="3"/>
      <c r="T577" s="3" t="str">
        <f t="shared" ca="1" si="90"/>
        <v>8C</v>
      </c>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c r="LY577" s="2"/>
      <c r="LZ577" s="2"/>
      <c r="MA577" s="2"/>
      <c r="MB577" s="2"/>
      <c r="MC577" s="2"/>
      <c r="MD577" s="2"/>
      <c r="ME577" s="2"/>
      <c r="MF577" s="2"/>
      <c r="MG577" s="2"/>
      <c r="MH577" s="2"/>
      <c r="MI577" s="2"/>
      <c r="MJ577" s="2"/>
      <c r="MK577" s="2"/>
      <c r="ML577" s="2"/>
      <c r="MM577" s="2"/>
      <c r="MN577" s="2"/>
      <c r="MO577" s="2"/>
      <c r="MP577" s="2"/>
      <c r="MQ577" s="2"/>
      <c r="MR577" s="2"/>
      <c r="MS577" s="2"/>
      <c r="MT577" s="2"/>
      <c r="MU577" s="2"/>
      <c r="MV577" s="2"/>
      <c r="MW577" s="2"/>
      <c r="MX577" s="2"/>
      <c r="MY577" s="2"/>
      <c r="MZ577" s="2"/>
      <c r="NA577" s="2"/>
      <c r="NB577" s="2"/>
      <c r="NC577" s="2"/>
      <c r="ND577" s="2"/>
      <c r="NE577" s="2"/>
      <c r="NF577" s="2"/>
      <c r="NG577" s="2"/>
      <c r="NH577" s="2"/>
      <c r="NI577" s="2"/>
      <c r="NJ577" s="2"/>
      <c r="NK577" s="2"/>
      <c r="NL577" s="2"/>
      <c r="NM577" s="2"/>
      <c r="NN577" s="2"/>
      <c r="NO577" s="2"/>
      <c r="NP577" s="2"/>
      <c r="NQ577" s="2"/>
      <c r="NR577" s="2"/>
      <c r="NS577" s="2"/>
      <c r="NT577" s="2"/>
      <c r="NU577" s="2"/>
      <c r="NV577" s="2"/>
      <c r="NW577" s="2"/>
      <c r="NX577" s="2"/>
      <c r="NY577" s="2"/>
      <c r="NZ577" s="2"/>
      <c r="OA577" s="2"/>
      <c r="OB577" s="2"/>
      <c r="OC577" s="2"/>
      <c r="OD577" s="2"/>
      <c r="OE577" s="2"/>
      <c r="OF577" s="2"/>
      <c r="OG577" s="2"/>
      <c r="OH577" s="2"/>
      <c r="OI577" s="2"/>
      <c r="OJ577" s="2"/>
      <c r="OK577" s="2"/>
      <c r="OL577" s="2"/>
      <c r="OM577" s="2"/>
      <c r="ON577" s="2"/>
      <c r="OO577" s="2"/>
      <c r="OP577" s="2"/>
      <c r="OQ577" s="2"/>
      <c r="OR577" s="2"/>
      <c r="OS577" s="2"/>
      <c r="OT577" s="2"/>
      <c r="OU577" s="2"/>
      <c r="OV577" s="2"/>
      <c r="OW577" s="2"/>
      <c r="OX577" s="2"/>
      <c r="OY577" s="2"/>
      <c r="OZ577" s="2"/>
      <c r="PA577" s="2"/>
      <c r="PB577" s="2"/>
      <c r="PC577" s="2"/>
      <c r="PD577" s="2"/>
      <c r="PE577" s="2"/>
      <c r="PF577" s="2"/>
      <c r="PG577" s="2"/>
      <c r="PH577" s="2"/>
      <c r="PI577" s="2"/>
      <c r="PJ577" s="2"/>
      <c r="PK577" s="2"/>
      <c r="PL577" s="2"/>
      <c r="PM577" s="2"/>
      <c r="PN577" s="2"/>
      <c r="PO577" s="2"/>
      <c r="PP577" s="2"/>
      <c r="PQ577" s="2"/>
      <c r="PR577" s="2"/>
      <c r="PS577" s="2"/>
      <c r="PT577" s="2"/>
      <c r="PU577" s="2"/>
      <c r="PV577" s="2"/>
      <c r="PW577" s="2"/>
      <c r="PX577" s="2"/>
      <c r="PY577" s="2"/>
      <c r="PZ577" s="2"/>
      <c r="QA577" s="2"/>
      <c r="QB577" s="2"/>
      <c r="QC577" s="2"/>
      <c r="QD577" s="2"/>
      <c r="QE577" s="2"/>
      <c r="QF577" s="2"/>
      <c r="QG577" s="2"/>
      <c r="QH577" s="2"/>
      <c r="QI577" s="2"/>
      <c r="QJ577" s="2"/>
      <c r="QK577" s="2"/>
      <c r="QL577" s="2"/>
      <c r="QM577" s="2"/>
      <c r="QN577" s="2"/>
      <c r="QO577" s="2"/>
      <c r="QP577" s="2"/>
      <c r="QQ577" s="2"/>
      <c r="QR577" s="2"/>
      <c r="QS577" s="2"/>
      <c r="QT577" s="2"/>
      <c r="QU577" s="2"/>
      <c r="QV577" s="2"/>
      <c r="QW577" s="2"/>
      <c r="QX577" s="2"/>
      <c r="QY577" s="2"/>
      <c r="QZ577" s="2"/>
      <c r="RA577" s="2"/>
      <c r="RB577" s="2"/>
      <c r="RC577" s="2"/>
      <c r="RD577" s="2"/>
      <c r="RE577" s="2"/>
      <c r="RF577" s="2"/>
      <c r="RG577" s="2"/>
      <c r="RH577" s="2"/>
      <c r="RI577" s="2"/>
      <c r="RJ577" s="2"/>
      <c r="RK577" s="2"/>
      <c r="RL577" s="2"/>
      <c r="RM577" s="2"/>
      <c r="RN577" s="2"/>
      <c r="RO577" s="2"/>
      <c r="RP577" s="2"/>
      <c r="RQ577" s="2"/>
      <c r="RR577" s="2"/>
      <c r="RS577" s="2"/>
      <c r="RT577" s="2"/>
      <c r="RU577" s="2"/>
      <c r="RV577" s="2"/>
      <c r="RW577" s="2"/>
      <c r="RX577" s="2"/>
      <c r="RY577" s="2"/>
      <c r="RZ577" s="2"/>
      <c r="SA577" s="2"/>
      <c r="SB577" s="2"/>
      <c r="SC577" s="2"/>
      <c r="SD577" s="2"/>
      <c r="SE577" s="2"/>
      <c r="SF577" s="2"/>
      <c r="SG577" s="2"/>
      <c r="SH577" s="2"/>
      <c r="SI577" s="2"/>
      <c r="SJ577" s="2"/>
      <c r="SK577" s="2"/>
      <c r="SL577" s="2"/>
      <c r="SM577" s="2"/>
      <c r="SN577" s="2"/>
      <c r="SO577" s="2"/>
      <c r="SP577" s="2"/>
      <c r="SQ577" s="2"/>
      <c r="SR577" s="2"/>
      <c r="SS577" s="2"/>
      <c r="ST577" s="2"/>
      <c r="SU577" s="2"/>
      <c r="SV577" s="2"/>
      <c r="SW577" s="2"/>
      <c r="SX577" s="2"/>
      <c r="SY577" s="2"/>
      <c r="SZ577" s="2"/>
      <c r="TA577" s="2"/>
      <c r="TB577" s="2"/>
      <c r="TC577" s="2"/>
      <c r="TD577" s="2"/>
      <c r="TE577" s="2"/>
      <c r="TF577" s="2"/>
      <c r="TG577" s="2"/>
      <c r="TH577" s="2"/>
      <c r="TI577" s="2"/>
      <c r="TJ577" s="2"/>
      <c r="TK577" s="2"/>
      <c r="TL577" s="2"/>
      <c r="TM577" s="2"/>
      <c r="TN577" s="2"/>
      <c r="TO577" s="2"/>
      <c r="TP577" s="2"/>
      <c r="TQ577" s="2"/>
      <c r="TR577" s="2"/>
      <c r="TS577" s="2"/>
      <c r="TT577" s="2"/>
      <c r="TU577" s="2"/>
      <c r="TV577" s="2"/>
      <c r="TW577" s="2"/>
      <c r="TX577" s="2"/>
      <c r="TY577" s="2"/>
      <c r="TZ577" s="2"/>
      <c r="UA577" s="2"/>
      <c r="UB577" s="2"/>
      <c r="UC577" s="2"/>
      <c r="UD577" s="2"/>
      <c r="UE577" s="2"/>
      <c r="UF577" s="2"/>
      <c r="UG577" s="2"/>
      <c r="UH577" s="2"/>
      <c r="UI577" s="2"/>
      <c r="UJ577" s="2"/>
      <c r="UK577" s="2"/>
      <c r="UL577" s="2"/>
      <c r="UM577" s="2"/>
      <c r="UN577" s="2"/>
      <c r="UO577" s="2"/>
      <c r="UP577" s="2"/>
      <c r="UQ577" s="2"/>
      <c r="UR577" s="2"/>
      <c r="US577" s="2"/>
      <c r="UT577" s="2"/>
      <c r="UU577" s="2"/>
      <c r="UV577" s="2"/>
      <c r="UW577" s="2"/>
      <c r="UX577" s="2"/>
      <c r="UY577" s="2"/>
      <c r="UZ577" s="2"/>
      <c r="VA577" s="2"/>
      <c r="VB577" s="2"/>
      <c r="VC577" s="2"/>
      <c r="VD577" s="2"/>
      <c r="VE577" s="2"/>
      <c r="VF577" s="2"/>
      <c r="VG577" s="2"/>
      <c r="VH577" s="2"/>
      <c r="VI577" s="2"/>
      <c r="VJ577" s="2"/>
      <c r="VK577" s="2"/>
      <c r="VL577" s="2"/>
      <c r="VM577" s="2"/>
      <c r="VN577" s="2"/>
      <c r="VO577" s="2"/>
      <c r="VP577" s="2"/>
      <c r="VQ577" s="2"/>
      <c r="VR577" s="2"/>
      <c r="VS577" s="2"/>
      <c r="VT577" s="2"/>
      <c r="VU577" s="2"/>
      <c r="VV577" s="2"/>
      <c r="VW577" s="2"/>
      <c r="VX577" s="2"/>
      <c r="VY577" s="2"/>
      <c r="VZ577" s="2"/>
      <c r="WA577" s="2"/>
      <c r="WB577" s="2"/>
      <c r="WC577" s="2"/>
      <c r="WD577" s="2"/>
      <c r="WE577" s="2"/>
      <c r="WF577" s="2"/>
      <c r="WG577" s="2"/>
      <c r="WH577" s="2"/>
      <c r="WI577" s="2"/>
      <c r="WJ577" s="2"/>
      <c r="WK577" s="2"/>
      <c r="WL577" s="2"/>
      <c r="WM577" s="2"/>
      <c r="WN577" s="2"/>
      <c r="WO577" s="2"/>
      <c r="WP577" s="2"/>
      <c r="WQ577" s="2"/>
      <c r="WR577" s="2"/>
      <c r="WS577" s="2"/>
      <c r="WT577" s="2"/>
      <c r="WU577" s="2"/>
      <c r="WV577" s="2"/>
      <c r="WW577" s="2"/>
      <c r="WX577" s="2"/>
      <c r="WY577" s="2"/>
      <c r="WZ577" s="2"/>
      <c r="XA577" s="2"/>
      <c r="XB577" s="2"/>
      <c r="XC577" s="2"/>
      <c r="XD577" s="2"/>
      <c r="XE577" s="2"/>
      <c r="XF577" s="2"/>
      <c r="XG577" s="2"/>
      <c r="XH577" s="2"/>
      <c r="XI577" s="2"/>
      <c r="XJ577" s="2"/>
      <c r="XK577" s="2"/>
      <c r="XL577" s="2"/>
      <c r="XM577" s="2"/>
      <c r="XN577" s="2"/>
      <c r="XO577" s="2"/>
      <c r="XP577" s="2"/>
      <c r="XQ577" s="2"/>
      <c r="XR577" s="2"/>
      <c r="XS577" s="2"/>
      <c r="XT577" s="2"/>
      <c r="XU577" s="2"/>
      <c r="XV577" s="2"/>
      <c r="XW577" s="2"/>
      <c r="XX577" s="2"/>
      <c r="XY577" s="2"/>
      <c r="XZ577" s="2"/>
      <c r="YA577" s="2"/>
      <c r="YB577" s="2"/>
      <c r="YC577" s="2"/>
      <c r="YD577" s="2"/>
      <c r="YE577" s="2"/>
      <c r="YF577" s="2"/>
      <c r="YG577" s="2"/>
      <c r="YH577" s="2"/>
      <c r="YI577" s="2"/>
      <c r="YJ577" s="2"/>
      <c r="YK577" s="2"/>
      <c r="YL577" s="2"/>
      <c r="YM577" s="2"/>
      <c r="YN577" s="2"/>
      <c r="YO577" s="2"/>
      <c r="YP577" s="2"/>
      <c r="YQ577" s="2"/>
      <c r="YR577" s="2"/>
      <c r="YS577" s="2"/>
    </row>
    <row r="578" spans="2:669" ht="23.25" customHeight="1">
      <c r="B578" s="5">
        <v>571</v>
      </c>
      <c r="C578" s="12" t="str">
        <f t="shared" si="88"/>
        <v>9Z106</v>
      </c>
      <c r="D578" s="19" t="s">
        <v>40</v>
      </c>
      <c r="E578" s="19">
        <v>999</v>
      </c>
      <c r="F578" s="19" t="s">
        <v>41</v>
      </c>
      <c r="G578" s="14">
        <v>106</v>
      </c>
      <c r="H578" s="15"/>
      <c r="I578" s="15"/>
      <c r="J578" s="15"/>
      <c r="K578" s="15"/>
      <c r="L578" s="15"/>
      <c r="M578" s="15"/>
      <c r="N578" s="16"/>
      <c r="O578" s="15"/>
      <c r="P578" s="2"/>
      <c r="Q578" s="3">
        <v>571</v>
      </c>
      <c r="R578" s="4" t="str">
        <f t="shared" ca="1" si="89"/>
        <v>ŞAKİR 489</v>
      </c>
      <c r="S578" s="3"/>
      <c r="T578" s="3" t="str">
        <f t="shared" ca="1" si="90"/>
        <v>8C</v>
      </c>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c r="LY578" s="2"/>
      <c r="LZ578" s="2"/>
      <c r="MA578" s="2"/>
      <c r="MB578" s="2"/>
      <c r="MC578" s="2"/>
      <c r="MD578" s="2"/>
      <c r="ME578" s="2"/>
      <c r="MF578" s="2"/>
      <c r="MG578" s="2"/>
      <c r="MH578" s="2"/>
      <c r="MI578" s="2"/>
      <c r="MJ578" s="2"/>
      <c r="MK578" s="2"/>
      <c r="ML578" s="2"/>
      <c r="MM578" s="2"/>
      <c r="MN578" s="2"/>
      <c r="MO578" s="2"/>
      <c r="MP578" s="2"/>
      <c r="MQ578" s="2"/>
      <c r="MR578" s="2"/>
      <c r="MS578" s="2"/>
      <c r="MT578" s="2"/>
      <c r="MU578" s="2"/>
      <c r="MV578" s="2"/>
      <c r="MW578" s="2"/>
      <c r="MX578" s="2"/>
      <c r="MY578" s="2"/>
      <c r="MZ578" s="2"/>
      <c r="NA578" s="2"/>
      <c r="NB578" s="2"/>
      <c r="NC578" s="2"/>
      <c r="ND578" s="2"/>
      <c r="NE578" s="2"/>
      <c r="NF578" s="2"/>
      <c r="NG578" s="2"/>
      <c r="NH578" s="2"/>
      <c r="NI578" s="2"/>
      <c r="NJ578" s="2"/>
      <c r="NK578" s="2"/>
      <c r="NL578" s="2"/>
      <c r="NM578" s="2"/>
      <c r="NN578" s="2"/>
      <c r="NO578" s="2"/>
      <c r="NP578" s="2"/>
      <c r="NQ578" s="2"/>
      <c r="NR578" s="2"/>
      <c r="NS578" s="2"/>
      <c r="NT578" s="2"/>
      <c r="NU578" s="2"/>
      <c r="NV578" s="2"/>
      <c r="NW578" s="2"/>
      <c r="NX578" s="2"/>
      <c r="NY578" s="2"/>
      <c r="NZ578" s="2"/>
      <c r="OA578" s="2"/>
      <c r="OB578" s="2"/>
      <c r="OC578" s="2"/>
      <c r="OD578" s="2"/>
      <c r="OE578" s="2"/>
      <c r="OF578" s="2"/>
      <c r="OG578" s="2"/>
      <c r="OH578" s="2"/>
      <c r="OI578" s="2"/>
      <c r="OJ578" s="2"/>
      <c r="OK578" s="2"/>
      <c r="OL578" s="2"/>
      <c r="OM578" s="2"/>
      <c r="ON578" s="2"/>
      <c r="OO578" s="2"/>
      <c r="OP578" s="2"/>
      <c r="OQ578" s="2"/>
      <c r="OR578" s="2"/>
      <c r="OS578" s="2"/>
      <c r="OT578" s="2"/>
      <c r="OU578" s="2"/>
      <c r="OV578" s="2"/>
      <c r="OW578" s="2"/>
      <c r="OX578" s="2"/>
      <c r="OY578" s="2"/>
      <c r="OZ578" s="2"/>
      <c r="PA578" s="2"/>
      <c r="PB578" s="2"/>
      <c r="PC578" s="2"/>
      <c r="PD578" s="2"/>
      <c r="PE578" s="2"/>
      <c r="PF578" s="2"/>
      <c r="PG578" s="2"/>
      <c r="PH578" s="2"/>
      <c r="PI578" s="2"/>
      <c r="PJ578" s="2"/>
      <c r="PK578" s="2"/>
      <c r="PL578" s="2"/>
      <c r="PM578" s="2"/>
      <c r="PN578" s="2"/>
      <c r="PO578" s="2"/>
      <c r="PP578" s="2"/>
      <c r="PQ578" s="2"/>
      <c r="PR578" s="2"/>
      <c r="PS578" s="2"/>
      <c r="PT578" s="2"/>
      <c r="PU578" s="2"/>
      <c r="PV578" s="2"/>
      <c r="PW578" s="2"/>
      <c r="PX578" s="2"/>
      <c r="PY578" s="2"/>
      <c r="PZ578" s="2"/>
      <c r="QA578" s="2"/>
      <c r="QB578" s="2"/>
      <c r="QC578" s="2"/>
      <c r="QD578" s="2"/>
      <c r="QE578" s="2"/>
      <c r="QF578" s="2"/>
      <c r="QG578" s="2"/>
      <c r="QH578" s="2"/>
      <c r="QI578" s="2"/>
      <c r="QJ578" s="2"/>
      <c r="QK578" s="2"/>
      <c r="QL578" s="2"/>
      <c r="QM578" s="2"/>
      <c r="QN578" s="2"/>
      <c r="QO578" s="2"/>
      <c r="QP578" s="2"/>
      <c r="QQ578" s="2"/>
      <c r="QR578" s="2"/>
      <c r="QS578" s="2"/>
      <c r="QT578" s="2"/>
      <c r="QU578" s="2"/>
      <c r="QV578" s="2"/>
      <c r="QW578" s="2"/>
      <c r="QX578" s="2"/>
      <c r="QY578" s="2"/>
      <c r="QZ578" s="2"/>
      <c r="RA578" s="2"/>
      <c r="RB578" s="2"/>
      <c r="RC578" s="2"/>
      <c r="RD578" s="2"/>
      <c r="RE578" s="2"/>
      <c r="RF578" s="2"/>
      <c r="RG578" s="2"/>
      <c r="RH578" s="2"/>
      <c r="RI578" s="2"/>
      <c r="RJ578" s="2"/>
      <c r="RK578" s="2"/>
      <c r="RL578" s="2"/>
      <c r="RM578" s="2"/>
      <c r="RN578" s="2"/>
      <c r="RO578" s="2"/>
      <c r="RP578" s="2"/>
      <c r="RQ578" s="2"/>
      <c r="RR578" s="2"/>
      <c r="RS578" s="2"/>
      <c r="RT578" s="2"/>
      <c r="RU578" s="2"/>
      <c r="RV578" s="2"/>
      <c r="RW578" s="2"/>
      <c r="RX578" s="2"/>
      <c r="RY578" s="2"/>
      <c r="RZ578" s="2"/>
      <c r="SA578" s="2"/>
      <c r="SB578" s="2"/>
      <c r="SC578" s="2"/>
      <c r="SD578" s="2"/>
      <c r="SE578" s="2"/>
      <c r="SF578" s="2"/>
      <c r="SG578" s="2"/>
      <c r="SH578" s="2"/>
      <c r="SI578" s="2"/>
      <c r="SJ578" s="2"/>
      <c r="SK578" s="2"/>
      <c r="SL578" s="2"/>
      <c r="SM578" s="2"/>
      <c r="SN578" s="2"/>
      <c r="SO578" s="2"/>
      <c r="SP578" s="2"/>
      <c r="SQ578" s="2"/>
      <c r="SR578" s="2"/>
      <c r="SS578" s="2"/>
      <c r="ST578" s="2"/>
      <c r="SU578" s="2"/>
      <c r="SV578" s="2"/>
      <c r="SW578" s="2"/>
      <c r="SX578" s="2"/>
      <c r="SY578" s="2"/>
      <c r="SZ578" s="2"/>
      <c r="TA578" s="2"/>
      <c r="TB578" s="2"/>
      <c r="TC578" s="2"/>
      <c r="TD578" s="2"/>
      <c r="TE578" s="2"/>
      <c r="TF578" s="2"/>
      <c r="TG578" s="2"/>
      <c r="TH578" s="2"/>
      <c r="TI578" s="2"/>
      <c r="TJ578" s="2"/>
      <c r="TK578" s="2"/>
      <c r="TL578" s="2"/>
      <c r="TM578" s="2"/>
      <c r="TN578" s="2"/>
      <c r="TO578" s="2"/>
      <c r="TP578" s="2"/>
      <c r="TQ578" s="2"/>
      <c r="TR578" s="2"/>
      <c r="TS578" s="2"/>
      <c r="TT578" s="2"/>
      <c r="TU578" s="2"/>
      <c r="TV578" s="2"/>
      <c r="TW578" s="2"/>
      <c r="TX578" s="2"/>
      <c r="TY578" s="2"/>
      <c r="TZ578" s="2"/>
      <c r="UA578" s="2"/>
      <c r="UB578" s="2"/>
      <c r="UC578" s="2"/>
      <c r="UD578" s="2"/>
      <c r="UE578" s="2"/>
      <c r="UF578" s="2"/>
      <c r="UG578" s="2"/>
      <c r="UH578" s="2"/>
      <c r="UI578" s="2"/>
      <c r="UJ578" s="2"/>
      <c r="UK578" s="2"/>
      <c r="UL578" s="2"/>
      <c r="UM578" s="2"/>
      <c r="UN578" s="2"/>
      <c r="UO578" s="2"/>
      <c r="UP578" s="2"/>
      <c r="UQ578" s="2"/>
      <c r="UR578" s="2"/>
      <c r="US578" s="2"/>
      <c r="UT578" s="2"/>
      <c r="UU578" s="2"/>
      <c r="UV578" s="2"/>
      <c r="UW578" s="2"/>
      <c r="UX578" s="2"/>
      <c r="UY578" s="2"/>
      <c r="UZ578" s="2"/>
      <c r="VA578" s="2"/>
      <c r="VB578" s="2"/>
      <c r="VC578" s="2"/>
      <c r="VD578" s="2"/>
      <c r="VE578" s="2"/>
      <c r="VF578" s="2"/>
      <c r="VG578" s="2"/>
      <c r="VH578" s="2"/>
      <c r="VI578" s="2"/>
      <c r="VJ578" s="2"/>
      <c r="VK578" s="2"/>
      <c r="VL578" s="2"/>
      <c r="VM578" s="2"/>
      <c r="VN578" s="2"/>
      <c r="VO578" s="2"/>
      <c r="VP578" s="2"/>
      <c r="VQ578" s="2"/>
      <c r="VR578" s="2"/>
      <c r="VS578" s="2"/>
      <c r="VT578" s="2"/>
      <c r="VU578" s="2"/>
      <c r="VV578" s="2"/>
      <c r="VW578" s="2"/>
      <c r="VX578" s="2"/>
      <c r="VY578" s="2"/>
      <c r="VZ578" s="2"/>
      <c r="WA578" s="2"/>
      <c r="WB578" s="2"/>
      <c r="WC578" s="2"/>
      <c r="WD578" s="2"/>
      <c r="WE578" s="2"/>
      <c r="WF578" s="2"/>
      <c r="WG578" s="2"/>
      <c r="WH578" s="2"/>
      <c r="WI578" s="2"/>
      <c r="WJ578" s="2"/>
      <c r="WK578" s="2"/>
      <c r="WL578" s="2"/>
      <c r="WM578" s="2"/>
      <c r="WN578" s="2"/>
      <c r="WO578" s="2"/>
      <c r="WP578" s="2"/>
      <c r="WQ578" s="2"/>
      <c r="WR578" s="2"/>
      <c r="WS578" s="2"/>
      <c r="WT578" s="2"/>
      <c r="WU578" s="2"/>
      <c r="WV578" s="2"/>
      <c r="WW578" s="2"/>
      <c r="WX578" s="2"/>
      <c r="WY578" s="2"/>
      <c r="WZ578" s="2"/>
      <c r="XA578" s="2"/>
      <c r="XB578" s="2"/>
      <c r="XC578" s="2"/>
      <c r="XD578" s="2"/>
      <c r="XE578" s="2"/>
      <c r="XF578" s="2"/>
      <c r="XG578" s="2"/>
      <c r="XH578" s="2"/>
      <c r="XI578" s="2"/>
      <c r="XJ578" s="2"/>
      <c r="XK578" s="2"/>
      <c r="XL578" s="2"/>
      <c r="XM578" s="2"/>
      <c r="XN578" s="2"/>
      <c r="XO578" s="2"/>
      <c r="XP578" s="2"/>
      <c r="XQ578" s="2"/>
      <c r="XR578" s="2"/>
      <c r="XS578" s="2"/>
      <c r="XT578" s="2"/>
      <c r="XU578" s="2"/>
      <c r="XV578" s="2"/>
      <c r="XW578" s="2"/>
      <c r="XX578" s="2"/>
      <c r="XY578" s="2"/>
      <c r="XZ578" s="2"/>
      <c r="YA578" s="2"/>
      <c r="YB578" s="2"/>
      <c r="YC578" s="2"/>
      <c r="YD578" s="2"/>
      <c r="YE578" s="2"/>
      <c r="YF578" s="2"/>
      <c r="YG578" s="2"/>
      <c r="YH578" s="2"/>
      <c r="YI578" s="2"/>
      <c r="YJ578" s="2"/>
      <c r="YK578" s="2"/>
      <c r="YL578" s="2"/>
      <c r="YM578" s="2"/>
      <c r="YN578" s="2"/>
      <c r="YO578" s="2"/>
      <c r="YP578" s="2"/>
      <c r="YQ578" s="2"/>
      <c r="YR578" s="2"/>
      <c r="YS578" s="2"/>
    </row>
    <row r="579" spans="2:669" ht="23.25" customHeight="1">
      <c r="B579" s="5">
        <v>572</v>
      </c>
      <c r="C579" s="12" t="str">
        <f t="shared" si="88"/>
        <v>9Z107</v>
      </c>
      <c r="D579" s="19" t="s">
        <v>40</v>
      </c>
      <c r="E579" s="19">
        <v>999</v>
      </c>
      <c r="F579" s="19" t="s">
        <v>41</v>
      </c>
      <c r="G579" s="14">
        <v>107</v>
      </c>
      <c r="H579" s="15"/>
      <c r="I579" s="15"/>
      <c r="J579" s="15"/>
      <c r="K579" s="15"/>
      <c r="L579" s="15"/>
      <c r="M579" s="15"/>
      <c r="N579" s="16"/>
      <c r="O579" s="15"/>
      <c r="P579" s="2"/>
      <c r="Q579" s="3">
        <v>572</v>
      </c>
      <c r="R579" s="4" t="str">
        <f t="shared" ca="1" si="89"/>
        <v>ŞAKİR 490</v>
      </c>
      <c r="S579" s="3"/>
      <c r="T579" s="3" t="str">
        <f t="shared" ca="1" si="90"/>
        <v>8C</v>
      </c>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c r="LY579" s="2"/>
      <c r="LZ579" s="2"/>
      <c r="MA579" s="2"/>
      <c r="MB579" s="2"/>
      <c r="MC579" s="2"/>
      <c r="MD579" s="2"/>
      <c r="ME579" s="2"/>
      <c r="MF579" s="2"/>
      <c r="MG579" s="2"/>
      <c r="MH579" s="2"/>
      <c r="MI579" s="2"/>
      <c r="MJ579" s="2"/>
      <c r="MK579" s="2"/>
      <c r="ML579" s="2"/>
      <c r="MM579" s="2"/>
      <c r="MN579" s="2"/>
      <c r="MO579" s="2"/>
      <c r="MP579" s="2"/>
      <c r="MQ579" s="2"/>
      <c r="MR579" s="2"/>
      <c r="MS579" s="2"/>
      <c r="MT579" s="2"/>
      <c r="MU579" s="2"/>
      <c r="MV579" s="2"/>
      <c r="MW579" s="2"/>
      <c r="MX579" s="2"/>
      <c r="MY579" s="2"/>
      <c r="MZ579" s="2"/>
      <c r="NA579" s="2"/>
      <c r="NB579" s="2"/>
      <c r="NC579" s="2"/>
      <c r="ND579" s="2"/>
      <c r="NE579" s="2"/>
      <c r="NF579" s="2"/>
      <c r="NG579" s="2"/>
      <c r="NH579" s="2"/>
      <c r="NI579" s="2"/>
      <c r="NJ579" s="2"/>
      <c r="NK579" s="2"/>
      <c r="NL579" s="2"/>
      <c r="NM579" s="2"/>
      <c r="NN579" s="2"/>
      <c r="NO579" s="2"/>
      <c r="NP579" s="2"/>
      <c r="NQ579" s="2"/>
      <c r="NR579" s="2"/>
      <c r="NS579" s="2"/>
      <c r="NT579" s="2"/>
      <c r="NU579" s="2"/>
      <c r="NV579" s="2"/>
      <c r="NW579" s="2"/>
      <c r="NX579" s="2"/>
      <c r="NY579" s="2"/>
      <c r="NZ579" s="2"/>
      <c r="OA579" s="2"/>
      <c r="OB579" s="2"/>
      <c r="OC579" s="2"/>
      <c r="OD579" s="2"/>
      <c r="OE579" s="2"/>
      <c r="OF579" s="2"/>
      <c r="OG579" s="2"/>
      <c r="OH579" s="2"/>
      <c r="OI579" s="2"/>
      <c r="OJ579" s="2"/>
      <c r="OK579" s="2"/>
      <c r="OL579" s="2"/>
      <c r="OM579" s="2"/>
      <c r="ON579" s="2"/>
      <c r="OO579" s="2"/>
      <c r="OP579" s="2"/>
      <c r="OQ579" s="2"/>
      <c r="OR579" s="2"/>
      <c r="OS579" s="2"/>
      <c r="OT579" s="2"/>
      <c r="OU579" s="2"/>
      <c r="OV579" s="2"/>
      <c r="OW579" s="2"/>
      <c r="OX579" s="2"/>
      <c r="OY579" s="2"/>
      <c r="OZ579" s="2"/>
      <c r="PA579" s="2"/>
      <c r="PB579" s="2"/>
      <c r="PC579" s="2"/>
      <c r="PD579" s="2"/>
      <c r="PE579" s="2"/>
      <c r="PF579" s="2"/>
      <c r="PG579" s="2"/>
      <c r="PH579" s="2"/>
      <c r="PI579" s="2"/>
      <c r="PJ579" s="2"/>
      <c r="PK579" s="2"/>
      <c r="PL579" s="2"/>
      <c r="PM579" s="2"/>
      <c r="PN579" s="2"/>
      <c r="PO579" s="2"/>
      <c r="PP579" s="2"/>
      <c r="PQ579" s="2"/>
      <c r="PR579" s="2"/>
      <c r="PS579" s="2"/>
      <c r="PT579" s="2"/>
      <c r="PU579" s="2"/>
      <c r="PV579" s="2"/>
      <c r="PW579" s="2"/>
      <c r="PX579" s="2"/>
      <c r="PY579" s="2"/>
      <c r="PZ579" s="2"/>
      <c r="QA579" s="2"/>
      <c r="QB579" s="2"/>
      <c r="QC579" s="2"/>
      <c r="QD579" s="2"/>
      <c r="QE579" s="2"/>
      <c r="QF579" s="2"/>
      <c r="QG579" s="2"/>
      <c r="QH579" s="2"/>
      <c r="QI579" s="2"/>
      <c r="QJ579" s="2"/>
      <c r="QK579" s="2"/>
      <c r="QL579" s="2"/>
      <c r="QM579" s="2"/>
      <c r="QN579" s="2"/>
      <c r="QO579" s="2"/>
      <c r="QP579" s="2"/>
      <c r="QQ579" s="2"/>
      <c r="QR579" s="2"/>
      <c r="QS579" s="2"/>
      <c r="QT579" s="2"/>
      <c r="QU579" s="2"/>
      <c r="QV579" s="2"/>
      <c r="QW579" s="2"/>
      <c r="QX579" s="2"/>
      <c r="QY579" s="2"/>
      <c r="QZ579" s="2"/>
      <c r="RA579" s="2"/>
      <c r="RB579" s="2"/>
      <c r="RC579" s="2"/>
      <c r="RD579" s="2"/>
      <c r="RE579" s="2"/>
      <c r="RF579" s="2"/>
      <c r="RG579" s="2"/>
      <c r="RH579" s="2"/>
      <c r="RI579" s="2"/>
      <c r="RJ579" s="2"/>
      <c r="RK579" s="2"/>
      <c r="RL579" s="2"/>
      <c r="RM579" s="2"/>
      <c r="RN579" s="2"/>
      <c r="RO579" s="2"/>
      <c r="RP579" s="2"/>
      <c r="RQ579" s="2"/>
      <c r="RR579" s="2"/>
      <c r="RS579" s="2"/>
      <c r="RT579" s="2"/>
      <c r="RU579" s="2"/>
      <c r="RV579" s="2"/>
      <c r="RW579" s="2"/>
      <c r="RX579" s="2"/>
      <c r="RY579" s="2"/>
      <c r="RZ579" s="2"/>
      <c r="SA579" s="2"/>
      <c r="SB579" s="2"/>
      <c r="SC579" s="2"/>
      <c r="SD579" s="2"/>
      <c r="SE579" s="2"/>
      <c r="SF579" s="2"/>
      <c r="SG579" s="2"/>
      <c r="SH579" s="2"/>
      <c r="SI579" s="2"/>
      <c r="SJ579" s="2"/>
      <c r="SK579" s="2"/>
      <c r="SL579" s="2"/>
      <c r="SM579" s="2"/>
      <c r="SN579" s="2"/>
      <c r="SO579" s="2"/>
      <c r="SP579" s="2"/>
      <c r="SQ579" s="2"/>
      <c r="SR579" s="2"/>
      <c r="SS579" s="2"/>
      <c r="ST579" s="2"/>
      <c r="SU579" s="2"/>
      <c r="SV579" s="2"/>
      <c r="SW579" s="2"/>
      <c r="SX579" s="2"/>
      <c r="SY579" s="2"/>
      <c r="SZ579" s="2"/>
      <c r="TA579" s="2"/>
      <c r="TB579" s="2"/>
      <c r="TC579" s="2"/>
      <c r="TD579" s="2"/>
      <c r="TE579" s="2"/>
      <c r="TF579" s="2"/>
      <c r="TG579" s="2"/>
      <c r="TH579" s="2"/>
      <c r="TI579" s="2"/>
      <c r="TJ579" s="2"/>
      <c r="TK579" s="2"/>
      <c r="TL579" s="2"/>
      <c r="TM579" s="2"/>
      <c r="TN579" s="2"/>
      <c r="TO579" s="2"/>
      <c r="TP579" s="2"/>
      <c r="TQ579" s="2"/>
      <c r="TR579" s="2"/>
      <c r="TS579" s="2"/>
      <c r="TT579" s="2"/>
      <c r="TU579" s="2"/>
      <c r="TV579" s="2"/>
      <c r="TW579" s="2"/>
      <c r="TX579" s="2"/>
      <c r="TY579" s="2"/>
      <c r="TZ579" s="2"/>
      <c r="UA579" s="2"/>
      <c r="UB579" s="2"/>
      <c r="UC579" s="2"/>
      <c r="UD579" s="2"/>
      <c r="UE579" s="2"/>
      <c r="UF579" s="2"/>
      <c r="UG579" s="2"/>
      <c r="UH579" s="2"/>
      <c r="UI579" s="2"/>
      <c r="UJ579" s="2"/>
      <c r="UK579" s="2"/>
      <c r="UL579" s="2"/>
      <c r="UM579" s="2"/>
      <c r="UN579" s="2"/>
      <c r="UO579" s="2"/>
      <c r="UP579" s="2"/>
      <c r="UQ579" s="2"/>
      <c r="UR579" s="2"/>
      <c r="US579" s="2"/>
      <c r="UT579" s="2"/>
      <c r="UU579" s="2"/>
      <c r="UV579" s="2"/>
      <c r="UW579" s="2"/>
      <c r="UX579" s="2"/>
      <c r="UY579" s="2"/>
      <c r="UZ579" s="2"/>
      <c r="VA579" s="2"/>
      <c r="VB579" s="2"/>
      <c r="VC579" s="2"/>
      <c r="VD579" s="2"/>
      <c r="VE579" s="2"/>
      <c r="VF579" s="2"/>
      <c r="VG579" s="2"/>
      <c r="VH579" s="2"/>
      <c r="VI579" s="2"/>
      <c r="VJ579" s="2"/>
      <c r="VK579" s="2"/>
      <c r="VL579" s="2"/>
      <c r="VM579" s="2"/>
      <c r="VN579" s="2"/>
      <c r="VO579" s="2"/>
      <c r="VP579" s="2"/>
      <c r="VQ579" s="2"/>
      <c r="VR579" s="2"/>
      <c r="VS579" s="2"/>
      <c r="VT579" s="2"/>
      <c r="VU579" s="2"/>
      <c r="VV579" s="2"/>
      <c r="VW579" s="2"/>
      <c r="VX579" s="2"/>
      <c r="VY579" s="2"/>
      <c r="VZ579" s="2"/>
      <c r="WA579" s="2"/>
      <c r="WB579" s="2"/>
      <c r="WC579" s="2"/>
      <c r="WD579" s="2"/>
      <c r="WE579" s="2"/>
      <c r="WF579" s="2"/>
      <c r="WG579" s="2"/>
      <c r="WH579" s="2"/>
      <c r="WI579" s="2"/>
      <c r="WJ579" s="2"/>
      <c r="WK579" s="2"/>
      <c r="WL579" s="2"/>
      <c r="WM579" s="2"/>
      <c r="WN579" s="2"/>
      <c r="WO579" s="2"/>
      <c r="WP579" s="2"/>
      <c r="WQ579" s="2"/>
      <c r="WR579" s="2"/>
      <c r="WS579" s="2"/>
      <c r="WT579" s="2"/>
      <c r="WU579" s="2"/>
      <c r="WV579" s="2"/>
      <c r="WW579" s="2"/>
      <c r="WX579" s="2"/>
      <c r="WY579" s="2"/>
      <c r="WZ579" s="2"/>
      <c r="XA579" s="2"/>
      <c r="XB579" s="2"/>
      <c r="XC579" s="2"/>
      <c r="XD579" s="2"/>
      <c r="XE579" s="2"/>
      <c r="XF579" s="2"/>
      <c r="XG579" s="2"/>
      <c r="XH579" s="2"/>
      <c r="XI579" s="2"/>
      <c r="XJ579" s="2"/>
      <c r="XK579" s="2"/>
      <c r="XL579" s="2"/>
      <c r="XM579" s="2"/>
      <c r="XN579" s="2"/>
      <c r="XO579" s="2"/>
      <c r="XP579" s="2"/>
      <c r="XQ579" s="2"/>
      <c r="XR579" s="2"/>
      <c r="XS579" s="2"/>
      <c r="XT579" s="2"/>
      <c r="XU579" s="2"/>
      <c r="XV579" s="2"/>
      <c r="XW579" s="2"/>
      <c r="XX579" s="2"/>
      <c r="XY579" s="2"/>
      <c r="XZ579" s="2"/>
      <c r="YA579" s="2"/>
      <c r="YB579" s="2"/>
      <c r="YC579" s="2"/>
      <c r="YD579" s="2"/>
      <c r="YE579" s="2"/>
      <c r="YF579" s="2"/>
      <c r="YG579" s="2"/>
      <c r="YH579" s="2"/>
      <c r="YI579" s="2"/>
      <c r="YJ579" s="2"/>
      <c r="YK579" s="2"/>
      <c r="YL579" s="2"/>
      <c r="YM579" s="2"/>
      <c r="YN579" s="2"/>
      <c r="YO579" s="2"/>
      <c r="YP579" s="2"/>
      <c r="YQ579" s="2"/>
      <c r="YR579" s="2"/>
      <c r="YS579" s="2"/>
    </row>
    <row r="580" spans="2:669" ht="23.25" customHeight="1">
      <c r="B580" s="5">
        <v>573</v>
      </c>
      <c r="C580" s="12" t="str">
        <f t="shared" si="88"/>
        <v>9Z108</v>
      </c>
      <c r="D580" s="19" t="s">
        <v>40</v>
      </c>
      <c r="E580" s="19">
        <v>999</v>
      </c>
      <c r="F580" s="19" t="s">
        <v>41</v>
      </c>
      <c r="G580" s="14">
        <v>108</v>
      </c>
      <c r="H580" s="15"/>
      <c r="I580" s="15"/>
      <c r="J580" s="15"/>
      <c r="K580" s="15"/>
      <c r="L580" s="15"/>
      <c r="M580" s="15"/>
      <c r="N580" s="16"/>
      <c r="O580" s="15"/>
      <c r="P580" s="2"/>
      <c r="Q580" s="3">
        <v>573</v>
      </c>
      <c r="R580" s="4" t="str">
        <f t="shared" ca="1" si="89"/>
        <v>ŞAKİR 556</v>
      </c>
      <c r="S580" s="3"/>
      <c r="T580" s="3" t="str">
        <f t="shared" ca="1" si="90"/>
        <v>8F</v>
      </c>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c r="LY580" s="2"/>
      <c r="LZ580" s="2"/>
      <c r="MA580" s="2"/>
      <c r="MB580" s="2"/>
      <c r="MC580" s="2"/>
      <c r="MD580" s="2"/>
      <c r="ME580" s="2"/>
      <c r="MF580" s="2"/>
      <c r="MG580" s="2"/>
      <c r="MH580" s="2"/>
      <c r="MI580" s="2"/>
      <c r="MJ580" s="2"/>
      <c r="MK580" s="2"/>
      <c r="ML580" s="2"/>
      <c r="MM580" s="2"/>
      <c r="MN580" s="2"/>
      <c r="MO580" s="2"/>
      <c r="MP580" s="2"/>
      <c r="MQ580" s="2"/>
      <c r="MR580" s="2"/>
      <c r="MS580" s="2"/>
      <c r="MT580" s="2"/>
      <c r="MU580" s="2"/>
      <c r="MV580" s="2"/>
      <c r="MW580" s="2"/>
      <c r="MX580" s="2"/>
      <c r="MY580" s="2"/>
      <c r="MZ580" s="2"/>
      <c r="NA580" s="2"/>
      <c r="NB580" s="2"/>
      <c r="NC580" s="2"/>
      <c r="ND580" s="2"/>
      <c r="NE580" s="2"/>
      <c r="NF580" s="2"/>
      <c r="NG580" s="2"/>
      <c r="NH580" s="2"/>
      <c r="NI580" s="2"/>
      <c r="NJ580" s="2"/>
      <c r="NK580" s="2"/>
      <c r="NL580" s="2"/>
      <c r="NM580" s="2"/>
      <c r="NN580" s="2"/>
      <c r="NO580" s="2"/>
      <c r="NP580" s="2"/>
      <c r="NQ580" s="2"/>
      <c r="NR580" s="2"/>
      <c r="NS580" s="2"/>
      <c r="NT580" s="2"/>
      <c r="NU580" s="2"/>
      <c r="NV580" s="2"/>
      <c r="NW580" s="2"/>
      <c r="NX580" s="2"/>
      <c r="NY580" s="2"/>
      <c r="NZ580" s="2"/>
      <c r="OA580" s="2"/>
      <c r="OB580" s="2"/>
      <c r="OC580" s="2"/>
      <c r="OD580" s="2"/>
      <c r="OE580" s="2"/>
      <c r="OF580" s="2"/>
      <c r="OG580" s="2"/>
      <c r="OH580" s="2"/>
      <c r="OI580" s="2"/>
      <c r="OJ580" s="2"/>
      <c r="OK580" s="2"/>
      <c r="OL580" s="2"/>
      <c r="OM580" s="2"/>
      <c r="ON580" s="2"/>
      <c r="OO580" s="2"/>
      <c r="OP580" s="2"/>
      <c r="OQ580" s="2"/>
      <c r="OR580" s="2"/>
      <c r="OS580" s="2"/>
      <c r="OT580" s="2"/>
      <c r="OU580" s="2"/>
      <c r="OV580" s="2"/>
      <c r="OW580" s="2"/>
      <c r="OX580" s="2"/>
      <c r="OY580" s="2"/>
      <c r="OZ580" s="2"/>
      <c r="PA580" s="2"/>
      <c r="PB580" s="2"/>
      <c r="PC580" s="2"/>
      <c r="PD580" s="2"/>
      <c r="PE580" s="2"/>
      <c r="PF580" s="2"/>
      <c r="PG580" s="2"/>
      <c r="PH580" s="2"/>
      <c r="PI580" s="2"/>
      <c r="PJ580" s="2"/>
      <c r="PK580" s="2"/>
      <c r="PL580" s="2"/>
      <c r="PM580" s="2"/>
      <c r="PN580" s="2"/>
      <c r="PO580" s="2"/>
      <c r="PP580" s="2"/>
      <c r="PQ580" s="2"/>
      <c r="PR580" s="2"/>
      <c r="PS580" s="2"/>
      <c r="PT580" s="2"/>
      <c r="PU580" s="2"/>
      <c r="PV580" s="2"/>
      <c r="PW580" s="2"/>
      <c r="PX580" s="2"/>
      <c r="PY580" s="2"/>
      <c r="PZ580" s="2"/>
      <c r="QA580" s="2"/>
      <c r="QB580" s="2"/>
      <c r="QC580" s="2"/>
      <c r="QD580" s="2"/>
      <c r="QE580" s="2"/>
      <c r="QF580" s="2"/>
      <c r="QG580" s="2"/>
      <c r="QH580" s="2"/>
      <c r="QI580" s="2"/>
      <c r="QJ580" s="2"/>
      <c r="QK580" s="2"/>
      <c r="QL580" s="2"/>
      <c r="QM580" s="2"/>
      <c r="QN580" s="2"/>
      <c r="QO580" s="2"/>
      <c r="QP580" s="2"/>
      <c r="QQ580" s="2"/>
      <c r="QR580" s="2"/>
      <c r="QS580" s="2"/>
      <c r="QT580" s="2"/>
      <c r="QU580" s="2"/>
      <c r="QV580" s="2"/>
      <c r="QW580" s="2"/>
      <c r="QX580" s="2"/>
      <c r="QY580" s="2"/>
      <c r="QZ580" s="2"/>
      <c r="RA580" s="2"/>
      <c r="RB580" s="2"/>
      <c r="RC580" s="2"/>
      <c r="RD580" s="2"/>
      <c r="RE580" s="2"/>
      <c r="RF580" s="2"/>
      <c r="RG580" s="2"/>
      <c r="RH580" s="2"/>
      <c r="RI580" s="2"/>
      <c r="RJ580" s="2"/>
      <c r="RK580" s="2"/>
      <c r="RL580" s="2"/>
      <c r="RM580" s="2"/>
      <c r="RN580" s="2"/>
      <c r="RO580" s="2"/>
      <c r="RP580" s="2"/>
      <c r="RQ580" s="2"/>
      <c r="RR580" s="2"/>
      <c r="RS580" s="2"/>
      <c r="RT580" s="2"/>
      <c r="RU580" s="2"/>
      <c r="RV580" s="2"/>
      <c r="RW580" s="2"/>
      <c r="RX580" s="2"/>
      <c r="RY580" s="2"/>
      <c r="RZ580" s="2"/>
      <c r="SA580" s="2"/>
      <c r="SB580" s="2"/>
      <c r="SC580" s="2"/>
      <c r="SD580" s="2"/>
      <c r="SE580" s="2"/>
      <c r="SF580" s="2"/>
      <c r="SG580" s="2"/>
      <c r="SH580" s="2"/>
      <c r="SI580" s="2"/>
      <c r="SJ580" s="2"/>
      <c r="SK580" s="2"/>
      <c r="SL580" s="2"/>
      <c r="SM580" s="2"/>
      <c r="SN580" s="2"/>
      <c r="SO580" s="2"/>
      <c r="SP580" s="2"/>
      <c r="SQ580" s="2"/>
      <c r="SR580" s="2"/>
      <c r="SS580" s="2"/>
      <c r="ST580" s="2"/>
      <c r="SU580" s="2"/>
      <c r="SV580" s="2"/>
      <c r="SW580" s="2"/>
      <c r="SX580" s="2"/>
      <c r="SY580" s="2"/>
      <c r="SZ580" s="2"/>
      <c r="TA580" s="2"/>
      <c r="TB580" s="2"/>
      <c r="TC580" s="2"/>
      <c r="TD580" s="2"/>
      <c r="TE580" s="2"/>
      <c r="TF580" s="2"/>
      <c r="TG580" s="2"/>
      <c r="TH580" s="2"/>
      <c r="TI580" s="2"/>
      <c r="TJ580" s="2"/>
      <c r="TK580" s="2"/>
      <c r="TL580" s="2"/>
      <c r="TM580" s="2"/>
      <c r="TN580" s="2"/>
      <c r="TO580" s="2"/>
      <c r="TP580" s="2"/>
      <c r="TQ580" s="2"/>
      <c r="TR580" s="2"/>
      <c r="TS580" s="2"/>
      <c r="TT580" s="2"/>
      <c r="TU580" s="2"/>
      <c r="TV580" s="2"/>
      <c r="TW580" s="2"/>
      <c r="TX580" s="2"/>
      <c r="TY580" s="2"/>
      <c r="TZ580" s="2"/>
      <c r="UA580" s="2"/>
      <c r="UB580" s="2"/>
      <c r="UC580" s="2"/>
      <c r="UD580" s="2"/>
      <c r="UE580" s="2"/>
      <c r="UF580" s="2"/>
      <c r="UG580" s="2"/>
      <c r="UH580" s="2"/>
      <c r="UI580" s="2"/>
      <c r="UJ580" s="2"/>
      <c r="UK580" s="2"/>
      <c r="UL580" s="2"/>
      <c r="UM580" s="2"/>
      <c r="UN580" s="2"/>
      <c r="UO580" s="2"/>
      <c r="UP580" s="2"/>
      <c r="UQ580" s="2"/>
      <c r="UR580" s="2"/>
      <c r="US580" s="2"/>
      <c r="UT580" s="2"/>
      <c r="UU580" s="2"/>
      <c r="UV580" s="2"/>
      <c r="UW580" s="2"/>
      <c r="UX580" s="2"/>
      <c r="UY580" s="2"/>
      <c r="UZ580" s="2"/>
      <c r="VA580" s="2"/>
      <c r="VB580" s="2"/>
      <c r="VC580" s="2"/>
      <c r="VD580" s="2"/>
      <c r="VE580" s="2"/>
      <c r="VF580" s="2"/>
      <c r="VG580" s="2"/>
      <c r="VH580" s="2"/>
      <c r="VI580" s="2"/>
      <c r="VJ580" s="2"/>
      <c r="VK580" s="2"/>
      <c r="VL580" s="2"/>
      <c r="VM580" s="2"/>
      <c r="VN580" s="2"/>
      <c r="VO580" s="2"/>
      <c r="VP580" s="2"/>
      <c r="VQ580" s="2"/>
      <c r="VR580" s="2"/>
      <c r="VS580" s="2"/>
      <c r="VT580" s="2"/>
      <c r="VU580" s="2"/>
      <c r="VV580" s="2"/>
      <c r="VW580" s="2"/>
      <c r="VX580" s="2"/>
      <c r="VY580" s="2"/>
      <c r="VZ580" s="2"/>
      <c r="WA580" s="2"/>
      <c r="WB580" s="2"/>
      <c r="WC580" s="2"/>
      <c r="WD580" s="2"/>
      <c r="WE580" s="2"/>
      <c r="WF580" s="2"/>
      <c r="WG580" s="2"/>
      <c r="WH580" s="2"/>
      <c r="WI580" s="2"/>
      <c r="WJ580" s="2"/>
      <c r="WK580" s="2"/>
      <c r="WL580" s="2"/>
      <c r="WM580" s="2"/>
      <c r="WN580" s="2"/>
      <c r="WO580" s="2"/>
      <c r="WP580" s="2"/>
      <c r="WQ580" s="2"/>
      <c r="WR580" s="2"/>
      <c r="WS580" s="2"/>
      <c r="WT580" s="2"/>
      <c r="WU580" s="2"/>
      <c r="WV580" s="2"/>
      <c r="WW580" s="2"/>
      <c r="WX580" s="2"/>
      <c r="WY580" s="2"/>
      <c r="WZ580" s="2"/>
      <c r="XA580" s="2"/>
      <c r="XB580" s="2"/>
      <c r="XC580" s="2"/>
      <c r="XD580" s="2"/>
      <c r="XE580" s="2"/>
      <c r="XF580" s="2"/>
      <c r="XG580" s="2"/>
      <c r="XH580" s="2"/>
      <c r="XI580" s="2"/>
      <c r="XJ580" s="2"/>
      <c r="XK580" s="2"/>
      <c r="XL580" s="2"/>
      <c r="XM580" s="2"/>
      <c r="XN580" s="2"/>
      <c r="XO580" s="2"/>
      <c r="XP580" s="2"/>
      <c r="XQ580" s="2"/>
      <c r="XR580" s="2"/>
      <c r="XS580" s="2"/>
      <c r="XT580" s="2"/>
      <c r="XU580" s="2"/>
      <c r="XV580" s="2"/>
      <c r="XW580" s="2"/>
      <c r="XX580" s="2"/>
      <c r="XY580" s="2"/>
      <c r="XZ580" s="2"/>
      <c r="YA580" s="2"/>
      <c r="YB580" s="2"/>
      <c r="YC580" s="2"/>
      <c r="YD580" s="2"/>
      <c r="YE580" s="2"/>
      <c r="YF580" s="2"/>
      <c r="YG580" s="2"/>
      <c r="YH580" s="2"/>
      <c r="YI580" s="2"/>
      <c r="YJ580" s="2"/>
      <c r="YK580" s="2"/>
      <c r="YL580" s="2"/>
      <c r="YM580" s="2"/>
      <c r="YN580" s="2"/>
      <c r="YO580" s="2"/>
      <c r="YP580" s="2"/>
      <c r="YQ580" s="2"/>
      <c r="YR580" s="2"/>
      <c r="YS580" s="2"/>
    </row>
    <row r="581" spans="2:669" ht="23.25" customHeight="1">
      <c r="B581" s="5">
        <v>574</v>
      </c>
      <c r="C581" s="12" t="str">
        <f t="shared" si="88"/>
        <v>9Z109</v>
      </c>
      <c r="D581" s="19" t="s">
        <v>40</v>
      </c>
      <c r="E581" s="19">
        <v>999</v>
      </c>
      <c r="F581" s="19" t="s">
        <v>41</v>
      </c>
      <c r="G581" s="14">
        <v>109</v>
      </c>
      <c r="H581" s="15"/>
      <c r="I581" s="15"/>
      <c r="J581" s="15"/>
      <c r="K581" s="15"/>
      <c r="L581" s="15"/>
      <c r="M581" s="15"/>
      <c r="N581" s="16"/>
      <c r="O581" s="15"/>
      <c r="P581" s="2"/>
      <c r="Q581" s="3">
        <v>574</v>
      </c>
      <c r="R581" s="4" t="str">
        <f t="shared" ca="1" si="89"/>
        <v>ŞAKİR 491</v>
      </c>
      <c r="S581" s="3"/>
      <c r="T581" s="3" t="str">
        <f t="shared" ca="1" si="90"/>
        <v>8C</v>
      </c>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c r="LY581" s="2"/>
      <c r="LZ581" s="2"/>
      <c r="MA581" s="2"/>
      <c r="MB581" s="2"/>
      <c r="MC581" s="2"/>
      <c r="MD581" s="2"/>
      <c r="ME581" s="2"/>
      <c r="MF581" s="2"/>
      <c r="MG581" s="2"/>
      <c r="MH581" s="2"/>
      <c r="MI581" s="2"/>
      <c r="MJ581" s="2"/>
      <c r="MK581" s="2"/>
      <c r="ML581" s="2"/>
      <c r="MM581" s="2"/>
      <c r="MN581" s="2"/>
      <c r="MO581" s="2"/>
      <c r="MP581" s="2"/>
      <c r="MQ581" s="2"/>
      <c r="MR581" s="2"/>
      <c r="MS581" s="2"/>
      <c r="MT581" s="2"/>
      <c r="MU581" s="2"/>
      <c r="MV581" s="2"/>
      <c r="MW581" s="2"/>
      <c r="MX581" s="2"/>
      <c r="MY581" s="2"/>
      <c r="MZ581" s="2"/>
      <c r="NA581" s="2"/>
      <c r="NB581" s="2"/>
      <c r="NC581" s="2"/>
      <c r="ND581" s="2"/>
      <c r="NE581" s="2"/>
      <c r="NF581" s="2"/>
      <c r="NG581" s="2"/>
      <c r="NH581" s="2"/>
      <c r="NI581" s="2"/>
      <c r="NJ581" s="2"/>
      <c r="NK581" s="2"/>
      <c r="NL581" s="2"/>
      <c r="NM581" s="2"/>
      <c r="NN581" s="2"/>
      <c r="NO581" s="2"/>
      <c r="NP581" s="2"/>
      <c r="NQ581" s="2"/>
      <c r="NR581" s="2"/>
      <c r="NS581" s="2"/>
      <c r="NT581" s="2"/>
      <c r="NU581" s="2"/>
      <c r="NV581" s="2"/>
      <c r="NW581" s="2"/>
      <c r="NX581" s="2"/>
      <c r="NY581" s="2"/>
      <c r="NZ581" s="2"/>
      <c r="OA581" s="2"/>
      <c r="OB581" s="2"/>
      <c r="OC581" s="2"/>
      <c r="OD581" s="2"/>
      <c r="OE581" s="2"/>
      <c r="OF581" s="2"/>
      <c r="OG581" s="2"/>
      <c r="OH581" s="2"/>
      <c r="OI581" s="2"/>
      <c r="OJ581" s="2"/>
      <c r="OK581" s="2"/>
      <c r="OL581" s="2"/>
      <c r="OM581" s="2"/>
      <c r="ON581" s="2"/>
      <c r="OO581" s="2"/>
      <c r="OP581" s="2"/>
      <c r="OQ581" s="2"/>
      <c r="OR581" s="2"/>
      <c r="OS581" s="2"/>
      <c r="OT581" s="2"/>
      <c r="OU581" s="2"/>
      <c r="OV581" s="2"/>
      <c r="OW581" s="2"/>
      <c r="OX581" s="2"/>
      <c r="OY581" s="2"/>
      <c r="OZ581" s="2"/>
      <c r="PA581" s="2"/>
      <c r="PB581" s="2"/>
      <c r="PC581" s="2"/>
      <c r="PD581" s="2"/>
      <c r="PE581" s="2"/>
      <c r="PF581" s="2"/>
      <c r="PG581" s="2"/>
      <c r="PH581" s="2"/>
      <c r="PI581" s="2"/>
      <c r="PJ581" s="2"/>
      <c r="PK581" s="2"/>
      <c r="PL581" s="2"/>
      <c r="PM581" s="2"/>
      <c r="PN581" s="2"/>
      <c r="PO581" s="2"/>
      <c r="PP581" s="2"/>
      <c r="PQ581" s="2"/>
      <c r="PR581" s="2"/>
      <c r="PS581" s="2"/>
      <c r="PT581" s="2"/>
      <c r="PU581" s="2"/>
      <c r="PV581" s="2"/>
      <c r="PW581" s="2"/>
      <c r="PX581" s="2"/>
      <c r="PY581" s="2"/>
      <c r="PZ581" s="2"/>
      <c r="QA581" s="2"/>
      <c r="QB581" s="2"/>
      <c r="QC581" s="2"/>
      <c r="QD581" s="2"/>
      <c r="QE581" s="2"/>
      <c r="QF581" s="2"/>
      <c r="QG581" s="2"/>
      <c r="QH581" s="2"/>
      <c r="QI581" s="2"/>
      <c r="QJ581" s="2"/>
      <c r="QK581" s="2"/>
      <c r="QL581" s="2"/>
      <c r="QM581" s="2"/>
      <c r="QN581" s="2"/>
      <c r="QO581" s="2"/>
      <c r="QP581" s="2"/>
      <c r="QQ581" s="2"/>
      <c r="QR581" s="2"/>
      <c r="QS581" s="2"/>
      <c r="QT581" s="2"/>
      <c r="QU581" s="2"/>
      <c r="QV581" s="2"/>
      <c r="QW581" s="2"/>
      <c r="QX581" s="2"/>
      <c r="QY581" s="2"/>
      <c r="QZ581" s="2"/>
      <c r="RA581" s="2"/>
      <c r="RB581" s="2"/>
      <c r="RC581" s="2"/>
      <c r="RD581" s="2"/>
      <c r="RE581" s="2"/>
      <c r="RF581" s="2"/>
      <c r="RG581" s="2"/>
      <c r="RH581" s="2"/>
      <c r="RI581" s="2"/>
      <c r="RJ581" s="2"/>
      <c r="RK581" s="2"/>
      <c r="RL581" s="2"/>
      <c r="RM581" s="2"/>
      <c r="RN581" s="2"/>
      <c r="RO581" s="2"/>
      <c r="RP581" s="2"/>
      <c r="RQ581" s="2"/>
      <c r="RR581" s="2"/>
      <c r="RS581" s="2"/>
      <c r="RT581" s="2"/>
      <c r="RU581" s="2"/>
      <c r="RV581" s="2"/>
      <c r="RW581" s="2"/>
      <c r="RX581" s="2"/>
      <c r="RY581" s="2"/>
      <c r="RZ581" s="2"/>
      <c r="SA581" s="2"/>
      <c r="SB581" s="2"/>
      <c r="SC581" s="2"/>
      <c r="SD581" s="2"/>
      <c r="SE581" s="2"/>
      <c r="SF581" s="2"/>
      <c r="SG581" s="2"/>
      <c r="SH581" s="2"/>
      <c r="SI581" s="2"/>
      <c r="SJ581" s="2"/>
      <c r="SK581" s="2"/>
      <c r="SL581" s="2"/>
      <c r="SM581" s="2"/>
      <c r="SN581" s="2"/>
      <c r="SO581" s="2"/>
      <c r="SP581" s="2"/>
      <c r="SQ581" s="2"/>
      <c r="SR581" s="2"/>
      <c r="SS581" s="2"/>
      <c r="ST581" s="2"/>
      <c r="SU581" s="2"/>
      <c r="SV581" s="2"/>
      <c r="SW581" s="2"/>
      <c r="SX581" s="2"/>
      <c r="SY581" s="2"/>
      <c r="SZ581" s="2"/>
      <c r="TA581" s="2"/>
      <c r="TB581" s="2"/>
      <c r="TC581" s="2"/>
      <c r="TD581" s="2"/>
      <c r="TE581" s="2"/>
      <c r="TF581" s="2"/>
      <c r="TG581" s="2"/>
      <c r="TH581" s="2"/>
      <c r="TI581" s="2"/>
      <c r="TJ581" s="2"/>
      <c r="TK581" s="2"/>
      <c r="TL581" s="2"/>
      <c r="TM581" s="2"/>
      <c r="TN581" s="2"/>
      <c r="TO581" s="2"/>
      <c r="TP581" s="2"/>
      <c r="TQ581" s="2"/>
      <c r="TR581" s="2"/>
      <c r="TS581" s="2"/>
      <c r="TT581" s="2"/>
      <c r="TU581" s="2"/>
      <c r="TV581" s="2"/>
      <c r="TW581" s="2"/>
      <c r="TX581" s="2"/>
      <c r="TY581" s="2"/>
      <c r="TZ581" s="2"/>
      <c r="UA581" s="2"/>
      <c r="UB581" s="2"/>
      <c r="UC581" s="2"/>
      <c r="UD581" s="2"/>
      <c r="UE581" s="2"/>
      <c r="UF581" s="2"/>
      <c r="UG581" s="2"/>
      <c r="UH581" s="2"/>
      <c r="UI581" s="2"/>
      <c r="UJ581" s="2"/>
      <c r="UK581" s="2"/>
      <c r="UL581" s="2"/>
      <c r="UM581" s="2"/>
      <c r="UN581" s="2"/>
      <c r="UO581" s="2"/>
      <c r="UP581" s="2"/>
      <c r="UQ581" s="2"/>
      <c r="UR581" s="2"/>
      <c r="US581" s="2"/>
      <c r="UT581" s="2"/>
      <c r="UU581" s="2"/>
      <c r="UV581" s="2"/>
      <c r="UW581" s="2"/>
      <c r="UX581" s="2"/>
      <c r="UY581" s="2"/>
      <c r="UZ581" s="2"/>
      <c r="VA581" s="2"/>
      <c r="VB581" s="2"/>
      <c r="VC581" s="2"/>
      <c r="VD581" s="2"/>
      <c r="VE581" s="2"/>
      <c r="VF581" s="2"/>
      <c r="VG581" s="2"/>
      <c r="VH581" s="2"/>
      <c r="VI581" s="2"/>
      <c r="VJ581" s="2"/>
      <c r="VK581" s="2"/>
      <c r="VL581" s="2"/>
      <c r="VM581" s="2"/>
      <c r="VN581" s="2"/>
      <c r="VO581" s="2"/>
      <c r="VP581" s="2"/>
      <c r="VQ581" s="2"/>
      <c r="VR581" s="2"/>
      <c r="VS581" s="2"/>
      <c r="VT581" s="2"/>
      <c r="VU581" s="2"/>
      <c r="VV581" s="2"/>
      <c r="VW581" s="2"/>
      <c r="VX581" s="2"/>
      <c r="VY581" s="2"/>
      <c r="VZ581" s="2"/>
      <c r="WA581" s="2"/>
      <c r="WB581" s="2"/>
      <c r="WC581" s="2"/>
      <c r="WD581" s="2"/>
      <c r="WE581" s="2"/>
      <c r="WF581" s="2"/>
      <c r="WG581" s="2"/>
      <c r="WH581" s="2"/>
      <c r="WI581" s="2"/>
      <c r="WJ581" s="2"/>
      <c r="WK581" s="2"/>
      <c r="WL581" s="2"/>
      <c r="WM581" s="2"/>
      <c r="WN581" s="2"/>
      <c r="WO581" s="2"/>
      <c r="WP581" s="2"/>
      <c r="WQ581" s="2"/>
      <c r="WR581" s="2"/>
      <c r="WS581" s="2"/>
      <c r="WT581" s="2"/>
      <c r="WU581" s="2"/>
      <c r="WV581" s="2"/>
      <c r="WW581" s="2"/>
      <c r="WX581" s="2"/>
      <c r="WY581" s="2"/>
      <c r="WZ581" s="2"/>
      <c r="XA581" s="2"/>
      <c r="XB581" s="2"/>
      <c r="XC581" s="2"/>
      <c r="XD581" s="2"/>
      <c r="XE581" s="2"/>
      <c r="XF581" s="2"/>
      <c r="XG581" s="2"/>
      <c r="XH581" s="2"/>
      <c r="XI581" s="2"/>
      <c r="XJ581" s="2"/>
      <c r="XK581" s="2"/>
      <c r="XL581" s="2"/>
      <c r="XM581" s="2"/>
      <c r="XN581" s="2"/>
      <c r="XO581" s="2"/>
      <c r="XP581" s="2"/>
      <c r="XQ581" s="2"/>
      <c r="XR581" s="2"/>
      <c r="XS581" s="2"/>
      <c r="XT581" s="2"/>
      <c r="XU581" s="2"/>
      <c r="XV581" s="2"/>
      <c r="XW581" s="2"/>
      <c r="XX581" s="2"/>
      <c r="XY581" s="2"/>
      <c r="XZ581" s="2"/>
      <c r="YA581" s="2"/>
      <c r="YB581" s="2"/>
      <c r="YC581" s="2"/>
      <c r="YD581" s="2"/>
      <c r="YE581" s="2"/>
      <c r="YF581" s="2"/>
      <c r="YG581" s="2"/>
      <c r="YH581" s="2"/>
      <c r="YI581" s="2"/>
      <c r="YJ581" s="2"/>
      <c r="YK581" s="2"/>
      <c r="YL581" s="2"/>
      <c r="YM581" s="2"/>
      <c r="YN581" s="2"/>
      <c r="YO581" s="2"/>
      <c r="YP581" s="2"/>
      <c r="YQ581" s="2"/>
      <c r="YR581" s="2"/>
      <c r="YS581" s="2"/>
    </row>
    <row r="582" spans="2:669" ht="23.25" customHeight="1">
      <c r="B582" s="5">
        <v>575</v>
      </c>
      <c r="C582" s="12" t="str">
        <f t="shared" si="88"/>
        <v>9Z110</v>
      </c>
      <c r="D582" s="19" t="s">
        <v>40</v>
      </c>
      <c r="E582" s="19">
        <v>999</v>
      </c>
      <c r="F582" s="19" t="s">
        <v>41</v>
      </c>
      <c r="G582" s="14">
        <v>110</v>
      </c>
      <c r="H582" s="15"/>
      <c r="I582" s="15"/>
      <c r="J582" s="15"/>
      <c r="K582" s="15"/>
      <c r="L582" s="15"/>
      <c r="M582" s="15"/>
      <c r="N582" s="16"/>
      <c r="O582" s="15"/>
      <c r="P582" s="2"/>
      <c r="Q582" s="3">
        <v>575</v>
      </c>
      <c r="R582" s="4" t="str">
        <f t="shared" ca="1" si="89"/>
        <v>ŞAKİR 557</v>
      </c>
      <c r="S582" s="3"/>
      <c r="T582" s="3" t="str">
        <f t="shared" ca="1" si="90"/>
        <v>8F</v>
      </c>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c r="LY582" s="2"/>
      <c r="LZ582" s="2"/>
      <c r="MA582" s="2"/>
      <c r="MB582" s="2"/>
      <c r="MC582" s="2"/>
      <c r="MD582" s="2"/>
      <c r="ME582" s="2"/>
      <c r="MF582" s="2"/>
      <c r="MG582" s="2"/>
      <c r="MH582" s="2"/>
      <c r="MI582" s="2"/>
      <c r="MJ582" s="2"/>
      <c r="MK582" s="2"/>
      <c r="ML582" s="2"/>
      <c r="MM582" s="2"/>
      <c r="MN582" s="2"/>
      <c r="MO582" s="2"/>
      <c r="MP582" s="2"/>
      <c r="MQ582" s="2"/>
      <c r="MR582" s="2"/>
      <c r="MS582" s="2"/>
      <c r="MT582" s="2"/>
      <c r="MU582" s="2"/>
      <c r="MV582" s="2"/>
      <c r="MW582" s="2"/>
      <c r="MX582" s="2"/>
      <c r="MY582" s="2"/>
      <c r="MZ582" s="2"/>
      <c r="NA582" s="2"/>
      <c r="NB582" s="2"/>
      <c r="NC582" s="2"/>
      <c r="ND582" s="2"/>
      <c r="NE582" s="2"/>
      <c r="NF582" s="2"/>
      <c r="NG582" s="2"/>
      <c r="NH582" s="2"/>
      <c r="NI582" s="2"/>
      <c r="NJ582" s="2"/>
      <c r="NK582" s="2"/>
      <c r="NL582" s="2"/>
      <c r="NM582" s="2"/>
      <c r="NN582" s="2"/>
      <c r="NO582" s="2"/>
      <c r="NP582" s="2"/>
      <c r="NQ582" s="2"/>
      <c r="NR582" s="2"/>
      <c r="NS582" s="2"/>
      <c r="NT582" s="2"/>
      <c r="NU582" s="2"/>
      <c r="NV582" s="2"/>
      <c r="NW582" s="2"/>
      <c r="NX582" s="2"/>
      <c r="NY582" s="2"/>
      <c r="NZ582" s="2"/>
      <c r="OA582" s="2"/>
      <c r="OB582" s="2"/>
      <c r="OC582" s="2"/>
      <c r="OD582" s="2"/>
      <c r="OE582" s="2"/>
      <c r="OF582" s="2"/>
      <c r="OG582" s="2"/>
      <c r="OH582" s="2"/>
      <c r="OI582" s="2"/>
      <c r="OJ582" s="2"/>
      <c r="OK582" s="2"/>
      <c r="OL582" s="2"/>
      <c r="OM582" s="2"/>
      <c r="ON582" s="2"/>
      <c r="OO582" s="2"/>
      <c r="OP582" s="2"/>
      <c r="OQ582" s="2"/>
      <c r="OR582" s="2"/>
      <c r="OS582" s="2"/>
      <c r="OT582" s="2"/>
      <c r="OU582" s="2"/>
      <c r="OV582" s="2"/>
      <c r="OW582" s="2"/>
      <c r="OX582" s="2"/>
      <c r="OY582" s="2"/>
      <c r="OZ582" s="2"/>
      <c r="PA582" s="2"/>
      <c r="PB582" s="2"/>
      <c r="PC582" s="2"/>
      <c r="PD582" s="2"/>
      <c r="PE582" s="2"/>
      <c r="PF582" s="2"/>
      <c r="PG582" s="2"/>
      <c r="PH582" s="2"/>
      <c r="PI582" s="2"/>
      <c r="PJ582" s="2"/>
      <c r="PK582" s="2"/>
      <c r="PL582" s="2"/>
      <c r="PM582" s="2"/>
      <c r="PN582" s="2"/>
      <c r="PO582" s="2"/>
      <c r="PP582" s="2"/>
      <c r="PQ582" s="2"/>
      <c r="PR582" s="2"/>
      <c r="PS582" s="2"/>
      <c r="PT582" s="2"/>
      <c r="PU582" s="2"/>
      <c r="PV582" s="2"/>
      <c r="PW582" s="2"/>
      <c r="PX582" s="2"/>
      <c r="PY582" s="2"/>
      <c r="PZ582" s="2"/>
      <c r="QA582" s="2"/>
      <c r="QB582" s="2"/>
      <c r="QC582" s="2"/>
      <c r="QD582" s="2"/>
      <c r="QE582" s="2"/>
      <c r="QF582" s="2"/>
      <c r="QG582" s="2"/>
      <c r="QH582" s="2"/>
      <c r="QI582" s="2"/>
      <c r="QJ582" s="2"/>
      <c r="QK582" s="2"/>
      <c r="QL582" s="2"/>
      <c r="QM582" s="2"/>
      <c r="QN582" s="2"/>
      <c r="QO582" s="2"/>
      <c r="QP582" s="2"/>
      <c r="QQ582" s="2"/>
      <c r="QR582" s="2"/>
      <c r="QS582" s="2"/>
      <c r="QT582" s="2"/>
      <c r="QU582" s="2"/>
      <c r="QV582" s="2"/>
      <c r="QW582" s="2"/>
      <c r="QX582" s="2"/>
      <c r="QY582" s="2"/>
      <c r="QZ582" s="2"/>
      <c r="RA582" s="2"/>
      <c r="RB582" s="2"/>
      <c r="RC582" s="2"/>
      <c r="RD582" s="2"/>
      <c r="RE582" s="2"/>
      <c r="RF582" s="2"/>
      <c r="RG582" s="2"/>
      <c r="RH582" s="2"/>
      <c r="RI582" s="2"/>
      <c r="RJ582" s="2"/>
      <c r="RK582" s="2"/>
      <c r="RL582" s="2"/>
      <c r="RM582" s="2"/>
      <c r="RN582" s="2"/>
      <c r="RO582" s="2"/>
      <c r="RP582" s="2"/>
      <c r="RQ582" s="2"/>
      <c r="RR582" s="2"/>
      <c r="RS582" s="2"/>
      <c r="RT582" s="2"/>
      <c r="RU582" s="2"/>
      <c r="RV582" s="2"/>
      <c r="RW582" s="2"/>
      <c r="RX582" s="2"/>
      <c r="RY582" s="2"/>
      <c r="RZ582" s="2"/>
      <c r="SA582" s="2"/>
      <c r="SB582" s="2"/>
      <c r="SC582" s="2"/>
      <c r="SD582" s="2"/>
      <c r="SE582" s="2"/>
      <c r="SF582" s="2"/>
      <c r="SG582" s="2"/>
      <c r="SH582" s="2"/>
      <c r="SI582" s="2"/>
      <c r="SJ582" s="2"/>
      <c r="SK582" s="2"/>
      <c r="SL582" s="2"/>
      <c r="SM582" s="2"/>
      <c r="SN582" s="2"/>
      <c r="SO582" s="2"/>
      <c r="SP582" s="2"/>
      <c r="SQ582" s="2"/>
      <c r="SR582" s="2"/>
      <c r="SS582" s="2"/>
      <c r="ST582" s="2"/>
      <c r="SU582" s="2"/>
      <c r="SV582" s="2"/>
      <c r="SW582" s="2"/>
      <c r="SX582" s="2"/>
      <c r="SY582" s="2"/>
      <c r="SZ582" s="2"/>
      <c r="TA582" s="2"/>
      <c r="TB582" s="2"/>
      <c r="TC582" s="2"/>
      <c r="TD582" s="2"/>
      <c r="TE582" s="2"/>
      <c r="TF582" s="2"/>
      <c r="TG582" s="2"/>
      <c r="TH582" s="2"/>
      <c r="TI582" s="2"/>
      <c r="TJ582" s="2"/>
      <c r="TK582" s="2"/>
      <c r="TL582" s="2"/>
      <c r="TM582" s="2"/>
      <c r="TN582" s="2"/>
      <c r="TO582" s="2"/>
      <c r="TP582" s="2"/>
      <c r="TQ582" s="2"/>
      <c r="TR582" s="2"/>
      <c r="TS582" s="2"/>
      <c r="TT582" s="2"/>
      <c r="TU582" s="2"/>
      <c r="TV582" s="2"/>
      <c r="TW582" s="2"/>
      <c r="TX582" s="2"/>
      <c r="TY582" s="2"/>
      <c r="TZ582" s="2"/>
      <c r="UA582" s="2"/>
      <c r="UB582" s="2"/>
      <c r="UC582" s="2"/>
      <c r="UD582" s="2"/>
      <c r="UE582" s="2"/>
      <c r="UF582" s="2"/>
      <c r="UG582" s="2"/>
      <c r="UH582" s="2"/>
      <c r="UI582" s="2"/>
      <c r="UJ582" s="2"/>
      <c r="UK582" s="2"/>
      <c r="UL582" s="2"/>
      <c r="UM582" s="2"/>
      <c r="UN582" s="2"/>
      <c r="UO582" s="2"/>
      <c r="UP582" s="2"/>
      <c r="UQ582" s="2"/>
      <c r="UR582" s="2"/>
      <c r="US582" s="2"/>
      <c r="UT582" s="2"/>
      <c r="UU582" s="2"/>
      <c r="UV582" s="2"/>
      <c r="UW582" s="2"/>
      <c r="UX582" s="2"/>
      <c r="UY582" s="2"/>
      <c r="UZ582" s="2"/>
      <c r="VA582" s="2"/>
      <c r="VB582" s="2"/>
      <c r="VC582" s="2"/>
      <c r="VD582" s="2"/>
      <c r="VE582" s="2"/>
      <c r="VF582" s="2"/>
      <c r="VG582" s="2"/>
      <c r="VH582" s="2"/>
      <c r="VI582" s="2"/>
      <c r="VJ582" s="2"/>
      <c r="VK582" s="2"/>
      <c r="VL582" s="2"/>
      <c r="VM582" s="2"/>
      <c r="VN582" s="2"/>
      <c r="VO582" s="2"/>
      <c r="VP582" s="2"/>
      <c r="VQ582" s="2"/>
      <c r="VR582" s="2"/>
      <c r="VS582" s="2"/>
      <c r="VT582" s="2"/>
      <c r="VU582" s="2"/>
      <c r="VV582" s="2"/>
      <c r="VW582" s="2"/>
      <c r="VX582" s="2"/>
      <c r="VY582" s="2"/>
      <c r="VZ582" s="2"/>
      <c r="WA582" s="2"/>
      <c r="WB582" s="2"/>
      <c r="WC582" s="2"/>
      <c r="WD582" s="2"/>
      <c r="WE582" s="2"/>
      <c r="WF582" s="2"/>
      <c r="WG582" s="2"/>
      <c r="WH582" s="2"/>
      <c r="WI582" s="2"/>
      <c r="WJ582" s="2"/>
      <c r="WK582" s="2"/>
      <c r="WL582" s="2"/>
      <c r="WM582" s="2"/>
      <c r="WN582" s="2"/>
      <c r="WO582" s="2"/>
      <c r="WP582" s="2"/>
      <c r="WQ582" s="2"/>
      <c r="WR582" s="2"/>
      <c r="WS582" s="2"/>
      <c r="WT582" s="2"/>
      <c r="WU582" s="2"/>
      <c r="WV582" s="2"/>
      <c r="WW582" s="2"/>
      <c r="WX582" s="2"/>
      <c r="WY582" s="2"/>
      <c r="WZ582" s="2"/>
      <c r="XA582" s="2"/>
      <c r="XB582" s="2"/>
      <c r="XC582" s="2"/>
      <c r="XD582" s="2"/>
      <c r="XE582" s="2"/>
      <c r="XF582" s="2"/>
      <c r="XG582" s="2"/>
      <c r="XH582" s="2"/>
      <c r="XI582" s="2"/>
      <c r="XJ582" s="2"/>
      <c r="XK582" s="2"/>
      <c r="XL582" s="2"/>
      <c r="XM582" s="2"/>
      <c r="XN582" s="2"/>
      <c r="XO582" s="2"/>
      <c r="XP582" s="2"/>
      <c r="XQ582" s="2"/>
      <c r="XR582" s="2"/>
      <c r="XS582" s="2"/>
      <c r="XT582" s="2"/>
      <c r="XU582" s="2"/>
      <c r="XV582" s="2"/>
      <c r="XW582" s="2"/>
      <c r="XX582" s="2"/>
      <c r="XY582" s="2"/>
      <c r="XZ582" s="2"/>
      <c r="YA582" s="2"/>
      <c r="YB582" s="2"/>
      <c r="YC582" s="2"/>
      <c r="YD582" s="2"/>
      <c r="YE582" s="2"/>
      <c r="YF582" s="2"/>
      <c r="YG582" s="2"/>
      <c r="YH582" s="2"/>
      <c r="YI582" s="2"/>
      <c r="YJ582" s="2"/>
      <c r="YK582" s="2"/>
      <c r="YL582" s="2"/>
      <c r="YM582" s="2"/>
      <c r="YN582" s="2"/>
      <c r="YO582" s="2"/>
      <c r="YP582" s="2"/>
      <c r="YQ582" s="2"/>
      <c r="YR582" s="2"/>
      <c r="YS582" s="2"/>
    </row>
    <row r="583" spans="2:669" ht="23.25" customHeight="1">
      <c r="B583" s="5">
        <v>576</v>
      </c>
      <c r="C583" s="12" t="str">
        <f t="shared" si="88"/>
        <v>9Z111</v>
      </c>
      <c r="D583" s="19" t="s">
        <v>40</v>
      </c>
      <c r="E583" s="19">
        <v>999</v>
      </c>
      <c r="F583" s="19" t="s">
        <v>41</v>
      </c>
      <c r="G583" s="14">
        <v>111</v>
      </c>
      <c r="H583" s="15"/>
      <c r="I583" s="15"/>
      <c r="J583" s="15"/>
      <c r="K583" s="15"/>
      <c r="L583" s="15"/>
      <c r="M583" s="15"/>
      <c r="N583" s="16"/>
      <c r="O583" s="15"/>
      <c r="P583" s="2"/>
      <c r="Q583" s="3">
        <v>576</v>
      </c>
      <c r="R583" s="4" t="str">
        <f t="shared" ca="1" si="89"/>
        <v>ŞAKİR 492</v>
      </c>
      <c r="S583" s="3"/>
      <c r="T583" s="3" t="str">
        <f t="shared" ca="1" si="90"/>
        <v>8C</v>
      </c>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c r="LY583" s="2"/>
      <c r="LZ583" s="2"/>
      <c r="MA583" s="2"/>
      <c r="MB583" s="2"/>
      <c r="MC583" s="2"/>
      <c r="MD583" s="2"/>
      <c r="ME583" s="2"/>
      <c r="MF583" s="2"/>
      <c r="MG583" s="2"/>
      <c r="MH583" s="2"/>
      <c r="MI583" s="2"/>
      <c r="MJ583" s="2"/>
      <c r="MK583" s="2"/>
      <c r="ML583" s="2"/>
      <c r="MM583" s="2"/>
      <c r="MN583" s="2"/>
      <c r="MO583" s="2"/>
      <c r="MP583" s="2"/>
      <c r="MQ583" s="2"/>
      <c r="MR583" s="2"/>
      <c r="MS583" s="2"/>
      <c r="MT583" s="2"/>
      <c r="MU583" s="2"/>
      <c r="MV583" s="2"/>
      <c r="MW583" s="2"/>
      <c r="MX583" s="2"/>
      <c r="MY583" s="2"/>
      <c r="MZ583" s="2"/>
      <c r="NA583" s="2"/>
      <c r="NB583" s="2"/>
      <c r="NC583" s="2"/>
      <c r="ND583" s="2"/>
      <c r="NE583" s="2"/>
      <c r="NF583" s="2"/>
      <c r="NG583" s="2"/>
      <c r="NH583" s="2"/>
      <c r="NI583" s="2"/>
      <c r="NJ583" s="2"/>
      <c r="NK583" s="2"/>
      <c r="NL583" s="2"/>
      <c r="NM583" s="2"/>
      <c r="NN583" s="2"/>
      <c r="NO583" s="2"/>
      <c r="NP583" s="2"/>
      <c r="NQ583" s="2"/>
      <c r="NR583" s="2"/>
      <c r="NS583" s="2"/>
      <c r="NT583" s="2"/>
      <c r="NU583" s="2"/>
      <c r="NV583" s="2"/>
      <c r="NW583" s="2"/>
      <c r="NX583" s="2"/>
      <c r="NY583" s="2"/>
      <c r="NZ583" s="2"/>
      <c r="OA583" s="2"/>
      <c r="OB583" s="2"/>
      <c r="OC583" s="2"/>
      <c r="OD583" s="2"/>
      <c r="OE583" s="2"/>
      <c r="OF583" s="2"/>
      <c r="OG583" s="2"/>
      <c r="OH583" s="2"/>
      <c r="OI583" s="2"/>
      <c r="OJ583" s="2"/>
      <c r="OK583" s="2"/>
      <c r="OL583" s="2"/>
      <c r="OM583" s="2"/>
      <c r="ON583" s="2"/>
      <c r="OO583" s="2"/>
      <c r="OP583" s="2"/>
      <c r="OQ583" s="2"/>
      <c r="OR583" s="2"/>
      <c r="OS583" s="2"/>
      <c r="OT583" s="2"/>
      <c r="OU583" s="2"/>
      <c r="OV583" s="2"/>
      <c r="OW583" s="2"/>
      <c r="OX583" s="2"/>
      <c r="OY583" s="2"/>
      <c r="OZ583" s="2"/>
      <c r="PA583" s="2"/>
      <c r="PB583" s="2"/>
      <c r="PC583" s="2"/>
      <c r="PD583" s="2"/>
      <c r="PE583" s="2"/>
      <c r="PF583" s="2"/>
      <c r="PG583" s="2"/>
      <c r="PH583" s="2"/>
      <c r="PI583" s="2"/>
      <c r="PJ583" s="2"/>
      <c r="PK583" s="2"/>
      <c r="PL583" s="2"/>
      <c r="PM583" s="2"/>
      <c r="PN583" s="2"/>
      <c r="PO583" s="2"/>
      <c r="PP583" s="2"/>
      <c r="PQ583" s="2"/>
      <c r="PR583" s="2"/>
      <c r="PS583" s="2"/>
      <c r="PT583" s="2"/>
      <c r="PU583" s="2"/>
      <c r="PV583" s="2"/>
      <c r="PW583" s="2"/>
      <c r="PX583" s="2"/>
      <c r="PY583" s="2"/>
      <c r="PZ583" s="2"/>
      <c r="QA583" s="2"/>
      <c r="QB583" s="2"/>
      <c r="QC583" s="2"/>
      <c r="QD583" s="2"/>
      <c r="QE583" s="2"/>
      <c r="QF583" s="2"/>
      <c r="QG583" s="2"/>
      <c r="QH583" s="2"/>
      <c r="QI583" s="2"/>
      <c r="QJ583" s="2"/>
      <c r="QK583" s="2"/>
      <c r="QL583" s="2"/>
      <c r="QM583" s="2"/>
      <c r="QN583" s="2"/>
      <c r="QO583" s="2"/>
      <c r="QP583" s="2"/>
      <c r="QQ583" s="2"/>
      <c r="QR583" s="2"/>
      <c r="QS583" s="2"/>
      <c r="QT583" s="2"/>
      <c r="QU583" s="2"/>
      <c r="QV583" s="2"/>
      <c r="QW583" s="2"/>
      <c r="QX583" s="2"/>
      <c r="QY583" s="2"/>
      <c r="QZ583" s="2"/>
      <c r="RA583" s="2"/>
      <c r="RB583" s="2"/>
      <c r="RC583" s="2"/>
      <c r="RD583" s="2"/>
      <c r="RE583" s="2"/>
      <c r="RF583" s="2"/>
      <c r="RG583" s="2"/>
      <c r="RH583" s="2"/>
      <c r="RI583" s="2"/>
      <c r="RJ583" s="2"/>
      <c r="RK583" s="2"/>
      <c r="RL583" s="2"/>
      <c r="RM583" s="2"/>
      <c r="RN583" s="2"/>
      <c r="RO583" s="2"/>
      <c r="RP583" s="2"/>
      <c r="RQ583" s="2"/>
      <c r="RR583" s="2"/>
      <c r="RS583" s="2"/>
      <c r="RT583" s="2"/>
      <c r="RU583" s="2"/>
      <c r="RV583" s="2"/>
      <c r="RW583" s="2"/>
      <c r="RX583" s="2"/>
      <c r="RY583" s="2"/>
      <c r="RZ583" s="2"/>
      <c r="SA583" s="2"/>
      <c r="SB583" s="2"/>
      <c r="SC583" s="2"/>
      <c r="SD583" s="2"/>
      <c r="SE583" s="2"/>
      <c r="SF583" s="2"/>
      <c r="SG583" s="2"/>
      <c r="SH583" s="2"/>
      <c r="SI583" s="2"/>
      <c r="SJ583" s="2"/>
      <c r="SK583" s="2"/>
      <c r="SL583" s="2"/>
      <c r="SM583" s="2"/>
      <c r="SN583" s="2"/>
      <c r="SO583" s="2"/>
      <c r="SP583" s="2"/>
      <c r="SQ583" s="2"/>
      <c r="SR583" s="2"/>
      <c r="SS583" s="2"/>
      <c r="ST583" s="2"/>
      <c r="SU583" s="2"/>
      <c r="SV583" s="2"/>
      <c r="SW583" s="2"/>
      <c r="SX583" s="2"/>
      <c r="SY583" s="2"/>
      <c r="SZ583" s="2"/>
      <c r="TA583" s="2"/>
      <c r="TB583" s="2"/>
      <c r="TC583" s="2"/>
      <c r="TD583" s="2"/>
      <c r="TE583" s="2"/>
      <c r="TF583" s="2"/>
      <c r="TG583" s="2"/>
      <c r="TH583" s="2"/>
      <c r="TI583" s="2"/>
      <c r="TJ583" s="2"/>
      <c r="TK583" s="2"/>
      <c r="TL583" s="2"/>
      <c r="TM583" s="2"/>
      <c r="TN583" s="2"/>
      <c r="TO583" s="2"/>
      <c r="TP583" s="2"/>
      <c r="TQ583" s="2"/>
      <c r="TR583" s="2"/>
      <c r="TS583" s="2"/>
      <c r="TT583" s="2"/>
      <c r="TU583" s="2"/>
      <c r="TV583" s="2"/>
      <c r="TW583" s="2"/>
      <c r="TX583" s="2"/>
      <c r="TY583" s="2"/>
      <c r="TZ583" s="2"/>
      <c r="UA583" s="2"/>
      <c r="UB583" s="2"/>
      <c r="UC583" s="2"/>
      <c r="UD583" s="2"/>
      <c r="UE583" s="2"/>
      <c r="UF583" s="2"/>
      <c r="UG583" s="2"/>
      <c r="UH583" s="2"/>
      <c r="UI583" s="2"/>
      <c r="UJ583" s="2"/>
      <c r="UK583" s="2"/>
      <c r="UL583" s="2"/>
      <c r="UM583" s="2"/>
      <c r="UN583" s="2"/>
      <c r="UO583" s="2"/>
      <c r="UP583" s="2"/>
      <c r="UQ583" s="2"/>
      <c r="UR583" s="2"/>
      <c r="US583" s="2"/>
      <c r="UT583" s="2"/>
      <c r="UU583" s="2"/>
      <c r="UV583" s="2"/>
      <c r="UW583" s="2"/>
      <c r="UX583" s="2"/>
      <c r="UY583" s="2"/>
      <c r="UZ583" s="2"/>
      <c r="VA583" s="2"/>
      <c r="VB583" s="2"/>
      <c r="VC583" s="2"/>
      <c r="VD583" s="2"/>
      <c r="VE583" s="2"/>
      <c r="VF583" s="2"/>
      <c r="VG583" s="2"/>
      <c r="VH583" s="2"/>
      <c r="VI583" s="2"/>
      <c r="VJ583" s="2"/>
      <c r="VK583" s="2"/>
      <c r="VL583" s="2"/>
      <c r="VM583" s="2"/>
      <c r="VN583" s="2"/>
      <c r="VO583" s="2"/>
      <c r="VP583" s="2"/>
      <c r="VQ583" s="2"/>
      <c r="VR583" s="2"/>
      <c r="VS583" s="2"/>
      <c r="VT583" s="2"/>
      <c r="VU583" s="2"/>
      <c r="VV583" s="2"/>
      <c r="VW583" s="2"/>
      <c r="VX583" s="2"/>
      <c r="VY583" s="2"/>
      <c r="VZ583" s="2"/>
      <c r="WA583" s="2"/>
      <c r="WB583" s="2"/>
      <c r="WC583" s="2"/>
      <c r="WD583" s="2"/>
      <c r="WE583" s="2"/>
      <c r="WF583" s="2"/>
      <c r="WG583" s="2"/>
      <c r="WH583" s="2"/>
      <c r="WI583" s="2"/>
      <c r="WJ583" s="2"/>
      <c r="WK583" s="2"/>
      <c r="WL583" s="2"/>
      <c r="WM583" s="2"/>
      <c r="WN583" s="2"/>
      <c r="WO583" s="2"/>
      <c r="WP583" s="2"/>
      <c r="WQ583" s="2"/>
      <c r="WR583" s="2"/>
      <c r="WS583" s="2"/>
      <c r="WT583" s="2"/>
      <c r="WU583" s="2"/>
      <c r="WV583" s="2"/>
      <c r="WW583" s="2"/>
      <c r="WX583" s="2"/>
      <c r="WY583" s="2"/>
      <c r="WZ583" s="2"/>
      <c r="XA583" s="2"/>
      <c r="XB583" s="2"/>
      <c r="XC583" s="2"/>
      <c r="XD583" s="2"/>
      <c r="XE583" s="2"/>
      <c r="XF583" s="2"/>
      <c r="XG583" s="2"/>
      <c r="XH583" s="2"/>
      <c r="XI583" s="2"/>
      <c r="XJ583" s="2"/>
      <c r="XK583" s="2"/>
      <c r="XL583" s="2"/>
      <c r="XM583" s="2"/>
      <c r="XN583" s="2"/>
      <c r="XO583" s="2"/>
      <c r="XP583" s="2"/>
      <c r="XQ583" s="2"/>
      <c r="XR583" s="2"/>
      <c r="XS583" s="2"/>
      <c r="XT583" s="2"/>
      <c r="XU583" s="2"/>
      <c r="XV583" s="2"/>
      <c r="XW583" s="2"/>
      <c r="XX583" s="2"/>
      <c r="XY583" s="2"/>
      <c r="XZ583" s="2"/>
      <c r="YA583" s="2"/>
      <c r="YB583" s="2"/>
      <c r="YC583" s="2"/>
      <c r="YD583" s="2"/>
      <c r="YE583" s="2"/>
      <c r="YF583" s="2"/>
      <c r="YG583" s="2"/>
      <c r="YH583" s="2"/>
      <c r="YI583" s="2"/>
      <c r="YJ583" s="2"/>
      <c r="YK583" s="2"/>
      <c r="YL583" s="2"/>
      <c r="YM583" s="2"/>
      <c r="YN583" s="2"/>
      <c r="YO583" s="2"/>
      <c r="YP583" s="2"/>
      <c r="YQ583" s="2"/>
      <c r="YR583" s="2"/>
      <c r="YS583" s="2"/>
    </row>
    <row r="584" spans="2:669" ht="23.25" customHeight="1">
      <c r="B584" s="5">
        <v>577</v>
      </c>
      <c r="C584" s="12" t="str">
        <f t="shared" ref="C584:C647" si="91">D584&amp;G584</f>
        <v>9Z112</v>
      </c>
      <c r="D584" s="19" t="s">
        <v>40</v>
      </c>
      <c r="E584" s="19">
        <v>999</v>
      </c>
      <c r="F584" s="19" t="s">
        <v>41</v>
      </c>
      <c r="G584" s="14">
        <v>112</v>
      </c>
      <c r="H584" s="15"/>
      <c r="I584" s="15"/>
      <c r="J584" s="15"/>
      <c r="K584" s="15"/>
      <c r="L584" s="15"/>
      <c r="M584" s="15"/>
      <c r="N584" s="16"/>
      <c r="O584" s="15"/>
      <c r="P584" s="2"/>
      <c r="Q584" s="3">
        <v>577</v>
      </c>
      <c r="R584" s="4" t="str">
        <f t="shared" ca="1" si="89"/>
        <v>ŞAKİR 558</v>
      </c>
      <c r="S584" s="3"/>
      <c r="T584" s="3" t="str">
        <f t="shared" ca="1" si="90"/>
        <v>8F</v>
      </c>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c r="LY584" s="2"/>
      <c r="LZ584" s="2"/>
      <c r="MA584" s="2"/>
      <c r="MB584" s="2"/>
      <c r="MC584" s="2"/>
      <c r="MD584" s="2"/>
      <c r="ME584" s="2"/>
      <c r="MF584" s="2"/>
      <c r="MG584" s="2"/>
      <c r="MH584" s="2"/>
      <c r="MI584" s="2"/>
      <c r="MJ584" s="2"/>
      <c r="MK584" s="2"/>
      <c r="ML584" s="2"/>
      <c r="MM584" s="2"/>
      <c r="MN584" s="2"/>
      <c r="MO584" s="2"/>
      <c r="MP584" s="2"/>
      <c r="MQ584" s="2"/>
      <c r="MR584" s="2"/>
      <c r="MS584" s="2"/>
      <c r="MT584" s="2"/>
      <c r="MU584" s="2"/>
      <c r="MV584" s="2"/>
      <c r="MW584" s="2"/>
      <c r="MX584" s="2"/>
      <c r="MY584" s="2"/>
      <c r="MZ584" s="2"/>
      <c r="NA584" s="2"/>
      <c r="NB584" s="2"/>
      <c r="NC584" s="2"/>
      <c r="ND584" s="2"/>
      <c r="NE584" s="2"/>
      <c r="NF584" s="2"/>
      <c r="NG584" s="2"/>
      <c r="NH584" s="2"/>
      <c r="NI584" s="2"/>
      <c r="NJ584" s="2"/>
      <c r="NK584" s="2"/>
      <c r="NL584" s="2"/>
      <c r="NM584" s="2"/>
      <c r="NN584" s="2"/>
      <c r="NO584" s="2"/>
      <c r="NP584" s="2"/>
      <c r="NQ584" s="2"/>
      <c r="NR584" s="2"/>
      <c r="NS584" s="2"/>
      <c r="NT584" s="2"/>
      <c r="NU584" s="2"/>
      <c r="NV584" s="2"/>
      <c r="NW584" s="2"/>
      <c r="NX584" s="2"/>
      <c r="NY584" s="2"/>
      <c r="NZ584" s="2"/>
      <c r="OA584" s="2"/>
      <c r="OB584" s="2"/>
      <c r="OC584" s="2"/>
      <c r="OD584" s="2"/>
      <c r="OE584" s="2"/>
      <c r="OF584" s="2"/>
      <c r="OG584" s="2"/>
      <c r="OH584" s="2"/>
      <c r="OI584" s="2"/>
      <c r="OJ584" s="2"/>
      <c r="OK584" s="2"/>
      <c r="OL584" s="2"/>
      <c r="OM584" s="2"/>
      <c r="ON584" s="2"/>
      <c r="OO584" s="2"/>
      <c r="OP584" s="2"/>
      <c r="OQ584" s="2"/>
      <c r="OR584" s="2"/>
      <c r="OS584" s="2"/>
      <c r="OT584" s="2"/>
      <c r="OU584" s="2"/>
      <c r="OV584" s="2"/>
      <c r="OW584" s="2"/>
      <c r="OX584" s="2"/>
      <c r="OY584" s="2"/>
      <c r="OZ584" s="2"/>
      <c r="PA584" s="2"/>
      <c r="PB584" s="2"/>
      <c r="PC584" s="2"/>
      <c r="PD584" s="2"/>
      <c r="PE584" s="2"/>
      <c r="PF584" s="2"/>
      <c r="PG584" s="2"/>
      <c r="PH584" s="2"/>
      <c r="PI584" s="2"/>
      <c r="PJ584" s="2"/>
      <c r="PK584" s="2"/>
      <c r="PL584" s="2"/>
      <c r="PM584" s="2"/>
      <c r="PN584" s="2"/>
      <c r="PO584" s="2"/>
      <c r="PP584" s="2"/>
      <c r="PQ584" s="2"/>
      <c r="PR584" s="2"/>
      <c r="PS584" s="2"/>
      <c r="PT584" s="2"/>
      <c r="PU584" s="2"/>
      <c r="PV584" s="2"/>
      <c r="PW584" s="2"/>
      <c r="PX584" s="2"/>
      <c r="PY584" s="2"/>
      <c r="PZ584" s="2"/>
      <c r="QA584" s="2"/>
      <c r="QB584" s="2"/>
      <c r="QC584" s="2"/>
      <c r="QD584" s="2"/>
      <c r="QE584" s="2"/>
      <c r="QF584" s="2"/>
      <c r="QG584" s="2"/>
      <c r="QH584" s="2"/>
      <c r="QI584" s="2"/>
      <c r="QJ584" s="2"/>
      <c r="QK584" s="2"/>
      <c r="QL584" s="2"/>
      <c r="QM584" s="2"/>
      <c r="QN584" s="2"/>
      <c r="QO584" s="2"/>
      <c r="QP584" s="2"/>
      <c r="QQ584" s="2"/>
      <c r="QR584" s="2"/>
      <c r="QS584" s="2"/>
      <c r="QT584" s="2"/>
      <c r="QU584" s="2"/>
      <c r="QV584" s="2"/>
      <c r="QW584" s="2"/>
      <c r="QX584" s="2"/>
      <c r="QY584" s="2"/>
      <c r="QZ584" s="2"/>
      <c r="RA584" s="2"/>
      <c r="RB584" s="2"/>
      <c r="RC584" s="2"/>
      <c r="RD584" s="2"/>
      <c r="RE584" s="2"/>
      <c r="RF584" s="2"/>
      <c r="RG584" s="2"/>
      <c r="RH584" s="2"/>
      <c r="RI584" s="2"/>
      <c r="RJ584" s="2"/>
      <c r="RK584" s="2"/>
      <c r="RL584" s="2"/>
      <c r="RM584" s="2"/>
      <c r="RN584" s="2"/>
      <c r="RO584" s="2"/>
      <c r="RP584" s="2"/>
      <c r="RQ584" s="2"/>
      <c r="RR584" s="2"/>
      <c r="RS584" s="2"/>
      <c r="RT584" s="2"/>
      <c r="RU584" s="2"/>
      <c r="RV584" s="2"/>
      <c r="RW584" s="2"/>
      <c r="RX584" s="2"/>
      <c r="RY584" s="2"/>
      <c r="RZ584" s="2"/>
      <c r="SA584" s="2"/>
      <c r="SB584" s="2"/>
      <c r="SC584" s="2"/>
      <c r="SD584" s="2"/>
      <c r="SE584" s="2"/>
      <c r="SF584" s="2"/>
      <c r="SG584" s="2"/>
      <c r="SH584" s="2"/>
      <c r="SI584" s="2"/>
      <c r="SJ584" s="2"/>
      <c r="SK584" s="2"/>
      <c r="SL584" s="2"/>
      <c r="SM584" s="2"/>
      <c r="SN584" s="2"/>
      <c r="SO584" s="2"/>
      <c r="SP584" s="2"/>
      <c r="SQ584" s="2"/>
      <c r="SR584" s="2"/>
      <c r="SS584" s="2"/>
      <c r="ST584" s="2"/>
      <c r="SU584" s="2"/>
      <c r="SV584" s="2"/>
      <c r="SW584" s="2"/>
      <c r="SX584" s="2"/>
      <c r="SY584" s="2"/>
      <c r="SZ584" s="2"/>
      <c r="TA584" s="2"/>
      <c r="TB584" s="2"/>
      <c r="TC584" s="2"/>
      <c r="TD584" s="2"/>
      <c r="TE584" s="2"/>
      <c r="TF584" s="2"/>
      <c r="TG584" s="2"/>
      <c r="TH584" s="2"/>
      <c r="TI584" s="2"/>
      <c r="TJ584" s="2"/>
      <c r="TK584" s="2"/>
      <c r="TL584" s="2"/>
      <c r="TM584" s="2"/>
      <c r="TN584" s="2"/>
      <c r="TO584" s="2"/>
      <c r="TP584" s="2"/>
      <c r="TQ584" s="2"/>
      <c r="TR584" s="2"/>
      <c r="TS584" s="2"/>
      <c r="TT584" s="2"/>
      <c r="TU584" s="2"/>
      <c r="TV584" s="2"/>
      <c r="TW584" s="2"/>
      <c r="TX584" s="2"/>
      <c r="TY584" s="2"/>
      <c r="TZ584" s="2"/>
      <c r="UA584" s="2"/>
      <c r="UB584" s="2"/>
      <c r="UC584" s="2"/>
      <c r="UD584" s="2"/>
      <c r="UE584" s="2"/>
      <c r="UF584" s="2"/>
      <c r="UG584" s="2"/>
      <c r="UH584" s="2"/>
      <c r="UI584" s="2"/>
      <c r="UJ584" s="2"/>
      <c r="UK584" s="2"/>
      <c r="UL584" s="2"/>
      <c r="UM584" s="2"/>
      <c r="UN584" s="2"/>
      <c r="UO584" s="2"/>
      <c r="UP584" s="2"/>
      <c r="UQ584" s="2"/>
      <c r="UR584" s="2"/>
      <c r="US584" s="2"/>
      <c r="UT584" s="2"/>
      <c r="UU584" s="2"/>
      <c r="UV584" s="2"/>
      <c r="UW584" s="2"/>
      <c r="UX584" s="2"/>
      <c r="UY584" s="2"/>
      <c r="UZ584" s="2"/>
      <c r="VA584" s="2"/>
      <c r="VB584" s="2"/>
      <c r="VC584" s="2"/>
      <c r="VD584" s="2"/>
      <c r="VE584" s="2"/>
      <c r="VF584" s="2"/>
      <c r="VG584" s="2"/>
      <c r="VH584" s="2"/>
      <c r="VI584" s="2"/>
      <c r="VJ584" s="2"/>
      <c r="VK584" s="2"/>
      <c r="VL584" s="2"/>
      <c r="VM584" s="2"/>
      <c r="VN584" s="2"/>
      <c r="VO584" s="2"/>
      <c r="VP584" s="2"/>
      <c r="VQ584" s="2"/>
      <c r="VR584" s="2"/>
      <c r="VS584" s="2"/>
      <c r="VT584" s="2"/>
      <c r="VU584" s="2"/>
      <c r="VV584" s="2"/>
      <c r="VW584" s="2"/>
      <c r="VX584" s="2"/>
      <c r="VY584" s="2"/>
      <c r="VZ584" s="2"/>
      <c r="WA584" s="2"/>
      <c r="WB584" s="2"/>
      <c r="WC584" s="2"/>
      <c r="WD584" s="2"/>
      <c r="WE584" s="2"/>
      <c r="WF584" s="2"/>
      <c r="WG584" s="2"/>
      <c r="WH584" s="2"/>
      <c r="WI584" s="2"/>
      <c r="WJ584" s="2"/>
      <c r="WK584" s="2"/>
      <c r="WL584" s="2"/>
      <c r="WM584" s="2"/>
      <c r="WN584" s="2"/>
      <c r="WO584" s="2"/>
      <c r="WP584" s="2"/>
      <c r="WQ584" s="2"/>
      <c r="WR584" s="2"/>
      <c r="WS584" s="2"/>
      <c r="WT584" s="2"/>
      <c r="WU584" s="2"/>
      <c r="WV584" s="2"/>
      <c r="WW584" s="2"/>
      <c r="WX584" s="2"/>
      <c r="WY584" s="2"/>
      <c r="WZ584" s="2"/>
      <c r="XA584" s="2"/>
      <c r="XB584" s="2"/>
      <c r="XC584" s="2"/>
      <c r="XD584" s="2"/>
      <c r="XE584" s="2"/>
      <c r="XF584" s="2"/>
      <c r="XG584" s="2"/>
      <c r="XH584" s="2"/>
      <c r="XI584" s="2"/>
      <c r="XJ584" s="2"/>
      <c r="XK584" s="2"/>
      <c r="XL584" s="2"/>
      <c r="XM584" s="2"/>
      <c r="XN584" s="2"/>
      <c r="XO584" s="2"/>
      <c r="XP584" s="2"/>
      <c r="XQ584" s="2"/>
      <c r="XR584" s="2"/>
      <c r="XS584" s="2"/>
      <c r="XT584" s="2"/>
      <c r="XU584" s="2"/>
      <c r="XV584" s="2"/>
      <c r="XW584" s="2"/>
      <c r="XX584" s="2"/>
      <c r="XY584" s="2"/>
      <c r="XZ584" s="2"/>
      <c r="YA584" s="2"/>
      <c r="YB584" s="2"/>
      <c r="YC584" s="2"/>
      <c r="YD584" s="2"/>
      <c r="YE584" s="2"/>
      <c r="YF584" s="2"/>
      <c r="YG584" s="2"/>
      <c r="YH584" s="2"/>
      <c r="YI584" s="2"/>
      <c r="YJ584" s="2"/>
      <c r="YK584" s="2"/>
      <c r="YL584" s="2"/>
      <c r="YM584" s="2"/>
      <c r="YN584" s="2"/>
      <c r="YO584" s="2"/>
      <c r="YP584" s="2"/>
      <c r="YQ584" s="2"/>
      <c r="YR584" s="2"/>
      <c r="YS584" s="2"/>
    </row>
    <row r="585" spans="2:669" ht="23.25" customHeight="1">
      <c r="B585" s="5">
        <v>578</v>
      </c>
      <c r="C585" s="12" t="str">
        <f t="shared" si="91"/>
        <v>9Z113</v>
      </c>
      <c r="D585" s="19" t="s">
        <v>40</v>
      </c>
      <c r="E585" s="19">
        <v>999</v>
      </c>
      <c r="F585" s="19" t="s">
        <v>41</v>
      </c>
      <c r="G585" s="14">
        <v>113</v>
      </c>
      <c r="H585" s="15"/>
      <c r="I585" s="15"/>
      <c r="J585" s="15"/>
      <c r="K585" s="15"/>
      <c r="L585" s="15"/>
      <c r="M585" s="15"/>
      <c r="N585" s="16"/>
      <c r="O585" s="15"/>
      <c r="P585" s="2"/>
      <c r="Q585" s="3">
        <v>578</v>
      </c>
      <c r="R585" s="4" t="str">
        <f t="shared" ref="R585:R648" ca="1" si="92">OFFSET($E$7,MATCH(Q585,$E$8:$E$1007,0),1)</f>
        <v>ŞAKİR 559</v>
      </c>
      <c r="S585" s="3"/>
      <c r="T585" s="3" t="str">
        <f t="shared" ref="T585:T648" ca="1" si="93">OFFSET($E$7,MATCH(Q585,$E$8:$E$1007,0),-1)</f>
        <v>8F</v>
      </c>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c r="LY585" s="2"/>
      <c r="LZ585" s="2"/>
      <c r="MA585" s="2"/>
      <c r="MB585" s="2"/>
      <c r="MC585" s="2"/>
      <c r="MD585" s="2"/>
      <c r="ME585" s="2"/>
      <c r="MF585" s="2"/>
      <c r="MG585" s="2"/>
      <c r="MH585" s="2"/>
      <c r="MI585" s="2"/>
      <c r="MJ585" s="2"/>
      <c r="MK585" s="2"/>
      <c r="ML585" s="2"/>
      <c r="MM585" s="2"/>
      <c r="MN585" s="2"/>
      <c r="MO585" s="2"/>
      <c r="MP585" s="2"/>
      <c r="MQ585" s="2"/>
      <c r="MR585" s="2"/>
      <c r="MS585" s="2"/>
      <c r="MT585" s="2"/>
      <c r="MU585" s="2"/>
      <c r="MV585" s="2"/>
      <c r="MW585" s="2"/>
      <c r="MX585" s="2"/>
      <c r="MY585" s="2"/>
      <c r="MZ585" s="2"/>
      <c r="NA585" s="2"/>
      <c r="NB585" s="2"/>
      <c r="NC585" s="2"/>
      <c r="ND585" s="2"/>
      <c r="NE585" s="2"/>
      <c r="NF585" s="2"/>
      <c r="NG585" s="2"/>
      <c r="NH585" s="2"/>
      <c r="NI585" s="2"/>
      <c r="NJ585" s="2"/>
      <c r="NK585" s="2"/>
      <c r="NL585" s="2"/>
      <c r="NM585" s="2"/>
      <c r="NN585" s="2"/>
      <c r="NO585" s="2"/>
      <c r="NP585" s="2"/>
      <c r="NQ585" s="2"/>
      <c r="NR585" s="2"/>
      <c r="NS585" s="2"/>
      <c r="NT585" s="2"/>
      <c r="NU585" s="2"/>
      <c r="NV585" s="2"/>
      <c r="NW585" s="2"/>
      <c r="NX585" s="2"/>
      <c r="NY585" s="2"/>
      <c r="NZ585" s="2"/>
      <c r="OA585" s="2"/>
      <c r="OB585" s="2"/>
      <c r="OC585" s="2"/>
      <c r="OD585" s="2"/>
      <c r="OE585" s="2"/>
      <c r="OF585" s="2"/>
      <c r="OG585" s="2"/>
      <c r="OH585" s="2"/>
      <c r="OI585" s="2"/>
      <c r="OJ585" s="2"/>
      <c r="OK585" s="2"/>
      <c r="OL585" s="2"/>
      <c r="OM585" s="2"/>
      <c r="ON585" s="2"/>
      <c r="OO585" s="2"/>
      <c r="OP585" s="2"/>
      <c r="OQ585" s="2"/>
      <c r="OR585" s="2"/>
      <c r="OS585" s="2"/>
      <c r="OT585" s="2"/>
      <c r="OU585" s="2"/>
      <c r="OV585" s="2"/>
      <c r="OW585" s="2"/>
      <c r="OX585" s="2"/>
      <c r="OY585" s="2"/>
      <c r="OZ585" s="2"/>
      <c r="PA585" s="2"/>
      <c r="PB585" s="2"/>
      <c r="PC585" s="2"/>
      <c r="PD585" s="2"/>
      <c r="PE585" s="2"/>
      <c r="PF585" s="2"/>
      <c r="PG585" s="2"/>
      <c r="PH585" s="2"/>
      <c r="PI585" s="2"/>
      <c r="PJ585" s="2"/>
      <c r="PK585" s="2"/>
      <c r="PL585" s="2"/>
      <c r="PM585" s="2"/>
      <c r="PN585" s="2"/>
      <c r="PO585" s="2"/>
      <c r="PP585" s="2"/>
      <c r="PQ585" s="2"/>
      <c r="PR585" s="2"/>
      <c r="PS585" s="2"/>
      <c r="PT585" s="2"/>
      <c r="PU585" s="2"/>
      <c r="PV585" s="2"/>
      <c r="PW585" s="2"/>
      <c r="PX585" s="2"/>
      <c r="PY585" s="2"/>
      <c r="PZ585" s="2"/>
      <c r="QA585" s="2"/>
      <c r="QB585" s="2"/>
      <c r="QC585" s="2"/>
      <c r="QD585" s="2"/>
      <c r="QE585" s="2"/>
      <c r="QF585" s="2"/>
      <c r="QG585" s="2"/>
      <c r="QH585" s="2"/>
      <c r="QI585" s="2"/>
      <c r="QJ585" s="2"/>
      <c r="QK585" s="2"/>
      <c r="QL585" s="2"/>
      <c r="QM585" s="2"/>
      <c r="QN585" s="2"/>
      <c r="QO585" s="2"/>
      <c r="QP585" s="2"/>
      <c r="QQ585" s="2"/>
      <c r="QR585" s="2"/>
      <c r="QS585" s="2"/>
      <c r="QT585" s="2"/>
      <c r="QU585" s="2"/>
      <c r="QV585" s="2"/>
      <c r="QW585" s="2"/>
      <c r="QX585" s="2"/>
      <c r="QY585" s="2"/>
      <c r="QZ585" s="2"/>
      <c r="RA585" s="2"/>
      <c r="RB585" s="2"/>
      <c r="RC585" s="2"/>
      <c r="RD585" s="2"/>
      <c r="RE585" s="2"/>
      <c r="RF585" s="2"/>
      <c r="RG585" s="2"/>
      <c r="RH585" s="2"/>
      <c r="RI585" s="2"/>
      <c r="RJ585" s="2"/>
      <c r="RK585" s="2"/>
      <c r="RL585" s="2"/>
      <c r="RM585" s="2"/>
      <c r="RN585" s="2"/>
      <c r="RO585" s="2"/>
      <c r="RP585" s="2"/>
      <c r="RQ585" s="2"/>
      <c r="RR585" s="2"/>
      <c r="RS585" s="2"/>
      <c r="RT585" s="2"/>
      <c r="RU585" s="2"/>
      <c r="RV585" s="2"/>
      <c r="RW585" s="2"/>
      <c r="RX585" s="2"/>
      <c r="RY585" s="2"/>
      <c r="RZ585" s="2"/>
      <c r="SA585" s="2"/>
      <c r="SB585" s="2"/>
      <c r="SC585" s="2"/>
      <c r="SD585" s="2"/>
      <c r="SE585" s="2"/>
      <c r="SF585" s="2"/>
      <c r="SG585" s="2"/>
      <c r="SH585" s="2"/>
      <c r="SI585" s="2"/>
      <c r="SJ585" s="2"/>
      <c r="SK585" s="2"/>
      <c r="SL585" s="2"/>
      <c r="SM585" s="2"/>
      <c r="SN585" s="2"/>
      <c r="SO585" s="2"/>
      <c r="SP585" s="2"/>
      <c r="SQ585" s="2"/>
      <c r="SR585" s="2"/>
      <c r="SS585" s="2"/>
      <c r="ST585" s="2"/>
      <c r="SU585" s="2"/>
      <c r="SV585" s="2"/>
      <c r="SW585" s="2"/>
      <c r="SX585" s="2"/>
      <c r="SY585" s="2"/>
      <c r="SZ585" s="2"/>
      <c r="TA585" s="2"/>
      <c r="TB585" s="2"/>
      <c r="TC585" s="2"/>
      <c r="TD585" s="2"/>
      <c r="TE585" s="2"/>
      <c r="TF585" s="2"/>
      <c r="TG585" s="2"/>
      <c r="TH585" s="2"/>
      <c r="TI585" s="2"/>
      <c r="TJ585" s="2"/>
      <c r="TK585" s="2"/>
      <c r="TL585" s="2"/>
      <c r="TM585" s="2"/>
      <c r="TN585" s="2"/>
      <c r="TO585" s="2"/>
      <c r="TP585" s="2"/>
      <c r="TQ585" s="2"/>
      <c r="TR585" s="2"/>
      <c r="TS585" s="2"/>
      <c r="TT585" s="2"/>
      <c r="TU585" s="2"/>
      <c r="TV585" s="2"/>
      <c r="TW585" s="2"/>
      <c r="TX585" s="2"/>
      <c r="TY585" s="2"/>
      <c r="TZ585" s="2"/>
      <c r="UA585" s="2"/>
      <c r="UB585" s="2"/>
      <c r="UC585" s="2"/>
      <c r="UD585" s="2"/>
      <c r="UE585" s="2"/>
      <c r="UF585" s="2"/>
      <c r="UG585" s="2"/>
      <c r="UH585" s="2"/>
      <c r="UI585" s="2"/>
      <c r="UJ585" s="2"/>
      <c r="UK585" s="2"/>
      <c r="UL585" s="2"/>
      <c r="UM585" s="2"/>
      <c r="UN585" s="2"/>
      <c r="UO585" s="2"/>
      <c r="UP585" s="2"/>
      <c r="UQ585" s="2"/>
      <c r="UR585" s="2"/>
      <c r="US585" s="2"/>
      <c r="UT585" s="2"/>
      <c r="UU585" s="2"/>
      <c r="UV585" s="2"/>
      <c r="UW585" s="2"/>
      <c r="UX585" s="2"/>
      <c r="UY585" s="2"/>
      <c r="UZ585" s="2"/>
      <c r="VA585" s="2"/>
      <c r="VB585" s="2"/>
      <c r="VC585" s="2"/>
      <c r="VD585" s="2"/>
      <c r="VE585" s="2"/>
      <c r="VF585" s="2"/>
      <c r="VG585" s="2"/>
      <c r="VH585" s="2"/>
      <c r="VI585" s="2"/>
      <c r="VJ585" s="2"/>
      <c r="VK585" s="2"/>
      <c r="VL585" s="2"/>
      <c r="VM585" s="2"/>
      <c r="VN585" s="2"/>
      <c r="VO585" s="2"/>
      <c r="VP585" s="2"/>
      <c r="VQ585" s="2"/>
      <c r="VR585" s="2"/>
      <c r="VS585" s="2"/>
      <c r="VT585" s="2"/>
      <c r="VU585" s="2"/>
      <c r="VV585" s="2"/>
      <c r="VW585" s="2"/>
      <c r="VX585" s="2"/>
      <c r="VY585" s="2"/>
      <c r="VZ585" s="2"/>
      <c r="WA585" s="2"/>
      <c r="WB585" s="2"/>
      <c r="WC585" s="2"/>
      <c r="WD585" s="2"/>
      <c r="WE585" s="2"/>
      <c r="WF585" s="2"/>
      <c r="WG585" s="2"/>
      <c r="WH585" s="2"/>
      <c r="WI585" s="2"/>
      <c r="WJ585" s="2"/>
      <c r="WK585" s="2"/>
      <c r="WL585" s="2"/>
      <c r="WM585" s="2"/>
      <c r="WN585" s="2"/>
      <c r="WO585" s="2"/>
      <c r="WP585" s="2"/>
      <c r="WQ585" s="2"/>
      <c r="WR585" s="2"/>
      <c r="WS585" s="2"/>
      <c r="WT585" s="2"/>
      <c r="WU585" s="2"/>
      <c r="WV585" s="2"/>
      <c r="WW585" s="2"/>
      <c r="WX585" s="2"/>
      <c r="WY585" s="2"/>
      <c r="WZ585" s="2"/>
      <c r="XA585" s="2"/>
      <c r="XB585" s="2"/>
      <c r="XC585" s="2"/>
      <c r="XD585" s="2"/>
      <c r="XE585" s="2"/>
      <c r="XF585" s="2"/>
      <c r="XG585" s="2"/>
      <c r="XH585" s="2"/>
      <c r="XI585" s="2"/>
      <c r="XJ585" s="2"/>
      <c r="XK585" s="2"/>
      <c r="XL585" s="2"/>
      <c r="XM585" s="2"/>
      <c r="XN585" s="2"/>
      <c r="XO585" s="2"/>
      <c r="XP585" s="2"/>
      <c r="XQ585" s="2"/>
      <c r="XR585" s="2"/>
      <c r="XS585" s="2"/>
      <c r="XT585" s="2"/>
      <c r="XU585" s="2"/>
      <c r="XV585" s="2"/>
      <c r="XW585" s="2"/>
      <c r="XX585" s="2"/>
      <c r="XY585" s="2"/>
      <c r="XZ585" s="2"/>
      <c r="YA585" s="2"/>
      <c r="YB585" s="2"/>
      <c r="YC585" s="2"/>
      <c r="YD585" s="2"/>
      <c r="YE585" s="2"/>
      <c r="YF585" s="2"/>
      <c r="YG585" s="2"/>
      <c r="YH585" s="2"/>
      <c r="YI585" s="2"/>
      <c r="YJ585" s="2"/>
      <c r="YK585" s="2"/>
      <c r="YL585" s="2"/>
      <c r="YM585" s="2"/>
      <c r="YN585" s="2"/>
      <c r="YO585" s="2"/>
      <c r="YP585" s="2"/>
      <c r="YQ585" s="2"/>
      <c r="YR585" s="2"/>
      <c r="YS585" s="2"/>
    </row>
    <row r="586" spans="2:669" ht="23.25" customHeight="1">
      <c r="B586" s="5">
        <v>579</v>
      </c>
      <c r="C586" s="12" t="str">
        <f t="shared" si="91"/>
        <v>9Z114</v>
      </c>
      <c r="D586" s="19" t="s">
        <v>40</v>
      </c>
      <c r="E586" s="19">
        <v>999</v>
      </c>
      <c r="F586" s="19" t="s">
        <v>41</v>
      </c>
      <c r="G586" s="14">
        <v>114</v>
      </c>
      <c r="H586" s="15"/>
      <c r="I586" s="15"/>
      <c r="J586" s="15"/>
      <c r="K586" s="15"/>
      <c r="L586" s="15"/>
      <c r="M586" s="15"/>
      <c r="N586" s="16"/>
      <c r="O586" s="15"/>
      <c r="P586" s="2"/>
      <c r="Q586" s="3">
        <v>579</v>
      </c>
      <c r="R586" s="4" t="str">
        <f t="shared" ca="1" si="92"/>
        <v>ŞAKİR 560</v>
      </c>
      <c r="S586" s="3"/>
      <c r="T586" s="3" t="str">
        <f t="shared" ca="1" si="93"/>
        <v>8F</v>
      </c>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c r="LY586" s="2"/>
      <c r="LZ586" s="2"/>
      <c r="MA586" s="2"/>
      <c r="MB586" s="2"/>
      <c r="MC586" s="2"/>
      <c r="MD586" s="2"/>
      <c r="ME586" s="2"/>
      <c r="MF586" s="2"/>
      <c r="MG586" s="2"/>
      <c r="MH586" s="2"/>
      <c r="MI586" s="2"/>
      <c r="MJ586" s="2"/>
      <c r="MK586" s="2"/>
      <c r="ML586" s="2"/>
      <c r="MM586" s="2"/>
      <c r="MN586" s="2"/>
      <c r="MO586" s="2"/>
      <c r="MP586" s="2"/>
      <c r="MQ586" s="2"/>
      <c r="MR586" s="2"/>
      <c r="MS586" s="2"/>
      <c r="MT586" s="2"/>
      <c r="MU586" s="2"/>
      <c r="MV586" s="2"/>
      <c r="MW586" s="2"/>
      <c r="MX586" s="2"/>
      <c r="MY586" s="2"/>
      <c r="MZ586" s="2"/>
      <c r="NA586" s="2"/>
      <c r="NB586" s="2"/>
      <c r="NC586" s="2"/>
      <c r="ND586" s="2"/>
      <c r="NE586" s="2"/>
      <c r="NF586" s="2"/>
      <c r="NG586" s="2"/>
      <c r="NH586" s="2"/>
      <c r="NI586" s="2"/>
      <c r="NJ586" s="2"/>
      <c r="NK586" s="2"/>
      <c r="NL586" s="2"/>
      <c r="NM586" s="2"/>
      <c r="NN586" s="2"/>
      <c r="NO586" s="2"/>
      <c r="NP586" s="2"/>
      <c r="NQ586" s="2"/>
      <c r="NR586" s="2"/>
      <c r="NS586" s="2"/>
      <c r="NT586" s="2"/>
      <c r="NU586" s="2"/>
      <c r="NV586" s="2"/>
      <c r="NW586" s="2"/>
      <c r="NX586" s="2"/>
      <c r="NY586" s="2"/>
      <c r="NZ586" s="2"/>
      <c r="OA586" s="2"/>
      <c r="OB586" s="2"/>
      <c r="OC586" s="2"/>
      <c r="OD586" s="2"/>
      <c r="OE586" s="2"/>
      <c r="OF586" s="2"/>
      <c r="OG586" s="2"/>
      <c r="OH586" s="2"/>
      <c r="OI586" s="2"/>
      <c r="OJ586" s="2"/>
      <c r="OK586" s="2"/>
      <c r="OL586" s="2"/>
      <c r="OM586" s="2"/>
      <c r="ON586" s="2"/>
      <c r="OO586" s="2"/>
      <c r="OP586" s="2"/>
      <c r="OQ586" s="2"/>
      <c r="OR586" s="2"/>
      <c r="OS586" s="2"/>
      <c r="OT586" s="2"/>
      <c r="OU586" s="2"/>
      <c r="OV586" s="2"/>
      <c r="OW586" s="2"/>
      <c r="OX586" s="2"/>
      <c r="OY586" s="2"/>
      <c r="OZ586" s="2"/>
      <c r="PA586" s="2"/>
      <c r="PB586" s="2"/>
      <c r="PC586" s="2"/>
      <c r="PD586" s="2"/>
      <c r="PE586" s="2"/>
      <c r="PF586" s="2"/>
      <c r="PG586" s="2"/>
      <c r="PH586" s="2"/>
      <c r="PI586" s="2"/>
      <c r="PJ586" s="2"/>
      <c r="PK586" s="2"/>
      <c r="PL586" s="2"/>
      <c r="PM586" s="2"/>
      <c r="PN586" s="2"/>
      <c r="PO586" s="2"/>
      <c r="PP586" s="2"/>
      <c r="PQ586" s="2"/>
      <c r="PR586" s="2"/>
      <c r="PS586" s="2"/>
      <c r="PT586" s="2"/>
      <c r="PU586" s="2"/>
      <c r="PV586" s="2"/>
      <c r="PW586" s="2"/>
      <c r="PX586" s="2"/>
      <c r="PY586" s="2"/>
      <c r="PZ586" s="2"/>
      <c r="QA586" s="2"/>
      <c r="QB586" s="2"/>
      <c r="QC586" s="2"/>
      <c r="QD586" s="2"/>
      <c r="QE586" s="2"/>
      <c r="QF586" s="2"/>
      <c r="QG586" s="2"/>
      <c r="QH586" s="2"/>
      <c r="QI586" s="2"/>
      <c r="QJ586" s="2"/>
      <c r="QK586" s="2"/>
      <c r="QL586" s="2"/>
      <c r="QM586" s="2"/>
      <c r="QN586" s="2"/>
      <c r="QO586" s="2"/>
      <c r="QP586" s="2"/>
      <c r="QQ586" s="2"/>
      <c r="QR586" s="2"/>
      <c r="QS586" s="2"/>
      <c r="QT586" s="2"/>
      <c r="QU586" s="2"/>
      <c r="QV586" s="2"/>
      <c r="QW586" s="2"/>
      <c r="QX586" s="2"/>
      <c r="QY586" s="2"/>
      <c r="QZ586" s="2"/>
      <c r="RA586" s="2"/>
      <c r="RB586" s="2"/>
      <c r="RC586" s="2"/>
      <c r="RD586" s="2"/>
      <c r="RE586" s="2"/>
      <c r="RF586" s="2"/>
      <c r="RG586" s="2"/>
      <c r="RH586" s="2"/>
      <c r="RI586" s="2"/>
      <c r="RJ586" s="2"/>
      <c r="RK586" s="2"/>
      <c r="RL586" s="2"/>
      <c r="RM586" s="2"/>
      <c r="RN586" s="2"/>
      <c r="RO586" s="2"/>
      <c r="RP586" s="2"/>
      <c r="RQ586" s="2"/>
      <c r="RR586" s="2"/>
      <c r="RS586" s="2"/>
      <c r="RT586" s="2"/>
      <c r="RU586" s="2"/>
      <c r="RV586" s="2"/>
      <c r="RW586" s="2"/>
      <c r="RX586" s="2"/>
      <c r="RY586" s="2"/>
      <c r="RZ586" s="2"/>
      <c r="SA586" s="2"/>
      <c r="SB586" s="2"/>
      <c r="SC586" s="2"/>
      <c r="SD586" s="2"/>
      <c r="SE586" s="2"/>
      <c r="SF586" s="2"/>
      <c r="SG586" s="2"/>
      <c r="SH586" s="2"/>
      <c r="SI586" s="2"/>
      <c r="SJ586" s="2"/>
      <c r="SK586" s="2"/>
      <c r="SL586" s="2"/>
      <c r="SM586" s="2"/>
      <c r="SN586" s="2"/>
      <c r="SO586" s="2"/>
      <c r="SP586" s="2"/>
      <c r="SQ586" s="2"/>
      <c r="SR586" s="2"/>
      <c r="SS586" s="2"/>
      <c r="ST586" s="2"/>
      <c r="SU586" s="2"/>
      <c r="SV586" s="2"/>
      <c r="SW586" s="2"/>
      <c r="SX586" s="2"/>
      <c r="SY586" s="2"/>
      <c r="SZ586" s="2"/>
      <c r="TA586" s="2"/>
      <c r="TB586" s="2"/>
      <c r="TC586" s="2"/>
      <c r="TD586" s="2"/>
      <c r="TE586" s="2"/>
      <c r="TF586" s="2"/>
      <c r="TG586" s="2"/>
      <c r="TH586" s="2"/>
      <c r="TI586" s="2"/>
      <c r="TJ586" s="2"/>
      <c r="TK586" s="2"/>
      <c r="TL586" s="2"/>
      <c r="TM586" s="2"/>
      <c r="TN586" s="2"/>
      <c r="TO586" s="2"/>
      <c r="TP586" s="2"/>
      <c r="TQ586" s="2"/>
      <c r="TR586" s="2"/>
      <c r="TS586" s="2"/>
      <c r="TT586" s="2"/>
      <c r="TU586" s="2"/>
      <c r="TV586" s="2"/>
      <c r="TW586" s="2"/>
      <c r="TX586" s="2"/>
      <c r="TY586" s="2"/>
      <c r="TZ586" s="2"/>
      <c r="UA586" s="2"/>
      <c r="UB586" s="2"/>
      <c r="UC586" s="2"/>
      <c r="UD586" s="2"/>
      <c r="UE586" s="2"/>
      <c r="UF586" s="2"/>
      <c r="UG586" s="2"/>
      <c r="UH586" s="2"/>
      <c r="UI586" s="2"/>
      <c r="UJ586" s="2"/>
      <c r="UK586" s="2"/>
      <c r="UL586" s="2"/>
      <c r="UM586" s="2"/>
      <c r="UN586" s="2"/>
      <c r="UO586" s="2"/>
      <c r="UP586" s="2"/>
      <c r="UQ586" s="2"/>
      <c r="UR586" s="2"/>
      <c r="US586" s="2"/>
      <c r="UT586" s="2"/>
      <c r="UU586" s="2"/>
      <c r="UV586" s="2"/>
      <c r="UW586" s="2"/>
      <c r="UX586" s="2"/>
      <c r="UY586" s="2"/>
      <c r="UZ586" s="2"/>
      <c r="VA586" s="2"/>
      <c r="VB586" s="2"/>
      <c r="VC586" s="2"/>
      <c r="VD586" s="2"/>
      <c r="VE586" s="2"/>
      <c r="VF586" s="2"/>
      <c r="VG586" s="2"/>
      <c r="VH586" s="2"/>
      <c r="VI586" s="2"/>
      <c r="VJ586" s="2"/>
      <c r="VK586" s="2"/>
      <c r="VL586" s="2"/>
      <c r="VM586" s="2"/>
      <c r="VN586" s="2"/>
      <c r="VO586" s="2"/>
      <c r="VP586" s="2"/>
      <c r="VQ586" s="2"/>
      <c r="VR586" s="2"/>
      <c r="VS586" s="2"/>
      <c r="VT586" s="2"/>
      <c r="VU586" s="2"/>
      <c r="VV586" s="2"/>
      <c r="VW586" s="2"/>
      <c r="VX586" s="2"/>
      <c r="VY586" s="2"/>
      <c r="VZ586" s="2"/>
      <c r="WA586" s="2"/>
      <c r="WB586" s="2"/>
      <c r="WC586" s="2"/>
      <c r="WD586" s="2"/>
      <c r="WE586" s="2"/>
      <c r="WF586" s="2"/>
      <c r="WG586" s="2"/>
      <c r="WH586" s="2"/>
      <c r="WI586" s="2"/>
      <c r="WJ586" s="2"/>
      <c r="WK586" s="2"/>
      <c r="WL586" s="2"/>
      <c r="WM586" s="2"/>
      <c r="WN586" s="2"/>
      <c r="WO586" s="2"/>
      <c r="WP586" s="2"/>
      <c r="WQ586" s="2"/>
      <c r="WR586" s="2"/>
      <c r="WS586" s="2"/>
      <c r="WT586" s="2"/>
      <c r="WU586" s="2"/>
      <c r="WV586" s="2"/>
      <c r="WW586" s="2"/>
      <c r="WX586" s="2"/>
      <c r="WY586" s="2"/>
      <c r="WZ586" s="2"/>
      <c r="XA586" s="2"/>
      <c r="XB586" s="2"/>
      <c r="XC586" s="2"/>
      <c r="XD586" s="2"/>
      <c r="XE586" s="2"/>
      <c r="XF586" s="2"/>
      <c r="XG586" s="2"/>
      <c r="XH586" s="2"/>
      <c r="XI586" s="2"/>
      <c r="XJ586" s="2"/>
      <c r="XK586" s="2"/>
      <c r="XL586" s="2"/>
      <c r="XM586" s="2"/>
      <c r="XN586" s="2"/>
      <c r="XO586" s="2"/>
      <c r="XP586" s="2"/>
      <c r="XQ586" s="2"/>
      <c r="XR586" s="2"/>
      <c r="XS586" s="2"/>
      <c r="XT586" s="2"/>
      <c r="XU586" s="2"/>
      <c r="XV586" s="2"/>
      <c r="XW586" s="2"/>
      <c r="XX586" s="2"/>
      <c r="XY586" s="2"/>
      <c r="XZ586" s="2"/>
      <c r="YA586" s="2"/>
      <c r="YB586" s="2"/>
      <c r="YC586" s="2"/>
      <c r="YD586" s="2"/>
      <c r="YE586" s="2"/>
      <c r="YF586" s="2"/>
      <c r="YG586" s="2"/>
      <c r="YH586" s="2"/>
      <c r="YI586" s="2"/>
      <c r="YJ586" s="2"/>
      <c r="YK586" s="2"/>
      <c r="YL586" s="2"/>
      <c r="YM586" s="2"/>
      <c r="YN586" s="2"/>
      <c r="YO586" s="2"/>
      <c r="YP586" s="2"/>
      <c r="YQ586" s="2"/>
      <c r="YR586" s="2"/>
      <c r="YS586" s="2"/>
    </row>
    <row r="587" spans="2:669" ht="23.25" customHeight="1">
      <c r="B587" s="5">
        <v>580</v>
      </c>
      <c r="C587" s="12" t="str">
        <f t="shared" si="91"/>
        <v>9Z115</v>
      </c>
      <c r="D587" s="19" t="s">
        <v>40</v>
      </c>
      <c r="E587" s="19">
        <v>999</v>
      </c>
      <c r="F587" s="19" t="s">
        <v>41</v>
      </c>
      <c r="G587" s="14">
        <v>115</v>
      </c>
      <c r="H587" s="15"/>
      <c r="I587" s="15"/>
      <c r="J587" s="15"/>
      <c r="K587" s="15"/>
      <c r="L587" s="15"/>
      <c r="M587" s="15"/>
      <c r="N587" s="16"/>
      <c r="O587" s="15"/>
      <c r="P587" s="2"/>
      <c r="Q587" s="3">
        <v>580</v>
      </c>
      <c r="R587" s="4" t="str">
        <f t="shared" ca="1" si="92"/>
        <v>ŞAKİR 561</v>
      </c>
      <c r="S587" s="3"/>
      <c r="T587" s="3" t="str">
        <f t="shared" ca="1" si="93"/>
        <v>8F</v>
      </c>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c r="LY587" s="2"/>
      <c r="LZ587" s="2"/>
      <c r="MA587" s="2"/>
      <c r="MB587" s="2"/>
      <c r="MC587" s="2"/>
      <c r="MD587" s="2"/>
      <c r="ME587" s="2"/>
      <c r="MF587" s="2"/>
      <c r="MG587" s="2"/>
      <c r="MH587" s="2"/>
      <c r="MI587" s="2"/>
      <c r="MJ587" s="2"/>
      <c r="MK587" s="2"/>
      <c r="ML587" s="2"/>
      <c r="MM587" s="2"/>
      <c r="MN587" s="2"/>
      <c r="MO587" s="2"/>
      <c r="MP587" s="2"/>
      <c r="MQ587" s="2"/>
      <c r="MR587" s="2"/>
      <c r="MS587" s="2"/>
      <c r="MT587" s="2"/>
      <c r="MU587" s="2"/>
      <c r="MV587" s="2"/>
      <c r="MW587" s="2"/>
      <c r="MX587" s="2"/>
      <c r="MY587" s="2"/>
      <c r="MZ587" s="2"/>
      <c r="NA587" s="2"/>
      <c r="NB587" s="2"/>
      <c r="NC587" s="2"/>
      <c r="ND587" s="2"/>
      <c r="NE587" s="2"/>
      <c r="NF587" s="2"/>
      <c r="NG587" s="2"/>
      <c r="NH587" s="2"/>
      <c r="NI587" s="2"/>
      <c r="NJ587" s="2"/>
      <c r="NK587" s="2"/>
      <c r="NL587" s="2"/>
      <c r="NM587" s="2"/>
      <c r="NN587" s="2"/>
      <c r="NO587" s="2"/>
      <c r="NP587" s="2"/>
      <c r="NQ587" s="2"/>
      <c r="NR587" s="2"/>
      <c r="NS587" s="2"/>
      <c r="NT587" s="2"/>
      <c r="NU587" s="2"/>
      <c r="NV587" s="2"/>
      <c r="NW587" s="2"/>
      <c r="NX587" s="2"/>
      <c r="NY587" s="2"/>
      <c r="NZ587" s="2"/>
      <c r="OA587" s="2"/>
      <c r="OB587" s="2"/>
      <c r="OC587" s="2"/>
      <c r="OD587" s="2"/>
      <c r="OE587" s="2"/>
      <c r="OF587" s="2"/>
      <c r="OG587" s="2"/>
      <c r="OH587" s="2"/>
      <c r="OI587" s="2"/>
      <c r="OJ587" s="2"/>
      <c r="OK587" s="2"/>
      <c r="OL587" s="2"/>
      <c r="OM587" s="2"/>
      <c r="ON587" s="2"/>
      <c r="OO587" s="2"/>
      <c r="OP587" s="2"/>
      <c r="OQ587" s="2"/>
      <c r="OR587" s="2"/>
      <c r="OS587" s="2"/>
      <c r="OT587" s="2"/>
      <c r="OU587" s="2"/>
      <c r="OV587" s="2"/>
      <c r="OW587" s="2"/>
      <c r="OX587" s="2"/>
      <c r="OY587" s="2"/>
      <c r="OZ587" s="2"/>
      <c r="PA587" s="2"/>
      <c r="PB587" s="2"/>
      <c r="PC587" s="2"/>
      <c r="PD587" s="2"/>
      <c r="PE587" s="2"/>
      <c r="PF587" s="2"/>
      <c r="PG587" s="2"/>
      <c r="PH587" s="2"/>
      <c r="PI587" s="2"/>
      <c r="PJ587" s="2"/>
      <c r="PK587" s="2"/>
      <c r="PL587" s="2"/>
      <c r="PM587" s="2"/>
      <c r="PN587" s="2"/>
      <c r="PO587" s="2"/>
      <c r="PP587" s="2"/>
      <c r="PQ587" s="2"/>
      <c r="PR587" s="2"/>
      <c r="PS587" s="2"/>
      <c r="PT587" s="2"/>
      <c r="PU587" s="2"/>
      <c r="PV587" s="2"/>
      <c r="PW587" s="2"/>
      <c r="PX587" s="2"/>
      <c r="PY587" s="2"/>
      <c r="PZ587" s="2"/>
      <c r="QA587" s="2"/>
      <c r="QB587" s="2"/>
      <c r="QC587" s="2"/>
      <c r="QD587" s="2"/>
      <c r="QE587" s="2"/>
      <c r="QF587" s="2"/>
      <c r="QG587" s="2"/>
      <c r="QH587" s="2"/>
      <c r="QI587" s="2"/>
      <c r="QJ587" s="2"/>
      <c r="QK587" s="2"/>
      <c r="QL587" s="2"/>
      <c r="QM587" s="2"/>
      <c r="QN587" s="2"/>
      <c r="QO587" s="2"/>
      <c r="QP587" s="2"/>
      <c r="QQ587" s="2"/>
      <c r="QR587" s="2"/>
      <c r="QS587" s="2"/>
      <c r="QT587" s="2"/>
      <c r="QU587" s="2"/>
      <c r="QV587" s="2"/>
      <c r="QW587" s="2"/>
      <c r="QX587" s="2"/>
      <c r="QY587" s="2"/>
      <c r="QZ587" s="2"/>
      <c r="RA587" s="2"/>
      <c r="RB587" s="2"/>
      <c r="RC587" s="2"/>
      <c r="RD587" s="2"/>
      <c r="RE587" s="2"/>
      <c r="RF587" s="2"/>
      <c r="RG587" s="2"/>
      <c r="RH587" s="2"/>
      <c r="RI587" s="2"/>
      <c r="RJ587" s="2"/>
      <c r="RK587" s="2"/>
      <c r="RL587" s="2"/>
      <c r="RM587" s="2"/>
      <c r="RN587" s="2"/>
      <c r="RO587" s="2"/>
      <c r="RP587" s="2"/>
      <c r="RQ587" s="2"/>
      <c r="RR587" s="2"/>
      <c r="RS587" s="2"/>
      <c r="RT587" s="2"/>
      <c r="RU587" s="2"/>
      <c r="RV587" s="2"/>
      <c r="RW587" s="2"/>
      <c r="RX587" s="2"/>
      <c r="RY587" s="2"/>
      <c r="RZ587" s="2"/>
      <c r="SA587" s="2"/>
      <c r="SB587" s="2"/>
      <c r="SC587" s="2"/>
      <c r="SD587" s="2"/>
      <c r="SE587" s="2"/>
      <c r="SF587" s="2"/>
      <c r="SG587" s="2"/>
      <c r="SH587" s="2"/>
      <c r="SI587" s="2"/>
      <c r="SJ587" s="2"/>
      <c r="SK587" s="2"/>
      <c r="SL587" s="2"/>
      <c r="SM587" s="2"/>
      <c r="SN587" s="2"/>
      <c r="SO587" s="2"/>
      <c r="SP587" s="2"/>
      <c r="SQ587" s="2"/>
      <c r="SR587" s="2"/>
      <c r="SS587" s="2"/>
      <c r="ST587" s="2"/>
      <c r="SU587" s="2"/>
      <c r="SV587" s="2"/>
      <c r="SW587" s="2"/>
      <c r="SX587" s="2"/>
      <c r="SY587" s="2"/>
      <c r="SZ587" s="2"/>
      <c r="TA587" s="2"/>
      <c r="TB587" s="2"/>
      <c r="TC587" s="2"/>
      <c r="TD587" s="2"/>
      <c r="TE587" s="2"/>
      <c r="TF587" s="2"/>
      <c r="TG587" s="2"/>
      <c r="TH587" s="2"/>
      <c r="TI587" s="2"/>
      <c r="TJ587" s="2"/>
      <c r="TK587" s="2"/>
      <c r="TL587" s="2"/>
      <c r="TM587" s="2"/>
      <c r="TN587" s="2"/>
      <c r="TO587" s="2"/>
      <c r="TP587" s="2"/>
      <c r="TQ587" s="2"/>
      <c r="TR587" s="2"/>
      <c r="TS587" s="2"/>
      <c r="TT587" s="2"/>
      <c r="TU587" s="2"/>
      <c r="TV587" s="2"/>
      <c r="TW587" s="2"/>
      <c r="TX587" s="2"/>
      <c r="TY587" s="2"/>
      <c r="TZ587" s="2"/>
      <c r="UA587" s="2"/>
      <c r="UB587" s="2"/>
      <c r="UC587" s="2"/>
      <c r="UD587" s="2"/>
      <c r="UE587" s="2"/>
      <c r="UF587" s="2"/>
      <c r="UG587" s="2"/>
      <c r="UH587" s="2"/>
      <c r="UI587" s="2"/>
      <c r="UJ587" s="2"/>
      <c r="UK587" s="2"/>
      <c r="UL587" s="2"/>
      <c r="UM587" s="2"/>
      <c r="UN587" s="2"/>
      <c r="UO587" s="2"/>
      <c r="UP587" s="2"/>
      <c r="UQ587" s="2"/>
      <c r="UR587" s="2"/>
      <c r="US587" s="2"/>
      <c r="UT587" s="2"/>
      <c r="UU587" s="2"/>
      <c r="UV587" s="2"/>
      <c r="UW587" s="2"/>
      <c r="UX587" s="2"/>
      <c r="UY587" s="2"/>
      <c r="UZ587" s="2"/>
      <c r="VA587" s="2"/>
      <c r="VB587" s="2"/>
      <c r="VC587" s="2"/>
      <c r="VD587" s="2"/>
      <c r="VE587" s="2"/>
      <c r="VF587" s="2"/>
      <c r="VG587" s="2"/>
      <c r="VH587" s="2"/>
      <c r="VI587" s="2"/>
      <c r="VJ587" s="2"/>
      <c r="VK587" s="2"/>
      <c r="VL587" s="2"/>
      <c r="VM587" s="2"/>
      <c r="VN587" s="2"/>
      <c r="VO587" s="2"/>
      <c r="VP587" s="2"/>
      <c r="VQ587" s="2"/>
      <c r="VR587" s="2"/>
      <c r="VS587" s="2"/>
      <c r="VT587" s="2"/>
      <c r="VU587" s="2"/>
      <c r="VV587" s="2"/>
      <c r="VW587" s="2"/>
      <c r="VX587" s="2"/>
      <c r="VY587" s="2"/>
      <c r="VZ587" s="2"/>
      <c r="WA587" s="2"/>
      <c r="WB587" s="2"/>
      <c r="WC587" s="2"/>
      <c r="WD587" s="2"/>
      <c r="WE587" s="2"/>
      <c r="WF587" s="2"/>
      <c r="WG587" s="2"/>
      <c r="WH587" s="2"/>
      <c r="WI587" s="2"/>
      <c r="WJ587" s="2"/>
      <c r="WK587" s="2"/>
      <c r="WL587" s="2"/>
      <c r="WM587" s="2"/>
      <c r="WN587" s="2"/>
      <c r="WO587" s="2"/>
      <c r="WP587" s="2"/>
      <c r="WQ587" s="2"/>
      <c r="WR587" s="2"/>
      <c r="WS587" s="2"/>
      <c r="WT587" s="2"/>
      <c r="WU587" s="2"/>
      <c r="WV587" s="2"/>
      <c r="WW587" s="2"/>
      <c r="WX587" s="2"/>
      <c r="WY587" s="2"/>
      <c r="WZ587" s="2"/>
      <c r="XA587" s="2"/>
      <c r="XB587" s="2"/>
      <c r="XC587" s="2"/>
      <c r="XD587" s="2"/>
      <c r="XE587" s="2"/>
      <c r="XF587" s="2"/>
      <c r="XG587" s="2"/>
      <c r="XH587" s="2"/>
      <c r="XI587" s="2"/>
      <c r="XJ587" s="2"/>
      <c r="XK587" s="2"/>
      <c r="XL587" s="2"/>
      <c r="XM587" s="2"/>
      <c r="XN587" s="2"/>
      <c r="XO587" s="2"/>
      <c r="XP587" s="2"/>
      <c r="XQ587" s="2"/>
      <c r="XR587" s="2"/>
      <c r="XS587" s="2"/>
      <c r="XT587" s="2"/>
      <c r="XU587" s="2"/>
      <c r="XV587" s="2"/>
      <c r="XW587" s="2"/>
      <c r="XX587" s="2"/>
      <c r="XY587" s="2"/>
      <c r="XZ587" s="2"/>
      <c r="YA587" s="2"/>
      <c r="YB587" s="2"/>
      <c r="YC587" s="2"/>
      <c r="YD587" s="2"/>
      <c r="YE587" s="2"/>
      <c r="YF587" s="2"/>
      <c r="YG587" s="2"/>
      <c r="YH587" s="2"/>
      <c r="YI587" s="2"/>
      <c r="YJ587" s="2"/>
      <c r="YK587" s="2"/>
      <c r="YL587" s="2"/>
      <c r="YM587" s="2"/>
      <c r="YN587" s="2"/>
      <c r="YO587" s="2"/>
      <c r="YP587" s="2"/>
      <c r="YQ587" s="2"/>
      <c r="YR587" s="2"/>
      <c r="YS587" s="2"/>
    </row>
    <row r="588" spans="2:669" ht="23.25" customHeight="1">
      <c r="B588" s="5">
        <v>581</v>
      </c>
      <c r="C588" s="12" t="str">
        <f t="shared" si="91"/>
        <v>9Z116</v>
      </c>
      <c r="D588" s="19" t="s">
        <v>40</v>
      </c>
      <c r="E588" s="19">
        <v>999</v>
      </c>
      <c r="F588" s="19" t="s">
        <v>41</v>
      </c>
      <c r="G588" s="14">
        <v>116</v>
      </c>
      <c r="H588" s="15"/>
      <c r="I588" s="15"/>
      <c r="J588" s="15"/>
      <c r="K588" s="15"/>
      <c r="L588" s="15"/>
      <c r="M588" s="15"/>
      <c r="N588" s="16"/>
      <c r="O588" s="15"/>
      <c r="P588" s="2"/>
      <c r="Q588" s="3">
        <v>581</v>
      </c>
      <c r="R588" s="4" t="e">
        <f t="shared" ca="1" si="92"/>
        <v>#N/A</v>
      </c>
      <c r="S588" s="3"/>
      <c r="T588" s="3" t="e">
        <f t="shared" ca="1" si="93"/>
        <v>#N/A</v>
      </c>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c r="LY588" s="2"/>
      <c r="LZ588" s="2"/>
      <c r="MA588" s="2"/>
      <c r="MB588" s="2"/>
      <c r="MC588" s="2"/>
      <c r="MD588" s="2"/>
      <c r="ME588" s="2"/>
      <c r="MF588" s="2"/>
      <c r="MG588" s="2"/>
      <c r="MH588" s="2"/>
      <c r="MI588" s="2"/>
      <c r="MJ588" s="2"/>
      <c r="MK588" s="2"/>
      <c r="ML588" s="2"/>
      <c r="MM588" s="2"/>
      <c r="MN588" s="2"/>
      <c r="MO588" s="2"/>
      <c r="MP588" s="2"/>
      <c r="MQ588" s="2"/>
      <c r="MR588" s="2"/>
      <c r="MS588" s="2"/>
      <c r="MT588" s="2"/>
      <c r="MU588" s="2"/>
      <c r="MV588" s="2"/>
      <c r="MW588" s="2"/>
      <c r="MX588" s="2"/>
      <c r="MY588" s="2"/>
      <c r="MZ588" s="2"/>
      <c r="NA588" s="2"/>
      <c r="NB588" s="2"/>
      <c r="NC588" s="2"/>
      <c r="ND588" s="2"/>
      <c r="NE588" s="2"/>
      <c r="NF588" s="2"/>
      <c r="NG588" s="2"/>
      <c r="NH588" s="2"/>
      <c r="NI588" s="2"/>
      <c r="NJ588" s="2"/>
      <c r="NK588" s="2"/>
      <c r="NL588" s="2"/>
      <c r="NM588" s="2"/>
      <c r="NN588" s="2"/>
      <c r="NO588" s="2"/>
      <c r="NP588" s="2"/>
      <c r="NQ588" s="2"/>
      <c r="NR588" s="2"/>
      <c r="NS588" s="2"/>
      <c r="NT588" s="2"/>
      <c r="NU588" s="2"/>
      <c r="NV588" s="2"/>
      <c r="NW588" s="2"/>
      <c r="NX588" s="2"/>
      <c r="NY588" s="2"/>
      <c r="NZ588" s="2"/>
      <c r="OA588" s="2"/>
      <c r="OB588" s="2"/>
      <c r="OC588" s="2"/>
      <c r="OD588" s="2"/>
      <c r="OE588" s="2"/>
      <c r="OF588" s="2"/>
      <c r="OG588" s="2"/>
      <c r="OH588" s="2"/>
      <c r="OI588" s="2"/>
      <c r="OJ588" s="2"/>
      <c r="OK588" s="2"/>
      <c r="OL588" s="2"/>
      <c r="OM588" s="2"/>
      <c r="ON588" s="2"/>
      <c r="OO588" s="2"/>
      <c r="OP588" s="2"/>
      <c r="OQ588" s="2"/>
      <c r="OR588" s="2"/>
      <c r="OS588" s="2"/>
      <c r="OT588" s="2"/>
      <c r="OU588" s="2"/>
      <c r="OV588" s="2"/>
      <c r="OW588" s="2"/>
      <c r="OX588" s="2"/>
      <c r="OY588" s="2"/>
      <c r="OZ588" s="2"/>
      <c r="PA588" s="2"/>
      <c r="PB588" s="2"/>
      <c r="PC588" s="2"/>
      <c r="PD588" s="2"/>
      <c r="PE588" s="2"/>
      <c r="PF588" s="2"/>
      <c r="PG588" s="2"/>
      <c r="PH588" s="2"/>
      <c r="PI588" s="2"/>
      <c r="PJ588" s="2"/>
      <c r="PK588" s="2"/>
      <c r="PL588" s="2"/>
      <c r="PM588" s="2"/>
      <c r="PN588" s="2"/>
      <c r="PO588" s="2"/>
      <c r="PP588" s="2"/>
      <c r="PQ588" s="2"/>
      <c r="PR588" s="2"/>
      <c r="PS588" s="2"/>
      <c r="PT588" s="2"/>
      <c r="PU588" s="2"/>
      <c r="PV588" s="2"/>
      <c r="PW588" s="2"/>
      <c r="PX588" s="2"/>
      <c r="PY588" s="2"/>
      <c r="PZ588" s="2"/>
      <c r="QA588" s="2"/>
      <c r="QB588" s="2"/>
      <c r="QC588" s="2"/>
      <c r="QD588" s="2"/>
      <c r="QE588" s="2"/>
      <c r="QF588" s="2"/>
      <c r="QG588" s="2"/>
      <c r="QH588" s="2"/>
      <c r="QI588" s="2"/>
      <c r="QJ588" s="2"/>
      <c r="QK588" s="2"/>
      <c r="QL588" s="2"/>
      <c r="QM588" s="2"/>
      <c r="QN588" s="2"/>
      <c r="QO588" s="2"/>
      <c r="QP588" s="2"/>
      <c r="QQ588" s="2"/>
      <c r="QR588" s="2"/>
      <c r="QS588" s="2"/>
      <c r="QT588" s="2"/>
      <c r="QU588" s="2"/>
      <c r="QV588" s="2"/>
      <c r="QW588" s="2"/>
      <c r="QX588" s="2"/>
      <c r="QY588" s="2"/>
      <c r="QZ588" s="2"/>
      <c r="RA588" s="2"/>
      <c r="RB588" s="2"/>
      <c r="RC588" s="2"/>
      <c r="RD588" s="2"/>
      <c r="RE588" s="2"/>
      <c r="RF588" s="2"/>
      <c r="RG588" s="2"/>
      <c r="RH588" s="2"/>
      <c r="RI588" s="2"/>
      <c r="RJ588" s="2"/>
      <c r="RK588" s="2"/>
      <c r="RL588" s="2"/>
      <c r="RM588" s="2"/>
      <c r="RN588" s="2"/>
      <c r="RO588" s="2"/>
      <c r="RP588" s="2"/>
      <c r="RQ588" s="2"/>
      <c r="RR588" s="2"/>
      <c r="RS588" s="2"/>
      <c r="RT588" s="2"/>
      <c r="RU588" s="2"/>
      <c r="RV588" s="2"/>
      <c r="RW588" s="2"/>
      <c r="RX588" s="2"/>
      <c r="RY588" s="2"/>
      <c r="RZ588" s="2"/>
      <c r="SA588" s="2"/>
      <c r="SB588" s="2"/>
      <c r="SC588" s="2"/>
      <c r="SD588" s="2"/>
      <c r="SE588" s="2"/>
      <c r="SF588" s="2"/>
      <c r="SG588" s="2"/>
      <c r="SH588" s="2"/>
      <c r="SI588" s="2"/>
      <c r="SJ588" s="2"/>
      <c r="SK588" s="2"/>
      <c r="SL588" s="2"/>
      <c r="SM588" s="2"/>
      <c r="SN588" s="2"/>
      <c r="SO588" s="2"/>
      <c r="SP588" s="2"/>
      <c r="SQ588" s="2"/>
      <c r="SR588" s="2"/>
      <c r="SS588" s="2"/>
      <c r="ST588" s="2"/>
      <c r="SU588" s="2"/>
      <c r="SV588" s="2"/>
      <c r="SW588" s="2"/>
      <c r="SX588" s="2"/>
      <c r="SY588" s="2"/>
      <c r="SZ588" s="2"/>
      <c r="TA588" s="2"/>
      <c r="TB588" s="2"/>
      <c r="TC588" s="2"/>
      <c r="TD588" s="2"/>
      <c r="TE588" s="2"/>
      <c r="TF588" s="2"/>
      <c r="TG588" s="2"/>
      <c r="TH588" s="2"/>
      <c r="TI588" s="2"/>
      <c r="TJ588" s="2"/>
      <c r="TK588" s="2"/>
      <c r="TL588" s="2"/>
      <c r="TM588" s="2"/>
      <c r="TN588" s="2"/>
      <c r="TO588" s="2"/>
      <c r="TP588" s="2"/>
      <c r="TQ588" s="2"/>
      <c r="TR588" s="2"/>
      <c r="TS588" s="2"/>
      <c r="TT588" s="2"/>
      <c r="TU588" s="2"/>
      <c r="TV588" s="2"/>
      <c r="TW588" s="2"/>
      <c r="TX588" s="2"/>
      <c r="TY588" s="2"/>
      <c r="TZ588" s="2"/>
      <c r="UA588" s="2"/>
      <c r="UB588" s="2"/>
      <c r="UC588" s="2"/>
      <c r="UD588" s="2"/>
      <c r="UE588" s="2"/>
      <c r="UF588" s="2"/>
      <c r="UG588" s="2"/>
      <c r="UH588" s="2"/>
      <c r="UI588" s="2"/>
      <c r="UJ588" s="2"/>
      <c r="UK588" s="2"/>
      <c r="UL588" s="2"/>
      <c r="UM588" s="2"/>
      <c r="UN588" s="2"/>
      <c r="UO588" s="2"/>
      <c r="UP588" s="2"/>
      <c r="UQ588" s="2"/>
      <c r="UR588" s="2"/>
      <c r="US588" s="2"/>
      <c r="UT588" s="2"/>
      <c r="UU588" s="2"/>
      <c r="UV588" s="2"/>
      <c r="UW588" s="2"/>
      <c r="UX588" s="2"/>
      <c r="UY588" s="2"/>
      <c r="UZ588" s="2"/>
      <c r="VA588" s="2"/>
      <c r="VB588" s="2"/>
      <c r="VC588" s="2"/>
      <c r="VD588" s="2"/>
      <c r="VE588" s="2"/>
      <c r="VF588" s="2"/>
      <c r="VG588" s="2"/>
      <c r="VH588" s="2"/>
      <c r="VI588" s="2"/>
      <c r="VJ588" s="2"/>
      <c r="VK588" s="2"/>
      <c r="VL588" s="2"/>
      <c r="VM588" s="2"/>
      <c r="VN588" s="2"/>
      <c r="VO588" s="2"/>
      <c r="VP588" s="2"/>
      <c r="VQ588" s="2"/>
      <c r="VR588" s="2"/>
      <c r="VS588" s="2"/>
      <c r="VT588" s="2"/>
      <c r="VU588" s="2"/>
      <c r="VV588" s="2"/>
      <c r="VW588" s="2"/>
      <c r="VX588" s="2"/>
      <c r="VY588" s="2"/>
      <c r="VZ588" s="2"/>
      <c r="WA588" s="2"/>
      <c r="WB588" s="2"/>
      <c r="WC588" s="2"/>
      <c r="WD588" s="2"/>
      <c r="WE588" s="2"/>
      <c r="WF588" s="2"/>
      <c r="WG588" s="2"/>
      <c r="WH588" s="2"/>
      <c r="WI588" s="2"/>
      <c r="WJ588" s="2"/>
      <c r="WK588" s="2"/>
      <c r="WL588" s="2"/>
      <c r="WM588" s="2"/>
      <c r="WN588" s="2"/>
      <c r="WO588" s="2"/>
      <c r="WP588" s="2"/>
      <c r="WQ588" s="2"/>
      <c r="WR588" s="2"/>
      <c r="WS588" s="2"/>
      <c r="WT588" s="2"/>
      <c r="WU588" s="2"/>
      <c r="WV588" s="2"/>
      <c r="WW588" s="2"/>
      <c r="WX588" s="2"/>
      <c r="WY588" s="2"/>
      <c r="WZ588" s="2"/>
      <c r="XA588" s="2"/>
      <c r="XB588" s="2"/>
      <c r="XC588" s="2"/>
      <c r="XD588" s="2"/>
      <c r="XE588" s="2"/>
      <c r="XF588" s="2"/>
      <c r="XG588" s="2"/>
      <c r="XH588" s="2"/>
      <c r="XI588" s="2"/>
      <c r="XJ588" s="2"/>
      <c r="XK588" s="2"/>
      <c r="XL588" s="2"/>
      <c r="XM588" s="2"/>
      <c r="XN588" s="2"/>
      <c r="XO588" s="2"/>
      <c r="XP588" s="2"/>
      <c r="XQ588" s="2"/>
      <c r="XR588" s="2"/>
      <c r="XS588" s="2"/>
      <c r="XT588" s="2"/>
      <c r="XU588" s="2"/>
      <c r="XV588" s="2"/>
      <c r="XW588" s="2"/>
      <c r="XX588" s="2"/>
      <c r="XY588" s="2"/>
      <c r="XZ588" s="2"/>
      <c r="YA588" s="2"/>
      <c r="YB588" s="2"/>
      <c r="YC588" s="2"/>
      <c r="YD588" s="2"/>
      <c r="YE588" s="2"/>
      <c r="YF588" s="2"/>
      <c r="YG588" s="2"/>
      <c r="YH588" s="2"/>
      <c r="YI588" s="2"/>
      <c r="YJ588" s="2"/>
      <c r="YK588" s="2"/>
      <c r="YL588" s="2"/>
      <c r="YM588" s="2"/>
      <c r="YN588" s="2"/>
      <c r="YO588" s="2"/>
      <c r="YP588" s="2"/>
      <c r="YQ588" s="2"/>
      <c r="YR588" s="2"/>
      <c r="YS588" s="2"/>
    </row>
    <row r="589" spans="2:669" ht="23.25" customHeight="1">
      <c r="B589" s="5">
        <v>582</v>
      </c>
      <c r="C589" s="12" t="str">
        <f t="shared" si="91"/>
        <v>9Z117</v>
      </c>
      <c r="D589" s="19" t="s">
        <v>40</v>
      </c>
      <c r="E589" s="19">
        <v>999</v>
      </c>
      <c r="F589" s="19" t="s">
        <v>41</v>
      </c>
      <c r="G589" s="14">
        <v>117</v>
      </c>
      <c r="H589" s="15"/>
      <c r="I589" s="15"/>
      <c r="J589" s="15"/>
      <c r="K589" s="15"/>
      <c r="L589" s="15"/>
      <c r="M589" s="15"/>
      <c r="N589" s="16"/>
      <c r="O589" s="15"/>
      <c r="P589" s="2"/>
      <c r="Q589" s="3">
        <v>582</v>
      </c>
      <c r="R589" s="4" t="str">
        <f t="shared" ca="1" si="92"/>
        <v>ŞAKİR 562</v>
      </c>
      <c r="S589" s="3"/>
      <c r="T589" s="3" t="str">
        <f t="shared" ca="1" si="93"/>
        <v>8F</v>
      </c>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c r="LY589" s="2"/>
      <c r="LZ589" s="2"/>
      <c r="MA589" s="2"/>
      <c r="MB589" s="2"/>
      <c r="MC589" s="2"/>
      <c r="MD589" s="2"/>
      <c r="ME589" s="2"/>
      <c r="MF589" s="2"/>
      <c r="MG589" s="2"/>
      <c r="MH589" s="2"/>
      <c r="MI589" s="2"/>
      <c r="MJ589" s="2"/>
      <c r="MK589" s="2"/>
      <c r="ML589" s="2"/>
      <c r="MM589" s="2"/>
      <c r="MN589" s="2"/>
      <c r="MO589" s="2"/>
      <c r="MP589" s="2"/>
      <c r="MQ589" s="2"/>
      <c r="MR589" s="2"/>
      <c r="MS589" s="2"/>
      <c r="MT589" s="2"/>
      <c r="MU589" s="2"/>
      <c r="MV589" s="2"/>
      <c r="MW589" s="2"/>
      <c r="MX589" s="2"/>
      <c r="MY589" s="2"/>
      <c r="MZ589" s="2"/>
      <c r="NA589" s="2"/>
      <c r="NB589" s="2"/>
      <c r="NC589" s="2"/>
      <c r="ND589" s="2"/>
      <c r="NE589" s="2"/>
      <c r="NF589" s="2"/>
      <c r="NG589" s="2"/>
      <c r="NH589" s="2"/>
      <c r="NI589" s="2"/>
      <c r="NJ589" s="2"/>
      <c r="NK589" s="2"/>
      <c r="NL589" s="2"/>
      <c r="NM589" s="2"/>
      <c r="NN589" s="2"/>
      <c r="NO589" s="2"/>
      <c r="NP589" s="2"/>
      <c r="NQ589" s="2"/>
      <c r="NR589" s="2"/>
      <c r="NS589" s="2"/>
      <c r="NT589" s="2"/>
      <c r="NU589" s="2"/>
      <c r="NV589" s="2"/>
      <c r="NW589" s="2"/>
      <c r="NX589" s="2"/>
      <c r="NY589" s="2"/>
      <c r="NZ589" s="2"/>
      <c r="OA589" s="2"/>
      <c r="OB589" s="2"/>
      <c r="OC589" s="2"/>
      <c r="OD589" s="2"/>
      <c r="OE589" s="2"/>
      <c r="OF589" s="2"/>
      <c r="OG589" s="2"/>
      <c r="OH589" s="2"/>
      <c r="OI589" s="2"/>
      <c r="OJ589" s="2"/>
      <c r="OK589" s="2"/>
      <c r="OL589" s="2"/>
      <c r="OM589" s="2"/>
      <c r="ON589" s="2"/>
      <c r="OO589" s="2"/>
      <c r="OP589" s="2"/>
      <c r="OQ589" s="2"/>
      <c r="OR589" s="2"/>
      <c r="OS589" s="2"/>
      <c r="OT589" s="2"/>
      <c r="OU589" s="2"/>
      <c r="OV589" s="2"/>
      <c r="OW589" s="2"/>
      <c r="OX589" s="2"/>
      <c r="OY589" s="2"/>
      <c r="OZ589" s="2"/>
      <c r="PA589" s="2"/>
      <c r="PB589" s="2"/>
      <c r="PC589" s="2"/>
      <c r="PD589" s="2"/>
      <c r="PE589" s="2"/>
      <c r="PF589" s="2"/>
      <c r="PG589" s="2"/>
      <c r="PH589" s="2"/>
      <c r="PI589" s="2"/>
      <c r="PJ589" s="2"/>
      <c r="PK589" s="2"/>
      <c r="PL589" s="2"/>
      <c r="PM589" s="2"/>
      <c r="PN589" s="2"/>
      <c r="PO589" s="2"/>
      <c r="PP589" s="2"/>
      <c r="PQ589" s="2"/>
      <c r="PR589" s="2"/>
      <c r="PS589" s="2"/>
      <c r="PT589" s="2"/>
      <c r="PU589" s="2"/>
      <c r="PV589" s="2"/>
      <c r="PW589" s="2"/>
      <c r="PX589" s="2"/>
      <c r="PY589" s="2"/>
      <c r="PZ589" s="2"/>
      <c r="QA589" s="2"/>
      <c r="QB589" s="2"/>
      <c r="QC589" s="2"/>
      <c r="QD589" s="2"/>
      <c r="QE589" s="2"/>
      <c r="QF589" s="2"/>
      <c r="QG589" s="2"/>
      <c r="QH589" s="2"/>
      <c r="QI589" s="2"/>
      <c r="QJ589" s="2"/>
      <c r="QK589" s="2"/>
      <c r="QL589" s="2"/>
      <c r="QM589" s="2"/>
      <c r="QN589" s="2"/>
      <c r="QO589" s="2"/>
      <c r="QP589" s="2"/>
      <c r="QQ589" s="2"/>
      <c r="QR589" s="2"/>
      <c r="QS589" s="2"/>
      <c r="QT589" s="2"/>
      <c r="QU589" s="2"/>
      <c r="QV589" s="2"/>
      <c r="QW589" s="2"/>
      <c r="QX589" s="2"/>
      <c r="QY589" s="2"/>
      <c r="QZ589" s="2"/>
      <c r="RA589" s="2"/>
      <c r="RB589" s="2"/>
      <c r="RC589" s="2"/>
      <c r="RD589" s="2"/>
      <c r="RE589" s="2"/>
      <c r="RF589" s="2"/>
      <c r="RG589" s="2"/>
      <c r="RH589" s="2"/>
      <c r="RI589" s="2"/>
      <c r="RJ589" s="2"/>
      <c r="RK589" s="2"/>
      <c r="RL589" s="2"/>
      <c r="RM589" s="2"/>
      <c r="RN589" s="2"/>
      <c r="RO589" s="2"/>
      <c r="RP589" s="2"/>
      <c r="RQ589" s="2"/>
      <c r="RR589" s="2"/>
      <c r="RS589" s="2"/>
      <c r="RT589" s="2"/>
      <c r="RU589" s="2"/>
      <c r="RV589" s="2"/>
      <c r="RW589" s="2"/>
      <c r="RX589" s="2"/>
      <c r="RY589" s="2"/>
      <c r="RZ589" s="2"/>
      <c r="SA589" s="2"/>
      <c r="SB589" s="2"/>
      <c r="SC589" s="2"/>
      <c r="SD589" s="2"/>
      <c r="SE589" s="2"/>
      <c r="SF589" s="2"/>
      <c r="SG589" s="2"/>
      <c r="SH589" s="2"/>
      <c r="SI589" s="2"/>
      <c r="SJ589" s="2"/>
      <c r="SK589" s="2"/>
      <c r="SL589" s="2"/>
      <c r="SM589" s="2"/>
      <c r="SN589" s="2"/>
      <c r="SO589" s="2"/>
      <c r="SP589" s="2"/>
      <c r="SQ589" s="2"/>
      <c r="SR589" s="2"/>
      <c r="SS589" s="2"/>
      <c r="ST589" s="2"/>
      <c r="SU589" s="2"/>
      <c r="SV589" s="2"/>
      <c r="SW589" s="2"/>
      <c r="SX589" s="2"/>
      <c r="SY589" s="2"/>
      <c r="SZ589" s="2"/>
      <c r="TA589" s="2"/>
      <c r="TB589" s="2"/>
      <c r="TC589" s="2"/>
      <c r="TD589" s="2"/>
      <c r="TE589" s="2"/>
      <c r="TF589" s="2"/>
      <c r="TG589" s="2"/>
      <c r="TH589" s="2"/>
      <c r="TI589" s="2"/>
      <c r="TJ589" s="2"/>
      <c r="TK589" s="2"/>
      <c r="TL589" s="2"/>
      <c r="TM589" s="2"/>
      <c r="TN589" s="2"/>
      <c r="TO589" s="2"/>
      <c r="TP589" s="2"/>
      <c r="TQ589" s="2"/>
      <c r="TR589" s="2"/>
      <c r="TS589" s="2"/>
      <c r="TT589" s="2"/>
      <c r="TU589" s="2"/>
      <c r="TV589" s="2"/>
      <c r="TW589" s="2"/>
      <c r="TX589" s="2"/>
      <c r="TY589" s="2"/>
      <c r="TZ589" s="2"/>
      <c r="UA589" s="2"/>
      <c r="UB589" s="2"/>
      <c r="UC589" s="2"/>
      <c r="UD589" s="2"/>
      <c r="UE589" s="2"/>
      <c r="UF589" s="2"/>
      <c r="UG589" s="2"/>
      <c r="UH589" s="2"/>
      <c r="UI589" s="2"/>
      <c r="UJ589" s="2"/>
      <c r="UK589" s="2"/>
      <c r="UL589" s="2"/>
      <c r="UM589" s="2"/>
      <c r="UN589" s="2"/>
      <c r="UO589" s="2"/>
      <c r="UP589" s="2"/>
      <c r="UQ589" s="2"/>
      <c r="UR589" s="2"/>
      <c r="US589" s="2"/>
      <c r="UT589" s="2"/>
      <c r="UU589" s="2"/>
      <c r="UV589" s="2"/>
      <c r="UW589" s="2"/>
      <c r="UX589" s="2"/>
      <c r="UY589" s="2"/>
      <c r="UZ589" s="2"/>
      <c r="VA589" s="2"/>
      <c r="VB589" s="2"/>
      <c r="VC589" s="2"/>
      <c r="VD589" s="2"/>
      <c r="VE589" s="2"/>
      <c r="VF589" s="2"/>
      <c r="VG589" s="2"/>
      <c r="VH589" s="2"/>
      <c r="VI589" s="2"/>
      <c r="VJ589" s="2"/>
      <c r="VK589" s="2"/>
      <c r="VL589" s="2"/>
      <c r="VM589" s="2"/>
      <c r="VN589" s="2"/>
      <c r="VO589" s="2"/>
      <c r="VP589" s="2"/>
      <c r="VQ589" s="2"/>
      <c r="VR589" s="2"/>
      <c r="VS589" s="2"/>
      <c r="VT589" s="2"/>
      <c r="VU589" s="2"/>
      <c r="VV589" s="2"/>
      <c r="VW589" s="2"/>
      <c r="VX589" s="2"/>
      <c r="VY589" s="2"/>
      <c r="VZ589" s="2"/>
      <c r="WA589" s="2"/>
      <c r="WB589" s="2"/>
      <c r="WC589" s="2"/>
      <c r="WD589" s="2"/>
      <c r="WE589" s="2"/>
      <c r="WF589" s="2"/>
      <c r="WG589" s="2"/>
      <c r="WH589" s="2"/>
      <c r="WI589" s="2"/>
      <c r="WJ589" s="2"/>
      <c r="WK589" s="2"/>
      <c r="WL589" s="2"/>
      <c r="WM589" s="2"/>
      <c r="WN589" s="2"/>
      <c r="WO589" s="2"/>
      <c r="WP589" s="2"/>
      <c r="WQ589" s="2"/>
      <c r="WR589" s="2"/>
      <c r="WS589" s="2"/>
      <c r="WT589" s="2"/>
      <c r="WU589" s="2"/>
      <c r="WV589" s="2"/>
      <c r="WW589" s="2"/>
      <c r="WX589" s="2"/>
      <c r="WY589" s="2"/>
      <c r="WZ589" s="2"/>
      <c r="XA589" s="2"/>
      <c r="XB589" s="2"/>
      <c r="XC589" s="2"/>
      <c r="XD589" s="2"/>
      <c r="XE589" s="2"/>
      <c r="XF589" s="2"/>
      <c r="XG589" s="2"/>
      <c r="XH589" s="2"/>
      <c r="XI589" s="2"/>
      <c r="XJ589" s="2"/>
      <c r="XK589" s="2"/>
      <c r="XL589" s="2"/>
      <c r="XM589" s="2"/>
      <c r="XN589" s="2"/>
      <c r="XO589" s="2"/>
      <c r="XP589" s="2"/>
      <c r="XQ589" s="2"/>
      <c r="XR589" s="2"/>
      <c r="XS589" s="2"/>
      <c r="XT589" s="2"/>
      <c r="XU589" s="2"/>
      <c r="XV589" s="2"/>
      <c r="XW589" s="2"/>
      <c r="XX589" s="2"/>
      <c r="XY589" s="2"/>
      <c r="XZ589" s="2"/>
      <c r="YA589" s="2"/>
      <c r="YB589" s="2"/>
      <c r="YC589" s="2"/>
      <c r="YD589" s="2"/>
      <c r="YE589" s="2"/>
      <c r="YF589" s="2"/>
      <c r="YG589" s="2"/>
      <c r="YH589" s="2"/>
      <c r="YI589" s="2"/>
      <c r="YJ589" s="2"/>
      <c r="YK589" s="2"/>
      <c r="YL589" s="2"/>
      <c r="YM589" s="2"/>
      <c r="YN589" s="2"/>
      <c r="YO589" s="2"/>
      <c r="YP589" s="2"/>
      <c r="YQ589" s="2"/>
      <c r="YR589" s="2"/>
      <c r="YS589" s="2"/>
    </row>
    <row r="590" spans="2:669" ht="23.25" customHeight="1">
      <c r="B590" s="5">
        <v>583</v>
      </c>
      <c r="C590" s="12" t="str">
        <f t="shared" si="91"/>
        <v>9Z118</v>
      </c>
      <c r="D590" s="19" t="s">
        <v>40</v>
      </c>
      <c r="E590" s="19">
        <v>999</v>
      </c>
      <c r="F590" s="19" t="s">
        <v>41</v>
      </c>
      <c r="G590" s="14">
        <v>118</v>
      </c>
      <c r="H590" s="15"/>
      <c r="I590" s="15"/>
      <c r="J590" s="15"/>
      <c r="K590" s="15"/>
      <c r="L590" s="15"/>
      <c r="M590" s="15"/>
      <c r="N590" s="16"/>
      <c r="O590" s="15"/>
      <c r="P590" s="2"/>
      <c r="Q590" s="3">
        <v>583</v>
      </c>
      <c r="R590" s="4" t="e">
        <f t="shared" ca="1" si="92"/>
        <v>#N/A</v>
      </c>
      <c r="S590" s="3"/>
      <c r="T590" s="3" t="e">
        <f t="shared" ca="1" si="93"/>
        <v>#N/A</v>
      </c>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c r="LY590" s="2"/>
      <c r="LZ590" s="2"/>
      <c r="MA590" s="2"/>
      <c r="MB590" s="2"/>
      <c r="MC590" s="2"/>
      <c r="MD590" s="2"/>
      <c r="ME590" s="2"/>
      <c r="MF590" s="2"/>
      <c r="MG590" s="2"/>
      <c r="MH590" s="2"/>
      <c r="MI590" s="2"/>
      <c r="MJ590" s="2"/>
      <c r="MK590" s="2"/>
      <c r="ML590" s="2"/>
      <c r="MM590" s="2"/>
      <c r="MN590" s="2"/>
      <c r="MO590" s="2"/>
      <c r="MP590" s="2"/>
      <c r="MQ590" s="2"/>
      <c r="MR590" s="2"/>
      <c r="MS590" s="2"/>
      <c r="MT590" s="2"/>
      <c r="MU590" s="2"/>
      <c r="MV590" s="2"/>
      <c r="MW590" s="2"/>
      <c r="MX590" s="2"/>
      <c r="MY590" s="2"/>
      <c r="MZ590" s="2"/>
      <c r="NA590" s="2"/>
      <c r="NB590" s="2"/>
      <c r="NC590" s="2"/>
      <c r="ND590" s="2"/>
      <c r="NE590" s="2"/>
      <c r="NF590" s="2"/>
      <c r="NG590" s="2"/>
      <c r="NH590" s="2"/>
      <c r="NI590" s="2"/>
      <c r="NJ590" s="2"/>
      <c r="NK590" s="2"/>
      <c r="NL590" s="2"/>
      <c r="NM590" s="2"/>
      <c r="NN590" s="2"/>
      <c r="NO590" s="2"/>
      <c r="NP590" s="2"/>
      <c r="NQ590" s="2"/>
      <c r="NR590" s="2"/>
      <c r="NS590" s="2"/>
      <c r="NT590" s="2"/>
      <c r="NU590" s="2"/>
      <c r="NV590" s="2"/>
      <c r="NW590" s="2"/>
      <c r="NX590" s="2"/>
      <c r="NY590" s="2"/>
      <c r="NZ590" s="2"/>
      <c r="OA590" s="2"/>
      <c r="OB590" s="2"/>
      <c r="OC590" s="2"/>
      <c r="OD590" s="2"/>
      <c r="OE590" s="2"/>
      <c r="OF590" s="2"/>
      <c r="OG590" s="2"/>
      <c r="OH590" s="2"/>
      <c r="OI590" s="2"/>
      <c r="OJ590" s="2"/>
      <c r="OK590" s="2"/>
      <c r="OL590" s="2"/>
      <c r="OM590" s="2"/>
      <c r="ON590" s="2"/>
      <c r="OO590" s="2"/>
      <c r="OP590" s="2"/>
      <c r="OQ590" s="2"/>
      <c r="OR590" s="2"/>
      <c r="OS590" s="2"/>
      <c r="OT590" s="2"/>
      <c r="OU590" s="2"/>
      <c r="OV590" s="2"/>
      <c r="OW590" s="2"/>
      <c r="OX590" s="2"/>
      <c r="OY590" s="2"/>
      <c r="OZ590" s="2"/>
      <c r="PA590" s="2"/>
      <c r="PB590" s="2"/>
      <c r="PC590" s="2"/>
      <c r="PD590" s="2"/>
      <c r="PE590" s="2"/>
      <c r="PF590" s="2"/>
      <c r="PG590" s="2"/>
      <c r="PH590" s="2"/>
      <c r="PI590" s="2"/>
      <c r="PJ590" s="2"/>
      <c r="PK590" s="2"/>
      <c r="PL590" s="2"/>
      <c r="PM590" s="2"/>
      <c r="PN590" s="2"/>
      <c r="PO590" s="2"/>
      <c r="PP590" s="2"/>
      <c r="PQ590" s="2"/>
      <c r="PR590" s="2"/>
      <c r="PS590" s="2"/>
      <c r="PT590" s="2"/>
      <c r="PU590" s="2"/>
      <c r="PV590" s="2"/>
      <c r="PW590" s="2"/>
      <c r="PX590" s="2"/>
      <c r="PY590" s="2"/>
      <c r="PZ590" s="2"/>
      <c r="QA590" s="2"/>
      <c r="QB590" s="2"/>
      <c r="QC590" s="2"/>
      <c r="QD590" s="2"/>
      <c r="QE590" s="2"/>
      <c r="QF590" s="2"/>
      <c r="QG590" s="2"/>
      <c r="QH590" s="2"/>
      <c r="QI590" s="2"/>
      <c r="QJ590" s="2"/>
      <c r="QK590" s="2"/>
      <c r="QL590" s="2"/>
      <c r="QM590" s="2"/>
      <c r="QN590" s="2"/>
      <c r="QO590" s="2"/>
      <c r="QP590" s="2"/>
      <c r="QQ590" s="2"/>
      <c r="QR590" s="2"/>
      <c r="QS590" s="2"/>
      <c r="QT590" s="2"/>
      <c r="QU590" s="2"/>
      <c r="QV590" s="2"/>
      <c r="QW590" s="2"/>
      <c r="QX590" s="2"/>
      <c r="QY590" s="2"/>
      <c r="QZ590" s="2"/>
      <c r="RA590" s="2"/>
      <c r="RB590" s="2"/>
      <c r="RC590" s="2"/>
      <c r="RD590" s="2"/>
      <c r="RE590" s="2"/>
      <c r="RF590" s="2"/>
      <c r="RG590" s="2"/>
      <c r="RH590" s="2"/>
      <c r="RI590" s="2"/>
      <c r="RJ590" s="2"/>
      <c r="RK590" s="2"/>
      <c r="RL590" s="2"/>
      <c r="RM590" s="2"/>
      <c r="RN590" s="2"/>
      <c r="RO590" s="2"/>
      <c r="RP590" s="2"/>
      <c r="RQ590" s="2"/>
      <c r="RR590" s="2"/>
      <c r="RS590" s="2"/>
      <c r="RT590" s="2"/>
      <c r="RU590" s="2"/>
      <c r="RV590" s="2"/>
      <c r="RW590" s="2"/>
      <c r="RX590" s="2"/>
      <c r="RY590" s="2"/>
      <c r="RZ590" s="2"/>
      <c r="SA590" s="2"/>
      <c r="SB590" s="2"/>
      <c r="SC590" s="2"/>
      <c r="SD590" s="2"/>
      <c r="SE590" s="2"/>
      <c r="SF590" s="2"/>
      <c r="SG590" s="2"/>
      <c r="SH590" s="2"/>
      <c r="SI590" s="2"/>
      <c r="SJ590" s="2"/>
      <c r="SK590" s="2"/>
      <c r="SL590" s="2"/>
      <c r="SM590" s="2"/>
      <c r="SN590" s="2"/>
      <c r="SO590" s="2"/>
      <c r="SP590" s="2"/>
      <c r="SQ590" s="2"/>
      <c r="SR590" s="2"/>
      <c r="SS590" s="2"/>
      <c r="ST590" s="2"/>
      <c r="SU590" s="2"/>
      <c r="SV590" s="2"/>
      <c r="SW590" s="2"/>
      <c r="SX590" s="2"/>
      <c r="SY590" s="2"/>
      <c r="SZ590" s="2"/>
      <c r="TA590" s="2"/>
      <c r="TB590" s="2"/>
      <c r="TC590" s="2"/>
      <c r="TD590" s="2"/>
      <c r="TE590" s="2"/>
      <c r="TF590" s="2"/>
      <c r="TG590" s="2"/>
      <c r="TH590" s="2"/>
      <c r="TI590" s="2"/>
      <c r="TJ590" s="2"/>
      <c r="TK590" s="2"/>
      <c r="TL590" s="2"/>
      <c r="TM590" s="2"/>
      <c r="TN590" s="2"/>
      <c r="TO590" s="2"/>
      <c r="TP590" s="2"/>
      <c r="TQ590" s="2"/>
      <c r="TR590" s="2"/>
      <c r="TS590" s="2"/>
      <c r="TT590" s="2"/>
      <c r="TU590" s="2"/>
      <c r="TV590" s="2"/>
      <c r="TW590" s="2"/>
      <c r="TX590" s="2"/>
      <c r="TY590" s="2"/>
      <c r="TZ590" s="2"/>
      <c r="UA590" s="2"/>
      <c r="UB590" s="2"/>
      <c r="UC590" s="2"/>
      <c r="UD590" s="2"/>
      <c r="UE590" s="2"/>
      <c r="UF590" s="2"/>
      <c r="UG590" s="2"/>
      <c r="UH590" s="2"/>
      <c r="UI590" s="2"/>
      <c r="UJ590" s="2"/>
      <c r="UK590" s="2"/>
      <c r="UL590" s="2"/>
      <c r="UM590" s="2"/>
      <c r="UN590" s="2"/>
      <c r="UO590" s="2"/>
      <c r="UP590" s="2"/>
      <c r="UQ590" s="2"/>
      <c r="UR590" s="2"/>
      <c r="US590" s="2"/>
      <c r="UT590" s="2"/>
      <c r="UU590" s="2"/>
      <c r="UV590" s="2"/>
      <c r="UW590" s="2"/>
      <c r="UX590" s="2"/>
      <c r="UY590" s="2"/>
      <c r="UZ590" s="2"/>
      <c r="VA590" s="2"/>
      <c r="VB590" s="2"/>
      <c r="VC590" s="2"/>
      <c r="VD590" s="2"/>
      <c r="VE590" s="2"/>
      <c r="VF590" s="2"/>
      <c r="VG590" s="2"/>
      <c r="VH590" s="2"/>
      <c r="VI590" s="2"/>
      <c r="VJ590" s="2"/>
      <c r="VK590" s="2"/>
      <c r="VL590" s="2"/>
      <c r="VM590" s="2"/>
      <c r="VN590" s="2"/>
      <c r="VO590" s="2"/>
      <c r="VP590" s="2"/>
      <c r="VQ590" s="2"/>
      <c r="VR590" s="2"/>
      <c r="VS590" s="2"/>
      <c r="VT590" s="2"/>
      <c r="VU590" s="2"/>
      <c r="VV590" s="2"/>
      <c r="VW590" s="2"/>
      <c r="VX590" s="2"/>
      <c r="VY590" s="2"/>
      <c r="VZ590" s="2"/>
      <c r="WA590" s="2"/>
      <c r="WB590" s="2"/>
      <c r="WC590" s="2"/>
      <c r="WD590" s="2"/>
      <c r="WE590" s="2"/>
      <c r="WF590" s="2"/>
      <c r="WG590" s="2"/>
      <c r="WH590" s="2"/>
      <c r="WI590" s="2"/>
      <c r="WJ590" s="2"/>
      <c r="WK590" s="2"/>
      <c r="WL590" s="2"/>
      <c r="WM590" s="2"/>
      <c r="WN590" s="2"/>
      <c r="WO590" s="2"/>
      <c r="WP590" s="2"/>
      <c r="WQ590" s="2"/>
      <c r="WR590" s="2"/>
      <c r="WS590" s="2"/>
      <c r="WT590" s="2"/>
      <c r="WU590" s="2"/>
      <c r="WV590" s="2"/>
      <c r="WW590" s="2"/>
      <c r="WX590" s="2"/>
      <c r="WY590" s="2"/>
      <c r="WZ590" s="2"/>
      <c r="XA590" s="2"/>
      <c r="XB590" s="2"/>
      <c r="XC590" s="2"/>
      <c r="XD590" s="2"/>
      <c r="XE590" s="2"/>
      <c r="XF590" s="2"/>
      <c r="XG590" s="2"/>
      <c r="XH590" s="2"/>
      <c r="XI590" s="2"/>
      <c r="XJ590" s="2"/>
      <c r="XK590" s="2"/>
      <c r="XL590" s="2"/>
      <c r="XM590" s="2"/>
      <c r="XN590" s="2"/>
      <c r="XO590" s="2"/>
      <c r="XP590" s="2"/>
      <c r="XQ590" s="2"/>
      <c r="XR590" s="2"/>
      <c r="XS590" s="2"/>
      <c r="XT590" s="2"/>
      <c r="XU590" s="2"/>
      <c r="XV590" s="2"/>
      <c r="XW590" s="2"/>
      <c r="XX590" s="2"/>
      <c r="XY590" s="2"/>
      <c r="XZ590" s="2"/>
      <c r="YA590" s="2"/>
      <c r="YB590" s="2"/>
      <c r="YC590" s="2"/>
      <c r="YD590" s="2"/>
      <c r="YE590" s="2"/>
      <c r="YF590" s="2"/>
      <c r="YG590" s="2"/>
      <c r="YH590" s="2"/>
      <c r="YI590" s="2"/>
      <c r="YJ590" s="2"/>
      <c r="YK590" s="2"/>
      <c r="YL590" s="2"/>
      <c r="YM590" s="2"/>
      <c r="YN590" s="2"/>
      <c r="YO590" s="2"/>
      <c r="YP590" s="2"/>
      <c r="YQ590" s="2"/>
      <c r="YR590" s="2"/>
      <c r="YS590" s="2"/>
    </row>
    <row r="591" spans="2:669" ht="23.25" customHeight="1">
      <c r="B591" s="5">
        <v>584</v>
      </c>
      <c r="C591" s="12" t="str">
        <f t="shared" si="91"/>
        <v>9Z119</v>
      </c>
      <c r="D591" s="19" t="s">
        <v>40</v>
      </c>
      <c r="E591" s="19">
        <v>999</v>
      </c>
      <c r="F591" s="19" t="s">
        <v>41</v>
      </c>
      <c r="G591" s="14">
        <v>119</v>
      </c>
      <c r="H591" s="15"/>
      <c r="I591" s="15"/>
      <c r="J591" s="15"/>
      <c r="K591" s="15"/>
      <c r="L591" s="15"/>
      <c r="M591" s="15"/>
      <c r="N591" s="16"/>
      <c r="O591" s="15"/>
      <c r="P591" s="2"/>
      <c r="Q591" s="3">
        <v>584</v>
      </c>
      <c r="R591" s="4" t="str">
        <f t="shared" ca="1" si="92"/>
        <v>ŞAKİR 563</v>
      </c>
      <c r="S591" s="3"/>
      <c r="T591" s="3" t="str">
        <f t="shared" ca="1" si="93"/>
        <v>8F</v>
      </c>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c r="LY591" s="2"/>
      <c r="LZ591" s="2"/>
      <c r="MA591" s="2"/>
      <c r="MB591" s="2"/>
      <c r="MC591" s="2"/>
      <c r="MD591" s="2"/>
      <c r="ME591" s="2"/>
      <c r="MF591" s="2"/>
      <c r="MG591" s="2"/>
      <c r="MH591" s="2"/>
      <c r="MI591" s="2"/>
      <c r="MJ591" s="2"/>
      <c r="MK591" s="2"/>
      <c r="ML591" s="2"/>
      <c r="MM591" s="2"/>
      <c r="MN591" s="2"/>
      <c r="MO591" s="2"/>
      <c r="MP591" s="2"/>
      <c r="MQ591" s="2"/>
      <c r="MR591" s="2"/>
      <c r="MS591" s="2"/>
      <c r="MT591" s="2"/>
      <c r="MU591" s="2"/>
      <c r="MV591" s="2"/>
      <c r="MW591" s="2"/>
      <c r="MX591" s="2"/>
      <c r="MY591" s="2"/>
      <c r="MZ591" s="2"/>
      <c r="NA591" s="2"/>
      <c r="NB591" s="2"/>
      <c r="NC591" s="2"/>
      <c r="ND591" s="2"/>
      <c r="NE591" s="2"/>
      <c r="NF591" s="2"/>
      <c r="NG591" s="2"/>
      <c r="NH591" s="2"/>
      <c r="NI591" s="2"/>
      <c r="NJ591" s="2"/>
      <c r="NK591" s="2"/>
      <c r="NL591" s="2"/>
      <c r="NM591" s="2"/>
      <c r="NN591" s="2"/>
      <c r="NO591" s="2"/>
      <c r="NP591" s="2"/>
      <c r="NQ591" s="2"/>
      <c r="NR591" s="2"/>
      <c r="NS591" s="2"/>
      <c r="NT591" s="2"/>
      <c r="NU591" s="2"/>
      <c r="NV591" s="2"/>
      <c r="NW591" s="2"/>
      <c r="NX591" s="2"/>
      <c r="NY591" s="2"/>
      <c r="NZ591" s="2"/>
      <c r="OA591" s="2"/>
      <c r="OB591" s="2"/>
      <c r="OC591" s="2"/>
      <c r="OD591" s="2"/>
      <c r="OE591" s="2"/>
      <c r="OF591" s="2"/>
      <c r="OG591" s="2"/>
      <c r="OH591" s="2"/>
      <c r="OI591" s="2"/>
      <c r="OJ591" s="2"/>
      <c r="OK591" s="2"/>
      <c r="OL591" s="2"/>
      <c r="OM591" s="2"/>
      <c r="ON591" s="2"/>
      <c r="OO591" s="2"/>
      <c r="OP591" s="2"/>
      <c r="OQ591" s="2"/>
      <c r="OR591" s="2"/>
      <c r="OS591" s="2"/>
      <c r="OT591" s="2"/>
      <c r="OU591" s="2"/>
      <c r="OV591" s="2"/>
      <c r="OW591" s="2"/>
      <c r="OX591" s="2"/>
      <c r="OY591" s="2"/>
      <c r="OZ591" s="2"/>
      <c r="PA591" s="2"/>
      <c r="PB591" s="2"/>
      <c r="PC591" s="2"/>
      <c r="PD591" s="2"/>
      <c r="PE591" s="2"/>
      <c r="PF591" s="2"/>
      <c r="PG591" s="2"/>
      <c r="PH591" s="2"/>
      <c r="PI591" s="2"/>
      <c r="PJ591" s="2"/>
      <c r="PK591" s="2"/>
      <c r="PL591" s="2"/>
      <c r="PM591" s="2"/>
      <c r="PN591" s="2"/>
      <c r="PO591" s="2"/>
      <c r="PP591" s="2"/>
      <c r="PQ591" s="2"/>
      <c r="PR591" s="2"/>
      <c r="PS591" s="2"/>
      <c r="PT591" s="2"/>
      <c r="PU591" s="2"/>
      <c r="PV591" s="2"/>
      <c r="PW591" s="2"/>
      <c r="PX591" s="2"/>
      <c r="PY591" s="2"/>
      <c r="PZ591" s="2"/>
      <c r="QA591" s="2"/>
      <c r="QB591" s="2"/>
      <c r="QC591" s="2"/>
      <c r="QD591" s="2"/>
      <c r="QE591" s="2"/>
      <c r="QF591" s="2"/>
      <c r="QG591" s="2"/>
      <c r="QH591" s="2"/>
      <c r="QI591" s="2"/>
      <c r="QJ591" s="2"/>
      <c r="QK591" s="2"/>
      <c r="QL591" s="2"/>
      <c r="QM591" s="2"/>
      <c r="QN591" s="2"/>
      <c r="QO591" s="2"/>
      <c r="QP591" s="2"/>
      <c r="QQ591" s="2"/>
      <c r="QR591" s="2"/>
      <c r="QS591" s="2"/>
      <c r="QT591" s="2"/>
      <c r="QU591" s="2"/>
      <c r="QV591" s="2"/>
      <c r="QW591" s="2"/>
      <c r="QX591" s="2"/>
      <c r="QY591" s="2"/>
      <c r="QZ591" s="2"/>
      <c r="RA591" s="2"/>
      <c r="RB591" s="2"/>
      <c r="RC591" s="2"/>
      <c r="RD591" s="2"/>
      <c r="RE591" s="2"/>
      <c r="RF591" s="2"/>
      <c r="RG591" s="2"/>
      <c r="RH591" s="2"/>
      <c r="RI591" s="2"/>
      <c r="RJ591" s="2"/>
      <c r="RK591" s="2"/>
      <c r="RL591" s="2"/>
      <c r="RM591" s="2"/>
      <c r="RN591" s="2"/>
      <c r="RO591" s="2"/>
      <c r="RP591" s="2"/>
      <c r="RQ591" s="2"/>
      <c r="RR591" s="2"/>
      <c r="RS591" s="2"/>
      <c r="RT591" s="2"/>
      <c r="RU591" s="2"/>
      <c r="RV591" s="2"/>
      <c r="RW591" s="2"/>
      <c r="RX591" s="2"/>
      <c r="RY591" s="2"/>
      <c r="RZ591" s="2"/>
      <c r="SA591" s="2"/>
      <c r="SB591" s="2"/>
      <c r="SC591" s="2"/>
      <c r="SD591" s="2"/>
      <c r="SE591" s="2"/>
      <c r="SF591" s="2"/>
      <c r="SG591" s="2"/>
      <c r="SH591" s="2"/>
      <c r="SI591" s="2"/>
      <c r="SJ591" s="2"/>
      <c r="SK591" s="2"/>
      <c r="SL591" s="2"/>
      <c r="SM591" s="2"/>
      <c r="SN591" s="2"/>
      <c r="SO591" s="2"/>
      <c r="SP591" s="2"/>
      <c r="SQ591" s="2"/>
      <c r="SR591" s="2"/>
      <c r="SS591" s="2"/>
      <c r="ST591" s="2"/>
      <c r="SU591" s="2"/>
      <c r="SV591" s="2"/>
      <c r="SW591" s="2"/>
      <c r="SX591" s="2"/>
      <c r="SY591" s="2"/>
      <c r="SZ591" s="2"/>
      <c r="TA591" s="2"/>
      <c r="TB591" s="2"/>
      <c r="TC591" s="2"/>
      <c r="TD591" s="2"/>
      <c r="TE591" s="2"/>
      <c r="TF591" s="2"/>
      <c r="TG591" s="2"/>
      <c r="TH591" s="2"/>
      <c r="TI591" s="2"/>
      <c r="TJ591" s="2"/>
      <c r="TK591" s="2"/>
      <c r="TL591" s="2"/>
      <c r="TM591" s="2"/>
      <c r="TN591" s="2"/>
      <c r="TO591" s="2"/>
      <c r="TP591" s="2"/>
      <c r="TQ591" s="2"/>
      <c r="TR591" s="2"/>
      <c r="TS591" s="2"/>
      <c r="TT591" s="2"/>
      <c r="TU591" s="2"/>
      <c r="TV591" s="2"/>
      <c r="TW591" s="2"/>
      <c r="TX591" s="2"/>
      <c r="TY591" s="2"/>
      <c r="TZ591" s="2"/>
      <c r="UA591" s="2"/>
      <c r="UB591" s="2"/>
      <c r="UC591" s="2"/>
      <c r="UD591" s="2"/>
      <c r="UE591" s="2"/>
      <c r="UF591" s="2"/>
      <c r="UG591" s="2"/>
      <c r="UH591" s="2"/>
      <c r="UI591" s="2"/>
      <c r="UJ591" s="2"/>
      <c r="UK591" s="2"/>
      <c r="UL591" s="2"/>
      <c r="UM591" s="2"/>
      <c r="UN591" s="2"/>
      <c r="UO591" s="2"/>
      <c r="UP591" s="2"/>
      <c r="UQ591" s="2"/>
      <c r="UR591" s="2"/>
      <c r="US591" s="2"/>
      <c r="UT591" s="2"/>
      <c r="UU591" s="2"/>
      <c r="UV591" s="2"/>
      <c r="UW591" s="2"/>
      <c r="UX591" s="2"/>
      <c r="UY591" s="2"/>
      <c r="UZ591" s="2"/>
      <c r="VA591" s="2"/>
      <c r="VB591" s="2"/>
      <c r="VC591" s="2"/>
      <c r="VD591" s="2"/>
      <c r="VE591" s="2"/>
      <c r="VF591" s="2"/>
      <c r="VG591" s="2"/>
      <c r="VH591" s="2"/>
      <c r="VI591" s="2"/>
      <c r="VJ591" s="2"/>
      <c r="VK591" s="2"/>
      <c r="VL591" s="2"/>
      <c r="VM591" s="2"/>
      <c r="VN591" s="2"/>
      <c r="VO591" s="2"/>
      <c r="VP591" s="2"/>
      <c r="VQ591" s="2"/>
      <c r="VR591" s="2"/>
      <c r="VS591" s="2"/>
      <c r="VT591" s="2"/>
      <c r="VU591" s="2"/>
      <c r="VV591" s="2"/>
      <c r="VW591" s="2"/>
      <c r="VX591" s="2"/>
      <c r="VY591" s="2"/>
      <c r="VZ591" s="2"/>
      <c r="WA591" s="2"/>
      <c r="WB591" s="2"/>
      <c r="WC591" s="2"/>
      <c r="WD591" s="2"/>
      <c r="WE591" s="2"/>
      <c r="WF591" s="2"/>
      <c r="WG591" s="2"/>
      <c r="WH591" s="2"/>
      <c r="WI591" s="2"/>
      <c r="WJ591" s="2"/>
      <c r="WK591" s="2"/>
      <c r="WL591" s="2"/>
      <c r="WM591" s="2"/>
      <c r="WN591" s="2"/>
      <c r="WO591" s="2"/>
      <c r="WP591" s="2"/>
      <c r="WQ591" s="2"/>
      <c r="WR591" s="2"/>
      <c r="WS591" s="2"/>
      <c r="WT591" s="2"/>
      <c r="WU591" s="2"/>
      <c r="WV591" s="2"/>
      <c r="WW591" s="2"/>
      <c r="WX591" s="2"/>
      <c r="WY591" s="2"/>
      <c r="WZ591" s="2"/>
      <c r="XA591" s="2"/>
      <c r="XB591" s="2"/>
      <c r="XC591" s="2"/>
      <c r="XD591" s="2"/>
      <c r="XE591" s="2"/>
      <c r="XF591" s="2"/>
      <c r="XG591" s="2"/>
      <c r="XH591" s="2"/>
      <c r="XI591" s="2"/>
      <c r="XJ591" s="2"/>
      <c r="XK591" s="2"/>
      <c r="XL591" s="2"/>
      <c r="XM591" s="2"/>
      <c r="XN591" s="2"/>
      <c r="XO591" s="2"/>
      <c r="XP591" s="2"/>
      <c r="XQ591" s="2"/>
      <c r="XR591" s="2"/>
      <c r="XS591" s="2"/>
      <c r="XT591" s="2"/>
      <c r="XU591" s="2"/>
      <c r="XV591" s="2"/>
      <c r="XW591" s="2"/>
      <c r="XX591" s="2"/>
      <c r="XY591" s="2"/>
      <c r="XZ591" s="2"/>
      <c r="YA591" s="2"/>
      <c r="YB591" s="2"/>
      <c r="YC591" s="2"/>
      <c r="YD591" s="2"/>
      <c r="YE591" s="2"/>
      <c r="YF591" s="2"/>
      <c r="YG591" s="2"/>
      <c r="YH591" s="2"/>
      <c r="YI591" s="2"/>
      <c r="YJ591" s="2"/>
      <c r="YK591" s="2"/>
      <c r="YL591" s="2"/>
      <c r="YM591" s="2"/>
      <c r="YN591" s="2"/>
      <c r="YO591" s="2"/>
      <c r="YP591" s="2"/>
      <c r="YQ591" s="2"/>
      <c r="YR591" s="2"/>
      <c r="YS591" s="2"/>
    </row>
    <row r="592" spans="2:669" ht="21" customHeight="1">
      <c r="B592" s="5">
        <v>585</v>
      </c>
      <c r="C592" s="12" t="str">
        <f t="shared" si="91"/>
        <v>9Z120</v>
      </c>
      <c r="D592" s="19" t="s">
        <v>40</v>
      </c>
      <c r="E592" s="19">
        <v>999</v>
      </c>
      <c r="F592" s="19" t="s">
        <v>41</v>
      </c>
      <c r="G592" s="14">
        <v>120</v>
      </c>
      <c r="H592" s="20"/>
      <c r="I592" s="20"/>
      <c r="J592" s="20"/>
      <c r="K592" s="20"/>
      <c r="L592" s="20"/>
      <c r="M592" s="20"/>
      <c r="P592" s="2"/>
      <c r="Q592" s="3">
        <v>585</v>
      </c>
      <c r="R592" s="4" t="str">
        <f t="shared" ca="1" si="92"/>
        <v>ŞAKİR 438</v>
      </c>
      <c r="S592" s="3"/>
      <c r="T592" s="3" t="str">
        <f t="shared" ca="1" si="93"/>
        <v>8A</v>
      </c>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c r="LY592" s="2"/>
      <c r="LZ592" s="2"/>
      <c r="MA592" s="2"/>
      <c r="MB592" s="2"/>
      <c r="MC592" s="2"/>
      <c r="MD592" s="2"/>
      <c r="ME592" s="2"/>
      <c r="MF592" s="2"/>
      <c r="MG592" s="2"/>
      <c r="MH592" s="2"/>
      <c r="MI592" s="2"/>
      <c r="MJ592" s="2"/>
      <c r="MK592" s="2"/>
      <c r="ML592" s="2"/>
      <c r="MM592" s="2"/>
      <c r="MN592" s="2"/>
      <c r="MO592" s="2"/>
      <c r="MP592" s="2"/>
      <c r="MQ592" s="2"/>
      <c r="MR592" s="2"/>
      <c r="MS592" s="2"/>
      <c r="MT592" s="2"/>
      <c r="MU592" s="2"/>
      <c r="MV592" s="2"/>
      <c r="MW592" s="2"/>
      <c r="MX592" s="2"/>
      <c r="MY592" s="2"/>
      <c r="MZ592" s="2"/>
      <c r="NA592" s="2"/>
      <c r="NB592" s="2"/>
      <c r="NC592" s="2"/>
      <c r="ND592" s="2"/>
      <c r="NE592" s="2"/>
      <c r="NF592" s="2"/>
      <c r="NG592" s="2"/>
      <c r="NH592" s="2"/>
      <c r="NI592" s="2"/>
      <c r="NJ592" s="2"/>
      <c r="NK592" s="2"/>
      <c r="NL592" s="2"/>
      <c r="NM592" s="2"/>
      <c r="NN592" s="2"/>
      <c r="NO592" s="2"/>
      <c r="NP592" s="2"/>
      <c r="NQ592" s="2"/>
      <c r="NR592" s="2"/>
      <c r="NS592" s="2"/>
      <c r="NT592" s="2"/>
      <c r="NU592" s="2"/>
      <c r="NV592" s="2"/>
      <c r="NW592" s="2"/>
      <c r="NX592" s="2"/>
      <c r="NY592" s="2"/>
      <c r="NZ592" s="2"/>
      <c r="OA592" s="2"/>
      <c r="OB592" s="2"/>
      <c r="OC592" s="2"/>
      <c r="OD592" s="2"/>
      <c r="OE592" s="2"/>
      <c r="OF592" s="2"/>
      <c r="OG592" s="2"/>
      <c r="OH592" s="2"/>
      <c r="OI592" s="2"/>
      <c r="OJ592" s="2"/>
      <c r="OK592" s="2"/>
      <c r="OL592" s="2"/>
      <c r="OM592" s="2"/>
      <c r="ON592" s="2"/>
      <c r="OO592" s="2"/>
      <c r="OP592" s="2"/>
      <c r="OQ592" s="2"/>
      <c r="OR592" s="2"/>
      <c r="OS592" s="2"/>
      <c r="OT592" s="2"/>
      <c r="OU592" s="2"/>
      <c r="OV592" s="2"/>
      <c r="OW592" s="2"/>
      <c r="OX592" s="2"/>
      <c r="OY592" s="2"/>
      <c r="OZ592" s="2"/>
      <c r="PA592" s="2"/>
      <c r="PB592" s="2"/>
      <c r="PC592" s="2"/>
      <c r="PD592" s="2"/>
      <c r="PE592" s="2"/>
      <c r="PF592" s="2"/>
      <c r="PG592" s="2"/>
      <c r="PH592" s="2"/>
      <c r="PI592" s="2"/>
      <c r="PJ592" s="2"/>
      <c r="PK592" s="2"/>
      <c r="PL592" s="2"/>
      <c r="PM592" s="2"/>
      <c r="PN592" s="2"/>
      <c r="PO592" s="2"/>
      <c r="PP592" s="2"/>
      <c r="PQ592" s="2"/>
      <c r="PR592" s="2"/>
      <c r="PS592" s="2"/>
      <c r="PT592" s="2"/>
      <c r="PU592" s="2"/>
      <c r="PV592" s="2"/>
      <c r="PW592" s="2"/>
      <c r="PX592" s="2"/>
      <c r="PY592" s="2"/>
      <c r="PZ592" s="2"/>
      <c r="QA592" s="2"/>
      <c r="QB592" s="2"/>
      <c r="QC592" s="2"/>
      <c r="QD592" s="2"/>
      <c r="QE592" s="2"/>
      <c r="QF592" s="2"/>
      <c r="QG592" s="2"/>
      <c r="QH592" s="2"/>
      <c r="QI592" s="2"/>
      <c r="QJ592" s="2"/>
      <c r="QK592" s="2"/>
      <c r="QL592" s="2"/>
      <c r="QM592" s="2"/>
      <c r="QN592" s="2"/>
      <c r="QO592" s="2"/>
      <c r="QP592" s="2"/>
      <c r="QQ592" s="2"/>
      <c r="QR592" s="2"/>
      <c r="QS592" s="2"/>
      <c r="QT592" s="2"/>
      <c r="QU592" s="2"/>
      <c r="QV592" s="2"/>
      <c r="QW592" s="2"/>
      <c r="QX592" s="2"/>
      <c r="QY592" s="2"/>
      <c r="QZ592" s="2"/>
      <c r="RA592" s="2"/>
      <c r="RB592" s="2"/>
      <c r="RC592" s="2"/>
      <c r="RD592" s="2"/>
      <c r="RE592" s="2"/>
      <c r="RF592" s="2"/>
      <c r="RG592" s="2"/>
      <c r="RH592" s="2"/>
      <c r="RI592" s="2"/>
      <c r="RJ592" s="2"/>
      <c r="RK592" s="2"/>
      <c r="RL592" s="2"/>
      <c r="RM592" s="2"/>
      <c r="RN592" s="2"/>
      <c r="RO592" s="2"/>
      <c r="RP592" s="2"/>
      <c r="RQ592" s="2"/>
      <c r="RR592" s="2"/>
      <c r="RS592" s="2"/>
      <c r="RT592" s="2"/>
      <c r="RU592" s="2"/>
      <c r="RV592" s="2"/>
      <c r="RW592" s="2"/>
      <c r="RX592" s="2"/>
      <c r="RY592" s="2"/>
      <c r="RZ592" s="2"/>
      <c r="SA592" s="2"/>
      <c r="SB592" s="2"/>
      <c r="SC592" s="2"/>
      <c r="SD592" s="2"/>
      <c r="SE592" s="2"/>
      <c r="SF592" s="2"/>
      <c r="SG592" s="2"/>
      <c r="SH592" s="2"/>
      <c r="SI592" s="2"/>
      <c r="SJ592" s="2"/>
      <c r="SK592" s="2"/>
      <c r="SL592" s="2"/>
      <c r="SM592" s="2"/>
      <c r="SN592" s="2"/>
      <c r="SO592" s="2"/>
      <c r="SP592" s="2"/>
      <c r="SQ592" s="2"/>
      <c r="SR592" s="2"/>
      <c r="SS592" s="2"/>
      <c r="ST592" s="2"/>
      <c r="SU592" s="2"/>
      <c r="SV592" s="2"/>
      <c r="SW592" s="2"/>
      <c r="SX592" s="2"/>
      <c r="SY592" s="2"/>
      <c r="SZ592" s="2"/>
      <c r="TA592" s="2"/>
      <c r="TB592" s="2"/>
      <c r="TC592" s="2"/>
      <c r="TD592" s="2"/>
      <c r="TE592" s="2"/>
      <c r="TF592" s="2"/>
      <c r="TG592" s="2"/>
      <c r="TH592" s="2"/>
      <c r="TI592" s="2"/>
      <c r="TJ592" s="2"/>
      <c r="TK592" s="2"/>
      <c r="TL592" s="2"/>
      <c r="TM592" s="2"/>
      <c r="TN592" s="2"/>
      <c r="TO592" s="2"/>
      <c r="TP592" s="2"/>
      <c r="TQ592" s="2"/>
      <c r="TR592" s="2"/>
      <c r="TS592" s="2"/>
      <c r="TT592" s="2"/>
      <c r="TU592" s="2"/>
      <c r="TV592" s="2"/>
      <c r="TW592" s="2"/>
      <c r="TX592" s="2"/>
      <c r="TY592" s="2"/>
      <c r="TZ592" s="2"/>
      <c r="UA592" s="2"/>
      <c r="UB592" s="2"/>
      <c r="UC592" s="2"/>
      <c r="UD592" s="2"/>
      <c r="UE592" s="2"/>
      <c r="UF592" s="2"/>
      <c r="UG592" s="2"/>
      <c r="UH592" s="2"/>
      <c r="UI592" s="2"/>
      <c r="UJ592" s="2"/>
      <c r="UK592" s="2"/>
      <c r="UL592" s="2"/>
      <c r="UM592" s="2"/>
      <c r="UN592" s="2"/>
      <c r="UO592" s="2"/>
      <c r="UP592" s="2"/>
      <c r="UQ592" s="2"/>
      <c r="UR592" s="2"/>
      <c r="US592" s="2"/>
      <c r="UT592" s="2"/>
      <c r="UU592" s="2"/>
      <c r="UV592" s="2"/>
      <c r="UW592" s="2"/>
      <c r="UX592" s="2"/>
      <c r="UY592" s="2"/>
      <c r="UZ592" s="2"/>
      <c r="VA592" s="2"/>
      <c r="VB592" s="2"/>
      <c r="VC592" s="2"/>
      <c r="VD592" s="2"/>
      <c r="VE592" s="2"/>
      <c r="VF592" s="2"/>
      <c r="VG592" s="2"/>
      <c r="VH592" s="2"/>
      <c r="VI592" s="2"/>
      <c r="VJ592" s="2"/>
      <c r="VK592" s="2"/>
      <c r="VL592" s="2"/>
      <c r="VM592" s="2"/>
      <c r="VN592" s="2"/>
      <c r="VO592" s="2"/>
      <c r="VP592" s="2"/>
      <c r="VQ592" s="2"/>
      <c r="VR592" s="2"/>
      <c r="VS592" s="2"/>
      <c r="VT592" s="2"/>
      <c r="VU592" s="2"/>
      <c r="VV592" s="2"/>
      <c r="VW592" s="2"/>
      <c r="VX592" s="2"/>
      <c r="VY592" s="2"/>
      <c r="VZ592" s="2"/>
      <c r="WA592" s="2"/>
      <c r="WB592" s="2"/>
      <c r="WC592" s="2"/>
      <c r="WD592" s="2"/>
      <c r="WE592" s="2"/>
      <c r="WF592" s="2"/>
      <c r="WG592" s="2"/>
      <c r="WH592" s="2"/>
      <c r="WI592" s="2"/>
      <c r="WJ592" s="2"/>
      <c r="WK592" s="2"/>
      <c r="WL592" s="2"/>
      <c r="WM592" s="2"/>
      <c r="WN592" s="2"/>
      <c r="WO592" s="2"/>
      <c r="WP592" s="2"/>
      <c r="WQ592" s="2"/>
      <c r="WR592" s="2"/>
      <c r="WS592" s="2"/>
      <c r="WT592" s="2"/>
      <c r="WU592" s="2"/>
      <c r="WV592" s="2"/>
      <c r="WW592" s="2"/>
      <c r="WX592" s="2"/>
      <c r="WY592" s="2"/>
      <c r="WZ592" s="2"/>
      <c r="XA592" s="2"/>
      <c r="XB592" s="2"/>
      <c r="XC592" s="2"/>
      <c r="XD592" s="2"/>
      <c r="XE592" s="2"/>
      <c r="XF592" s="2"/>
      <c r="XG592" s="2"/>
      <c r="XH592" s="2"/>
      <c r="XI592" s="2"/>
      <c r="XJ592" s="2"/>
      <c r="XK592" s="2"/>
      <c r="XL592" s="2"/>
      <c r="XM592" s="2"/>
      <c r="XN592" s="2"/>
      <c r="XO592" s="2"/>
      <c r="XP592" s="2"/>
      <c r="XQ592" s="2"/>
      <c r="XR592" s="2"/>
      <c r="XS592" s="2"/>
      <c r="XT592" s="2"/>
      <c r="XU592" s="2"/>
      <c r="XV592" s="2"/>
      <c r="XW592" s="2"/>
      <c r="XX592" s="2"/>
      <c r="XY592" s="2"/>
      <c r="XZ592" s="2"/>
      <c r="YA592" s="2"/>
      <c r="YB592" s="2"/>
      <c r="YC592" s="2"/>
      <c r="YD592" s="2"/>
      <c r="YE592" s="2"/>
      <c r="YF592" s="2"/>
      <c r="YG592" s="2"/>
      <c r="YH592" s="2"/>
      <c r="YI592" s="2"/>
      <c r="YJ592" s="2"/>
      <c r="YK592" s="2"/>
      <c r="YL592" s="2"/>
      <c r="YM592" s="2"/>
      <c r="YN592" s="2"/>
      <c r="YO592" s="2"/>
      <c r="YP592" s="2"/>
      <c r="YQ592" s="2"/>
      <c r="YR592" s="2"/>
      <c r="YS592" s="2"/>
    </row>
    <row r="593" spans="2:669" ht="21" customHeight="1">
      <c r="B593" s="5">
        <v>586</v>
      </c>
      <c r="C593" s="12" t="str">
        <f t="shared" si="91"/>
        <v>9Z121</v>
      </c>
      <c r="D593" s="19" t="s">
        <v>40</v>
      </c>
      <c r="E593" s="19">
        <v>999</v>
      </c>
      <c r="F593" s="19" t="s">
        <v>41</v>
      </c>
      <c r="G593" s="14">
        <v>121</v>
      </c>
      <c r="P593" s="2"/>
      <c r="Q593" s="3">
        <v>586</v>
      </c>
      <c r="R593" s="4" t="str">
        <f t="shared" ca="1" si="92"/>
        <v>ŞAKİR 439</v>
      </c>
      <c r="S593" s="3"/>
      <c r="T593" s="3" t="str">
        <f t="shared" ca="1" si="93"/>
        <v>8A</v>
      </c>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c r="LY593" s="2"/>
      <c r="LZ593" s="2"/>
      <c r="MA593" s="2"/>
      <c r="MB593" s="2"/>
      <c r="MC593" s="2"/>
      <c r="MD593" s="2"/>
      <c r="ME593" s="2"/>
      <c r="MF593" s="2"/>
      <c r="MG593" s="2"/>
      <c r="MH593" s="2"/>
      <c r="MI593" s="2"/>
      <c r="MJ593" s="2"/>
      <c r="MK593" s="2"/>
      <c r="ML593" s="2"/>
      <c r="MM593" s="2"/>
      <c r="MN593" s="2"/>
      <c r="MO593" s="2"/>
      <c r="MP593" s="2"/>
      <c r="MQ593" s="2"/>
      <c r="MR593" s="2"/>
      <c r="MS593" s="2"/>
      <c r="MT593" s="2"/>
      <c r="MU593" s="2"/>
      <c r="MV593" s="2"/>
      <c r="MW593" s="2"/>
      <c r="MX593" s="2"/>
      <c r="MY593" s="2"/>
      <c r="MZ593" s="2"/>
      <c r="NA593" s="2"/>
      <c r="NB593" s="2"/>
      <c r="NC593" s="2"/>
      <c r="ND593" s="2"/>
      <c r="NE593" s="2"/>
      <c r="NF593" s="2"/>
      <c r="NG593" s="2"/>
      <c r="NH593" s="2"/>
      <c r="NI593" s="2"/>
      <c r="NJ593" s="2"/>
      <c r="NK593" s="2"/>
      <c r="NL593" s="2"/>
      <c r="NM593" s="2"/>
      <c r="NN593" s="2"/>
      <c r="NO593" s="2"/>
      <c r="NP593" s="2"/>
      <c r="NQ593" s="2"/>
      <c r="NR593" s="2"/>
      <c r="NS593" s="2"/>
      <c r="NT593" s="2"/>
      <c r="NU593" s="2"/>
      <c r="NV593" s="2"/>
      <c r="NW593" s="2"/>
      <c r="NX593" s="2"/>
      <c r="NY593" s="2"/>
      <c r="NZ593" s="2"/>
      <c r="OA593" s="2"/>
      <c r="OB593" s="2"/>
      <c r="OC593" s="2"/>
      <c r="OD593" s="2"/>
      <c r="OE593" s="2"/>
      <c r="OF593" s="2"/>
      <c r="OG593" s="2"/>
      <c r="OH593" s="2"/>
      <c r="OI593" s="2"/>
      <c r="OJ593" s="2"/>
      <c r="OK593" s="2"/>
      <c r="OL593" s="2"/>
      <c r="OM593" s="2"/>
      <c r="ON593" s="2"/>
      <c r="OO593" s="2"/>
      <c r="OP593" s="2"/>
      <c r="OQ593" s="2"/>
      <c r="OR593" s="2"/>
      <c r="OS593" s="2"/>
      <c r="OT593" s="2"/>
      <c r="OU593" s="2"/>
      <c r="OV593" s="2"/>
      <c r="OW593" s="2"/>
      <c r="OX593" s="2"/>
      <c r="OY593" s="2"/>
      <c r="OZ593" s="2"/>
      <c r="PA593" s="2"/>
      <c r="PB593" s="2"/>
      <c r="PC593" s="2"/>
      <c r="PD593" s="2"/>
      <c r="PE593" s="2"/>
      <c r="PF593" s="2"/>
      <c r="PG593" s="2"/>
      <c r="PH593" s="2"/>
      <c r="PI593" s="2"/>
      <c r="PJ593" s="2"/>
      <c r="PK593" s="2"/>
      <c r="PL593" s="2"/>
      <c r="PM593" s="2"/>
      <c r="PN593" s="2"/>
      <c r="PO593" s="2"/>
      <c r="PP593" s="2"/>
      <c r="PQ593" s="2"/>
      <c r="PR593" s="2"/>
      <c r="PS593" s="2"/>
      <c r="PT593" s="2"/>
      <c r="PU593" s="2"/>
      <c r="PV593" s="2"/>
      <c r="PW593" s="2"/>
      <c r="PX593" s="2"/>
      <c r="PY593" s="2"/>
      <c r="PZ593" s="2"/>
      <c r="QA593" s="2"/>
      <c r="QB593" s="2"/>
      <c r="QC593" s="2"/>
      <c r="QD593" s="2"/>
      <c r="QE593" s="2"/>
      <c r="QF593" s="2"/>
      <c r="QG593" s="2"/>
      <c r="QH593" s="2"/>
      <c r="QI593" s="2"/>
      <c r="QJ593" s="2"/>
      <c r="QK593" s="2"/>
      <c r="QL593" s="2"/>
      <c r="QM593" s="2"/>
      <c r="QN593" s="2"/>
      <c r="QO593" s="2"/>
      <c r="QP593" s="2"/>
      <c r="QQ593" s="2"/>
      <c r="QR593" s="2"/>
      <c r="QS593" s="2"/>
      <c r="QT593" s="2"/>
      <c r="QU593" s="2"/>
      <c r="QV593" s="2"/>
      <c r="QW593" s="2"/>
      <c r="QX593" s="2"/>
      <c r="QY593" s="2"/>
      <c r="QZ593" s="2"/>
      <c r="RA593" s="2"/>
      <c r="RB593" s="2"/>
      <c r="RC593" s="2"/>
      <c r="RD593" s="2"/>
      <c r="RE593" s="2"/>
      <c r="RF593" s="2"/>
      <c r="RG593" s="2"/>
      <c r="RH593" s="2"/>
      <c r="RI593" s="2"/>
      <c r="RJ593" s="2"/>
      <c r="RK593" s="2"/>
      <c r="RL593" s="2"/>
      <c r="RM593" s="2"/>
      <c r="RN593" s="2"/>
      <c r="RO593" s="2"/>
      <c r="RP593" s="2"/>
      <c r="RQ593" s="2"/>
      <c r="RR593" s="2"/>
      <c r="RS593" s="2"/>
      <c r="RT593" s="2"/>
      <c r="RU593" s="2"/>
      <c r="RV593" s="2"/>
      <c r="RW593" s="2"/>
      <c r="RX593" s="2"/>
      <c r="RY593" s="2"/>
      <c r="RZ593" s="2"/>
      <c r="SA593" s="2"/>
      <c r="SB593" s="2"/>
      <c r="SC593" s="2"/>
      <c r="SD593" s="2"/>
      <c r="SE593" s="2"/>
      <c r="SF593" s="2"/>
      <c r="SG593" s="2"/>
      <c r="SH593" s="2"/>
      <c r="SI593" s="2"/>
      <c r="SJ593" s="2"/>
      <c r="SK593" s="2"/>
      <c r="SL593" s="2"/>
      <c r="SM593" s="2"/>
      <c r="SN593" s="2"/>
      <c r="SO593" s="2"/>
      <c r="SP593" s="2"/>
      <c r="SQ593" s="2"/>
      <c r="SR593" s="2"/>
      <c r="SS593" s="2"/>
      <c r="ST593" s="2"/>
      <c r="SU593" s="2"/>
      <c r="SV593" s="2"/>
      <c r="SW593" s="2"/>
      <c r="SX593" s="2"/>
      <c r="SY593" s="2"/>
      <c r="SZ593" s="2"/>
      <c r="TA593" s="2"/>
      <c r="TB593" s="2"/>
      <c r="TC593" s="2"/>
      <c r="TD593" s="2"/>
      <c r="TE593" s="2"/>
      <c r="TF593" s="2"/>
      <c r="TG593" s="2"/>
      <c r="TH593" s="2"/>
      <c r="TI593" s="2"/>
      <c r="TJ593" s="2"/>
      <c r="TK593" s="2"/>
      <c r="TL593" s="2"/>
      <c r="TM593" s="2"/>
      <c r="TN593" s="2"/>
      <c r="TO593" s="2"/>
      <c r="TP593" s="2"/>
      <c r="TQ593" s="2"/>
      <c r="TR593" s="2"/>
      <c r="TS593" s="2"/>
      <c r="TT593" s="2"/>
      <c r="TU593" s="2"/>
      <c r="TV593" s="2"/>
      <c r="TW593" s="2"/>
      <c r="TX593" s="2"/>
      <c r="TY593" s="2"/>
      <c r="TZ593" s="2"/>
      <c r="UA593" s="2"/>
      <c r="UB593" s="2"/>
      <c r="UC593" s="2"/>
      <c r="UD593" s="2"/>
      <c r="UE593" s="2"/>
      <c r="UF593" s="2"/>
      <c r="UG593" s="2"/>
      <c r="UH593" s="2"/>
      <c r="UI593" s="2"/>
      <c r="UJ593" s="2"/>
      <c r="UK593" s="2"/>
      <c r="UL593" s="2"/>
      <c r="UM593" s="2"/>
      <c r="UN593" s="2"/>
      <c r="UO593" s="2"/>
      <c r="UP593" s="2"/>
      <c r="UQ593" s="2"/>
      <c r="UR593" s="2"/>
      <c r="US593" s="2"/>
      <c r="UT593" s="2"/>
      <c r="UU593" s="2"/>
      <c r="UV593" s="2"/>
      <c r="UW593" s="2"/>
      <c r="UX593" s="2"/>
      <c r="UY593" s="2"/>
      <c r="UZ593" s="2"/>
      <c r="VA593" s="2"/>
      <c r="VB593" s="2"/>
      <c r="VC593" s="2"/>
      <c r="VD593" s="2"/>
      <c r="VE593" s="2"/>
      <c r="VF593" s="2"/>
      <c r="VG593" s="2"/>
      <c r="VH593" s="2"/>
      <c r="VI593" s="2"/>
      <c r="VJ593" s="2"/>
      <c r="VK593" s="2"/>
      <c r="VL593" s="2"/>
      <c r="VM593" s="2"/>
      <c r="VN593" s="2"/>
      <c r="VO593" s="2"/>
      <c r="VP593" s="2"/>
      <c r="VQ593" s="2"/>
      <c r="VR593" s="2"/>
      <c r="VS593" s="2"/>
      <c r="VT593" s="2"/>
      <c r="VU593" s="2"/>
      <c r="VV593" s="2"/>
      <c r="VW593" s="2"/>
      <c r="VX593" s="2"/>
      <c r="VY593" s="2"/>
      <c r="VZ593" s="2"/>
      <c r="WA593" s="2"/>
      <c r="WB593" s="2"/>
      <c r="WC593" s="2"/>
      <c r="WD593" s="2"/>
      <c r="WE593" s="2"/>
      <c r="WF593" s="2"/>
      <c r="WG593" s="2"/>
      <c r="WH593" s="2"/>
      <c r="WI593" s="2"/>
      <c r="WJ593" s="2"/>
      <c r="WK593" s="2"/>
      <c r="WL593" s="2"/>
      <c r="WM593" s="2"/>
      <c r="WN593" s="2"/>
      <c r="WO593" s="2"/>
      <c r="WP593" s="2"/>
      <c r="WQ593" s="2"/>
      <c r="WR593" s="2"/>
      <c r="WS593" s="2"/>
      <c r="WT593" s="2"/>
      <c r="WU593" s="2"/>
      <c r="WV593" s="2"/>
      <c r="WW593" s="2"/>
      <c r="WX593" s="2"/>
      <c r="WY593" s="2"/>
      <c r="WZ593" s="2"/>
      <c r="XA593" s="2"/>
      <c r="XB593" s="2"/>
      <c r="XC593" s="2"/>
      <c r="XD593" s="2"/>
      <c r="XE593" s="2"/>
      <c r="XF593" s="2"/>
      <c r="XG593" s="2"/>
      <c r="XH593" s="2"/>
      <c r="XI593" s="2"/>
      <c r="XJ593" s="2"/>
      <c r="XK593" s="2"/>
      <c r="XL593" s="2"/>
      <c r="XM593" s="2"/>
      <c r="XN593" s="2"/>
      <c r="XO593" s="2"/>
      <c r="XP593" s="2"/>
      <c r="XQ593" s="2"/>
      <c r="XR593" s="2"/>
      <c r="XS593" s="2"/>
      <c r="XT593" s="2"/>
      <c r="XU593" s="2"/>
      <c r="XV593" s="2"/>
      <c r="XW593" s="2"/>
      <c r="XX593" s="2"/>
      <c r="XY593" s="2"/>
      <c r="XZ593" s="2"/>
      <c r="YA593" s="2"/>
      <c r="YB593" s="2"/>
      <c r="YC593" s="2"/>
      <c r="YD593" s="2"/>
      <c r="YE593" s="2"/>
      <c r="YF593" s="2"/>
      <c r="YG593" s="2"/>
      <c r="YH593" s="2"/>
      <c r="YI593" s="2"/>
      <c r="YJ593" s="2"/>
      <c r="YK593" s="2"/>
      <c r="YL593" s="2"/>
      <c r="YM593" s="2"/>
      <c r="YN593" s="2"/>
      <c r="YO593" s="2"/>
      <c r="YP593" s="2"/>
      <c r="YQ593" s="2"/>
      <c r="YR593" s="2"/>
      <c r="YS593" s="2"/>
    </row>
    <row r="594" spans="2:669">
      <c r="B594" s="5">
        <v>587</v>
      </c>
      <c r="C594" s="12" t="str">
        <f t="shared" si="91"/>
        <v>9Z122</v>
      </c>
      <c r="D594" s="19" t="s">
        <v>40</v>
      </c>
      <c r="E594" s="19">
        <v>999</v>
      </c>
      <c r="F594" s="19" t="s">
        <v>41</v>
      </c>
      <c r="G594" s="14">
        <v>122</v>
      </c>
      <c r="P594" s="2"/>
      <c r="Q594" s="3">
        <v>587</v>
      </c>
      <c r="R594" s="4" t="str">
        <f t="shared" ca="1" si="92"/>
        <v>ŞAKİR 94</v>
      </c>
      <c r="S594" s="3"/>
      <c r="T594" s="3" t="str">
        <f t="shared" ca="1" si="93"/>
        <v>5D</v>
      </c>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c r="LY594" s="2"/>
      <c r="LZ594" s="2"/>
      <c r="MA594" s="2"/>
      <c r="MB594" s="2"/>
      <c r="MC594" s="2"/>
      <c r="MD594" s="2"/>
      <c r="ME594" s="2"/>
      <c r="MF594" s="2"/>
      <c r="MG594" s="2"/>
      <c r="MH594" s="2"/>
      <c r="MI594" s="2"/>
      <c r="MJ594" s="2"/>
      <c r="MK594" s="2"/>
      <c r="ML594" s="2"/>
      <c r="MM594" s="2"/>
      <c r="MN594" s="2"/>
      <c r="MO594" s="2"/>
      <c r="MP594" s="2"/>
      <c r="MQ594" s="2"/>
      <c r="MR594" s="2"/>
      <c r="MS594" s="2"/>
      <c r="MT594" s="2"/>
      <c r="MU594" s="2"/>
      <c r="MV594" s="2"/>
      <c r="MW594" s="2"/>
      <c r="MX594" s="2"/>
      <c r="MY594" s="2"/>
      <c r="MZ594" s="2"/>
      <c r="NA594" s="2"/>
      <c r="NB594" s="2"/>
      <c r="NC594" s="2"/>
      <c r="ND594" s="2"/>
      <c r="NE594" s="2"/>
      <c r="NF594" s="2"/>
      <c r="NG594" s="2"/>
      <c r="NH594" s="2"/>
      <c r="NI594" s="2"/>
      <c r="NJ594" s="2"/>
      <c r="NK594" s="2"/>
      <c r="NL594" s="2"/>
      <c r="NM594" s="2"/>
      <c r="NN594" s="2"/>
      <c r="NO594" s="2"/>
      <c r="NP594" s="2"/>
      <c r="NQ594" s="2"/>
      <c r="NR594" s="2"/>
      <c r="NS594" s="2"/>
      <c r="NT594" s="2"/>
      <c r="NU594" s="2"/>
      <c r="NV594" s="2"/>
      <c r="NW594" s="2"/>
      <c r="NX594" s="2"/>
      <c r="NY594" s="2"/>
      <c r="NZ594" s="2"/>
      <c r="OA594" s="2"/>
      <c r="OB594" s="2"/>
      <c r="OC594" s="2"/>
      <c r="OD594" s="2"/>
      <c r="OE594" s="2"/>
      <c r="OF594" s="2"/>
      <c r="OG594" s="2"/>
      <c r="OH594" s="2"/>
      <c r="OI594" s="2"/>
      <c r="OJ594" s="2"/>
      <c r="OK594" s="2"/>
      <c r="OL594" s="2"/>
      <c r="OM594" s="2"/>
      <c r="ON594" s="2"/>
      <c r="OO594" s="2"/>
      <c r="OP594" s="2"/>
      <c r="OQ594" s="2"/>
      <c r="OR594" s="2"/>
      <c r="OS594" s="2"/>
      <c r="OT594" s="2"/>
      <c r="OU594" s="2"/>
      <c r="OV594" s="2"/>
      <c r="OW594" s="2"/>
      <c r="OX594" s="2"/>
      <c r="OY594" s="2"/>
      <c r="OZ594" s="2"/>
      <c r="PA594" s="2"/>
      <c r="PB594" s="2"/>
      <c r="PC594" s="2"/>
      <c r="PD594" s="2"/>
      <c r="PE594" s="2"/>
      <c r="PF594" s="2"/>
      <c r="PG594" s="2"/>
      <c r="PH594" s="2"/>
      <c r="PI594" s="2"/>
      <c r="PJ594" s="2"/>
      <c r="PK594" s="2"/>
      <c r="PL594" s="2"/>
      <c r="PM594" s="2"/>
      <c r="PN594" s="2"/>
      <c r="PO594" s="2"/>
      <c r="PP594" s="2"/>
      <c r="PQ594" s="2"/>
      <c r="PR594" s="2"/>
      <c r="PS594" s="2"/>
      <c r="PT594" s="2"/>
      <c r="PU594" s="2"/>
      <c r="PV594" s="2"/>
      <c r="PW594" s="2"/>
      <c r="PX594" s="2"/>
      <c r="PY594" s="2"/>
      <c r="PZ594" s="2"/>
      <c r="QA594" s="2"/>
      <c r="QB594" s="2"/>
      <c r="QC594" s="2"/>
      <c r="QD594" s="2"/>
      <c r="QE594" s="2"/>
      <c r="QF594" s="2"/>
      <c r="QG594" s="2"/>
      <c r="QH594" s="2"/>
      <c r="QI594" s="2"/>
      <c r="QJ594" s="2"/>
      <c r="QK594" s="2"/>
      <c r="QL594" s="2"/>
      <c r="QM594" s="2"/>
      <c r="QN594" s="2"/>
      <c r="QO594" s="2"/>
      <c r="QP594" s="2"/>
      <c r="QQ594" s="2"/>
      <c r="QR594" s="2"/>
      <c r="QS594" s="2"/>
      <c r="QT594" s="2"/>
      <c r="QU594" s="2"/>
      <c r="QV594" s="2"/>
      <c r="QW594" s="2"/>
      <c r="QX594" s="2"/>
      <c r="QY594" s="2"/>
      <c r="QZ594" s="2"/>
      <c r="RA594" s="2"/>
      <c r="RB594" s="2"/>
      <c r="RC594" s="2"/>
      <c r="RD594" s="2"/>
      <c r="RE594" s="2"/>
      <c r="RF594" s="2"/>
      <c r="RG594" s="2"/>
      <c r="RH594" s="2"/>
      <c r="RI594" s="2"/>
      <c r="RJ594" s="2"/>
      <c r="RK594" s="2"/>
      <c r="RL594" s="2"/>
      <c r="RM594" s="2"/>
      <c r="RN594" s="2"/>
      <c r="RO594" s="2"/>
      <c r="RP594" s="2"/>
      <c r="RQ594" s="2"/>
      <c r="RR594" s="2"/>
      <c r="RS594" s="2"/>
      <c r="RT594" s="2"/>
      <c r="RU594" s="2"/>
      <c r="RV594" s="2"/>
      <c r="RW594" s="2"/>
      <c r="RX594" s="2"/>
      <c r="RY594" s="2"/>
      <c r="RZ594" s="2"/>
      <c r="SA594" s="2"/>
      <c r="SB594" s="2"/>
      <c r="SC594" s="2"/>
      <c r="SD594" s="2"/>
      <c r="SE594" s="2"/>
      <c r="SF594" s="2"/>
      <c r="SG594" s="2"/>
      <c r="SH594" s="2"/>
      <c r="SI594" s="2"/>
      <c r="SJ594" s="2"/>
      <c r="SK594" s="2"/>
      <c r="SL594" s="2"/>
      <c r="SM594" s="2"/>
      <c r="SN594" s="2"/>
      <c r="SO594" s="2"/>
      <c r="SP594" s="2"/>
      <c r="SQ594" s="2"/>
      <c r="SR594" s="2"/>
      <c r="SS594" s="2"/>
      <c r="ST594" s="2"/>
      <c r="SU594" s="2"/>
      <c r="SV594" s="2"/>
      <c r="SW594" s="2"/>
      <c r="SX594" s="2"/>
      <c r="SY594" s="2"/>
      <c r="SZ594" s="2"/>
      <c r="TA594" s="2"/>
      <c r="TB594" s="2"/>
      <c r="TC594" s="2"/>
      <c r="TD594" s="2"/>
      <c r="TE594" s="2"/>
      <c r="TF594" s="2"/>
      <c r="TG594" s="2"/>
      <c r="TH594" s="2"/>
      <c r="TI594" s="2"/>
      <c r="TJ594" s="2"/>
      <c r="TK594" s="2"/>
      <c r="TL594" s="2"/>
      <c r="TM594" s="2"/>
      <c r="TN594" s="2"/>
      <c r="TO594" s="2"/>
      <c r="TP594" s="2"/>
      <c r="TQ594" s="2"/>
      <c r="TR594" s="2"/>
      <c r="TS594" s="2"/>
      <c r="TT594" s="2"/>
      <c r="TU594" s="2"/>
      <c r="TV594" s="2"/>
      <c r="TW594" s="2"/>
      <c r="TX594" s="2"/>
      <c r="TY594" s="2"/>
      <c r="TZ594" s="2"/>
      <c r="UA594" s="2"/>
      <c r="UB594" s="2"/>
      <c r="UC594" s="2"/>
      <c r="UD594" s="2"/>
      <c r="UE594" s="2"/>
      <c r="UF594" s="2"/>
      <c r="UG594" s="2"/>
      <c r="UH594" s="2"/>
      <c r="UI594" s="2"/>
      <c r="UJ594" s="2"/>
      <c r="UK594" s="2"/>
      <c r="UL594" s="2"/>
      <c r="UM594" s="2"/>
      <c r="UN594" s="2"/>
      <c r="UO594" s="2"/>
      <c r="UP594" s="2"/>
      <c r="UQ594" s="2"/>
      <c r="UR594" s="2"/>
      <c r="US594" s="2"/>
      <c r="UT594" s="2"/>
      <c r="UU594" s="2"/>
      <c r="UV594" s="2"/>
      <c r="UW594" s="2"/>
      <c r="UX594" s="2"/>
      <c r="UY594" s="2"/>
      <c r="UZ594" s="2"/>
      <c r="VA594" s="2"/>
      <c r="VB594" s="2"/>
      <c r="VC594" s="2"/>
      <c r="VD594" s="2"/>
      <c r="VE594" s="2"/>
      <c r="VF594" s="2"/>
      <c r="VG594" s="2"/>
      <c r="VH594" s="2"/>
      <c r="VI594" s="2"/>
      <c r="VJ594" s="2"/>
      <c r="VK594" s="2"/>
      <c r="VL594" s="2"/>
      <c r="VM594" s="2"/>
      <c r="VN594" s="2"/>
      <c r="VO594" s="2"/>
      <c r="VP594" s="2"/>
      <c r="VQ594" s="2"/>
      <c r="VR594" s="2"/>
      <c r="VS594" s="2"/>
      <c r="VT594" s="2"/>
      <c r="VU594" s="2"/>
      <c r="VV594" s="2"/>
      <c r="VW594" s="2"/>
      <c r="VX594" s="2"/>
      <c r="VY594" s="2"/>
      <c r="VZ594" s="2"/>
      <c r="WA594" s="2"/>
      <c r="WB594" s="2"/>
      <c r="WC594" s="2"/>
      <c r="WD594" s="2"/>
      <c r="WE594" s="2"/>
      <c r="WF594" s="2"/>
      <c r="WG594" s="2"/>
      <c r="WH594" s="2"/>
      <c r="WI594" s="2"/>
      <c r="WJ594" s="2"/>
      <c r="WK594" s="2"/>
      <c r="WL594" s="2"/>
      <c r="WM594" s="2"/>
      <c r="WN594" s="2"/>
      <c r="WO594" s="2"/>
      <c r="WP594" s="2"/>
      <c r="WQ594" s="2"/>
      <c r="WR594" s="2"/>
      <c r="WS594" s="2"/>
      <c r="WT594" s="2"/>
      <c r="WU594" s="2"/>
      <c r="WV594" s="2"/>
      <c r="WW594" s="2"/>
      <c r="WX594" s="2"/>
      <c r="WY594" s="2"/>
      <c r="WZ594" s="2"/>
      <c r="XA594" s="2"/>
      <c r="XB594" s="2"/>
      <c r="XC594" s="2"/>
      <c r="XD594" s="2"/>
      <c r="XE594" s="2"/>
      <c r="XF594" s="2"/>
      <c r="XG594" s="2"/>
      <c r="XH594" s="2"/>
      <c r="XI594" s="2"/>
      <c r="XJ594" s="2"/>
      <c r="XK594" s="2"/>
      <c r="XL594" s="2"/>
      <c r="XM594" s="2"/>
      <c r="XN594" s="2"/>
      <c r="XO594" s="2"/>
      <c r="XP594" s="2"/>
      <c r="XQ594" s="2"/>
      <c r="XR594" s="2"/>
      <c r="XS594" s="2"/>
      <c r="XT594" s="2"/>
      <c r="XU594" s="2"/>
      <c r="XV594" s="2"/>
      <c r="XW594" s="2"/>
      <c r="XX594" s="2"/>
      <c r="XY594" s="2"/>
      <c r="XZ594" s="2"/>
      <c r="YA594" s="2"/>
      <c r="YB594" s="2"/>
      <c r="YC594" s="2"/>
      <c r="YD594" s="2"/>
      <c r="YE594" s="2"/>
      <c r="YF594" s="2"/>
      <c r="YG594" s="2"/>
      <c r="YH594" s="2"/>
      <c r="YI594" s="2"/>
      <c r="YJ594" s="2"/>
      <c r="YK594" s="2"/>
      <c r="YL594" s="2"/>
      <c r="YM594" s="2"/>
      <c r="YN594" s="2"/>
      <c r="YO594" s="2"/>
      <c r="YP594" s="2"/>
      <c r="YQ594" s="2"/>
      <c r="YR594" s="2"/>
      <c r="YS594" s="2"/>
    </row>
    <row r="595" spans="2:669">
      <c r="B595" s="5">
        <v>588</v>
      </c>
      <c r="C595" s="12" t="str">
        <f t="shared" si="91"/>
        <v>9Z123</v>
      </c>
      <c r="D595" s="19" t="s">
        <v>40</v>
      </c>
      <c r="E595" s="19">
        <v>999</v>
      </c>
      <c r="F595" s="19" t="s">
        <v>41</v>
      </c>
      <c r="G595" s="14">
        <v>123</v>
      </c>
      <c r="P595" s="2"/>
      <c r="Q595" s="3">
        <v>588</v>
      </c>
      <c r="R595" s="4" t="str">
        <f t="shared" ca="1" si="92"/>
        <v>ŞAKİR 19</v>
      </c>
      <c r="S595" s="3"/>
      <c r="T595" s="3" t="str">
        <f t="shared" ca="1" si="93"/>
        <v>5A</v>
      </c>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c r="LY595" s="2"/>
      <c r="LZ595" s="2"/>
      <c r="MA595" s="2"/>
      <c r="MB595" s="2"/>
      <c r="MC595" s="2"/>
      <c r="MD595" s="2"/>
      <c r="ME595" s="2"/>
      <c r="MF595" s="2"/>
      <c r="MG595" s="2"/>
      <c r="MH595" s="2"/>
      <c r="MI595" s="2"/>
      <c r="MJ595" s="2"/>
      <c r="MK595" s="2"/>
      <c r="ML595" s="2"/>
      <c r="MM595" s="2"/>
      <c r="MN595" s="2"/>
      <c r="MO595" s="2"/>
      <c r="MP595" s="2"/>
      <c r="MQ595" s="2"/>
      <c r="MR595" s="2"/>
      <c r="MS595" s="2"/>
      <c r="MT595" s="2"/>
      <c r="MU595" s="2"/>
      <c r="MV595" s="2"/>
      <c r="MW595" s="2"/>
      <c r="MX595" s="2"/>
      <c r="MY595" s="2"/>
      <c r="MZ595" s="2"/>
      <c r="NA595" s="2"/>
      <c r="NB595" s="2"/>
      <c r="NC595" s="2"/>
      <c r="ND595" s="2"/>
      <c r="NE595" s="2"/>
      <c r="NF595" s="2"/>
      <c r="NG595" s="2"/>
      <c r="NH595" s="2"/>
      <c r="NI595" s="2"/>
      <c r="NJ595" s="2"/>
      <c r="NK595" s="2"/>
      <c r="NL595" s="2"/>
      <c r="NM595" s="2"/>
      <c r="NN595" s="2"/>
      <c r="NO595" s="2"/>
      <c r="NP595" s="2"/>
      <c r="NQ595" s="2"/>
      <c r="NR595" s="2"/>
      <c r="NS595" s="2"/>
      <c r="NT595" s="2"/>
      <c r="NU595" s="2"/>
      <c r="NV595" s="2"/>
      <c r="NW595" s="2"/>
      <c r="NX595" s="2"/>
      <c r="NY595" s="2"/>
      <c r="NZ595" s="2"/>
      <c r="OA595" s="2"/>
      <c r="OB595" s="2"/>
      <c r="OC595" s="2"/>
      <c r="OD595" s="2"/>
      <c r="OE595" s="2"/>
      <c r="OF595" s="2"/>
      <c r="OG595" s="2"/>
      <c r="OH595" s="2"/>
      <c r="OI595" s="2"/>
      <c r="OJ595" s="2"/>
      <c r="OK595" s="2"/>
      <c r="OL595" s="2"/>
      <c r="OM595" s="2"/>
      <c r="ON595" s="2"/>
      <c r="OO595" s="2"/>
      <c r="OP595" s="2"/>
      <c r="OQ595" s="2"/>
      <c r="OR595" s="2"/>
      <c r="OS595" s="2"/>
      <c r="OT595" s="2"/>
      <c r="OU595" s="2"/>
      <c r="OV595" s="2"/>
      <c r="OW595" s="2"/>
      <c r="OX595" s="2"/>
      <c r="OY595" s="2"/>
      <c r="OZ595" s="2"/>
      <c r="PA595" s="2"/>
      <c r="PB595" s="2"/>
      <c r="PC595" s="2"/>
      <c r="PD595" s="2"/>
      <c r="PE595" s="2"/>
      <c r="PF595" s="2"/>
      <c r="PG595" s="2"/>
      <c r="PH595" s="2"/>
      <c r="PI595" s="2"/>
      <c r="PJ595" s="2"/>
      <c r="PK595" s="2"/>
      <c r="PL595" s="2"/>
      <c r="PM595" s="2"/>
      <c r="PN595" s="2"/>
      <c r="PO595" s="2"/>
      <c r="PP595" s="2"/>
      <c r="PQ595" s="2"/>
      <c r="PR595" s="2"/>
      <c r="PS595" s="2"/>
      <c r="PT595" s="2"/>
      <c r="PU595" s="2"/>
      <c r="PV595" s="2"/>
      <c r="PW595" s="2"/>
      <c r="PX595" s="2"/>
      <c r="PY595" s="2"/>
      <c r="PZ595" s="2"/>
      <c r="QA595" s="2"/>
      <c r="QB595" s="2"/>
      <c r="QC595" s="2"/>
      <c r="QD595" s="2"/>
      <c r="QE595" s="2"/>
      <c r="QF595" s="2"/>
      <c r="QG595" s="2"/>
      <c r="QH595" s="2"/>
      <c r="QI595" s="2"/>
      <c r="QJ595" s="2"/>
      <c r="QK595" s="2"/>
      <c r="QL595" s="2"/>
      <c r="QM595" s="2"/>
      <c r="QN595" s="2"/>
      <c r="QO595" s="2"/>
      <c r="QP595" s="2"/>
      <c r="QQ595" s="2"/>
      <c r="QR595" s="2"/>
      <c r="QS595" s="2"/>
      <c r="QT595" s="2"/>
      <c r="QU595" s="2"/>
      <c r="QV595" s="2"/>
      <c r="QW595" s="2"/>
      <c r="QX595" s="2"/>
      <c r="QY595" s="2"/>
      <c r="QZ595" s="2"/>
      <c r="RA595" s="2"/>
      <c r="RB595" s="2"/>
      <c r="RC595" s="2"/>
      <c r="RD595" s="2"/>
      <c r="RE595" s="2"/>
      <c r="RF595" s="2"/>
      <c r="RG595" s="2"/>
      <c r="RH595" s="2"/>
      <c r="RI595" s="2"/>
      <c r="RJ595" s="2"/>
      <c r="RK595" s="2"/>
      <c r="RL595" s="2"/>
      <c r="RM595" s="2"/>
      <c r="RN595" s="2"/>
      <c r="RO595" s="2"/>
      <c r="RP595" s="2"/>
      <c r="RQ595" s="2"/>
      <c r="RR595" s="2"/>
      <c r="RS595" s="2"/>
      <c r="RT595" s="2"/>
      <c r="RU595" s="2"/>
      <c r="RV595" s="2"/>
      <c r="RW595" s="2"/>
      <c r="RX595" s="2"/>
      <c r="RY595" s="2"/>
      <c r="RZ595" s="2"/>
      <c r="SA595" s="2"/>
      <c r="SB595" s="2"/>
      <c r="SC595" s="2"/>
      <c r="SD595" s="2"/>
      <c r="SE595" s="2"/>
      <c r="SF595" s="2"/>
      <c r="SG595" s="2"/>
      <c r="SH595" s="2"/>
      <c r="SI595" s="2"/>
      <c r="SJ595" s="2"/>
      <c r="SK595" s="2"/>
      <c r="SL595" s="2"/>
      <c r="SM595" s="2"/>
      <c r="SN595" s="2"/>
      <c r="SO595" s="2"/>
      <c r="SP595" s="2"/>
      <c r="SQ595" s="2"/>
      <c r="SR595" s="2"/>
      <c r="SS595" s="2"/>
      <c r="ST595" s="2"/>
      <c r="SU595" s="2"/>
      <c r="SV595" s="2"/>
      <c r="SW595" s="2"/>
      <c r="SX595" s="2"/>
      <c r="SY595" s="2"/>
      <c r="SZ595" s="2"/>
      <c r="TA595" s="2"/>
      <c r="TB595" s="2"/>
      <c r="TC595" s="2"/>
      <c r="TD595" s="2"/>
      <c r="TE595" s="2"/>
      <c r="TF595" s="2"/>
      <c r="TG595" s="2"/>
      <c r="TH595" s="2"/>
      <c r="TI595" s="2"/>
      <c r="TJ595" s="2"/>
      <c r="TK595" s="2"/>
      <c r="TL595" s="2"/>
      <c r="TM595" s="2"/>
      <c r="TN595" s="2"/>
      <c r="TO595" s="2"/>
      <c r="TP595" s="2"/>
      <c r="TQ595" s="2"/>
      <c r="TR595" s="2"/>
      <c r="TS595" s="2"/>
      <c r="TT595" s="2"/>
      <c r="TU595" s="2"/>
      <c r="TV595" s="2"/>
      <c r="TW595" s="2"/>
      <c r="TX595" s="2"/>
      <c r="TY595" s="2"/>
      <c r="TZ595" s="2"/>
      <c r="UA595" s="2"/>
      <c r="UB595" s="2"/>
      <c r="UC595" s="2"/>
      <c r="UD595" s="2"/>
      <c r="UE595" s="2"/>
      <c r="UF595" s="2"/>
      <c r="UG595" s="2"/>
      <c r="UH595" s="2"/>
      <c r="UI595" s="2"/>
      <c r="UJ595" s="2"/>
      <c r="UK595" s="2"/>
      <c r="UL595" s="2"/>
      <c r="UM595" s="2"/>
      <c r="UN595" s="2"/>
      <c r="UO595" s="2"/>
      <c r="UP595" s="2"/>
      <c r="UQ595" s="2"/>
      <c r="UR595" s="2"/>
      <c r="US595" s="2"/>
      <c r="UT595" s="2"/>
      <c r="UU595" s="2"/>
      <c r="UV595" s="2"/>
      <c r="UW595" s="2"/>
      <c r="UX595" s="2"/>
      <c r="UY595" s="2"/>
      <c r="UZ595" s="2"/>
      <c r="VA595" s="2"/>
      <c r="VB595" s="2"/>
      <c r="VC595" s="2"/>
      <c r="VD595" s="2"/>
      <c r="VE595" s="2"/>
      <c r="VF595" s="2"/>
      <c r="VG595" s="2"/>
      <c r="VH595" s="2"/>
      <c r="VI595" s="2"/>
      <c r="VJ595" s="2"/>
      <c r="VK595" s="2"/>
      <c r="VL595" s="2"/>
      <c r="VM595" s="2"/>
      <c r="VN595" s="2"/>
      <c r="VO595" s="2"/>
      <c r="VP595" s="2"/>
      <c r="VQ595" s="2"/>
      <c r="VR595" s="2"/>
      <c r="VS595" s="2"/>
      <c r="VT595" s="2"/>
      <c r="VU595" s="2"/>
      <c r="VV595" s="2"/>
      <c r="VW595" s="2"/>
      <c r="VX595" s="2"/>
      <c r="VY595" s="2"/>
      <c r="VZ595" s="2"/>
      <c r="WA595" s="2"/>
      <c r="WB595" s="2"/>
      <c r="WC595" s="2"/>
      <c r="WD595" s="2"/>
      <c r="WE595" s="2"/>
      <c r="WF595" s="2"/>
      <c r="WG595" s="2"/>
      <c r="WH595" s="2"/>
      <c r="WI595" s="2"/>
      <c r="WJ595" s="2"/>
      <c r="WK595" s="2"/>
      <c r="WL595" s="2"/>
      <c r="WM595" s="2"/>
      <c r="WN595" s="2"/>
      <c r="WO595" s="2"/>
      <c r="WP595" s="2"/>
      <c r="WQ595" s="2"/>
      <c r="WR595" s="2"/>
      <c r="WS595" s="2"/>
      <c r="WT595" s="2"/>
      <c r="WU595" s="2"/>
      <c r="WV595" s="2"/>
      <c r="WW595" s="2"/>
      <c r="WX595" s="2"/>
      <c r="WY595" s="2"/>
      <c r="WZ595" s="2"/>
      <c r="XA595" s="2"/>
      <c r="XB595" s="2"/>
      <c r="XC595" s="2"/>
      <c r="XD595" s="2"/>
      <c r="XE595" s="2"/>
      <c r="XF595" s="2"/>
      <c r="XG595" s="2"/>
      <c r="XH595" s="2"/>
      <c r="XI595" s="2"/>
      <c r="XJ595" s="2"/>
      <c r="XK595" s="2"/>
      <c r="XL595" s="2"/>
      <c r="XM595" s="2"/>
      <c r="XN595" s="2"/>
      <c r="XO595" s="2"/>
      <c r="XP595" s="2"/>
      <c r="XQ595" s="2"/>
      <c r="XR595" s="2"/>
      <c r="XS595" s="2"/>
      <c r="XT595" s="2"/>
      <c r="XU595" s="2"/>
      <c r="XV595" s="2"/>
      <c r="XW595" s="2"/>
      <c r="XX595" s="2"/>
      <c r="XY595" s="2"/>
      <c r="XZ595" s="2"/>
      <c r="YA595" s="2"/>
      <c r="YB595" s="2"/>
      <c r="YC595" s="2"/>
      <c r="YD595" s="2"/>
      <c r="YE595" s="2"/>
      <c r="YF595" s="2"/>
      <c r="YG595" s="2"/>
      <c r="YH595" s="2"/>
      <c r="YI595" s="2"/>
      <c r="YJ595" s="2"/>
      <c r="YK595" s="2"/>
      <c r="YL595" s="2"/>
      <c r="YM595" s="2"/>
      <c r="YN595" s="2"/>
      <c r="YO595" s="2"/>
      <c r="YP595" s="2"/>
      <c r="YQ595" s="2"/>
      <c r="YR595" s="2"/>
      <c r="YS595" s="2"/>
    </row>
    <row r="596" spans="2:669">
      <c r="B596" s="5">
        <v>589</v>
      </c>
      <c r="C596" s="12" t="str">
        <f t="shared" si="91"/>
        <v>9Z124</v>
      </c>
      <c r="D596" s="19" t="s">
        <v>40</v>
      </c>
      <c r="E596" s="19">
        <v>999</v>
      </c>
      <c r="F596" s="19" t="s">
        <v>41</v>
      </c>
      <c r="G596" s="14">
        <v>124</v>
      </c>
      <c r="P596" s="2"/>
      <c r="Q596" s="3">
        <v>589</v>
      </c>
      <c r="R596" s="4" t="str">
        <f t="shared" ca="1" si="92"/>
        <v>ŞAKİR 440</v>
      </c>
      <c r="S596" s="3"/>
      <c r="T596" s="3" t="str">
        <f t="shared" ca="1" si="93"/>
        <v>8A</v>
      </c>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c r="LY596" s="2"/>
      <c r="LZ596" s="2"/>
      <c r="MA596" s="2"/>
      <c r="MB596" s="2"/>
      <c r="MC596" s="2"/>
      <c r="MD596" s="2"/>
      <c r="ME596" s="2"/>
      <c r="MF596" s="2"/>
      <c r="MG596" s="2"/>
      <c r="MH596" s="2"/>
      <c r="MI596" s="2"/>
      <c r="MJ596" s="2"/>
      <c r="MK596" s="2"/>
      <c r="ML596" s="2"/>
      <c r="MM596" s="2"/>
      <c r="MN596" s="2"/>
      <c r="MO596" s="2"/>
      <c r="MP596" s="2"/>
      <c r="MQ596" s="2"/>
      <c r="MR596" s="2"/>
      <c r="MS596" s="2"/>
      <c r="MT596" s="2"/>
      <c r="MU596" s="2"/>
      <c r="MV596" s="2"/>
      <c r="MW596" s="2"/>
      <c r="MX596" s="2"/>
      <c r="MY596" s="2"/>
      <c r="MZ596" s="2"/>
      <c r="NA596" s="2"/>
      <c r="NB596" s="2"/>
      <c r="NC596" s="2"/>
      <c r="ND596" s="2"/>
      <c r="NE596" s="2"/>
      <c r="NF596" s="2"/>
      <c r="NG596" s="2"/>
      <c r="NH596" s="2"/>
      <c r="NI596" s="2"/>
      <c r="NJ596" s="2"/>
      <c r="NK596" s="2"/>
      <c r="NL596" s="2"/>
      <c r="NM596" s="2"/>
      <c r="NN596" s="2"/>
      <c r="NO596" s="2"/>
      <c r="NP596" s="2"/>
      <c r="NQ596" s="2"/>
      <c r="NR596" s="2"/>
      <c r="NS596" s="2"/>
      <c r="NT596" s="2"/>
      <c r="NU596" s="2"/>
      <c r="NV596" s="2"/>
      <c r="NW596" s="2"/>
      <c r="NX596" s="2"/>
      <c r="NY596" s="2"/>
      <c r="NZ596" s="2"/>
      <c r="OA596" s="2"/>
      <c r="OB596" s="2"/>
      <c r="OC596" s="2"/>
      <c r="OD596" s="2"/>
      <c r="OE596" s="2"/>
      <c r="OF596" s="2"/>
      <c r="OG596" s="2"/>
      <c r="OH596" s="2"/>
      <c r="OI596" s="2"/>
      <c r="OJ596" s="2"/>
      <c r="OK596" s="2"/>
      <c r="OL596" s="2"/>
      <c r="OM596" s="2"/>
      <c r="ON596" s="2"/>
      <c r="OO596" s="2"/>
      <c r="OP596" s="2"/>
      <c r="OQ596" s="2"/>
      <c r="OR596" s="2"/>
      <c r="OS596" s="2"/>
      <c r="OT596" s="2"/>
      <c r="OU596" s="2"/>
      <c r="OV596" s="2"/>
      <c r="OW596" s="2"/>
      <c r="OX596" s="2"/>
      <c r="OY596" s="2"/>
      <c r="OZ596" s="2"/>
      <c r="PA596" s="2"/>
      <c r="PB596" s="2"/>
      <c r="PC596" s="2"/>
      <c r="PD596" s="2"/>
      <c r="PE596" s="2"/>
      <c r="PF596" s="2"/>
      <c r="PG596" s="2"/>
      <c r="PH596" s="2"/>
      <c r="PI596" s="2"/>
      <c r="PJ596" s="2"/>
      <c r="PK596" s="2"/>
      <c r="PL596" s="2"/>
      <c r="PM596" s="2"/>
      <c r="PN596" s="2"/>
      <c r="PO596" s="2"/>
      <c r="PP596" s="2"/>
      <c r="PQ596" s="2"/>
      <c r="PR596" s="2"/>
      <c r="PS596" s="2"/>
      <c r="PT596" s="2"/>
      <c r="PU596" s="2"/>
      <c r="PV596" s="2"/>
      <c r="PW596" s="2"/>
      <c r="PX596" s="2"/>
      <c r="PY596" s="2"/>
      <c r="PZ596" s="2"/>
      <c r="QA596" s="2"/>
      <c r="QB596" s="2"/>
      <c r="QC596" s="2"/>
      <c r="QD596" s="2"/>
      <c r="QE596" s="2"/>
      <c r="QF596" s="2"/>
      <c r="QG596" s="2"/>
      <c r="QH596" s="2"/>
      <c r="QI596" s="2"/>
      <c r="QJ596" s="2"/>
      <c r="QK596" s="2"/>
      <c r="QL596" s="2"/>
      <c r="QM596" s="2"/>
      <c r="QN596" s="2"/>
      <c r="QO596" s="2"/>
      <c r="QP596" s="2"/>
      <c r="QQ596" s="2"/>
      <c r="QR596" s="2"/>
      <c r="QS596" s="2"/>
      <c r="QT596" s="2"/>
      <c r="QU596" s="2"/>
      <c r="QV596" s="2"/>
      <c r="QW596" s="2"/>
      <c r="QX596" s="2"/>
      <c r="QY596" s="2"/>
      <c r="QZ596" s="2"/>
      <c r="RA596" s="2"/>
      <c r="RB596" s="2"/>
      <c r="RC596" s="2"/>
      <c r="RD596" s="2"/>
      <c r="RE596" s="2"/>
      <c r="RF596" s="2"/>
      <c r="RG596" s="2"/>
      <c r="RH596" s="2"/>
      <c r="RI596" s="2"/>
      <c r="RJ596" s="2"/>
      <c r="RK596" s="2"/>
      <c r="RL596" s="2"/>
      <c r="RM596" s="2"/>
      <c r="RN596" s="2"/>
      <c r="RO596" s="2"/>
      <c r="RP596" s="2"/>
      <c r="RQ596" s="2"/>
      <c r="RR596" s="2"/>
      <c r="RS596" s="2"/>
      <c r="RT596" s="2"/>
      <c r="RU596" s="2"/>
      <c r="RV596" s="2"/>
      <c r="RW596" s="2"/>
      <c r="RX596" s="2"/>
      <c r="RY596" s="2"/>
      <c r="RZ596" s="2"/>
      <c r="SA596" s="2"/>
      <c r="SB596" s="2"/>
      <c r="SC596" s="2"/>
      <c r="SD596" s="2"/>
      <c r="SE596" s="2"/>
      <c r="SF596" s="2"/>
      <c r="SG596" s="2"/>
      <c r="SH596" s="2"/>
      <c r="SI596" s="2"/>
      <c r="SJ596" s="2"/>
      <c r="SK596" s="2"/>
      <c r="SL596" s="2"/>
      <c r="SM596" s="2"/>
      <c r="SN596" s="2"/>
      <c r="SO596" s="2"/>
      <c r="SP596" s="2"/>
      <c r="SQ596" s="2"/>
      <c r="SR596" s="2"/>
      <c r="SS596" s="2"/>
      <c r="ST596" s="2"/>
      <c r="SU596" s="2"/>
      <c r="SV596" s="2"/>
      <c r="SW596" s="2"/>
      <c r="SX596" s="2"/>
      <c r="SY596" s="2"/>
      <c r="SZ596" s="2"/>
      <c r="TA596" s="2"/>
      <c r="TB596" s="2"/>
      <c r="TC596" s="2"/>
      <c r="TD596" s="2"/>
      <c r="TE596" s="2"/>
      <c r="TF596" s="2"/>
      <c r="TG596" s="2"/>
      <c r="TH596" s="2"/>
      <c r="TI596" s="2"/>
      <c r="TJ596" s="2"/>
      <c r="TK596" s="2"/>
      <c r="TL596" s="2"/>
      <c r="TM596" s="2"/>
      <c r="TN596" s="2"/>
      <c r="TO596" s="2"/>
      <c r="TP596" s="2"/>
      <c r="TQ596" s="2"/>
      <c r="TR596" s="2"/>
      <c r="TS596" s="2"/>
      <c r="TT596" s="2"/>
      <c r="TU596" s="2"/>
      <c r="TV596" s="2"/>
      <c r="TW596" s="2"/>
      <c r="TX596" s="2"/>
      <c r="TY596" s="2"/>
      <c r="TZ596" s="2"/>
      <c r="UA596" s="2"/>
      <c r="UB596" s="2"/>
      <c r="UC596" s="2"/>
      <c r="UD596" s="2"/>
      <c r="UE596" s="2"/>
      <c r="UF596" s="2"/>
      <c r="UG596" s="2"/>
      <c r="UH596" s="2"/>
      <c r="UI596" s="2"/>
      <c r="UJ596" s="2"/>
      <c r="UK596" s="2"/>
      <c r="UL596" s="2"/>
      <c r="UM596" s="2"/>
      <c r="UN596" s="2"/>
      <c r="UO596" s="2"/>
      <c r="UP596" s="2"/>
      <c r="UQ596" s="2"/>
      <c r="UR596" s="2"/>
      <c r="US596" s="2"/>
      <c r="UT596" s="2"/>
      <c r="UU596" s="2"/>
      <c r="UV596" s="2"/>
      <c r="UW596" s="2"/>
      <c r="UX596" s="2"/>
      <c r="UY596" s="2"/>
      <c r="UZ596" s="2"/>
      <c r="VA596" s="2"/>
      <c r="VB596" s="2"/>
      <c r="VC596" s="2"/>
      <c r="VD596" s="2"/>
      <c r="VE596" s="2"/>
      <c r="VF596" s="2"/>
      <c r="VG596" s="2"/>
      <c r="VH596" s="2"/>
      <c r="VI596" s="2"/>
      <c r="VJ596" s="2"/>
      <c r="VK596" s="2"/>
      <c r="VL596" s="2"/>
      <c r="VM596" s="2"/>
      <c r="VN596" s="2"/>
      <c r="VO596" s="2"/>
      <c r="VP596" s="2"/>
      <c r="VQ596" s="2"/>
      <c r="VR596" s="2"/>
      <c r="VS596" s="2"/>
      <c r="VT596" s="2"/>
      <c r="VU596" s="2"/>
      <c r="VV596" s="2"/>
      <c r="VW596" s="2"/>
      <c r="VX596" s="2"/>
      <c r="VY596" s="2"/>
      <c r="VZ596" s="2"/>
      <c r="WA596" s="2"/>
      <c r="WB596" s="2"/>
      <c r="WC596" s="2"/>
      <c r="WD596" s="2"/>
      <c r="WE596" s="2"/>
      <c r="WF596" s="2"/>
      <c r="WG596" s="2"/>
      <c r="WH596" s="2"/>
      <c r="WI596" s="2"/>
      <c r="WJ596" s="2"/>
      <c r="WK596" s="2"/>
      <c r="WL596" s="2"/>
      <c r="WM596" s="2"/>
      <c r="WN596" s="2"/>
      <c r="WO596" s="2"/>
      <c r="WP596" s="2"/>
      <c r="WQ596" s="2"/>
      <c r="WR596" s="2"/>
      <c r="WS596" s="2"/>
      <c r="WT596" s="2"/>
      <c r="WU596" s="2"/>
      <c r="WV596" s="2"/>
      <c r="WW596" s="2"/>
      <c r="WX596" s="2"/>
      <c r="WY596" s="2"/>
      <c r="WZ596" s="2"/>
      <c r="XA596" s="2"/>
      <c r="XB596" s="2"/>
      <c r="XC596" s="2"/>
      <c r="XD596" s="2"/>
      <c r="XE596" s="2"/>
      <c r="XF596" s="2"/>
      <c r="XG596" s="2"/>
      <c r="XH596" s="2"/>
      <c r="XI596" s="2"/>
      <c r="XJ596" s="2"/>
      <c r="XK596" s="2"/>
      <c r="XL596" s="2"/>
      <c r="XM596" s="2"/>
      <c r="XN596" s="2"/>
      <c r="XO596" s="2"/>
      <c r="XP596" s="2"/>
      <c r="XQ596" s="2"/>
      <c r="XR596" s="2"/>
      <c r="XS596" s="2"/>
      <c r="XT596" s="2"/>
      <c r="XU596" s="2"/>
      <c r="XV596" s="2"/>
      <c r="XW596" s="2"/>
      <c r="XX596" s="2"/>
      <c r="XY596" s="2"/>
      <c r="XZ596" s="2"/>
      <c r="YA596" s="2"/>
      <c r="YB596" s="2"/>
      <c r="YC596" s="2"/>
      <c r="YD596" s="2"/>
      <c r="YE596" s="2"/>
      <c r="YF596" s="2"/>
      <c r="YG596" s="2"/>
      <c r="YH596" s="2"/>
      <c r="YI596" s="2"/>
      <c r="YJ596" s="2"/>
      <c r="YK596" s="2"/>
      <c r="YL596" s="2"/>
      <c r="YM596" s="2"/>
      <c r="YN596" s="2"/>
      <c r="YO596" s="2"/>
      <c r="YP596" s="2"/>
      <c r="YQ596" s="2"/>
      <c r="YR596" s="2"/>
      <c r="YS596" s="2"/>
    </row>
    <row r="597" spans="2:669">
      <c r="B597" s="5">
        <v>590</v>
      </c>
      <c r="C597" s="12" t="str">
        <f t="shared" si="91"/>
        <v>9Z125</v>
      </c>
      <c r="D597" s="19" t="s">
        <v>40</v>
      </c>
      <c r="E597" s="19">
        <v>999</v>
      </c>
      <c r="F597" s="19" t="s">
        <v>41</v>
      </c>
      <c r="G597" s="14">
        <v>125</v>
      </c>
      <c r="P597" s="2"/>
      <c r="Q597" s="3">
        <v>590</v>
      </c>
      <c r="R597" s="4" t="str">
        <f t="shared" ca="1" si="92"/>
        <v>ŞAKİR 465</v>
      </c>
      <c r="S597" s="3"/>
      <c r="T597" s="3" t="str">
        <f t="shared" ca="1" si="93"/>
        <v>8B</v>
      </c>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c r="LY597" s="2"/>
      <c r="LZ597" s="2"/>
      <c r="MA597" s="2"/>
      <c r="MB597" s="2"/>
      <c r="MC597" s="2"/>
      <c r="MD597" s="2"/>
      <c r="ME597" s="2"/>
      <c r="MF597" s="2"/>
      <c r="MG597" s="2"/>
      <c r="MH597" s="2"/>
      <c r="MI597" s="2"/>
      <c r="MJ597" s="2"/>
      <c r="MK597" s="2"/>
      <c r="ML597" s="2"/>
      <c r="MM597" s="2"/>
      <c r="MN597" s="2"/>
      <c r="MO597" s="2"/>
      <c r="MP597" s="2"/>
      <c r="MQ597" s="2"/>
      <c r="MR597" s="2"/>
      <c r="MS597" s="2"/>
      <c r="MT597" s="2"/>
      <c r="MU597" s="2"/>
      <c r="MV597" s="2"/>
      <c r="MW597" s="2"/>
      <c r="MX597" s="2"/>
      <c r="MY597" s="2"/>
      <c r="MZ597" s="2"/>
      <c r="NA597" s="2"/>
      <c r="NB597" s="2"/>
      <c r="NC597" s="2"/>
      <c r="ND597" s="2"/>
      <c r="NE597" s="2"/>
      <c r="NF597" s="2"/>
      <c r="NG597" s="2"/>
      <c r="NH597" s="2"/>
      <c r="NI597" s="2"/>
      <c r="NJ597" s="2"/>
      <c r="NK597" s="2"/>
      <c r="NL597" s="2"/>
      <c r="NM597" s="2"/>
      <c r="NN597" s="2"/>
      <c r="NO597" s="2"/>
      <c r="NP597" s="2"/>
      <c r="NQ597" s="2"/>
      <c r="NR597" s="2"/>
      <c r="NS597" s="2"/>
      <c r="NT597" s="2"/>
      <c r="NU597" s="2"/>
      <c r="NV597" s="2"/>
      <c r="NW597" s="2"/>
      <c r="NX597" s="2"/>
      <c r="NY597" s="2"/>
      <c r="NZ597" s="2"/>
      <c r="OA597" s="2"/>
      <c r="OB597" s="2"/>
      <c r="OC597" s="2"/>
      <c r="OD597" s="2"/>
      <c r="OE597" s="2"/>
      <c r="OF597" s="2"/>
      <c r="OG597" s="2"/>
      <c r="OH597" s="2"/>
      <c r="OI597" s="2"/>
      <c r="OJ597" s="2"/>
      <c r="OK597" s="2"/>
      <c r="OL597" s="2"/>
      <c r="OM597" s="2"/>
      <c r="ON597" s="2"/>
      <c r="OO597" s="2"/>
      <c r="OP597" s="2"/>
      <c r="OQ597" s="2"/>
      <c r="OR597" s="2"/>
      <c r="OS597" s="2"/>
      <c r="OT597" s="2"/>
      <c r="OU597" s="2"/>
      <c r="OV597" s="2"/>
      <c r="OW597" s="2"/>
      <c r="OX597" s="2"/>
      <c r="OY597" s="2"/>
      <c r="OZ597" s="2"/>
      <c r="PA597" s="2"/>
      <c r="PB597" s="2"/>
      <c r="PC597" s="2"/>
      <c r="PD597" s="2"/>
      <c r="PE597" s="2"/>
      <c r="PF597" s="2"/>
      <c r="PG597" s="2"/>
      <c r="PH597" s="2"/>
      <c r="PI597" s="2"/>
      <c r="PJ597" s="2"/>
      <c r="PK597" s="2"/>
      <c r="PL597" s="2"/>
      <c r="PM597" s="2"/>
      <c r="PN597" s="2"/>
      <c r="PO597" s="2"/>
      <c r="PP597" s="2"/>
      <c r="PQ597" s="2"/>
      <c r="PR597" s="2"/>
      <c r="PS597" s="2"/>
      <c r="PT597" s="2"/>
      <c r="PU597" s="2"/>
      <c r="PV597" s="2"/>
      <c r="PW597" s="2"/>
      <c r="PX597" s="2"/>
      <c r="PY597" s="2"/>
      <c r="PZ597" s="2"/>
      <c r="QA597" s="2"/>
      <c r="QB597" s="2"/>
      <c r="QC597" s="2"/>
      <c r="QD597" s="2"/>
      <c r="QE597" s="2"/>
      <c r="QF597" s="2"/>
      <c r="QG597" s="2"/>
      <c r="QH597" s="2"/>
      <c r="QI597" s="2"/>
      <c r="QJ597" s="2"/>
      <c r="QK597" s="2"/>
      <c r="QL597" s="2"/>
      <c r="QM597" s="2"/>
      <c r="QN597" s="2"/>
      <c r="QO597" s="2"/>
      <c r="QP597" s="2"/>
      <c r="QQ597" s="2"/>
      <c r="QR597" s="2"/>
      <c r="QS597" s="2"/>
      <c r="QT597" s="2"/>
      <c r="QU597" s="2"/>
      <c r="QV597" s="2"/>
      <c r="QW597" s="2"/>
      <c r="QX597" s="2"/>
      <c r="QY597" s="2"/>
      <c r="QZ597" s="2"/>
      <c r="RA597" s="2"/>
      <c r="RB597" s="2"/>
      <c r="RC597" s="2"/>
      <c r="RD597" s="2"/>
      <c r="RE597" s="2"/>
      <c r="RF597" s="2"/>
      <c r="RG597" s="2"/>
      <c r="RH597" s="2"/>
      <c r="RI597" s="2"/>
      <c r="RJ597" s="2"/>
      <c r="RK597" s="2"/>
      <c r="RL597" s="2"/>
      <c r="RM597" s="2"/>
      <c r="RN597" s="2"/>
      <c r="RO597" s="2"/>
      <c r="RP597" s="2"/>
      <c r="RQ597" s="2"/>
      <c r="RR597" s="2"/>
      <c r="RS597" s="2"/>
      <c r="RT597" s="2"/>
      <c r="RU597" s="2"/>
      <c r="RV597" s="2"/>
      <c r="RW597" s="2"/>
      <c r="RX597" s="2"/>
      <c r="RY597" s="2"/>
      <c r="RZ597" s="2"/>
      <c r="SA597" s="2"/>
      <c r="SB597" s="2"/>
      <c r="SC597" s="2"/>
      <c r="SD597" s="2"/>
      <c r="SE597" s="2"/>
      <c r="SF597" s="2"/>
      <c r="SG597" s="2"/>
      <c r="SH597" s="2"/>
      <c r="SI597" s="2"/>
      <c r="SJ597" s="2"/>
      <c r="SK597" s="2"/>
      <c r="SL597" s="2"/>
      <c r="SM597" s="2"/>
      <c r="SN597" s="2"/>
      <c r="SO597" s="2"/>
      <c r="SP597" s="2"/>
      <c r="SQ597" s="2"/>
      <c r="SR597" s="2"/>
      <c r="SS597" s="2"/>
      <c r="ST597" s="2"/>
      <c r="SU597" s="2"/>
      <c r="SV597" s="2"/>
      <c r="SW597" s="2"/>
      <c r="SX597" s="2"/>
      <c r="SY597" s="2"/>
      <c r="SZ597" s="2"/>
      <c r="TA597" s="2"/>
      <c r="TB597" s="2"/>
      <c r="TC597" s="2"/>
      <c r="TD597" s="2"/>
      <c r="TE597" s="2"/>
      <c r="TF597" s="2"/>
      <c r="TG597" s="2"/>
      <c r="TH597" s="2"/>
      <c r="TI597" s="2"/>
      <c r="TJ597" s="2"/>
      <c r="TK597" s="2"/>
      <c r="TL597" s="2"/>
      <c r="TM597" s="2"/>
      <c r="TN597" s="2"/>
      <c r="TO597" s="2"/>
      <c r="TP597" s="2"/>
      <c r="TQ597" s="2"/>
      <c r="TR597" s="2"/>
      <c r="TS597" s="2"/>
      <c r="TT597" s="2"/>
      <c r="TU597" s="2"/>
      <c r="TV597" s="2"/>
      <c r="TW597" s="2"/>
      <c r="TX597" s="2"/>
      <c r="TY597" s="2"/>
      <c r="TZ597" s="2"/>
      <c r="UA597" s="2"/>
      <c r="UB597" s="2"/>
      <c r="UC597" s="2"/>
      <c r="UD597" s="2"/>
      <c r="UE597" s="2"/>
      <c r="UF597" s="2"/>
      <c r="UG597" s="2"/>
      <c r="UH597" s="2"/>
      <c r="UI597" s="2"/>
      <c r="UJ597" s="2"/>
      <c r="UK597" s="2"/>
      <c r="UL597" s="2"/>
      <c r="UM597" s="2"/>
      <c r="UN597" s="2"/>
      <c r="UO597" s="2"/>
      <c r="UP597" s="2"/>
      <c r="UQ597" s="2"/>
      <c r="UR597" s="2"/>
      <c r="US597" s="2"/>
      <c r="UT597" s="2"/>
      <c r="UU597" s="2"/>
      <c r="UV597" s="2"/>
      <c r="UW597" s="2"/>
      <c r="UX597" s="2"/>
      <c r="UY597" s="2"/>
      <c r="UZ597" s="2"/>
      <c r="VA597" s="2"/>
      <c r="VB597" s="2"/>
      <c r="VC597" s="2"/>
      <c r="VD597" s="2"/>
      <c r="VE597" s="2"/>
      <c r="VF597" s="2"/>
      <c r="VG597" s="2"/>
      <c r="VH597" s="2"/>
      <c r="VI597" s="2"/>
      <c r="VJ597" s="2"/>
      <c r="VK597" s="2"/>
      <c r="VL597" s="2"/>
      <c r="VM597" s="2"/>
      <c r="VN597" s="2"/>
      <c r="VO597" s="2"/>
      <c r="VP597" s="2"/>
      <c r="VQ597" s="2"/>
      <c r="VR597" s="2"/>
      <c r="VS597" s="2"/>
      <c r="VT597" s="2"/>
      <c r="VU597" s="2"/>
      <c r="VV597" s="2"/>
      <c r="VW597" s="2"/>
      <c r="VX597" s="2"/>
      <c r="VY597" s="2"/>
      <c r="VZ597" s="2"/>
      <c r="WA597" s="2"/>
      <c r="WB597" s="2"/>
      <c r="WC597" s="2"/>
      <c r="WD597" s="2"/>
      <c r="WE597" s="2"/>
      <c r="WF597" s="2"/>
      <c r="WG597" s="2"/>
      <c r="WH597" s="2"/>
      <c r="WI597" s="2"/>
      <c r="WJ597" s="2"/>
      <c r="WK597" s="2"/>
      <c r="WL597" s="2"/>
      <c r="WM597" s="2"/>
      <c r="WN597" s="2"/>
      <c r="WO597" s="2"/>
      <c r="WP597" s="2"/>
      <c r="WQ597" s="2"/>
      <c r="WR597" s="2"/>
      <c r="WS597" s="2"/>
      <c r="WT597" s="2"/>
      <c r="WU597" s="2"/>
      <c r="WV597" s="2"/>
      <c r="WW597" s="2"/>
      <c r="WX597" s="2"/>
      <c r="WY597" s="2"/>
      <c r="WZ597" s="2"/>
      <c r="XA597" s="2"/>
      <c r="XB597" s="2"/>
      <c r="XC597" s="2"/>
      <c r="XD597" s="2"/>
      <c r="XE597" s="2"/>
      <c r="XF597" s="2"/>
      <c r="XG597" s="2"/>
      <c r="XH597" s="2"/>
      <c r="XI597" s="2"/>
      <c r="XJ597" s="2"/>
      <c r="XK597" s="2"/>
      <c r="XL597" s="2"/>
      <c r="XM597" s="2"/>
      <c r="XN597" s="2"/>
      <c r="XO597" s="2"/>
      <c r="XP597" s="2"/>
      <c r="XQ597" s="2"/>
      <c r="XR597" s="2"/>
      <c r="XS597" s="2"/>
      <c r="XT597" s="2"/>
      <c r="XU597" s="2"/>
      <c r="XV597" s="2"/>
      <c r="XW597" s="2"/>
      <c r="XX597" s="2"/>
      <c r="XY597" s="2"/>
      <c r="XZ597" s="2"/>
      <c r="YA597" s="2"/>
      <c r="YB597" s="2"/>
      <c r="YC597" s="2"/>
      <c r="YD597" s="2"/>
      <c r="YE597" s="2"/>
      <c r="YF597" s="2"/>
      <c r="YG597" s="2"/>
      <c r="YH597" s="2"/>
      <c r="YI597" s="2"/>
      <c r="YJ597" s="2"/>
      <c r="YK597" s="2"/>
      <c r="YL597" s="2"/>
      <c r="YM597" s="2"/>
      <c r="YN597" s="2"/>
      <c r="YO597" s="2"/>
      <c r="YP597" s="2"/>
      <c r="YQ597" s="2"/>
      <c r="YR597" s="2"/>
      <c r="YS597" s="2"/>
    </row>
    <row r="598" spans="2:669">
      <c r="B598" s="5">
        <v>591</v>
      </c>
      <c r="C598" s="12" t="str">
        <f t="shared" si="91"/>
        <v>9Z126</v>
      </c>
      <c r="D598" s="19" t="s">
        <v>40</v>
      </c>
      <c r="E598" s="19">
        <v>999</v>
      </c>
      <c r="F598" s="19" t="s">
        <v>41</v>
      </c>
      <c r="G598" s="14">
        <v>126</v>
      </c>
      <c r="P598" s="2"/>
      <c r="Q598" s="3">
        <v>591</v>
      </c>
      <c r="R598" s="4" t="e">
        <f t="shared" ca="1" si="92"/>
        <v>#N/A</v>
      </c>
      <c r="S598" s="3"/>
      <c r="T598" s="3" t="e">
        <f t="shared" ca="1" si="93"/>
        <v>#N/A</v>
      </c>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c r="LY598" s="2"/>
      <c r="LZ598" s="2"/>
      <c r="MA598" s="2"/>
      <c r="MB598" s="2"/>
      <c r="MC598" s="2"/>
      <c r="MD598" s="2"/>
      <c r="ME598" s="2"/>
      <c r="MF598" s="2"/>
      <c r="MG598" s="2"/>
      <c r="MH598" s="2"/>
      <c r="MI598" s="2"/>
      <c r="MJ598" s="2"/>
      <c r="MK598" s="2"/>
      <c r="ML598" s="2"/>
      <c r="MM598" s="2"/>
      <c r="MN598" s="2"/>
      <c r="MO598" s="2"/>
      <c r="MP598" s="2"/>
      <c r="MQ598" s="2"/>
      <c r="MR598" s="2"/>
      <c r="MS598" s="2"/>
      <c r="MT598" s="2"/>
      <c r="MU598" s="2"/>
      <c r="MV598" s="2"/>
      <c r="MW598" s="2"/>
      <c r="MX598" s="2"/>
      <c r="MY598" s="2"/>
      <c r="MZ598" s="2"/>
      <c r="NA598" s="2"/>
      <c r="NB598" s="2"/>
      <c r="NC598" s="2"/>
      <c r="ND598" s="2"/>
      <c r="NE598" s="2"/>
      <c r="NF598" s="2"/>
      <c r="NG598" s="2"/>
      <c r="NH598" s="2"/>
      <c r="NI598" s="2"/>
      <c r="NJ598" s="2"/>
      <c r="NK598" s="2"/>
      <c r="NL598" s="2"/>
      <c r="NM598" s="2"/>
      <c r="NN598" s="2"/>
      <c r="NO598" s="2"/>
      <c r="NP598" s="2"/>
      <c r="NQ598" s="2"/>
      <c r="NR598" s="2"/>
      <c r="NS598" s="2"/>
      <c r="NT598" s="2"/>
      <c r="NU598" s="2"/>
      <c r="NV598" s="2"/>
      <c r="NW598" s="2"/>
      <c r="NX598" s="2"/>
      <c r="NY598" s="2"/>
      <c r="NZ598" s="2"/>
      <c r="OA598" s="2"/>
      <c r="OB598" s="2"/>
      <c r="OC598" s="2"/>
      <c r="OD598" s="2"/>
      <c r="OE598" s="2"/>
      <c r="OF598" s="2"/>
      <c r="OG598" s="2"/>
      <c r="OH598" s="2"/>
      <c r="OI598" s="2"/>
      <c r="OJ598" s="2"/>
      <c r="OK598" s="2"/>
      <c r="OL598" s="2"/>
      <c r="OM598" s="2"/>
      <c r="ON598" s="2"/>
      <c r="OO598" s="2"/>
      <c r="OP598" s="2"/>
      <c r="OQ598" s="2"/>
      <c r="OR598" s="2"/>
      <c r="OS598" s="2"/>
      <c r="OT598" s="2"/>
      <c r="OU598" s="2"/>
      <c r="OV598" s="2"/>
      <c r="OW598" s="2"/>
      <c r="OX598" s="2"/>
      <c r="OY598" s="2"/>
      <c r="OZ598" s="2"/>
      <c r="PA598" s="2"/>
      <c r="PB598" s="2"/>
      <c r="PC598" s="2"/>
      <c r="PD598" s="2"/>
      <c r="PE598" s="2"/>
      <c r="PF598" s="2"/>
      <c r="PG598" s="2"/>
      <c r="PH598" s="2"/>
      <c r="PI598" s="2"/>
      <c r="PJ598" s="2"/>
      <c r="PK598" s="2"/>
      <c r="PL598" s="2"/>
      <c r="PM598" s="2"/>
      <c r="PN598" s="2"/>
      <c r="PO598" s="2"/>
      <c r="PP598" s="2"/>
      <c r="PQ598" s="2"/>
      <c r="PR598" s="2"/>
      <c r="PS598" s="2"/>
      <c r="PT598" s="2"/>
      <c r="PU598" s="2"/>
      <c r="PV598" s="2"/>
      <c r="PW598" s="2"/>
      <c r="PX598" s="2"/>
      <c r="PY598" s="2"/>
      <c r="PZ598" s="2"/>
      <c r="QA598" s="2"/>
      <c r="QB598" s="2"/>
      <c r="QC598" s="2"/>
      <c r="QD598" s="2"/>
      <c r="QE598" s="2"/>
      <c r="QF598" s="2"/>
      <c r="QG598" s="2"/>
      <c r="QH598" s="2"/>
      <c r="QI598" s="2"/>
      <c r="QJ598" s="2"/>
      <c r="QK598" s="2"/>
      <c r="QL598" s="2"/>
      <c r="QM598" s="2"/>
      <c r="QN598" s="2"/>
      <c r="QO598" s="2"/>
      <c r="QP598" s="2"/>
      <c r="QQ598" s="2"/>
      <c r="QR598" s="2"/>
      <c r="QS598" s="2"/>
      <c r="QT598" s="2"/>
      <c r="QU598" s="2"/>
      <c r="QV598" s="2"/>
      <c r="QW598" s="2"/>
      <c r="QX598" s="2"/>
      <c r="QY598" s="2"/>
      <c r="QZ598" s="2"/>
      <c r="RA598" s="2"/>
      <c r="RB598" s="2"/>
      <c r="RC598" s="2"/>
      <c r="RD598" s="2"/>
      <c r="RE598" s="2"/>
      <c r="RF598" s="2"/>
      <c r="RG598" s="2"/>
      <c r="RH598" s="2"/>
      <c r="RI598" s="2"/>
      <c r="RJ598" s="2"/>
      <c r="RK598" s="2"/>
      <c r="RL598" s="2"/>
      <c r="RM598" s="2"/>
      <c r="RN598" s="2"/>
      <c r="RO598" s="2"/>
      <c r="RP598" s="2"/>
      <c r="RQ598" s="2"/>
      <c r="RR598" s="2"/>
      <c r="RS598" s="2"/>
      <c r="RT598" s="2"/>
      <c r="RU598" s="2"/>
      <c r="RV598" s="2"/>
      <c r="RW598" s="2"/>
      <c r="RX598" s="2"/>
      <c r="RY598" s="2"/>
      <c r="RZ598" s="2"/>
      <c r="SA598" s="2"/>
      <c r="SB598" s="2"/>
      <c r="SC598" s="2"/>
      <c r="SD598" s="2"/>
      <c r="SE598" s="2"/>
      <c r="SF598" s="2"/>
      <c r="SG598" s="2"/>
      <c r="SH598" s="2"/>
      <c r="SI598" s="2"/>
      <c r="SJ598" s="2"/>
      <c r="SK598" s="2"/>
      <c r="SL598" s="2"/>
      <c r="SM598" s="2"/>
      <c r="SN598" s="2"/>
      <c r="SO598" s="2"/>
      <c r="SP598" s="2"/>
      <c r="SQ598" s="2"/>
      <c r="SR598" s="2"/>
      <c r="SS598" s="2"/>
      <c r="ST598" s="2"/>
      <c r="SU598" s="2"/>
      <c r="SV598" s="2"/>
      <c r="SW598" s="2"/>
      <c r="SX598" s="2"/>
      <c r="SY598" s="2"/>
      <c r="SZ598" s="2"/>
      <c r="TA598" s="2"/>
      <c r="TB598" s="2"/>
      <c r="TC598" s="2"/>
      <c r="TD598" s="2"/>
      <c r="TE598" s="2"/>
      <c r="TF598" s="2"/>
      <c r="TG598" s="2"/>
      <c r="TH598" s="2"/>
      <c r="TI598" s="2"/>
      <c r="TJ598" s="2"/>
      <c r="TK598" s="2"/>
      <c r="TL598" s="2"/>
      <c r="TM598" s="2"/>
      <c r="TN598" s="2"/>
      <c r="TO598" s="2"/>
      <c r="TP598" s="2"/>
      <c r="TQ598" s="2"/>
      <c r="TR598" s="2"/>
      <c r="TS598" s="2"/>
      <c r="TT598" s="2"/>
      <c r="TU598" s="2"/>
      <c r="TV598" s="2"/>
      <c r="TW598" s="2"/>
      <c r="TX598" s="2"/>
      <c r="TY598" s="2"/>
      <c r="TZ598" s="2"/>
      <c r="UA598" s="2"/>
      <c r="UB598" s="2"/>
      <c r="UC598" s="2"/>
      <c r="UD598" s="2"/>
      <c r="UE598" s="2"/>
      <c r="UF598" s="2"/>
      <c r="UG598" s="2"/>
      <c r="UH598" s="2"/>
      <c r="UI598" s="2"/>
      <c r="UJ598" s="2"/>
      <c r="UK598" s="2"/>
      <c r="UL598" s="2"/>
      <c r="UM598" s="2"/>
      <c r="UN598" s="2"/>
      <c r="UO598" s="2"/>
      <c r="UP598" s="2"/>
      <c r="UQ598" s="2"/>
      <c r="UR598" s="2"/>
      <c r="US598" s="2"/>
      <c r="UT598" s="2"/>
      <c r="UU598" s="2"/>
      <c r="UV598" s="2"/>
      <c r="UW598" s="2"/>
      <c r="UX598" s="2"/>
      <c r="UY598" s="2"/>
      <c r="UZ598" s="2"/>
      <c r="VA598" s="2"/>
      <c r="VB598" s="2"/>
      <c r="VC598" s="2"/>
      <c r="VD598" s="2"/>
      <c r="VE598" s="2"/>
      <c r="VF598" s="2"/>
      <c r="VG598" s="2"/>
      <c r="VH598" s="2"/>
      <c r="VI598" s="2"/>
      <c r="VJ598" s="2"/>
      <c r="VK598" s="2"/>
      <c r="VL598" s="2"/>
      <c r="VM598" s="2"/>
      <c r="VN598" s="2"/>
      <c r="VO598" s="2"/>
      <c r="VP598" s="2"/>
      <c r="VQ598" s="2"/>
      <c r="VR598" s="2"/>
      <c r="VS598" s="2"/>
      <c r="VT598" s="2"/>
      <c r="VU598" s="2"/>
      <c r="VV598" s="2"/>
      <c r="VW598" s="2"/>
      <c r="VX598" s="2"/>
      <c r="VY598" s="2"/>
      <c r="VZ598" s="2"/>
      <c r="WA598" s="2"/>
      <c r="WB598" s="2"/>
      <c r="WC598" s="2"/>
      <c r="WD598" s="2"/>
      <c r="WE598" s="2"/>
      <c r="WF598" s="2"/>
      <c r="WG598" s="2"/>
      <c r="WH598" s="2"/>
      <c r="WI598" s="2"/>
      <c r="WJ598" s="2"/>
      <c r="WK598" s="2"/>
      <c r="WL598" s="2"/>
      <c r="WM598" s="2"/>
      <c r="WN598" s="2"/>
      <c r="WO598" s="2"/>
      <c r="WP598" s="2"/>
      <c r="WQ598" s="2"/>
      <c r="WR598" s="2"/>
      <c r="WS598" s="2"/>
      <c r="WT598" s="2"/>
      <c r="WU598" s="2"/>
      <c r="WV598" s="2"/>
      <c r="WW598" s="2"/>
      <c r="WX598" s="2"/>
      <c r="WY598" s="2"/>
      <c r="WZ598" s="2"/>
      <c r="XA598" s="2"/>
      <c r="XB598" s="2"/>
      <c r="XC598" s="2"/>
      <c r="XD598" s="2"/>
      <c r="XE598" s="2"/>
      <c r="XF598" s="2"/>
      <c r="XG598" s="2"/>
      <c r="XH598" s="2"/>
      <c r="XI598" s="2"/>
      <c r="XJ598" s="2"/>
      <c r="XK598" s="2"/>
      <c r="XL598" s="2"/>
      <c r="XM598" s="2"/>
      <c r="XN598" s="2"/>
      <c r="XO598" s="2"/>
      <c r="XP598" s="2"/>
      <c r="XQ598" s="2"/>
      <c r="XR598" s="2"/>
      <c r="XS598" s="2"/>
      <c r="XT598" s="2"/>
      <c r="XU598" s="2"/>
      <c r="XV598" s="2"/>
      <c r="XW598" s="2"/>
      <c r="XX598" s="2"/>
      <c r="XY598" s="2"/>
      <c r="XZ598" s="2"/>
      <c r="YA598" s="2"/>
      <c r="YB598" s="2"/>
      <c r="YC598" s="2"/>
      <c r="YD598" s="2"/>
      <c r="YE598" s="2"/>
      <c r="YF598" s="2"/>
      <c r="YG598" s="2"/>
      <c r="YH598" s="2"/>
      <c r="YI598" s="2"/>
      <c r="YJ598" s="2"/>
      <c r="YK598" s="2"/>
      <c r="YL598" s="2"/>
      <c r="YM598" s="2"/>
      <c r="YN598" s="2"/>
      <c r="YO598" s="2"/>
      <c r="YP598" s="2"/>
      <c r="YQ598" s="2"/>
      <c r="YR598" s="2"/>
      <c r="YS598" s="2"/>
    </row>
    <row r="599" spans="2:669">
      <c r="B599" s="5">
        <v>592</v>
      </c>
      <c r="C599" s="12" t="str">
        <f t="shared" si="91"/>
        <v>9Z127</v>
      </c>
      <c r="D599" s="19" t="s">
        <v>40</v>
      </c>
      <c r="E599" s="19">
        <v>999</v>
      </c>
      <c r="F599" s="19" t="s">
        <v>41</v>
      </c>
      <c r="G599" s="14">
        <v>127</v>
      </c>
      <c r="P599" s="2"/>
      <c r="Q599" s="3">
        <v>592</v>
      </c>
      <c r="R599" s="4" t="str">
        <f t="shared" ca="1" si="92"/>
        <v>ŞAKİR 466</v>
      </c>
      <c r="S599" s="3"/>
      <c r="T599" s="3" t="str">
        <f t="shared" ca="1" si="93"/>
        <v>8B</v>
      </c>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c r="LY599" s="2"/>
      <c r="LZ599" s="2"/>
      <c r="MA599" s="2"/>
      <c r="MB599" s="2"/>
      <c r="MC599" s="2"/>
      <c r="MD599" s="2"/>
      <c r="ME599" s="2"/>
      <c r="MF599" s="2"/>
      <c r="MG599" s="2"/>
      <c r="MH599" s="2"/>
      <c r="MI599" s="2"/>
      <c r="MJ599" s="2"/>
      <c r="MK599" s="2"/>
      <c r="ML599" s="2"/>
      <c r="MM599" s="2"/>
      <c r="MN599" s="2"/>
      <c r="MO599" s="2"/>
      <c r="MP599" s="2"/>
      <c r="MQ599" s="2"/>
      <c r="MR599" s="2"/>
      <c r="MS599" s="2"/>
      <c r="MT599" s="2"/>
      <c r="MU599" s="2"/>
      <c r="MV599" s="2"/>
      <c r="MW599" s="2"/>
      <c r="MX599" s="2"/>
      <c r="MY599" s="2"/>
      <c r="MZ599" s="2"/>
      <c r="NA599" s="2"/>
      <c r="NB599" s="2"/>
      <c r="NC599" s="2"/>
      <c r="ND599" s="2"/>
      <c r="NE599" s="2"/>
      <c r="NF599" s="2"/>
      <c r="NG599" s="2"/>
      <c r="NH599" s="2"/>
      <c r="NI599" s="2"/>
      <c r="NJ599" s="2"/>
      <c r="NK599" s="2"/>
      <c r="NL599" s="2"/>
      <c r="NM599" s="2"/>
      <c r="NN599" s="2"/>
      <c r="NO599" s="2"/>
      <c r="NP599" s="2"/>
      <c r="NQ599" s="2"/>
      <c r="NR599" s="2"/>
      <c r="NS599" s="2"/>
      <c r="NT599" s="2"/>
      <c r="NU599" s="2"/>
      <c r="NV599" s="2"/>
      <c r="NW599" s="2"/>
      <c r="NX599" s="2"/>
      <c r="NY599" s="2"/>
      <c r="NZ599" s="2"/>
      <c r="OA599" s="2"/>
      <c r="OB599" s="2"/>
      <c r="OC599" s="2"/>
      <c r="OD599" s="2"/>
      <c r="OE599" s="2"/>
      <c r="OF599" s="2"/>
      <c r="OG599" s="2"/>
      <c r="OH599" s="2"/>
      <c r="OI599" s="2"/>
      <c r="OJ599" s="2"/>
      <c r="OK599" s="2"/>
      <c r="OL599" s="2"/>
      <c r="OM599" s="2"/>
      <c r="ON599" s="2"/>
      <c r="OO599" s="2"/>
      <c r="OP599" s="2"/>
      <c r="OQ599" s="2"/>
      <c r="OR599" s="2"/>
      <c r="OS599" s="2"/>
      <c r="OT599" s="2"/>
      <c r="OU599" s="2"/>
      <c r="OV599" s="2"/>
      <c r="OW599" s="2"/>
      <c r="OX599" s="2"/>
      <c r="OY599" s="2"/>
      <c r="OZ599" s="2"/>
      <c r="PA599" s="2"/>
      <c r="PB599" s="2"/>
      <c r="PC599" s="2"/>
      <c r="PD599" s="2"/>
      <c r="PE599" s="2"/>
      <c r="PF599" s="2"/>
      <c r="PG599" s="2"/>
      <c r="PH599" s="2"/>
      <c r="PI599" s="2"/>
      <c r="PJ599" s="2"/>
      <c r="PK599" s="2"/>
      <c r="PL599" s="2"/>
      <c r="PM599" s="2"/>
      <c r="PN599" s="2"/>
      <c r="PO599" s="2"/>
      <c r="PP599" s="2"/>
      <c r="PQ599" s="2"/>
      <c r="PR599" s="2"/>
      <c r="PS599" s="2"/>
      <c r="PT599" s="2"/>
      <c r="PU599" s="2"/>
      <c r="PV599" s="2"/>
      <c r="PW599" s="2"/>
      <c r="PX599" s="2"/>
      <c r="PY599" s="2"/>
      <c r="PZ599" s="2"/>
      <c r="QA599" s="2"/>
      <c r="QB599" s="2"/>
      <c r="QC599" s="2"/>
      <c r="QD599" s="2"/>
      <c r="QE599" s="2"/>
      <c r="QF599" s="2"/>
      <c r="QG599" s="2"/>
      <c r="QH599" s="2"/>
      <c r="QI599" s="2"/>
      <c r="QJ599" s="2"/>
      <c r="QK599" s="2"/>
      <c r="QL599" s="2"/>
      <c r="QM599" s="2"/>
      <c r="QN599" s="2"/>
      <c r="QO599" s="2"/>
      <c r="QP599" s="2"/>
      <c r="QQ599" s="2"/>
      <c r="QR599" s="2"/>
      <c r="QS599" s="2"/>
      <c r="QT599" s="2"/>
      <c r="QU599" s="2"/>
      <c r="QV599" s="2"/>
      <c r="QW599" s="2"/>
      <c r="QX599" s="2"/>
      <c r="QY599" s="2"/>
      <c r="QZ599" s="2"/>
      <c r="RA599" s="2"/>
      <c r="RB599" s="2"/>
      <c r="RC599" s="2"/>
      <c r="RD599" s="2"/>
      <c r="RE599" s="2"/>
      <c r="RF599" s="2"/>
      <c r="RG599" s="2"/>
      <c r="RH599" s="2"/>
      <c r="RI599" s="2"/>
      <c r="RJ599" s="2"/>
      <c r="RK599" s="2"/>
      <c r="RL599" s="2"/>
      <c r="RM599" s="2"/>
      <c r="RN599" s="2"/>
      <c r="RO599" s="2"/>
      <c r="RP599" s="2"/>
      <c r="RQ599" s="2"/>
      <c r="RR599" s="2"/>
      <c r="RS599" s="2"/>
      <c r="RT599" s="2"/>
      <c r="RU599" s="2"/>
      <c r="RV599" s="2"/>
      <c r="RW599" s="2"/>
      <c r="RX599" s="2"/>
      <c r="RY599" s="2"/>
      <c r="RZ599" s="2"/>
      <c r="SA599" s="2"/>
      <c r="SB599" s="2"/>
      <c r="SC599" s="2"/>
      <c r="SD599" s="2"/>
      <c r="SE599" s="2"/>
      <c r="SF599" s="2"/>
      <c r="SG599" s="2"/>
      <c r="SH599" s="2"/>
      <c r="SI599" s="2"/>
      <c r="SJ599" s="2"/>
      <c r="SK599" s="2"/>
      <c r="SL599" s="2"/>
      <c r="SM599" s="2"/>
      <c r="SN599" s="2"/>
      <c r="SO599" s="2"/>
      <c r="SP599" s="2"/>
      <c r="SQ599" s="2"/>
      <c r="SR599" s="2"/>
      <c r="SS599" s="2"/>
      <c r="ST599" s="2"/>
      <c r="SU599" s="2"/>
      <c r="SV599" s="2"/>
      <c r="SW599" s="2"/>
      <c r="SX599" s="2"/>
      <c r="SY599" s="2"/>
      <c r="SZ599" s="2"/>
      <c r="TA599" s="2"/>
      <c r="TB599" s="2"/>
      <c r="TC599" s="2"/>
      <c r="TD599" s="2"/>
      <c r="TE599" s="2"/>
      <c r="TF599" s="2"/>
      <c r="TG599" s="2"/>
      <c r="TH599" s="2"/>
      <c r="TI599" s="2"/>
      <c r="TJ599" s="2"/>
      <c r="TK599" s="2"/>
      <c r="TL599" s="2"/>
      <c r="TM599" s="2"/>
      <c r="TN599" s="2"/>
      <c r="TO599" s="2"/>
      <c r="TP599" s="2"/>
      <c r="TQ599" s="2"/>
      <c r="TR599" s="2"/>
      <c r="TS599" s="2"/>
      <c r="TT599" s="2"/>
      <c r="TU599" s="2"/>
      <c r="TV599" s="2"/>
      <c r="TW599" s="2"/>
      <c r="TX599" s="2"/>
      <c r="TY599" s="2"/>
      <c r="TZ599" s="2"/>
      <c r="UA599" s="2"/>
      <c r="UB599" s="2"/>
      <c r="UC599" s="2"/>
      <c r="UD599" s="2"/>
      <c r="UE599" s="2"/>
      <c r="UF599" s="2"/>
      <c r="UG599" s="2"/>
      <c r="UH599" s="2"/>
      <c r="UI599" s="2"/>
      <c r="UJ599" s="2"/>
      <c r="UK599" s="2"/>
      <c r="UL599" s="2"/>
      <c r="UM599" s="2"/>
      <c r="UN599" s="2"/>
      <c r="UO599" s="2"/>
      <c r="UP599" s="2"/>
      <c r="UQ599" s="2"/>
      <c r="UR599" s="2"/>
      <c r="US599" s="2"/>
      <c r="UT599" s="2"/>
      <c r="UU599" s="2"/>
      <c r="UV599" s="2"/>
      <c r="UW599" s="2"/>
      <c r="UX599" s="2"/>
      <c r="UY599" s="2"/>
      <c r="UZ599" s="2"/>
      <c r="VA599" s="2"/>
      <c r="VB599" s="2"/>
      <c r="VC599" s="2"/>
      <c r="VD599" s="2"/>
      <c r="VE599" s="2"/>
      <c r="VF599" s="2"/>
      <c r="VG599" s="2"/>
      <c r="VH599" s="2"/>
      <c r="VI599" s="2"/>
      <c r="VJ599" s="2"/>
      <c r="VK599" s="2"/>
      <c r="VL599" s="2"/>
      <c r="VM599" s="2"/>
      <c r="VN599" s="2"/>
      <c r="VO599" s="2"/>
      <c r="VP599" s="2"/>
      <c r="VQ599" s="2"/>
      <c r="VR599" s="2"/>
      <c r="VS599" s="2"/>
      <c r="VT599" s="2"/>
      <c r="VU599" s="2"/>
      <c r="VV599" s="2"/>
      <c r="VW599" s="2"/>
      <c r="VX599" s="2"/>
      <c r="VY599" s="2"/>
      <c r="VZ599" s="2"/>
      <c r="WA599" s="2"/>
      <c r="WB599" s="2"/>
      <c r="WC599" s="2"/>
      <c r="WD599" s="2"/>
      <c r="WE599" s="2"/>
      <c r="WF599" s="2"/>
      <c r="WG599" s="2"/>
      <c r="WH599" s="2"/>
      <c r="WI599" s="2"/>
      <c r="WJ599" s="2"/>
      <c r="WK599" s="2"/>
      <c r="WL599" s="2"/>
      <c r="WM599" s="2"/>
      <c r="WN599" s="2"/>
      <c r="WO599" s="2"/>
      <c r="WP599" s="2"/>
      <c r="WQ599" s="2"/>
      <c r="WR599" s="2"/>
      <c r="WS599" s="2"/>
      <c r="WT599" s="2"/>
      <c r="WU599" s="2"/>
      <c r="WV599" s="2"/>
      <c r="WW599" s="2"/>
      <c r="WX599" s="2"/>
      <c r="WY599" s="2"/>
      <c r="WZ599" s="2"/>
      <c r="XA599" s="2"/>
      <c r="XB599" s="2"/>
      <c r="XC599" s="2"/>
      <c r="XD599" s="2"/>
      <c r="XE599" s="2"/>
      <c r="XF599" s="2"/>
      <c r="XG599" s="2"/>
      <c r="XH599" s="2"/>
      <c r="XI599" s="2"/>
      <c r="XJ599" s="2"/>
      <c r="XK599" s="2"/>
      <c r="XL599" s="2"/>
      <c r="XM599" s="2"/>
      <c r="XN599" s="2"/>
      <c r="XO599" s="2"/>
      <c r="XP599" s="2"/>
      <c r="XQ599" s="2"/>
      <c r="XR599" s="2"/>
      <c r="XS599" s="2"/>
      <c r="XT599" s="2"/>
      <c r="XU599" s="2"/>
      <c r="XV599" s="2"/>
      <c r="XW599" s="2"/>
      <c r="XX599" s="2"/>
      <c r="XY599" s="2"/>
      <c r="XZ599" s="2"/>
      <c r="YA599" s="2"/>
      <c r="YB599" s="2"/>
      <c r="YC599" s="2"/>
      <c r="YD599" s="2"/>
      <c r="YE599" s="2"/>
      <c r="YF599" s="2"/>
      <c r="YG599" s="2"/>
      <c r="YH599" s="2"/>
      <c r="YI599" s="2"/>
      <c r="YJ599" s="2"/>
      <c r="YK599" s="2"/>
      <c r="YL599" s="2"/>
      <c r="YM599" s="2"/>
      <c r="YN599" s="2"/>
      <c r="YO599" s="2"/>
      <c r="YP599" s="2"/>
      <c r="YQ599" s="2"/>
      <c r="YR599" s="2"/>
      <c r="YS599" s="2"/>
    </row>
    <row r="600" spans="2:669">
      <c r="B600" s="5">
        <v>593</v>
      </c>
      <c r="C600" s="12" t="str">
        <f t="shared" si="91"/>
        <v>9Z128</v>
      </c>
      <c r="D600" s="19" t="s">
        <v>40</v>
      </c>
      <c r="E600" s="19">
        <v>999</v>
      </c>
      <c r="F600" s="19" t="s">
        <v>41</v>
      </c>
      <c r="G600" s="14">
        <v>128</v>
      </c>
      <c r="P600" s="2"/>
      <c r="Q600" s="3">
        <v>593</v>
      </c>
      <c r="R600" s="4" t="str">
        <f t="shared" ca="1" si="92"/>
        <v>ŞAKİR 467</v>
      </c>
      <c r="S600" s="3"/>
      <c r="T600" s="3" t="str">
        <f t="shared" ca="1" si="93"/>
        <v>8B</v>
      </c>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c r="LY600" s="2"/>
      <c r="LZ600" s="2"/>
      <c r="MA600" s="2"/>
      <c r="MB600" s="2"/>
      <c r="MC600" s="2"/>
      <c r="MD600" s="2"/>
      <c r="ME600" s="2"/>
      <c r="MF600" s="2"/>
      <c r="MG600" s="2"/>
      <c r="MH600" s="2"/>
      <c r="MI600" s="2"/>
      <c r="MJ600" s="2"/>
      <c r="MK600" s="2"/>
      <c r="ML600" s="2"/>
      <c r="MM600" s="2"/>
      <c r="MN600" s="2"/>
      <c r="MO600" s="2"/>
      <c r="MP600" s="2"/>
      <c r="MQ600" s="2"/>
      <c r="MR600" s="2"/>
      <c r="MS600" s="2"/>
      <c r="MT600" s="2"/>
      <c r="MU600" s="2"/>
      <c r="MV600" s="2"/>
      <c r="MW600" s="2"/>
      <c r="MX600" s="2"/>
      <c r="MY600" s="2"/>
      <c r="MZ600" s="2"/>
      <c r="NA600" s="2"/>
      <c r="NB600" s="2"/>
      <c r="NC600" s="2"/>
      <c r="ND600" s="2"/>
      <c r="NE600" s="2"/>
      <c r="NF600" s="2"/>
      <c r="NG600" s="2"/>
      <c r="NH600" s="2"/>
      <c r="NI600" s="2"/>
      <c r="NJ600" s="2"/>
      <c r="NK600" s="2"/>
      <c r="NL600" s="2"/>
      <c r="NM600" s="2"/>
      <c r="NN600" s="2"/>
      <c r="NO600" s="2"/>
      <c r="NP600" s="2"/>
      <c r="NQ600" s="2"/>
      <c r="NR600" s="2"/>
      <c r="NS600" s="2"/>
      <c r="NT600" s="2"/>
      <c r="NU600" s="2"/>
      <c r="NV600" s="2"/>
      <c r="NW600" s="2"/>
      <c r="NX600" s="2"/>
      <c r="NY600" s="2"/>
      <c r="NZ600" s="2"/>
      <c r="OA600" s="2"/>
      <c r="OB600" s="2"/>
      <c r="OC600" s="2"/>
      <c r="OD600" s="2"/>
      <c r="OE600" s="2"/>
      <c r="OF600" s="2"/>
      <c r="OG600" s="2"/>
      <c r="OH600" s="2"/>
      <c r="OI600" s="2"/>
      <c r="OJ600" s="2"/>
      <c r="OK600" s="2"/>
      <c r="OL600" s="2"/>
      <c r="OM600" s="2"/>
      <c r="ON600" s="2"/>
      <c r="OO600" s="2"/>
      <c r="OP600" s="2"/>
      <c r="OQ600" s="2"/>
      <c r="OR600" s="2"/>
      <c r="OS600" s="2"/>
      <c r="OT600" s="2"/>
      <c r="OU600" s="2"/>
      <c r="OV600" s="2"/>
      <c r="OW600" s="2"/>
      <c r="OX600" s="2"/>
      <c r="OY600" s="2"/>
      <c r="OZ600" s="2"/>
      <c r="PA600" s="2"/>
      <c r="PB600" s="2"/>
      <c r="PC600" s="2"/>
      <c r="PD600" s="2"/>
      <c r="PE600" s="2"/>
      <c r="PF600" s="2"/>
      <c r="PG600" s="2"/>
      <c r="PH600" s="2"/>
      <c r="PI600" s="2"/>
      <c r="PJ600" s="2"/>
      <c r="PK600" s="2"/>
      <c r="PL600" s="2"/>
      <c r="PM600" s="2"/>
      <c r="PN600" s="2"/>
      <c r="PO600" s="2"/>
      <c r="PP600" s="2"/>
      <c r="PQ600" s="2"/>
      <c r="PR600" s="2"/>
      <c r="PS600" s="2"/>
      <c r="PT600" s="2"/>
      <c r="PU600" s="2"/>
      <c r="PV600" s="2"/>
      <c r="PW600" s="2"/>
      <c r="PX600" s="2"/>
      <c r="PY600" s="2"/>
      <c r="PZ600" s="2"/>
      <c r="QA600" s="2"/>
      <c r="QB600" s="2"/>
      <c r="QC600" s="2"/>
      <c r="QD600" s="2"/>
      <c r="QE600" s="2"/>
      <c r="QF600" s="2"/>
      <c r="QG600" s="2"/>
      <c r="QH600" s="2"/>
      <c r="QI600" s="2"/>
      <c r="QJ600" s="2"/>
      <c r="QK600" s="2"/>
      <c r="QL600" s="2"/>
      <c r="QM600" s="2"/>
      <c r="QN600" s="2"/>
      <c r="QO600" s="2"/>
      <c r="QP600" s="2"/>
      <c r="QQ600" s="2"/>
      <c r="QR600" s="2"/>
      <c r="QS600" s="2"/>
      <c r="QT600" s="2"/>
      <c r="QU600" s="2"/>
      <c r="QV600" s="2"/>
      <c r="QW600" s="2"/>
      <c r="QX600" s="2"/>
      <c r="QY600" s="2"/>
      <c r="QZ600" s="2"/>
      <c r="RA600" s="2"/>
      <c r="RB600" s="2"/>
      <c r="RC600" s="2"/>
      <c r="RD600" s="2"/>
      <c r="RE600" s="2"/>
      <c r="RF600" s="2"/>
      <c r="RG600" s="2"/>
      <c r="RH600" s="2"/>
      <c r="RI600" s="2"/>
      <c r="RJ600" s="2"/>
      <c r="RK600" s="2"/>
      <c r="RL600" s="2"/>
      <c r="RM600" s="2"/>
      <c r="RN600" s="2"/>
      <c r="RO600" s="2"/>
      <c r="RP600" s="2"/>
      <c r="RQ600" s="2"/>
      <c r="RR600" s="2"/>
      <c r="RS600" s="2"/>
      <c r="RT600" s="2"/>
      <c r="RU600" s="2"/>
      <c r="RV600" s="2"/>
      <c r="RW600" s="2"/>
      <c r="RX600" s="2"/>
      <c r="RY600" s="2"/>
      <c r="RZ600" s="2"/>
      <c r="SA600" s="2"/>
      <c r="SB600" s="2"/>
      <c r="SC600" s="2"/>
      <c r="SD600" s="2"/>
      <c r="SE600" s="2"/>
      <c r="SF600" s="2"/>
      <c r="SG600" s="2"/>
      <c r="SH600" s="2"/>
      <c r="SI600" s="2"/>
      <c r="SJ600" s="2"/>
      <c r="SK600" s="2"/>
      <c r="SL600" s="2"/>
      <c r="SM600" s="2"/>
      <c r="SN600" s="2"/>
      <c r="SO600" s="2"/>
      <c r="SP600" s="2"/>
      <c r="SQ600" s="2"/>
      <c r="SR600" s="2"/>
      <c r="SS600" s="2"/>
      <c r="ST600" s="2"/>
      <c r="SU600" s="2"/>
      <c r="SV600" s="2"/>
      <c r="SW600" s="2"/>
      <c r="SX600" s="2"/>
      <c r="SY600" s="2"/>
      <c r="SZ600" s="2"/>
      <c r="TA600" s="2"/>
      <c r="TB600" s="2"/>
      <c r="TC600" s="2"/>
      <c r="TD600" s="2"/>
      <c r="TE600" s="2"/>
      <c r="TF600" s="2"/>
      <c r="TG600" s="2"/>
      <c r="TH600" s="2"/>
      <c r="TI600" s="2"/>
      <c r="TJ600" s="2"/>
      <c r="TK600" s="2"/>
      <c r="TL600" s="2"/>
      <c r="TM600" s="2"/>
      <c r="TN600" s="2"/>
      <c r="TO600" s="2"/>
      <c r="TP600" s="2"/>
      <c r="TQ600" s="2"/>
      <c r="TR600" s="2"/>
      <c r="TS600" s="2"/>
      <c r="TT600" s="2"/>
      <c r="TU600" s="2"/>
      <c r="TV600" s="2"/>
      <c r="TW600" s="2"/>
      <c r="TX600" s="2"/>
      <c r="TY600" s="2"/>
      <c r="TZ600" s="2"/>
      <c r="UA600" s="2"/>
      <c r="UB600" s="2"/>
      <c r="UC600" s="2"/>
      <c r="UD600" s="2"/>
      <c r="UE600" s="2"/>
      <c r="UF600" s="2"/>
      <c r="UG600" s="2"/>
      <c r="UH600" s="2"/>
      <c r="UI600" s="2"/>
      <c r="UJ600" s="2"/>
      <c r="UK600" s="2"/>
      <c r="UL600" s="2"/>
      <c r="UM600" s="2"/>
      <c r="UN600" s="2"/>
      <c r="UO600" s="2"/>
      <c r="UP600" s="2"/>
      <c r="UQ600" s="2"/>
      <c r="UR600" s="2"/>
      <c r="US600" s="2"/>
      <c r="UT600" s="2"/>
      <c r="UU600" s="2"/>
      <c r="UV600" s="2"/>
      <c r="UW600" s="2"/>
      <c r="UX600" s="2"/>
      <c r="UY600" s="2"/>
      <c r="UZ600" s="2"/>
      <c r="VA600" s="2"/>
      <c r="VB600" s="2"/>
      <c r="VC600" s="2"/>
      <c r="VD600" s="2"/>
      <c r="VE600" s="2"/>
      <c r="VF600" s="2"/>
      <c r="VG600" s="2"/>
      <c r="VH600" s="2"/>
      <c r="VI600" s="2"/>
      <c r="VJ600" s="2"/>
      <c r="VK600" s="2"/>
      <c r="VL600" s="2"/>
      <c r="VM600" s="2"/>
      <c r="VN600" s="2"/>
      <c r="VO600" s="2"/>
      <c r="VP600" s="2"/>
      <c r="VQ600" s="2"/>
      <c r="VR600" s="2"/>
      <c r="VS600" s="2"/>
      <c r="VT600" s="2"/>
      <c r="VU600" s="2"/>
      <c r="VV600" s="2"/>
      <c r="VW600" s="2"/>
      <c r="VX600" s="2"/>
      <c r="VY600" s="2"/>
      <c r="VZ600" s="2"/>
      <c r="WA600" s="2"/>
      <c r="WB600" s="2"/>
      <c r="WC600" s="2"/>
      <c r="WD600" s="2"/>
      <c r="WE600" s="2"/>
      <c r="WF600" s="2"/>
      <c r="WG600" s="2"/>
      <c r="WH600" s="2"/>
      <c r="WI600" s="2"/>
      <c r="WJ600" s="2"/>
      <c r="WK600" s="2"/>
      <c r="WL600" s="2"/>
      <c r="WM600" s="2"/>
      <c r="WN600" s="2"/>
      <c r="WO600" s="2"/>
      <c r="WP600" s="2"/>
      <c r="WQ600" s="2"/>
      <c r="WR600" s="2"/>
      <c r="WS600" s="2"/>
      <c r="WT600" s="2"/>
      <c r="WU600" s="2"/>
      <c r="WV600" s="2"/>
      <c r="WW600" s="2"/>
      <c r="WX600" s="2"/>
      <c r="WY600" s="2"/>
      <c r="WZ600" s="2"/>
      <c r="XA600" s="2"/>
      <c r="XB600" s="2"/>
      <c r="XC600" s="2"/>
      <c r="XD600" s="2"/>
      <c r="XE600" s="2"/>
      <c r="XF600" s="2"/>
      <c r="XG600" s="2"/>
      <c r="XH600" s="2"/>
      <c r="XI600" s="2"/>
      <c r="XJ600" s="2"/>
      <c r="XK600" s="2"/>
      <c r="XL600" s="2"/>
      <c r="XM600" s="2"/>
      <c r="XN600" s="2"/>
      <c r="XO600" s="2"/>
      <c r="XP600" s="2"/>
      <c r="XQ600" s="2"/>
      <c r="XR600" s="2"/>
      <c r="XS600" s="2"/>
      <c r="XT600" s="2"/>
      <c r="XU600" s="2"/>
      <c r="XV600" s="2"/>
      <c r="XW600" s="2"/>
      <c r="XX600" s="2"/>
      <c r="XY600" s="2"/>
      <c r="XZ600" s="2"/>
      <c r="YA600" s="2"/>
      <c r="YB600" s="2"/>
      <c r="YC600" s="2"/>
      <c r="YD600" s="2"/>
      <c r="YE600" s="2"/>
      <c r="YF600" s="2"/>
      <c r="YG600" s="2"/>
      <c r="YH600" s="2"/>
      <c r="YI600" s="2"/>
      <c r="YJ600" s="2"/>
      <c r="YK600" s="2"/>
      <c r="YL600" s="2"/>
      <c r="YM600" s="2"/>
      <c r="YN600" s="2"/>
      <c r="YO600" s="2"/>
      <c r="YP600" s="2"/>
      <c r="YQ600" s="2"/>
      <c r="YR600" s="2"/>
      <c r="YS600" s="2"/>
    </row>
    <row r="601" spans="2:669">
      <c r="B601" s="5">
        <v>594</v>
      </c>
      <c r="C601" s="12" t="str">
        <f t="shared" si="91"/>
        <v>9Z129</v>
      </c>
      <c r="D601" s="19" t="s">
        <v>40</v>
      </c>
      <c r="E601" s="19">
        <v>999</v>
      </c>
      <c r="F601" s="19" t="s">
        <v>41</v>
      </c>
      <c r="G601" s="14">
        <v>129</v>
      </c>
      <c r="P601" s="2"/>
      <c r="Q601" s="3">
        <v>594</v>
      </c>
      <c r="R601" s="4" t="str">
        <f t="shared" ca="1" si="92"/>
        <v>ŞAKİR 468</v>
      </c>
      <c r="S601" s="3"/>
      <c r="T601" s="3" t="str">
        <f t="shared" ca="1" si="93"/>
        <v>8B</v>
      </c>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c r="LY601" s="2"/>
      <c r="LZ601" s="2"/>
      <c r="MA601" s="2"/>
      <c r="MB601" s="2"/>
      <c r="MC601" s="2"/>
      <c r="MD601" s="2"/>
      <c r="ME601" s="2"/>
      <c r="MF601" s="2"/>
      <c r="MG601" s="2"/>
      <c r="MH601" s="2"/>
      <c r="MI601" s="2"/>
      <c r="MJ601" s="2"/>
      <c r="MK601" s="2"/>
      <c r="ML601" s="2"/>
      <c r="MM601" s="2"/>
      <c r="MN601" s="2"/>
      <c r="MO601" s="2"/>
      <c r="MP601" s="2"/>
      <c r="MQ601" s="2"/>
      <c r="MR601" s="2"/>
      <c r="MS601" s="2"/>
      <c r="MT601" s="2"/>
      <c r="MU601" s="2"/>
      <c r="MV601" s="2"/>
      <c r="MW601" s="2"/>
      <c r="MX601" s="2"/>
      <c r="MY601" s="2"/>
      <c r="MZ601" s="2"/>
      <c r="NA601" s="2"/>
      <c r="NB601" s="2"/>
      <c r="NC601" s="2"/>
      <c r="ND601" s="2"/>
      <c r="NE601" s="2"/>
      <c r="NF601" s="2"/>
      <c r="NG601" s="2"/>
      <c r="NH601" s="2"/>
      <c r="NI601" s="2"/>
      <c r="NJ601" s="2"/>
      <c r="NK601" s="2"/>
      <c r="NL601" s="2"/>
      <c r="NM601" s="2"/>
      <c r="NN601" s="2"/>
      <c r="NO601" s="2"/>
      <c r="NP601" s="2"/>
      <c r="NQ601" s="2"/>
      <c r="NR601" s="2"/>
      <c r="NS601" s="2"/>
      <c r="NT601" s="2"/>
      <c r="NU601" s="2"/>
      <c r="NV601" s="2"/>
      <c r="NW601" s="2"/>
      <c r="NX601" s="2"/>
      <c r="NY601" s="2"/>
      <c r="NZ601" s="2"/>
      <c r="OA601" s="2"/>
      <c r="OB601" s="2"/>
      <c r="OC601" s="2"/>
      <c r="OD601" s="2"/>
      <c r="OE601" s="2"/>
      <c r="OF601" s="2"/>
      <c r="OG601" s="2"/>
      <c r="OH601" s="2"/>
      <c r="OI601" s="2"/>
      <c r="OJ601" s="2"/>
      <c r="OK601" s="2"/>
      <c r="OL601" s="2"/>
      <c r="OM601" s="2"/>
      <c r="ON601" s="2"/>
      <c r="OO601" s="2"/>
      <c r="OP601" s="2"/>
      <c r="OQ601" s="2"/>
      <c r="OR601" s="2"/>
      <c r="OS601" s="2"/>
      <c r="OT601" s="2"/>
      <c r="OU601" s="2"/>
      <c r="OV601" s="2"/>
      <c r="OW601" s="2"/>
      <c r="OX601" s="2"/>
      <c r="OY601" s="2"/>
      <c r="OZ601" s="2"/>
      <c r="PA601" s="2"/>
      <c r="PB601" s="2"/>
      <c r="PC601" s="2"/>
      <c r="PD601" s="2"/>
      <c r="PE601" s="2"/>
      <c r="PF601" s="2"/>
      <c r="PG601" s="2"/>
      <c r="PH601" s="2"/>
      <c r="PI601" s="2"/>
      <c r="PJ601" s="2"/>
      <c r="PK601" s="2"/>
      <c r="PL601" s="2"/>
      <c r="PM601" s="2"/>
      <c r="PN601" s="2"/>
      <c r="PO601" s="2"/>
      <c r="PP601" s="2"/>
      <c r="PQ601" s="2"/>
      <c r="PR601" s="2"/>
      <c r="PS601" s="2"/>
      <c r="PT601" s="2"/>
      <c r="PU601" s="2"/>
      <c r="PV601" s="2"/>
      <c r="PW601" s="2"/>
      <c r="PX601" s="2"/>
      <c r="PY601" s="2"/>
      <c r="PZ601" s="2"/>
      <c r="QA601" s="2"/>
      <c r="QB601" s="2"/>
      <c r="QC601" s="2"/>
      <c r="QD601" s="2"/>
      <c r="QE601" s="2"/>
      <c r="QF601" s="2"/>
      <c r="QG601" s="2"/>
      <c r="QH601" s="2"/>
      <c r="QI601" s="2"/>
      <c r="QJ601" s="2"/>
      <c r="QK601" s="2"/>
      <c r="QL601" s="2"/>
      <c r="QM601" s="2"/>
      <c r="QN601" s="2"/>
      <c r="QO601" s="2"/>
      <c r="QP601" s="2"/>
      <c r="QQ601" s="2"/>
      <c r="QR601" s="2"/>
      <c r="QS601" s="2"/>
      <c r="QT601" s="2"/>
      <c r="QU601" s="2"/>
      <c r="QV601" s="2"/>
      <c r="QW601" s="2"/>
      <c r="QX601" s="2"/>
      <c r="QY601" s="2"/>
      <c r="QZ601" s="2"/>
      <c r="RA601" s="2"/>
      <c r="RB601" s="2"/>
      <c r="RC601" s="2"/>
      <c r="RD601" s="2"/>
      <c r="RE601" s="2"/>
      <c r="RF601" s="2"/>
      <c r="RG601" s="2"/>
      <c r="RH601" s="2"/>
      <c r="RI601" s="2"/>
      <c r="RJ601" s="2"/>
      <c r="RK601" s="2"/>
      <c r="RL601" s="2"/>
      <c r="RM601" s="2"/>
      <c r="RN601" s="2"/>
      <c r="RO601" s="2"/>
      <c r="RP601" s="2"/>
      <c r="RQ601" s="2"/>
      <c r="RR601" s="2"/>
      <c r="RS601" s="2"/>
      <c r="RT601" s="2"/>
      <c r="RU601" s="2"/>
      <c r="RV601" s="2"/>
      <c r="RW601" s="2"/>
      <c r="RX601" s="2"/>
      <c r="RY601" s="2"/>
      <c r="RZ601" s="2"/>
      <c r="SA601" s="2"/>
      <c r="SB601" s="2"/>
      <c r="SC601" s="2"/>
      <c r="SD601" s="2"/>
      <c r="SE601" s="2"/>
      <c r="SF601" s="2"/>
      <c r="SG601" s="2"/>
      <c r="SH601" s="2"/>
      <c r="SI601" s="2"/>
      <c r="SJ601" s="2"/>
      <c r="SK601" s="2"/>
      <c r="SL601" s="2"/>
      <c r="SM601" s="2"/>
      <c r="SN601" s="2"/>
      <c r="SO601" s="2"/>
      <c r="SP601" s="2"/>
      <c r="SQ601" s="2"/>
      <c r="SR601" s="2"/>
      <c r="SS601" s="2"/>
      <c r="ST601" s="2"/>
      <c r="SU601" s="2"/>
      <c r="SV601" s="2"/>
      <c r="SW601" s="2"/>
      <c r="SX601" s="2"/>
      <c r="SY601" s="2"/>
      <c r="SZ601" s="2"/>
      <c r="TA601" s="2"/>
      <c r="TB601" s="2"/>
      <c r="TC601" s="2"/>
      <c r="TD601" s="2"/>
      <c r="TE601" s="2"/>
      <c r="TF601" s="2"/>
      <c r="TG601" s="2"/>
      <c r="TH601" s="2"/>
      <c r="TI601" s="2"/>
      <c r="TJ601" s="2"/>
      <c r="TK601" s="2"/>
      <c r="TL601" s="2"/>
      <c r="TM601" s="2"/>
      <c r="TN601" s="2"/>
      <c r="TO601" s="2"/>
      <c r="TP601" s="2"/>
      <c r="TQ601" s="2"/>
      <c r="TR601" s="2"/>
      <c r="TS601" s="2"/>
      <c r="TT601" s="2"/>
      <c r="TU601" s="2"/>
      <c r="TV601" s="2"/>
      <c r="TW601" s="2"/>
      <c r="TX601" s="2"/>
      <c r="TY601" s="2"/>
      <c r="TZ601" s="2"/>
      <c r="UA601" s="2"/>
      <c r="UB601" s="2"/>
      <c r="UC601" s="2"/>
      <c r="UD601" s="2"/>
      <c r="UE601" s="2"/>
      <c r="UF601" s="2"/>
      <c r="UG601" s="2"/>
      <c r="UH601" s="2"/>
      <c r="UI601" s="2"/>
      <c r="UJ601" s="2"/>
      <c r="UK601" s="2"/>
      <c r="UL601" s="2"/>
      <c r="UM601" s="2"/>
      <c r="UN601" s="2"/>
      <c r="UO601" s="2"/>
      <c r="UP601" s="2"/>
      <c r="UQ601" s="2"/>
      <c r="UR601" s="2"/>
      <c r="US601" s="2"/>
      <c r="UT601" s="2"/>
      <c r="UU601" s="2"/>
      <c r="UV601" s="2"/>
      <c r="UW601" s="2"/>
      <c r="UX601" s="2"/>
      <c r="UY601" s="2"/>
      <c r="UZ601" s="2"/>
      <c r="VA601" s="2"/>
      <c r="VB601" s="2"/>
      <c r="VC601" s="2"/>
      <c r="VD601" s="2"/>
      <c r="VE601" s="2"/>
      <c r="VF601" s="2"/>
      <c r="VG601" s="2"/>
      <c r="VH601" s="2"/>
      <c r="VI601" s="2"/>
      <c r="VJ601" s="2"/>
      <c r="VK601" s="2"/>
      <c r="VL601" s="2"/>
      <c r="VM601" s="2"/>
      <c r="VN601" s="2"/>
      <c r="VO601" s="2"/>
      <c r="VP601" s="2"/>
      <c r="VQ601" s="2"/>
      <c r="VR601" s="2"/>
      <c r="VS601" s="2"/>
      <c r="VT601" s="2"/>
      <c r="VU601" s="2"/>
      <c r="VV601" s="2"/>
      <c r="VW601" s="2"/>
      <c r="VX601" s="2"/>
      <c r="VY601" s="2"/>
      <c r="VZ601" s="2"/>
      <c r="WA601" s="2"/>
      <c r="WB601" s="2"/>
      <c r="WC601" s="2"/>
      <c r="WD601" s="2"/>
      <c r="WE601" s="2"/>
      <c r="WF601" s="2"/>
      <c r="WG601" s="2"/>
      <c r="WH601" s="2"/>
      <c r="WI601" s="2"/>
      <c r="WJ601" s="2"/>
      <c r="WK601" s="2"/>
      <c r="WL601" s="2"/>
      <c r="WM601" s="2"/>
      <c r="WN601" s="2"/>
      <c r="WO601" s="2"/>
      <c r="WP601" s="2"/>
      <c r="WQ601" s="2"/>
      <c r="WR601" s="2"/>
      <c r="WS601" s="2"/>
      <c r="WT601" s="2"/>
      <c r="WU601" s="2"/>
      <c r="WV601" s="2"/>
      <c r="WW601" s="2"/>
      <c r="WX601" s="2"/>
      <c r="WY601" s="2"/>
      <c r="WZ601" s="2"/>
      <c r="XA601" s="2"/>
      <c r="XB601" s="2"/>
      <c r="XC601" s="2"/>
      <c r="XD601" s="2"/>
      <c r="XE601" s="2"/>
      <c r="XF601" s="2"/>
      <c r="XG601" s="2"/>
      <c r="XH601" s="2"/>
      <c r="XI601" s="2"/>
      <c r="XJ601" s="2"/>
      <c r="XK601" s="2"/>
      <c r="XL601" s="2"/>
      <c r="XM601" s="2"/>
      <c r="XN601" s="2"/>
      <c r="XO601" s="2"/>
      <c r="XP601" s="2"/>
      <c r="XQ601" s="2"/>
      <c r="XR601" s="2"/>
      <c r="XS601" s="2"/>
      <c r="XT601" s="2"/>
      <c r="XU601" s="2"/>
      <c r="XV601" s="2"/>
      <c r="XW601" s="2"/>
      <c r="XX601" s="2"/>
      <c r="XY601" s="2"/>
      <c r="XZ601" s="2"/>
      <c r="YA601" s="2"/>
      <c r="YB601" s="2"/>
      <c r="YC601" s="2"/>
      <c r="YD601" s="2"/>
      <c r="YE601" s="2"/>
      <c r="YF601" s="2"/>
      <c r="YG601" s="2"/>
      <c r="YH601" s="2"/>
      <c r="YI601" s="2"/>
      <c r="YJ601" s="2"/>
      <c r="YK601" s="2"/>
      <c r="YL601" s="2"/>
      <c r="YM601" s="2"/>
      <c r="YN601" s="2"/>
      <c r="YO601" s="2"/>
      <c r="YP601" s="2"/>
      <c r="YQ601" s="2"/>
      <c r="YR601" s="2"/>
      <c r="YS601" s="2"/>
    </row>
    <row r="602" spans="2:669">
      <c r="B602" s="5">
        <v>595</v>
      </c>
      <c r="C602" s="12" t="str">
        <f t="shared" si="91"/>
        <v>9Z130</v>
      </c>
      <c r="D602" s="19" t="s">
        <v>40</v>
      </c>
      <c r="E602" s="19">
        <v>999</v>
      </c>
      <c r="F602" s="19" t="s">
        <v>41</v>
      </c>
      <c r="G602" s="14">
        <v>130</v>
      </c>
      <c r="P602" s="2"/>
      <c r="Q602" s="3">
        <v>595</v>
      </c>
      <c r="R602" s="4" t="str">
        <f t="shared" ca="1" si="92"/>
        <v>ŞAKİR 469</v>
      </c>
      <c r="S602" s="3"/>
      <c r="T602" s="3" t="str">
        <f t="shared" ca="1" si="93"/>
        <v>8B</v>
      </c>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c r="LY602" s="2"/>
      <c r="LZ602" s="2"/>
      <c r="MA602" s="2"/>
      <c r="MB602" s="2"/>
      <c r="MC602" s="2"/>
      <c r="MD602" s="2"/>
      <c r="ME602" s="2"/>
      <c r="MF602" s="2"/>
      <c r="MG602" s="2"/>
      <c r="MH602" s="2"/>
      <c r="MI602" s="2"/>
      <c r="MJ602" s="2"/>
      <c r="MK602" s="2"/>
      <c r="ML602" s="2"/>
      <c r="MM602" s="2"/>
      <c r="MN602" s="2"/>
      <c r="MO602" s="2"/>
      <c r="MP602" s="2"/>
      <c r="MQ602" s="2"/>
      <c r="MR602" s="2"/>
      <c r="MS602" s="2"/>
      <c r="MT602" s="2"/>
      <c r="MU602" s="2"/>
      <c r="MV602" s="2"/>
      <c r="MW602" s="2"/>
      <c r="MX602" s="2"/>
      <c r="MY602" s="2"/>
      <c r="MZ602" s="2"/>
      <c r="NA602" s="2"/>
      <c r="NB602" s="2"/>
      <c r="NC602" s="2"/>
      <c r="ND602" s="2"/>
      <c r="NE602" s="2"/>
      <c r="NF602" s="2"/>
      <c r="NG602" s="2"/>
      <c r="NH602" s="2"/>
      <c r="NI602" s="2"/>
      <c r="NJ602" s="2"/>
      <c r="NK602" s="2"/>
      <c r="NL602" s="2"/>
      <c r="NM602" s="2"/>
      <c r="NN602" s="2"/>
      <c r="NO602" s="2"/>
      <c r="NP602" s="2"/>
      <c r="NQ602" s="2"/>
      <c r="NR602" s="2"/>
      <c r="NS602" s="2"/>
      <c r="NT602" s="2"/>
      <c r="NU602" s="2"/>
      <c r="NV602" s="2"/>
      <c r="NW602" s="2"/>
      <c r="NX602" s="2"/>
      <c r="NY602" s="2"/>
      <c r="NZ602" s="2"/>
      <c r="OA602" s="2"/>
      <c r="OB602" s="2"/>
      <c r="OC602" s="2"/>
      <c r="OD602" s="2"/>
      <c r="OE602" s="2"/>
      <c r="OF602" s="2"/>
      <c r="OG602" s="2"/>
      <c r="OH602" s="2"/>
      <c r="OI602" s="2"/>
      <c r="OJ602" s="2"/>
      <c r="OK602" s="2"/>
      <c r="OL602" s="2"/>
      <c r="OM602" s="2"/>
      <c r="ON602" s="2"/>
      <c r="OO602" s="2"/>
      <c r="OP602" s="2"/>
      <c r="OQ602" s="2"/>
      <c r="OR602" s="2"/>
      <c r="OS602" s="2"/>
      <c r="OT602" s="2"/>
      <c r="OU602" s="2"/>
      <c r="OV602" s="2"/>
      <c r="OW602" s="2"/>
      <c r="OX602" s="2"/>
      <c r="OY602" s="2"/>
      <c r="OZ602" s="2"/>
      <c r="PA602" s="2"/>
      <c r="PB602" s="2"/>
      <c r="PC602" s="2"/>
      <c r="PD602" s="2"/>
      <c r="PE602" s="2"/>
      <c r="PF602" s="2"/>
      <c r="PG602" s="2"/>
      <c r="PH602" s="2"/>
      <c r="PI602" s="2"/>
      <c r="PJ602" s="2"/>
      <c r="PK602" s="2"/>
      <c r="PL602" s="2"/>
      <c r="PM602" s="2"/>
      <c r="PN602" s="2"/>
      <c r="PO602" s="2"/>
      <c r="PP602" s="2"/>
      <c r="PQ602" s="2"/>
      <c r="PR602" s="2"/>
      <c r="PS602" s="2"/>
      <c r="PT602" s="2"/>
      <c r="PU602" s="2"/>
      <c r="PV602" s="2"/>
      <c r="PW602" s="2"/>
      <c r="PX602" s="2"/>
      <c r="PY602" s="2"/>
      <c r="PZ602" s="2"/>
      <c r="QA602" s="2"/>
      <c r="QB602" s="2"/>
      <c r="QC602" s="2"/>
      <c r="QD602" s="2"/>
      <c r="QE602" s="2"/>
      <c r="QF602" s="2"/>
      <c r="QG602" s="2"/>
      <c r="QH602" s="2"/>
      <c r="QI602" s="2"/>
      <c r="QJ602" s="2"/>
      <c r="QK602" s="2"/>
      <c r="QL602" s="2"/>
      <c r="QM602" s="2"/>
      <c r="QN602" s="2"/>
      <c r="QO602" s="2"/>
      <c r="QP602" s="2"/>
      <c r="QQ602" s="2"/>
      <c r="QR602" s="2"/>
      <c r="QS602" s="2"/>
      <c r="QT602" s="2"/>
      <c r="QU602" s="2"/>
      <c r="QV602" s="2"/>
      <c r="QW602" s="2"/>
      <c r="QX602" s="2"/>
      <c r="QY602" s="2"/>
      <c r="QZ602" s="2"/>
      <c r="RA602" s="2"/>
      <c r="RB602" s="2"/>
      <c r="RC602" s="2"/>
      <c r="RD602" s="2"/>
      <c r="RE602" s="2"/>
      <c r="RF602" s="2"/>
      <c r="RG602" s="2"/>
      <c r="RH602" s="2"/>
      <c r="RI602" s="2"/>
      <c r="RJ602" s="2"/>
      <c r="RK602" s="2"/>
      <c r="RL602" s="2"/>
      <c r="RM602" s="2"/>
      <c r="RN602" s="2"/>
      <c r="RO602" s="2"/>
      <c r="RP602" s="2"/>
      <c r="RQ602" s="2"/>
      <c r="RR602" s="2"/>
      <c r="RS602" s="2"/>
      <c r="RT602" s="2"/>
      <c r="RU602" s="2"/>
      <c r="RV602" s="2"/>
      <c r="RW602" s="2"/>
      <c r="RX602" s="2"/>
      <c r="RY602" s="2"/>
      <c r="RZ602" s="2"/>
      <c r="SA602" s="2"/>
      <c r="SB602" s="2"/>
      <c r="SC602" s="2"/>
      <c r="SD602" s="2"/>
      <c r="SE602" s="2"/>
      <c r="SF602" s="2"/>
      <c r="SG602" s="2"/>
      <c r="SH602" s="2"/>
      <c r="SI602" s="2"/>
      <c r="SJ602" s="2"/>
      <c r="SK602" s="2"/>
      <c r="SL602" s="2"/>
      <c r="SM602" s="2"/>
      <c r="SN602" s="2"/>
      <c r="SO602" s="2"/>
      <c r="SP602" s="2"/>
      <c r="SQ602" s="2"/>
      <c r="SR602" s="2"/>
      <c r="SS602" s="2"/>
      <c r="ST602" s="2"/>
      <c r="SU602" s="2"/>
      <c r="SV602" s="2"/>
      <c r="SW602" s="2"/>
      <c r="SX602" s="2"/>
      <c r="SY602" s="2"/>
      <c r="SZ602" s="2"/>
      <c r="TA602" s="2"/>
      <c r="TB602" s="2"/>
      <c r="TC602" s="2"/>
      <c r="TD602" s="2"/>
      <c r="TE602" s="2"/>
      <c r="TF602" s="2"/>
      <c r="TG602" s="2"/>
      <c r="TH602" s="2"/>
      <c r="TI602" s="2"/>
      <c r="TJ602" s="2"/>
      <c r="TK602" s="2"/>
      <c r="TL602" s="2"/>
      <c r="TM602" s="2"/>
      <c r="TN602" s="2"/>
      <c r="TO602" s="2"/>
      <c r="TP602" s="2"/>
      <c r="TQ602" s="2"/>
      <c r="TR602" s="2"/>
      <c r="TS602" s="2"/>
      <c r="TT602" s="2"/>
      <c r="TU602" s="2"/>
      <c r="TV602" s="2"/>
      <c r="TW602" s="2"/>
      <c r="TX602" s="2"/>
      <c r="TY602" s="2"/>
      <c r="TZ602" s="2"/>
      <c r="UA602" s="2"/>
      <c r="UB602" s="2"/>
      <c r="UC602" s="2"/>
      <c r="UD602" s="2"/>
      <c r="UE602" s="2"/>
      <c r="UF602" s="2"/>
      <c r="UG602" s="2"/>
      <c r="UH602" s="2"/>
      <c r="UI602" s="2"/>
      <c r="UJ602" s="2"/>
      <c r="UK602" s="2"/>
      <c r="UL602" s="2"/>
      <c r="UM602" s="2"/>
      <c r="UN602" s="2"/>
      <c r="UO602" s="2"/>
      <c r="UP602" s="2"/>
      <c r="UQ602" s="2"/>
      <c r="UR602" s="2"/>
      <c r="US602" s="2"/>
      <c r="UT602" s="2"/>
      <c r="UU602" s="2"/>
      <c r="UV602" s="2"/>
      <c r="UW602" s="2"/>
      <c r="UX602" s="2"/>
      <c r="UY602" s="2"/>
      <c r="UZ602" s="2"/>
      <c r="VA602" s="2"/>
      <c r="VB602" s="2"/>
      <c r="VC602" s="2"/>
      <c r="VD602" s="2"/>
      <c r="VE602" s="2"/>
      <c r="VF602" s="2"/>
      <c r="VG602" s="2"/>
      <c r="VH602" s="2"/>
      <c r="VI602" s="2"/>
      <c r="VJ602" s="2"/>
      <c r="VK602" s="2"/>
      <c r="VL602" s="2"/>
      <c r="VM602" s="2"/>
      <c r="VN602" s="2"/>
      <c r="VO602" s="2"/>
      <c r="VP602" s="2"/>
      <c r="VQ602" s="2"/>
      <c r="VR602" s="2"/>
      <c r="VS602" s="2"/>
      <c r="VT602" s="2"/>
      <c r="VU602" s="2"/>
      <c r="VV602" s="2"/>
      <c r="VW602" s="2"/>
      <c r="VX602" s="2"/>
      <c r="VY602" s="2"/>
      <c r="VZ602" s="2"/>
      <c r="WA602" s="2"/>
      <c r="WB602" s="2"/>
      <c r="WC602" s="2"/>
      <c r="WD602" s="2"/>
      <c r="WE602" s="2"/>
      <c r="WF602" s="2"/>
      <c r="WG602" s="2"/>
      <c r="WH602" s="2"/>
      <c r="WI602" s="2"/>
      <c r="WJ602" s="2"/>
      <c r="WK602" s="2"/>
      <c r="WL602" s="2"/>
      <c r="WM602" s="2"/>
      <c r="WN602" s="2"/>
      <c r="WO602" s="2"/>
      <c r="WP602" s="2"/>
      <c r="WQ602" s="2"/>
      <c r="WR602" s="2"/>
      <c r="WS602" s="2"/>
      <c r="WT602" s="2"/>
      <c r="WU602" s="2"/>
      <c r="WV602" s="2"/>
      <c r="WW602" s="2"/>
      <c r="WX602" s="2"/>
      <c r="WY602" s="2"/>
      <c r="WZ602" s="2"/>
      <c r="XA602" s="2"/>
      <c r="XB602" s="2"/>
      <c r="XC602" s="2"/>
      <c r="XD602" s="2"/>
      <c r="XE602" s="2"/>
      <c r="XF602" s="2"/>
      <c r="XG602" s="2"/>
      <c r="XH602" s="2"/>
      <c r="XI602" s="2"/>
      <c r="XJ602" s="2"/>
      <c r="XK602" s="2"/>
      <c r="XL602" s="2"/>
      <c r="XM602" s="2"/>
      <c r="XN602" s="2"/>
      <c r="XO602" s="2"/>
      <c r="XP602" s="2"/>
      <c r="XQ602" s="2"/>
      <c r="XR602" s="2"/>
      <c r="XS602" s="2"/>
      <c r="XT602" s="2"/>
      <c r="XU602" s="2"/>
      <c r="XV602" s="2"/>
      <c r="XW602" s="2"/>
      <c r="XX602" s="2"/>
      <c r="XY602" s="2"/>
      <c r="XZ602" s="2"/>
      <c r="YA602" s="2"/>
      <c r="YB602" s="2"/>
      <c r="YC602" s="2"/>
      <c r="YD602" s="2"/>
      <c r="YE602" s="2"/>
      <c r="YF602" s="2"/>
      <c r="YG602" s="2"/>
      <c r="YH602" s="2"/>
      <c r="YI602" s="2"/>
      <c r="YJ602" s="2"/>
      <c r="YK602" s="2"/>
      <c r="YL602" s="2"/>
      <c r="YM602" s="2"/>
      <c r="YN602" s="2"/>
      <c r="YO602" s="2"/>
      <c r="YP602" s="2"/>
      <c r="YQ602" s="2"/>
      <c r="YR602" s="2"/>
      <c r="YS602" s="2"/>
    </row>
    <row r="603" spans="2:669">
      <c r="B603" s="5">
        <v>596</v>
      </c>
      <c r="C603" s="12" t="str">
        <f t="shared" si="91"/>
        <v>9Z131</v>
      </c>
      <c r="D603" s="19" t="s">
        <v>40</v>
      </c>
      <c r="E603" s="19">
        <v>999</v>
      </c>
      <c r="F603" s="19" t="s">
        <v>41</v>
      </c>
      <c r="G603" s="14">
        <v>131</v>
      </c>
      <c r="P603" s="2"/>
      <c r="Q603" s="3">
        <v>596</v>
      </c>
      <c r="R603" s="4" t="str">
        <f t="shared" ca="1" si="92"/>
        <v>ŞAKİR 470</v>
      </c>
      <c r="S603" s="3"/>
      <c r="T603" s="3" t="str">
        <f t="shared" ca="1" si="93"/>
        <v>8B</v>
      </c>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c r="LY603" s="2"/>
      <c r="LZ603" s="2"/>
      <c r="MA603" s="2"/>
      <c r="MB603" s="2"/>
      <c r="MC603" s="2"/>
      <c r="MD603" s="2"/>
      <c r="ME603" s="2"/>
      <c r="MF603" s="2"/>
      <c r="MG603" s="2"/>
      <c r="MH603" s="2"/>
      <c r="MI603" s="2"/>
      <c r="MJ603" s="2"/>
      <c r="MK603" s="2"/>
      <c r="ML603" s="2"/>
      <c r="MM603" s="2"/>
      <c r="MN603" s="2"/>
      <c r="MO603" s="2"/>
      <c r="MP603" s="2"/>
      <c r="MQ603" s="2"/>
      <c r="MR603" s="2"/>
      <c r="MS603" s="2"/>
      <c r="MT603" s="2"/>
      <c r="MU603" s="2"/>
      <c r="MV603" s="2"/>
      <c r="MW603" s="2"/>
      <c r="MX603" s="2"/>
      <c r="MY603" s="2"/>
      <c r="MZ603" s="2"/>
      <c r="NA603" s="2"/>
      <c r="NB603" s="2"/>
      <c r="NC603" s="2"/>
      <c r="ND603" s="2"/>
      <c r="NE603" s="2"/>
      <c r="NF603" s="2"/>
      <c r="NG603" s="2"/>
      <c r="NH603" s="2"/>
      <c r="NI603" s="2"/>
      <c r="NJ603" s="2"/>
      <c r="NK603" s="2"/>
      <c r="NL603" s="2"/>
      <c r="NM603" s="2"/>
      <c r="NN603" s="2"/>
      <c r="NO603" s="2"/>
      <c r="NP603" s="2"/>
      <c r="NQ603" s="2"/>
      <c r="NR603" s="2"/>
      <c r="NS603" s="2"/>
      <c r="NT603" s="2"/>
      <c r="NU603" s="2"/>
      <c r="NV603" s="2"/>
      <c r="NW603" s="2"/>
      <c r="NX603" s="2"/>
      <c r="NY603" s="2"/>
      <c r="NZ603" s="2"/>
      <c r="OA603" s="2"/>
      <c r="OB603" s="2"/>
      <c r="OC603" s="2"/>
      <c r="OD603" s="2"/>
      <c r="OE603" s="2"/>
      <c r="OF603" s="2"/>
      <c r="OG603" s="2"/>
      <c r="OH603" s="2"/>
      <c r="OI603" s="2"/>
      <c r="OJ603" s="2"/>
      <c r="OK603" s="2"/>
      <c r="OL603" s="2"/>
      <c r="OM603" s="2"/>
      <c r="ON603" s="2"/>
      <c r="OO603" s="2"/>
      <c r="OP603" s="2"/>
      <c r="OQ603" s="2"/>
      <c r="OR603" s="2"/>
      <c r="OS603" s="2"/>
      <c r="OT603" s="2"/>
      <c r="OU603" s="2"/>
      <c r="OV603" s="2"/>
      <c r="OW603" s="2"/>
      <c r="OX603" s="2"/>
      <c r="OY603" s="2"/>
      <c r="OZ603" s="2"/>
      <c r="PA603" s="2"/>
      <c r="PB603" s="2"/>
      <c r="PC603" s="2"/>
      <c r="PD603" s="2"/>
      <c r="PE603" s="2"/>
      <c r="PF603" s="2"/>
      <c r="PG603" s="2"/>
      <c r="PH603" s="2"/>
      <c r="PI603" s="2"/>
      <c r="PJ603" s="2"/>
      <c r="PK603" s="2"/>
      <c r="PL603" s="2"/>
      <c r="PM603" s="2"/>
      <c r="PN603" s="2"/>
      <c r="PO603" s="2"/>
      <c r="PP603" s="2"/>
      <c r="PQ603" s="2"/>
      <c r="PR603" s="2"/>
      <c r="PS603" s="2"/>
      <c r="PT603" s="2"/>
      <c r="PU603" s="2"/>
      <c r="PV603" s="2"/>
      <c r="PW603" s="2"/>
      <c r="PX603" s="2"/>
      <c r="PY603" s="2"/>
      <c r="PZ603" s="2"/>
      <c r="QA603" s="2"/>
      <c r="QB603" s="2"/>
      <c r="QC603" s="2"/>
      <c r="QD603" s="2"/>
      <c r="QE603" s="2"/>
      <c r="QF603" s="2"/>
      <c r="QG603" s="2"/>
      <c r="QH603" s="2"/>
      <c r="QI603" s="2"/>
      <c r="QJ603" s="2"/>
      <c r="QK603" s="2"/>
      <c r="QL603" s="2"/>
      <c r="QM603" s="2"/>
      <c r="QN603" s="2"/>
      <c r="QO603" s="2"/>
      <c r="QP603" s="2"/>
      <c r="QQ603" s="2"/>
      <c r="QR603" s="2"/>
      <c r="QS603" s="2"/>
      <c r="QT603" s="2"/>
      <c r="QU603" s="2"/>
      <c r="QV603" s="2"/>
      <c r="QW603" s="2"/>
      <c r="QX603" s="2"/>
      <c r="QY603" s="2"/>
      <c r="QZ603" s="2"/>
      <c r="RA603" s="2"/>
      <c r="RB603" s="2"/>
      <c r="RC603" s="2"/>
      <c r="RD603" s="2"/>
      <c r="RE603" s="2"/>
      <c r="RF603" s="2"/>
      <c r="RG603" s="2"/>
      <c r="RH603" s="2"/>
      <c r="RI603" s="2"/>
      <c r="RJ603" s="2"/>
      <c r="RK603" s="2"/>
      <c r="RL603" s="2"/>
      <c r="RM603" s="2"/>
      <c r="RN603" s="2"/>
      <c r="RO603" s="2"/>
      <c r="RP603" s="2"/>
      <c r="RQ603" s="2"/>
      <c r="RR603" s="2"/>
      <c r="RS603" s="2"/>
      <c r="RT603" s="2"/>
      <c r="RU603" s="2"/>
      <c r="RV603" s="2"/>
      <c r="RW603" s="2"/>
      <c r="RX603" s="2"/>
      <c r="RY603" s="2"/>
      <c r="RZ603" s="2"/>
      <c r="SA603" s="2"/>
      <c r="SB603" s="2"/>
      <c r="SC603" s="2"/>
      <c r="SD603" s="2"/>
      <c r="SE603" s="2"/>
      <c r="SF603" s="2"/>
      <c r="SG603" s="2"/>
      <c r="SH603" s="2"/>
      <c r="SI603" s="2"/>
      <c r="SJ603" s="2"/>
      <c r="SK603" s="2"/>
      <c r="SL603" s="2"/>
      <c r="SM603" s="2"/>
      <c r="SN603" s="2"/>
      <c r="SO603" s="2"/>
      <c r="SP603" s="2"/>
      <c r="SQ603" s="2"/>
      <c r="SR603" s="2"/>
      <c r="SS603" s="2"/>
      <c r="ST603" s="2"/>
      <c r="SU603" s="2"/>
      <c r="SV603" s="2"/>
      <c r="SW603" s="2"/>
      <c r="SX603" s="2"/>
      <c r="SY603" s="2"/>
      <c r="SZ603" s="2"/>
      <c r="TA603" s="2"/>
      <c r="TB603" s="2"/>
      <c r="TC603" s="2"/>
      <c r="TD603" s="2"/>
      <c r="TE603" s="2"/>
      <c r="TF603" s="2"/>
      <c r="TG603" s="2"/>
      <c r="TH603" s="2"/>
      <c r="TI603" s="2"/>
      <c r="TJ603" s="2"/>
      <c r="TK603" s="2"/>
      <c r="TL603" s="2"/>
      <c r="TM603" s="2"/>
      <c r="TN603" s="2"/>
      <c r="TO603" s="2"/>
      <c r="TP603" s="2"/>
      <c r="TQ603" s="2"/>
      <c r="TR603" s="2"/>
      <c r="TS603" s="2"/>
      <c r="TT603" s="2"/>
      <c r="TU603" s="2"/>
      <c r="TV603" s="2"/>
      <c r="TW603" s="2"/>
      <c r="TX603" s="2"/>
      <c r="TY603" s="2"/>
      <c r="TZ603" s="2"/>
      <c r="UA603" s="2"/>
      <c r="UB603" s="2"/>
      <c r="UC603" s="2"/>
      <c r="UD603" s="2"/>
      <c r="UE603" s="2"/>
      <c r="UF603" s="2"/>
      <c r="UG603" s="2"/>
      <c r="UH603" s="2"/>
      <c r="UI603" s="2"/>
      <c r="UJ603" s="2"/>
      <c r="UK603" s="2"/>
      <c r="UL603" s="2"/>
      <c r="UM603" s="2"/>
      <c r="UN603" s="2"/>
      <c r="UO603" s="2"/>
      <c r="UP603" s="2"/>
      <c r="UQ603" s="2"/>
      <c r="UR603" s="2"/>
      <c r="US603" s="2"/>
      <c r="UT603" s="2"/>
      <c r="UU603" s="2"/>
      <c r="UV603" s="2"/>
      <c r="UW603" s="2"/>
      <c r="UX603" s="2"/>
      <c r="UY603" s="2"/>
      <c r="UZ603" s="2"/>
      <c r="VA603" s="2"/>
      <c r="VB603" s="2"/>
      <c r="VC603" s="2"/>
      <c r="VD603" s="2"/>
      <c r="VE603" s="2"/>
      <c r="VF603" s="2"/>
      <c r="VG603" s="2"/>
      <c r="VH603" s="2"/>
      <c r="VI603" s="2"/>
      <c r="VJ603" s="2"/>
      <c r="VK603" s="2"/>
      <c r="VL603" s="2"/>
      <c r="VM603" s="2"/>
      <c r="VN603" s="2"/>
      <c r="VO603" s="2"/>
      <c r="VP603" s="2"/>
      <c r="VQ603" s="2"/>
      <c r="VR603" s="2"/>
      <c r="VS603" s="2"/>
      <c r="VT603" s="2"/>
      <c r="VU603" s="2"/>
      <c r="VV603" s="2"/>
      <c r="VW603" s="2"/>
      <c r="VX603" s="2"/>
      <c r="VY603" s="2"/>
      <c r="VZ603" s="2"/>
      <c r="WA603" s="2"/>
      <c r="WB603" s="2"/>
      <c r="WC603" s="2"/>
      <c r="WD603" s="2"/>
      <c r="WE603" s="2"/>
      <c r="WF603" s="2"/>
      <c r="WG603" s="2"/>
      <c r="WH603" s="2"/>
      <c r="WI603" s="2"/>
      <c r="WJ603" s="2"/>
      <c r="WK603" s="2"/>
      <c r="WL603" s="2"/>
      <c r="WM603" s="2"/>
      <c r="WN603" s="2"/>
      <c r="WO603" s="2"/>
      <c r="WP603" s="2"/>
      <c r="WQ603" s="2"/>
      <c r="WR603" s="2"/>
      <c r="WS603" s="2"/>
      <c r="WT603" s="2"/>
      <c r="WU603" s="2"/>
      <c r="WV603" s="2"/>
      <c r="WW603" s="2"/>
      <c r="WX603" s="2"/>
      <c r="WY603" s="2"/>
      <c r="WZ603" s="2"/>
      <c r="XA603" s="2"/>
      <c r="XB603" s="2"/>
      <c r="XC603" s="2"/>
      <c r="XD603" s="2"/>
      <c r="XE603" s="2"/>
      <c r="XF603" s="2"/>
      <c r="XG603" s="2"/>
      <c r="XH603" s="2"/>
      <c r="XI603" s="2"/>
      <c r="XJ603" s="2"/>
      <c r="XK603" s="2"/>
      <c r="XL603" s="2"/>
      <c r="XM603" s="2"/>
      <c r="XN603" s="2"/>
      <c r="XO603" s="2"/>
      <c r="XP603" s="2"/>
      <c r="XQ603" s="2"/>
      <c r="XR603" s="2"/>
      <c r="XS603" s="2"/>
      <c r="XT603" s="2"/>
      <c r="XU603" s="2"/>
      <c r="XV603" s="2"/>
      <c r="XW603" s="2"/>
      <c r="XX603" s="2"/>
      <c r="XY603" s="2"/>
      <c r="XZ603" s="2"/>
      <c r="YA603" s="2"/>
      <c r="YB603" s="2"/>
      <c r="YC603" s="2"/>
      <c r="YD603" s="2"/>
      <c r="YE603" s="2"/>
      <c r="YF603" s="2"/>
      <c r="YG603" s="2"/>
      <c r="YH603" s="2"/>
      <c r="YI603" s="2"/>
      <c r="YJ603" s="2"/>
      <c r="YK603" s="2"/>
      <c r="YL603" s="2"/>
      <c r="YM603" s="2"/>
      <c r="YN603" s="2"/>
      <c r="YO603" s="2"/>
      <c r="YP603" s="2"/>
      <c r="YQ603" s="2"/>
      <c r="YR603" s="2"/>
      <c r="YS603" s="2"/>
    </row>
    <row r="604" spans="2:669">
      <c r="B604" s="5">
        <v>597</v>
      </c>
      <c r="C604" s="12" t="str">
        <f t="shared" si="91"/>
        <v>9Z132</v>
      </c>
      <c r="D604" s="19" t="s">
        <v>40</v>
      </c>
      <c r="E604" s="19">
        <v>999</v>
      </c>
      <c r="F604" s="19" t="s">
        <v>41</v>
      </c>
      <c r="G604" s="14">
        <v>132</v>
      </c>
      <c r="P604" s="2"/>
      <c r="Q604" s="3">
        <v>597</v>
      </c>
      <c r="R604" s="4" t="str">
        <f t="shared" ca="1" si="92"/>
        <v>ŞAKİR 471</v>
      </c>
      <c r="S604" s="3"/>
      <c r="T604" s="3" t="str">
        <f t="shared" ca="1" si="93"/>
        <v>8B</v>
      </c>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c r="LY604" s="2"/>
      <c r="LZ604" s="2"/>
      <c r="MA604" s="2"/>
      <c r="MB604" s="2"/>
      <c r="MC604" s="2"/>
      <c r="MD604" s="2"/>
      <c r="ME604" s="2"/>
      <c r="MF604" s="2"/>
      <c r="MG604" s="2"/>
      <c r="MH604" s="2"/>
      <c r="MI604" s="2"/>
      <c r="MJ604" s="2"/>
      <c r="MK604" s="2"/>
      <c r="ML604" s="2"/>
      <c r="MM604" s="2"/>
      <c r="MN604" s="2"/>
      <c r="MO604" s="2"/>
      <c r="MP604" s="2"/>
      <c r="MQ604" s="2"/>
      <c r="MR604" s="2"/>
      <c r="MS604" s="2"/>
      <c r="MT604" s="2"/>
      <c r="MU604" s="2"/>
      <c r="MV604" s="2"/>
      <c r="MW604" s="2"/>
      <c r="MX604" s="2"/>
      <c r="MY604" s="2"/>
      <c r="MZ604" s="2"/>
      <c r="NA604" s="2"/>
      <c r="NB604" s="2"/>
      <c r="NC604" s="2"/>
      <c r="ND604" s="2"/>
      <c r="NE604" s="2"/>
      <c r="NF604" s="2"/>
      <c r="NG604" s="2"/>
      <c r="NH604" s="2"/>
      <c r="NI604" s="2"/>
      <c r="NJ604" s="2"/>
      <c r="NK604" s="2"/>
      <c r="NL604" s="2"/>
      <c r="NM604" s="2"/>
      <c r="NN604" s="2"/>
      <c r="NO604" s="2"/>
      <c r="NP604" s="2"/>
      <c r="NQ604" s="2"/>
      <c r="NR604" s="2"/>
      <c r="NS604" s="2"/>
      <c r="NT604" s="2"/>
      <c r="NU604" s="2"/>
      <c r="NV604" s="2"/>
      <c r="NW604" s="2"/>
      <c r="NX604" s="2"/>
      <c r="NY604" s="2"/>
      <c r="NZ604" s="2"/>
      <c r="OA604" s="2"/>
      <c r="OB604" s="2"/>
      <c r="OC604" s="2"/>
      <c r="OD604" s="2"/>
      <c r="OE604" s="2"/>
      <c r="OF604" s="2"/>
      <c r="OG604" s="2"/>
      <c r="OH604" s="2"/>
      <c r="OI604" s="2"/>
      <c r="OJ604" s="2"/>
      <c r="OK604" s="2"/>
      <c r="OL604" s="2"/>
      <c r="OM604" s="2"/>
      <c r="ON604" s="2"/>
      <c r="OO604" s="2"/>
      <c r="OP604" s="2"/>
      <c r="OQ604" s="2"/>
      <c r="OR604" s="2"/>
      <c r="OS604" s="2"/>
      <c r="OT604" s="2"/>
      <c r="OU604" s="2"/>
      <c r="OV604" s="2"/>
      <c r="OW604" s="2"/>
      <c r="OX604" s="2"/>
      <c r="OY604" s="2"/>
      <c r="OZ604" s="2"/>
      <c r="PA604" s="2"/>
      <c r="PB604" s="2"/>
      <c r="PC604" s="2"/>
      <c r="PD604" s="2"/>
      <c r="PE604" s="2"/>
      <c r="PF604" s="2"/>
      <c r="PG604" s="2"/>
      <c r="PH604" s="2"/>
      <c r="PI604" s="2"/>
      <c r="PJ604" s="2"/>
      <c r="PK604" s="2"/>
      <c r="PL604" s="2"/>
      <c r="PM604" s="2"/>
      <c r="PN604" s="2"/>
      <c r="PO604" s="2"/>
      <c r="PP604" s="2"/>
      <c r="PQ604" s="2"/>
      <c r="PR604" s="2"/>
      <c r="PS604" s="2"/>
      <c r="PT604" s="2"/>
      <c r="PU604" s="2"/>
      <c r="PV604" s="2"/>
      <c r="PW604" s="2"/>
      <c r="PX604" s="2"/>
      <c r="PY604" s="2"/>
      <c r="PZ604" s="2"/>
      <c r="QA604" s="2"/>
      <c r="QB604" s="2"/>
      <c r="QC604" s="2"/>
      <c r="QD604" s="2"/>
      <c r="QE604" s="2"/>
      <c r="QF604" s="2"/>
      <c r="QG604" s="2"/>
      <c r="QH604" s="2"/>
      <c r="QI604" s="2"/>
      <c r="QJ604" s="2"/>
      <c r="QK604" s="2"/>
      <c r="QL604" s="2"/>
      <c r="QM604" s="2"/>
      <c r="QN604" s="2"/>
      <c r="QO604" s="2"/>
      <c r="QP604" s="2"/>
      <c r="QQ604" s="2"/>
      <c r="QR604" s="2"/>
      <c r="QS604" s="2"/>
      <c r="QT604" s="2"/>
      <c r="QU604" s="2"/>
      <c r="QV604" s="2"/>
      <c r="QW604" s="2"/>
      <c r="QX604" s="2"/>
      <c r="QY604" s="2"/>
      <c r="QZ604" s="2"/>
      <c r="RA604" s="2"/>
      <c r="RB604" s="2"/>
      <c r="RC604" s="2"/>
      <c r="RD604" s="2"/>
      <c r="RE604" s="2"/>
      <c r="RF604" s="2"/>
      <c r="RG604" s="2"/>
      <c r="RH604" s="2"/>
      <c r="RI604" s="2"/>
      <c r="RJ604" s="2"/>
      <c r="RK604" s="2"/>
      <c r="RL604" s="2"/>
      <c r="RM604" s="2"/>
      <c r="RN604" s="2"/>
      <c r="RO604" s="2"/>
      <c r="RP604" s="2"/>
      <c r="RQ604" s="2"/>
      <c r="RR604" s="2"/>
      <c r="RS604" s="2"/>
      <c r="RT604" s="2"/>
      <c r="RU604" s="2"/>
      <c r="RV604" s="2"/>
      <c r="RW604" s="2"/>
      <c r="RX604" s="2"/>
      <c r="RY604" s="2"/>
      <c r="RZ604" s="2"/>
      <c r="SA604" s="2"/>
      <c r="SB604" s="2"/>
      <c r="SC604" s="2"/>
      <c r="SD604" s="2"/>
      <c r="SE604" s="2"/>
      <c r="SF604" s="2"/>
      <c r="SG604" s="2"/>
      <c r="SH604" s="2"/>
      <c r="SI604" s="2"/>
      <c r="SJ604" s="2"/>
      <c r="SK604" s="2"/>
      <c r="SL604" s="2"/>
      <c r="SM604" s="2"/>
      <c r="SN604" s="2"/>
      <c r="SO604" s="2"/>
      <c r="SP604" s="2"/>
      <c r="SQ604" s="2"/>
      <c r="SR604" s="2"/>
      <c r="SS604" s="2"/>
      <c r="ST604" s="2"/>
      <c r="SU604" s="2"/>
      <c r="SV604" s="2"/>
      <c r="SW604" s="2"/>
      <c r="SX604" s="2"/>
      <c r="SY604" s="2"/>
      <c r="SZ604" s="2"/>
      <c r="TA604" s="2"/>
      <c r="TB604" s="2"/>
      <c r="TC604" s="2"/>
      <c r="TD604" s="2"/>
      <c r="TE604" s="2"/>
      <c r="TF604" s="2"/>
      <c r="TG604" s="2"/>
      <c r="TH604" s="2"/>
      <c r="TI604" s="2"/>
      <c r="TJ604" s="2"/>
      <c r="TK604" s="2"/>
      <c r="TL604" s="2"/>
      <c r="TM604" s="2"/>
      <c r="TN604" s="2"/>
      <c r="TO604" s="2"/>
      <c r="TP604" s="2"/>
      <c r="TQ604" s="2"/>
      <c r="TR604" s="2"/>
      <c r="TS604" s="2"/>
      <c r="TT604" s="2"/>
      <c r="TU604" s="2"/>
      <c r="TV604" s="2"/>
      <c r="TW604" s="2"/>
      <c r="TX604" s="2"/>
      <c r="TY604" s="2"/>
      <c r="TZ604" s="2"/>
      <c r="UA604" s="2"/>
      <c r="UB604" s="2"/>
      <c r="UC604" s="2"/>
      <c r="UD604" s="2"/>
      <c r="UE604" s="2"/>
      <c r="UF604" s="2"/>
      <c r="UG604" s="2"/>
      <c r="UH604" s="2"/>
      <c r="UI604" s="2"/>
      <c r="UJ604" s="2"/>
      <c r="UK604" s="2"/>
      <c r="UL604" s="2"/>
      <c r="UM604" s="2"/>
      <c r="UN604" s="2"/>
      <c r="UO604" s="2"/>
      <c r="UP604" s="2"/>
      <c r="UQ604" s="2"/>
      <c r="UR604" s="2"/>
      <c r="US604" s="2"/>
      <c r="UT604" s="2"/>
      <c r="UU604" s="2"/>
      <c r="UV604" s="2"/>
      <c r="UW604" s="2"/>
      <c r="UX604" s="2"/>
      <c r="UY604" s="2"/>
      <c r="UZ604" s="2"/>
      <c r="VA604" s="2"/>
      <c r="VB604" s="2"/>
      <c r="VC604" s="2"/>
      <c r="VD604" s="2"/>
      <c r="VE604" s="2"/>
      <c r="VF604" s="2"/>
      <c r="VG604" s="2"/>
      <c r="VH604" s="2"/>
      <c r="VI604" s="2"/>
      <c r="VJ604" s="2"/>
      <c r="VK604" s="2"/>
      <c r="VL604" s="2"/>
      <c r="VM604" s="2"/>
      <c r="VN604" s="2"/>
      <c r="VO604" s="2"/>
      <c r="VP604" s="2"/>
      <c r="VQ604" s="2"/>
      <c r="VR604" s="2"/>
      <c r="VS604" s="2"/>
      <c r="VT604" s="2"/>
      <c r="VU604" s="2"/>
      <c r="VV604" s="2"/>
      <c r="VW604" s="2"/>
      <c r="VX604" s="2"/>
      <c r="VY604" s="2"/>
      <c r="VZ604" s="2"/>
      <c r="WA604" s="2"/>
      <c r="WB604" s="2"/>
      <c r="WC604" s="2"/>
      <c r="WD604" s="2"/>
      <c r="WE604" s="2"/>
      <c r="WF604" s="2"/>
      <c r="WG604" s="2"/>
      <c r="WH604" s="2"/>
      <c r="WI604" s="2"/>
      <c r="WJ604" s="2"/>
      <c r="WK604" s="2"/>
      <c r="WL604" s="2"/>
      <c r="WM604" s="2"/>
      <c r="WN604" s="2"/>
      <c r="WO604" s="2"/>
      <c r="WP604" s="2"/>
      <c r="WQ604" s="2"/>
      <c r="WR604" s="2"/>
      <c r="WS604" s="2"/>
      <c r="WT604" s="2"/>
      <c r="WU604" s="2"/>
      <c r="WV604" s="2"/>
      <c r="WW604" s="2"/>
      <c r="WX604" s="2"/>
      <c r="WY604" s="2"/>
      <c r="WZ604" s="2"/>
      <c r="XA604" s="2"/>
      <c r="XB604" s="2"/>
      <c r="XC604" s="2"/>
      <c r="XD604" s="2"/>
      <c r="XE604" s="2"/>
      <c r="XF604" s="2"/>
      <c r="XG604" s="2"/>
      <c r="XH604" s="2"/>
      <c r="XI604" s="2"/>
      <c r="XJ604" s="2"/>
      <c r="XK604" s="2"/>
      <c r="XL604" s="2"/>
      <c r="XM604" s="2"/>
      <c r="XN604" s="2"/>
      <c r="XO604" s="2"/>
      <c r="XP604" s="2"/>
      <c r="XQ604" s="2"/>
      <c r="XR604" s="2"/>
      <c r="XS604" s="2"/>
      <c r="XT604" s="2"/>
      <c r="XU604" s="2"/>
      <c r="XV604" s="2"/>
      <c r="XW604" s="2"/>
      <c r="XX604" s="2"/>
      <c r="XY604" s="2"/>
      <c r="XZ604" s="2"/>
      <c r="YA604" s="2"/>
      <c r="YB604" s="2"/>
      <c r="YC604" s="2"/>
      <c r="YD604" s="2"/>
      <c r="YE604" s="2"/>
      <c r="YF604" s="2"/>
      <c r="YG604" s="2"/>
      <c r="YH604" s="2"/>
      <c r="YI604" s="2"/>
      <c r="YJ604" s="2"/>
      <c r="YK604" s="2"/>
      <c r="YL604" s="2"/>
      <c r="YM604" s="2"/>
      <c r="YN604" s="2"/>
      <c r="YO604" s="2"/>
      <c r="YP604" s="2"/>
      <c r="YQ604" s="2"/>
      <c r="YR604" s="2"/>
      <c r="YS604" s="2"/>
    </row>
    <row r="605" spans="2:669">
      <c r="B605" s="5">
        <v>598</v>
      </c>
      <c r="C605" s="12" t="str">
        <f t="shared" si="91"/>
        <v>9Z133</v>
      </c>
      <c r="D605" s="19" t="s">
        <v>40</v>
      </c>
      <c r="E605" s="19">
        <v>999</v>
      </c>
      <c r="F605" s="19" t="s">
        <v>41</v>
      </c>
      <c r="G605" s="14">
        <v>133</v>
      </c>
      <c r="P605" s="2"/>
      <c r="Q605" s="3">
        <v>598</v>
      </c>
      <c r="R605" s="4" t="str">
        <f t="shared" ca="1" si="92"/>
        <v>ŞAKİR 472</v>
      </c>
      <c r="S605" s="3"/>
      <c r="T605" s="3" t="str">
        <f t="shared" ca="1" si="93"/>
        <v>8B</v>
      </c>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c r="LY605" s="2"/>
      <c r="LZ605" s="2"/>
      <c r="MA605" s="2"/>
      <c r="MB605" s="2"/>
      <c r="MC605" s="2"/>
      <c r="MD605" s="2"/>
      <c r="ME605" s="2"/>
      <c r="MF605" s="2"/>
      <c r="MG605" s="2"/>
      <c r="MH605" s="2"/>
      <c r="MI605" s="2"/>
      <c r="MJ605" s="2"/>
      <c r="MK605" s="2"/>
      <c r="ML605" s="2"/>
      <c r="MM605" s="2"/>
      <c r="MN605" s="2"/>
      <c r="MO605" s="2"/>
      <c r="MP605" s="2"/>
      <c r="MQ605" s="2"/>
      <c r="MR605" s="2"/>
      <c r="MS605" s="2"/>
      <c r="MT605" s="2"/>
      <c r="MU605" s="2"/>
      <c r="MV605" s="2"/>
      <c r="MW605" s="2"/>
      <c r="MX605" s="2"/>
      <c r="MY605" s="2"/>
      <c r="MZ605" s="2"/>
      <c r="NA605" s="2"/>
      <c r="NB605" s="2"/>
      <c r="NC605" s="2"/>
      <c r="ND605" s="2"/>
      <c r="NE605" s="2"/>
      <c r="NF605" s="2"/>
      <c r="NG605" s="2"/>
      <c r="NH605" s="2"/>
      <c r="NI605" s="2"/>
      <c r="NJ605" s="2"/>
      <c r="NK605" s="2"/>
      <c r="NL605" s="2"/>
      <c r="NM605" s="2"/>
      <c r="NN605" s="2"/>
      <c r="NO605" s="2"/>
      <c r="NP605" s="2"/>
      <c r="NQ605" s="2"/>
      <c r="NR605" s="2"/>
      <c r="NS605" s="2"/>
      <c r="NT605" s="2"/>
      <c r="NU605" s="2"/>
      <c r="NV605" s="2"/>
      <c r="NW605" s="2"/>
      <c r="NX605" s="2"/>
      <c r="NY605" s="2"/>
      <c r="NZ605" s="2"/>
      <c r="OA605" s="2"/>
      <c r="OB605" s="2"/>
      <c r="OC605" s="2"/>
      <c r="OD605" s="2"/>
      <c r="OE605" s="2"/>
      <c r="OF605" s="2"/>
      <c r="OG605" s="2"/>
      <c r="OH605" s="2"/>
      <c r="OI605" s="2"/>
      <c r="OJ605" s="2"/>
      <c r="OK605" s="2"/>
      <c r="OL605" s="2"/>
      <c r="OM605" s="2"/>
      <c r="ON605" s="2"/>
      <c r="OO605" s="2"/>
      <c r="OP605" s="2"/>
      <c r="OQ605" s="2"/>
      <c r="OR605" s="2"/>
      <c r="OS605" s="2"/>
      <c r="OT605" s="2"/>
      <c r="OU605" s="2"/>
      <c r="OV605" s="2"/>
      <c r="OW605" s="2"/>
      <c r="OX605" s="2"/>
      <c r="OY605" s="2"/>
      <c r="OZ605" s="2"/>
      <c r="PA605" s="2"/>
      <c r="PB605" s="2"/>
      <c r="PC605" s="2"/>
      <c r="PD605" s="2"/>
      <c r="PE605" s="2"/>
      <c r="PF605" s="2"/>
      <c r="PG605" s="2"/>
      <c r="PH605" s="2"/>
      <c r="PI605" s="2"/>
      <c r="PJ605" s="2"/>
      <c r="PK605" s="2"/>
      <c r="PL605" s="2"/>
      <c r="PM605" s="2"/>
      <c r="PN605" s="2"/>
      <c r="PO605" s="2"/>
      <c r="PP605" s="2"/>
      <c r="PQ605" s="2"/>
      <c r="PR605" s="2"/>
      <c r="PS605" s="2"/>
      <c r="PT605" s="2"/>
      <c r="PU605" s="2"/>
      <c r="PV605" s="2"/>
      <c r="PW605" s="2"/>
      <c r="PX605" s="2"/>
      <c r="PY605" s="2"/>
      <c r="PZ605" s="2"/>
      <c r="QA605" s="2"/>
      <c r="QB605" s="2"/>
      <c r="QC605" s="2"/>
      <c r="QD605" s="2"/>
      <c r="QE605" s="2"/>
      <c r="QF605" s="2"/>
      <c r="QG605" s="2"/>
      <c r="QH605" s="2"/>
      <c r="QI605" s="2"/>
      <c r="QJ605" s="2"/>
      <c r="QK605" s="2"/>
      <c r="QL605" s="2"/>
      <c r="QM605" s="2"/>
      <c r="QN605" s="2"/>
      <c r="QO605" s="2"/>
      <c r="QP605" s="2"/>
      <c r="QQ605" s="2"/>
      <c r="QR605" s="2"/>
      <c r="QS605" s="2"/>
      <c r="QT605" s="2"/>
      <c r="QU605" s="2"/>
      <c r="QV605" s="2"/>
      <c r="QW605" s="2"/>
      <c r="QX605" s="2"/>
      <c r="QY605" s="2"/>
      <c r="QZ605" s="2"/>
      <c r="RA605" s="2"/>
      <c r="RB605" s="2"/>
      <c r="RC605" s="2"/>
      <c r="RD605" s="2"/>
      <c r="RE605" s="2"/>
      <c r="RF605" s="2"/>
      <c r="RG605" s="2"/>
      <c r="RH605" s="2"/>
      <c r="RI605" s="2"/>
      <c r="RJ605" s="2"/>
      <c r="RK605" s="2"/>
      <c r="RL605" s="2"/>
      <c r="RM605" s="2"/>
      <c r="RN605" s="2"/>
      <c r="RO605" s="2"/>
      <c r="RP605" s="2"/>
      <c r="RQ605" s="2"/>
      <c r="RR605" s="2"/>
      <c r="RS605" s="2"/>
      <c r="RT605" s="2"/>
      <c r="RU605" s="2"/>
      <c r="RV605" s="2"/>
      <c r="RW605" s="2"/>
      <c r="RX605" s="2"/>
      <c r="RY605" s="2"/>
      <c r="RZ605" s="2"/>
      <c r="SA605" s="2"/>
      <c r="SB605" s="2"/>
      <c r="SC605" s="2"/>
      <c r="SD605" s="2"/>
      <c r="SE605" s="2"/>
      <c r="SF605" s="2"/>
      <c r="SG605" s="2"/>
      <c r="SH605" s="2"/>
      <c r="SI605" s="2"/>
      <c r="SJ605" s="2"/>
      <c r="SK605" s="2"/>
      <c r="SL605" s="2"/>
      <c r="SM605" s="2"/>
      <c r="SN605" s="2"/>
      <c r="SO605" s="2"/>
      <c r="SP605" s="2"/>
      <c r="SQ605" s="2"/>
      <c r="SR605" s="2"/>
      <c r="SS605" s="2"/>
      <c r="ST605" s="2"/>
      <c r="SU605" s="2"/>
      <c r="SV605" s="2"/>
      <c r="SW605" s="2"/>
      <c r="SX605" s="2"/>
      <c r="SY605" s="2"/>
      <c r="SZ605" s="2"/>
      <c r="TA605" s="2"/>
      <c r="TB605" s="2"/>
      <c r="TC605" s="2"/>
      <c r="TD605" s="2"/>
      <c r="TE605" s="2"/>
      <c r="TF605" s="2"/>
      <c r="TG605" s="2"/>
      <c r="TH605" s="2"/>
      <c r="TI605" s="2"/>
      <c r="TJ605" s="2"/>
      <c r="TK605" s="2"/>
      <c r="TL605" s="2"/>
      <c r="TM605" s="2"/>
      <c r="TN605" s="2"/>
      <c r="TO605" s="2"/>
      <c r="TP605" s="2"/>
      <c r="TQ605" s="2"/>
      <c r="TR605" s="2"/>
      <c r="TS605" s="2"/>
      <c r="TT605" s="2"/>
      <c r="TU605" s="2"/>
      <c r="TV605" s="2"/>
      <c r="TW605" s="2"/>
      <c r="TX605" s="2"/>
      <c r="TY605" s="2"/>
      <c r="TZ605" s="2"/>
      <c r="UA605" s="2"/>
      <c r="UB605" s="2"/>
      <c r="UC605" s="2"/>
      <c r="UD605" s="2"/>
      <c r="UE605" s="2"/>
      <c r="UF605" s="2"/>
      <c r="UG605" s="2"/>
      <c r="UH605" s="2"/>
      <c r="UI605" s="2"/>
      <c r="UJ605" s="2"/>
      <c r="UK605" s="2"/>
      <c r="UL605" s="2"/>
      <c r="UM605" s="2"/>
      <c r="UN605" s="2"/>
      <c r="UO605" s="2"/>
      <c r="UP605" s="2"/>
      <c r="UQ605" s="2"/>
      <c r="UR605" s="2"/>
      <c r="US605" s="2"/>
      <c r="UT605" s="2"/>
      <c r="UU605" s="2"/>
      <c r="UV605" s="2"/>
      <c r="UW605" s="2"/>
      <c r="UX605" s="2"/>
      <c r="UY605" s="2"/>
      <c r="UZ605" s="2"/>
      <c r="VA605" s="2"/>
      <c r="VB605" s="2"/>
      <c r="VC605" s="2"/>
      <c r="VD605" s="2"/>
      <c r="VE605" s="2"/>
      <c r="VF605" s="2"/>
      <c r="VG605" s="2"/>
      <c r="VH605" s="2"/>
      <c r="VI605" s="2"/>
      <c r="VJ605" s="2"/>
      <c r="VK605" s="2"/>
      <c r="VL605" s="2"/>
      <c r="VM605" s="2"/>
      <c r="VN605" s="2"/>
      <c r="VO605" s="2"/>
      <c r="VP605" s="2"/>
      <c r="VQ605" s="2"/>
      <c r="VR605" s="2"/>
      <c r="VS605" s="2"/>
      <c r="VT605" s="2"/>
      <c r="VU605" s="2"/>
      <c r="VV605" s="2"/>
      <c r="VW605" s="2"/>
      <c r="VX605" s="2"/>
      <c r="VY605" s="2"/>
      <c r="VZ605" s="2"/>
      <c r="WA605" s="2"/>
      <c r="WB605" s="2"/>
      <c r="WC605" s="2"/>
      <c r="WD605" s="2"/>
      <c r="WE605" s="2"/>
      <c r="WF605" s="2"/>
      <c r="WG605" s="2"/>
      <c r="WH605" s="2"/>
      <c r="WI605" s="2"/>
      <c r="WJ605" s="2"/>
      <c r="WK605" s="2"/>
      <c r="WL605" s="2"/>
      <c r="WM605" s="2"/>
      <c r="WN605" s="2"/>
      <c r="WO605" s="2"/>
      <c r="WP605" s="2"/>
      <c r="WQ605" s="2"/>
      <c r="WR605" s="2"/>
      <c r="WS605" s="2"/>
      <c r="WT605" s="2"/>
      <c r="WU605" s="2"/>
      <c r="WV605" s="2"/>
      <c r="WW605" s="2"/>
      <c r="WX605" s="2"/>
      <c r="WY605" s="2"/>
      <c r="WZ605" s="2"/>
      <c r="XA605" s="2"/>
      <c r="XB605" s="2"/>
      <c r="XC605" s="2"/>
      <c r="XD605" s="2"/>
      <c r="XE605" s="2"/>
      <c r="XF605" s="2"/>
      <c r="XG605" s="2"/>
      <c r="XH605" s="2"/>
      <c r="XI605" s="2"/>
      <c r="XJ605" s="2"/>
      <c r="XK605" s="2"/>
      <c r="XL605" s="2"/>
      <c r="XM605" s="2"/>
      <c r="XN605" s="2"/>
      <c r="XO605" s="2"/>
      <c r="XP605" s="2"/>
      <c r="XQ605" s="2"/>
      <c r="XR605" s="2"/>
      <c r="XS605" s="2"/>
      <c r="XT605" s="2"/>
      <c r="XU605" s="2"/>
      <c r="XV605" s="2"/>
      <c r="XW605" s="2"/>
      <c r="XX605" s="2"/>
      <c r="XY605" s="2"/>
      <c r="XZ605" s="2"/>
      <c r="YA605" s="2"/>
      <c r="YB605" s="2"/>
      <c r="YC605" s="2"/>
      <c r="YD605" s="2"/>
      <c r="YE605" s="2"/>
      <c r="YF605" s="2"/>
      <c r="YG605" s="2"/>
      <c r="YH605" s="2"/>
      <c r="YI605" s="2"/>
      <c r="YJ605" s="2"/>
      <c r="YK605" s="2"/>
      <c r="YL605" s="2"/>
      <c r="YM605" s="2"/>
      <c r="YN605" s="2"/>
      <c r="YO605" s="2"/>
      <c r="YP605" s="2"/>
      <c r="YQ605" s="2"/>
      <c r="YR605" s="2"/>
      <c r="YS605" s="2"/>
    </row>
    <row r="606" spans="2:669">
      <c r="B606" s="5">
        <v>599</v>
      </c>
      <c r="C606" s="12" t="str">
        <f t="shared" si="91"/>
        <v>9Z134</v>
      </c>
      <c r="D606" s="19" t="s">
        <v>40</v>
      </c>
      <c r="E606" s="19">
        <v>999</v>
      </c>
      <c r="F606" s="19" t="s">
        <v>41</v>
      </c>
      <c r="G606" s="14">
        <v>134</v>
      </c>
      <c r="P606" s="2"/>
      <c r="Q606" s="3">
        <v>599</v>
      </c>
      <c r="R606" s="4" t="str">
        <f t="shared" ca="1" si="92"/>
        <v>ŞAKİR 473</v>
      </c>
      <c r="S606" s="3"/>
      <c r="T606" s="3" t="str">
        <f t="shared" ca="1" si="93"/>
        <v>8B</v>
      </c>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c r="LY606" s="2"/>
      <c r="LZ606" s="2"/>
      <c r="MA606" s="2"/>
      <c r="MB606" s="2"/>
      <c r="MC606" s="2"/>
      <c r="MD606" s="2"/>
      <c r="ME606" s="2"/>
      <c r="MF606" s="2"/>
      <c r="MG606" s="2"/>
      <c r="MH606" s="2"/>
      <c r="MI606" s="2"/>
      <c r="MJ606" s="2"/>
      <c r="MK606" s="2"/>
      <c r="ML606" s="2"/>
      <c r="MM606" s="2"/>
      <c r="MN606" s="2"/>
      <c r="MO606" s="2"/>
      <c r="MP606" s="2"/>
      <c r="MQ606" s="2"/>
      <c r="MR606" s="2"/>
      <c r="MS606" s="2"/>
      <c r="MT606" s="2"/>
      <c r="MU606" s="2"/>
      <c r="MV606" s="2"/>
      <c r="MW606" s="2"/>
      <c r="MX606" s="2"/>
      <c r="MY606" s="2"/>
      <c r="MZ606" s="2"/>
      <c r="NA606" s="2"/>
      <c r="NB606" s="2"/>
      <c r="NC606" s="2"/>
      <c r="ND606" s="2"/>
      <c r="NE606" s="2"/>
      <c r="NF606" s="2"/>
      <c r="NG606" s="2"/>
      <c r="NH606" s="2"/>
      <c r="NI606" s="2"/>
      <c r="NJ606" s="2"/>
      <c r="NK606" s="2"/>
      <c r="NL606" s="2"/>
      <c r="NM606" s="2"/>
      <c r="NN606" s="2"/>
      <c r="NO606" s="2"/>
      <c r="NP606" s="2"/>
      <c r="NQ606" s="2"/>
      <c r="NR606" s="2"/>
      <c r="NS606" s="2"/>
      <c r="NT606" s="2"/>
      <c r="NU606" s="2"/>
      <c r="NV606" s="2"/>
      <c r="NW606" s="2"/>
      <c r="NX606" s="2"/>
      <c r="NY606" s="2"/>
      <c r="NZ606" s="2"/>
      <c r="OA606" s="2"/>
      <c r="OB606" s="2"/>
      <c r="OC606" s="2"/>
      <c r="OD606" s="2"/>
      <c r="OE606" s="2"/>
      <c r="OF606" s="2"/>
      <c r="OG606" s="2"/>
      <c r="OH606" s="2"/>
      <c r="OI606" s="2"/>
      <c r="OJ606" s="2"/>
      <c r="OK606" s="2"/>
      <c r="OL606" s="2"/>
      <c r="OM606" s="2"/>
      <c r="ON606" s="2"/>
      <c r="OO606" s="2"/>
      <c r="OP606" s="2"/>
      <c r="OQ606" s="2"/>
      <c r="OR606" s="2"/>
      <c r="OS606" s="2"/>
      <c r="OT606" s="2"/>
      <c r="OU606" s="2"/>
      <c r="OV606" s="2"/>
      <c r="OW606" s="2"/>
      <c r="OX606" s="2"/>
      <c r="OY606" s="2"/>
      <c r="OZ606" s="2"/>
      <c r="PA606" s="2"/>
      <c r="PB606" s="2"/>
      <c r="PC606" s="2"/>
      <c r="PD606" s="2"/>
      <c r="PE606" s="2"/>
      <c r="PF606" s="2"/>
      <c r="PG606" s="2"/>
      <c r="PH606" s="2"/>
      <c r="PI606" s="2"/>
      <c r="PJ606" s="2"/>
      <c r="PK606" s="2"/>
      <c r="PL606" s="2"/>
      <c r="PM606" s="2"/>
      <c r="PN606" s="2"/>
      <c r="PO606" s="2"/>
      <c r="PP606" s="2"/>
      <c r="PQ606" s="2"/>
      <c r="PR606" s="2"/>
      <c r="PS606" s="2"/>
      <c r="PT606" s="2"/>
      <c r="PU606" s="2"/>
      <c r="PV606" s="2"/>
      <c r="PW606" s="2"/>
      <c r="PX606" s="2"/>
      <c r="PY606" s="2"/>
      <c r="PZ606" s="2"/>
      <c r="QA606" s="2"/>
      <c r="QB606" s="2"/>
      <c r="QC606" s="2"/>
      <c r="QD606" s="2"/>
      <c r="QE606" s="2"/>
      <c r="QF606" s="2"/>
      <c r="QG606" s="2"/>
      <c r="QH606" s="2"/>
      <c r="QI606" s="2"/>
      <c r="QJ606" s="2"/>
      <c r="QK606" s="2"/>
      <c r="QL606" s="2"/>
      <c r="QM606" s="2"/>
      <c r="QN606" s="2"/>
      <c r="QO606" s="2"/>
      <c r="QP606" s="2"/>
      <c r="QQ606" s="2"/>
      <c r="QR606" s="2"/>
      <c r="QS606" s="2"/>
      <c r="QT606" s="2"/>
      <c r="QU606" s="2"/>
      <c r="QV606" s="2"/>
      <c r="QW606" s="2"/>
      <c r="QX606" s="2"/>
      <c r="QY606" s="2"/>
      <c r="QZ606" s="2"/>
      <c r="RA606" s="2"/>
      <c r="RB606" s="2"/>
      <c r="RC606" s="2"/>
      <c r="RD606" s="2"/>
      <c r="RE606" s="2"/>
      <c r="RF606" s="2"/>
      <c r="RG606" s="2"/>
      <c r="RH606" s="2"/>
      <c r="RI606" s="2"/>
      <c r="RJ606" s="2"/>
      <c r="RK606" s="2"/>
      <c r="RL606" s="2"/>
      <c r="RM606" s="2"/>
      <c r="RN606" s="2"/>
      <c r="RO606" s="2"/>
      <c r="RP606" s="2"/>
      <c r="RQ606" s="2"/>
      <c r="RR606" s="2"/>
      <c r="RS606" s="2"/>
      <c r="RT606" s="2"/>
      <c r="RU606" s="2"/>
      <c r="RV606" s="2"/>
      <c r="RW606" s="2"/>
      <c r="RX606" s="2"/>
      <c r="RY606" s="2"/>
      <c r="RZ606" s="2"/>
      <c r="SA606" s="2"/>
      <c r="SB606" s="2"/>
      <c r="SC606" s="2"/>
      <c r="SD606" s="2"/>
      <c r="SE606" s="2"/>
      <c r="SF606" s="2"/>
      <c r="SG606" s="2"/>
      <c r="SH606" s="2"/>
      <c r="SI606" s="2"/>
      <c r="SJ606" s="2"/>
      <c r="SK606" s="2"/>
      <c r="SL606" s="2"/>
      <c r="SM606" s="2"/>
      <c r="SN606" s="2"/>
      <c r="SO606" s="2"/>
      <c r="SP606" s="2"/>
      <c r="SQ606" s="2"/>
      <c r="SR606" s="2"/>
      <c r="SS606" s="2"/>
      <c r="ST606" s="2"/>
      <c r="SU606" s="2"/>
      <c r="SV606" s="2"/>
      <c r="SW606" s="2"/>
      <c r="SX606" s="2"/>
      <c r="SY606" s="2"/>
      <c r="SZ606" s="2"/>
      <c r="TA606" s="2"/>
      <c r="TB606" s="2"/>
      <c r="TC606" s="2"/>
      <c r="TD606" s="2"/>
      <c r="TE606" s="2"/>
      <c r="TF606" s="2"/>
      <c r="TG606" s="2"/>
      <c r="TH606" s="2"/>
      <c r="TI606" s="2"/>
      <c r="TJ606" s="2"/>
      <c r="TK606" s="2"/>
      <c r="TL606" s="2"/>
      <c r="TM606" s="2"/>
      <c r="TN606" s="2"/>
      <c r="TO606" s="2"/>
      <c r="TP606" s="2"/>
      <c r="TQ606" s="2"/>
      <c r="TR606" s="2"/>
      <c r="TS606" s="2"/>
      <c r="TT606" s="2"/>
      <c r="TU606" s="2"/>
      <c r="TV606" s="2"/>
      <c r="TW606" s="2"/>
      <c r="TX606" s="2"/>
      <c r="TY606" s="2"/>
      <c r="TZ606" s="2"/>
      <c r="UA606" s="2"/>
      <c r="UB606" s="2"/>
      <c r="UC606" s="2"/>
      <c r="UD606" s="2"/>
      <c r="UE606" s="2"/>
      <c r="UF606" s="2"/>
      <c r="UG606" s="2"/>
      <c r="UH606" s="2"/>
      <c r="UI606" s="2"/>
      <c r="UJ606" s="2"/>
      <c r="UK606" s="2"/>
      <c r="UL606" s="2"/>
      <c r="UM606" s="2"/>
      <c r="UN606" s="2"/>
      <c r="UO606" s="2"/>
      <c r="UP606" s="2"/>
      <c r="UQ606" s="2"/>
      <c r="UR606" s="2"/>
      <c r="US606" s="2"/>
      <c r="UT606" s="2"/>
      <c r="UU606" s="2"/>
      <c r="UV606" s="2"/>
      <c r="UW606" s="2"/>
      <c r="UX606" s="2"/>
      <c r="UY606" s="2"/>
      <c r="UZ606" s="2"/>
      <c r="VA606" s="2"/>
      <c r="VB606" s="2"/>
      <c r="VC606" s="2"/>
      <c r="VD606" s="2"/>
      <c r="VE606" s="2"/>
      <c r="VF606" s="2"/>
      <c r="VG606" s="2"/>
      <c r="VH606" s="2"/>
      <c r="VI606" s="2"/>
      <c r="VJ606" s="2"/>
      <c r="VK606" s="2"/>
      <c r="VL606" s="2"/>
      <c r="VM606" s="2"/>
      <c r="VN606" s="2"/>
      <c r="VO606" s="2"/>
      <c r="VP606" s="2"/>
      <c r="VQ606" s="2"/>
      <c r="VR606" s="2"/>
      <c r="VS606" s="2"/>
      <c r="VT606" s="2"/>
      <c r="VU606" s="2"/>
      <c r="VV606" s="2"/>
      <c r="VW606" s="2"/>
      <c r="VX606" s="2"/>
      <c r="VY606" s="2"/>
      <c r="VZ606" s="2"/>
      <c r="WA606" s="2"/>
      <c r="WB606" s="2"/>
      <c r="WC606" s="2"/>
      <c r="WD606" s="2"/>
      <c r="WE606" s="2"/>
      <c r="WF606" s="2"/>
      <c r="WG606" s="2"/>
      <c r="WH606" s="2"/>
      <c r="WI606" s="2"/>
      <c r="WJ606" s="2"/>
      <c r="WK606" s="2"/>
      <c r="WL606" s="2"/>
      <c r="WM606" s="2"/>
      <c r="WN606" s="2"/>
      <c r="WO606" s="2"/>
      <c r="WP606" s="2"/>
      <c r="WQ606" s="2"/>
      <c r="WR606" s="2"/>
      <c r="WS606" s="2"/>
      <c r="WT606" s="2"/>
      <c r="WU606" s="2"/>
      <c r="WV606" s="2"/>
      <c r="WW606" s="2"/>
      <c r="WX606" s="2"/>
      <c r="WY606" s="2"/>
      <c r="WZ606" s="2"/>
      <c r="XA606" s="2"/>
      <c r="XB606" s="2"/>
      <c r="XC606" s="2"/>
      <c r="XD606" s="2"/>
      <c r="XE606" s="2"/>
      <c r="XF606" s="2"/>
      <c r="XG606" s="2"/>
      <c r="XH606" s="2"/>
      <c r="XI606" s="2"/>
      <c r="XJ606" s="2"/>
      <c r="XK606" s="2"/>
      <c r="XL606" s="2"/>
      <c r="XM606" s="2"/>
      <c r="XN606" s="2"/>
      <c r="XO606" s="2"/>
      <c r="XP606" s="2"/>
      <c r="XQ606" s="2"/>
      <c r="XR606" s="2"/>
      <c r="XS606" s="2"/>
      <c r="XT606" s="2"/>
      <c r="XU606" s="2"/>
      <c r="XV606" s="2"/>
      <c r="XW606" s="2"/>
      <c r="XX606" s="2"/>
      <c r="XY606" s="2"/>
      <c r="XZ606" s="2"/>
      <c r="YA606" s="2"/>
      <c r="YB606" s="2"/>
      <c r="YC606" s="2"/>
      <c r="YD606" s="2"/>
      <c r="YE606" s="2"/>
      <c r="YF606" s="2"/>
      <c r="YG606" s="2"/>
      <c r="YH606" s="2"/>
      <c r="YI606" s="2"/>
      <c r="YJ606" s="2"/>
      <c r="YK606" s="2"/>
      <c r="YL606" s="2"/>
      <c r="YM606" s="2"/>
      <c r="YN606" s="2"/>
      <c r="YO606" s="2"/>
      <c r="YP606" s="2"/>
      <c r="YQ606" s="2"/>
      <c r="YR606" s="2"/>
      <c r="YS606" s="2"/>
    </row>
    <row r="607" spans="2:669">
      <c r="B607" s="5">
        <v>600</v>
      </c>
      <c r="C607" s="12" t="str">
        <f t="shared" si="91"/>
        <v>9Z135</v>
      </c>
      <c r="D607" s="19" t="s">
        <v>40</v>
      </c>
      <c r="E607" s="19">
        <v>999</v>
      </c>
      <c r="F607" s="19" t="s">
        <v>41</v>
      </c>
      <c r="G607" s="14">
        <v>135</v>
      </c>
      <c r="P607" s="2"/>
      <c r="Q607" s="3">
        <v>600</v>
      </c>
      <c r="R607" s="4" t="str">
        <f t="shared" ca="1" si="92"/>
        <v>ŞAKİR 474</v>
      </c>
      <c r="S607" s="3"/>
      <c r="T607" s="3" t="str">
        <f t="shared" ca="1" si="93"/>
        <v>8B</v>
      </c>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c r="LY607" s="2"/>
      <c r="LZ607" s="2"/>
      <c r="MA607" s="2"/>
      <c r="MB607" s="2"/>
      <c r="MC607" s="2"/>
      <c r="MD607" s="2"/>
      <c r="ME607" s="2"/>
      <c r="MF607" s="2"/>
      <c r="MG607" s="2"/>
      <c r="MH607" s="2"/>
      <c r="MI607" s="2"/>
      <c r="MJ607" s="2"/>
      <c r="MK607" s="2"/>
      <c r="ML607" s="2"/>
      <c r="MM607" s="2"/>
      <c r="MN607" s="2"/>
      <c r="MO607" s="2"/>
      <c r="MP607" s="2"/>
      <c r="MQ607" s="2"/>
      <c r="MR607" s="2"/>
      <c r="MS607" s="2"/>
      <c r="MT607" s="2"/>
      <c r="MU607" s="2"/>
      <c r="MV607" s="2"/>
      <c r="MW607" s="2"/>
      <c r="MX607" s="2"/>
      <c r="MY607" s="2"/>
      <c r="MZ607" s="2"/>
      <c r="NA607" s="2"/>
      <c r="NB607" s="2"/>
      <c r="NC607" s="2"/>
      <c r="ND607" s="2"/>
      <c r="NE607" s="2"/>
      <c r="NF607" s="2"/>
      <c r="NG607" s="2"/>
      <c r="NH607" s="2"/>
      <c r="NI607" s="2"/>
      <c r="NJ607" s="2"/>
      <c r="NK607" s="2"/>
      <c r="NL607" s="2"/>
      <c r="NM607" s="2"/>
      <c r="NN607" s="2"/>
      <c r="NO607" s="2"/>
      <c r="NP607" s="2"/>
      <c r="NQ607" s="2"/>
      <c r="NR607" s="2"/>
      <c r="NS607" s="2"/>
      <c r="NT607" s="2"/>
      <c r="NU607" s="2"/>
      <c r="NV607" s="2"/>
      <c r="NW607" s="2"/>
      <c r="NX607" s="2"/>
      <c r="NY607" s="2"/>
      <c r="NZ607" s="2"/>
      <c r="OA607" s="2"/>
      <c r="OB607" s="2"/>
      <c r="OC607" s="2"/>
      <c r="OD607" s="2"/>
      <c r="OE607" s="2"/>
      <c r="OF607" s="2"/>
      <c r="OG607" s="2"/>
      <c r="OH607" s="2"/>
      <c r="OI607" s="2"/>
      <c r="OJ607" s="2"/>
      <c r="OK607" s="2"/>
      <c r="OL607" s="2"/>
      <c r="OM607" s="2"/>
      <c r="ON607" s="2"/>
      <c r="OO607" s="2"/>
      <c r="OP607" s="2"/>
      <c r="OQ607" s="2"/>
      <c r="OR607" s="2"/>
      <c r="OS607" s="2"/>
      <c r="OT607" s="2"/>
      <c r="OU607" s="2"/>
      <c r="OV607" s="2"/>
      <c r="OW607" s="2"/>
      <c r="OX607" s="2"/>
      <c r="OY607" s="2"/>
      <c r="OZ607" s="2"/>
      <c r="PA607" s="2"/>
      <c r="PB607" s="2"/>
      <c r="PC607" s="2"/>
      <c r="PD607" s="2"/>
      <c r="PE607" s="2"/>
      <c r="PF607" s="2"/>
      <c r="PG607" s="2"/>
      <c r="PH607" s="2"/>
      <c r="PI607" s="2"/>
      <c r="PJ607" s="2"/>
      <c r="PK607" s="2"/>
      <c r="PL607" s="2"/>
      <c r="PM607" s="2"/>
      <c r="PN607" s="2"/>
      <c r="PO607" s="2"/>
      <c r="PP607" s="2"/>
      <c r="PQ607" s="2"/>
      <c r="PR607" s="2"/>
      <c r="PS607" s="2"/>
      <c r="PT607" s="2"/>
      <c r="PU607" s="2"/>
      <c r="PV607" s="2"/>
      <c r="PW607" s="2"/>
      <c r="PX607" s="2"/>
      <c r="PY607" s="2"/>
      <c r="PZ607" s="2"/>
      <c r="QA607" s="2"/>
      <c r="QB607" s="2"/>
      <c r="QC607" s="2"/>
      <c r="QD607" s="2"/>
      <c r="QE607" s="2"/>
      <c r="QF607" s="2"/>
      <c r="QG607" s="2"/>
      <c r="QH607" s="2"/>
      <c r="QI607" s="2"/>
      <c r="QJ607" s="2"/>
      <c r="QK607" s="2"/>
      <c r="QL607" s="2"/>
      <c r="QM607" s="2"/>
      <c r="QN607" s="2"/>
      <c r="QO607" s="2"/>
      <c r="QP607" s="2"/>
      <c r="QQ607" s="2"/>
      <c r="QR607" s="2"/>
      <c r="QS607" s="2"/>
      <c r="QT607" s="2"/>
      <c r="QU607" s="2"/>
      <c r="QV607" s="2"/>
      <c r="QW607" s="2"/>
      <c r="QX607" s="2"/>
      <c r="QY607" s="2"/>
      <c r="QZ607" s="2"/>
      <c r="RA607" s="2"/>
      <c r="RB607" s="2"/>
      <c r="RC607" s="2"/>
      <c r="RD607" s="2"/>
      <c r="RE607" s="2"/>
      <c r="RF607" s="2"/>
      <c r="RG607" s="2"/>
      <c r="RH607" s="2"/>
      <c r="RI607" s="2"/>
      <c r="RJ607" s="2"/>
      <c r="RK607" s="2"/>
      <c r="RL607" s="2"/>
      <c r="RM607" s="2"/>
      <c r="RN607" s="2"/>
      <c r="RO607" s="2"/>
      <c r="RP607" s="2"/>
      <c r="RQ607" s="2"/>
      <c r="RR607" s="2"/>
      <c r="RS607" s="2"/>
      <c r="RT607" s="2"/>
      <c r="RU607" s="2"/>
      <c r="RV607" s="2"/>
      <c r="RW607" s="2"/>
      <c r="RX607" s="2"/>
      <c r="RY607" s="2"/>
      <c r="RZ607" s="2"/>
      <c r="SA607" s="2"/>
      <c r="SB607" s="2"/>
      <c r="SC607" s="2"/>
      <c r="SD607" s="2"/>
      <c r="SE607" s="2"/>
      <c r="SF607" s="2"/>
      <c r="SG607" s="2"/>
      <c r="SH607" s="2"/>
      <c r="SI607" s="2"/>
      <c r="SJ607" s="2"/>
      <c r="SK607" s="2"/>
      <c r="SL607" s="2"/>
      <c r="SM607" s="2"/>
      <c r="SN607" s="2"/>
      <c r="SO607" s="2"/>
      <c r="SP607" s="2"/>
      <c r="SQ607" s="2"/>
      <c r="SR607" s="2"/>
      <c r="SS607" s="2"/>
      <c r="ST607" s="2"/>
      <c r="SU607" s="2"/>
      <c r="SV607" s="2"/>
      <c r="SW607" s="2"/>
      <c r="SX607" s="2"/>
      <c r="SY607" s="2"/>
      <c r="SZ607" s="2"/>
      <c r="TA607" s="2"/>
      <c r="TB607" s="2"/>
      <c r="TC607" s="2"/>
      <c r="TD607" s="2"/>
      <c r="TE607" s="2"/>
      <c r="TF607" s="2"/>
      <c r="TG607" s="2"/>
      <c r="TH607" s="2"/>
      <c r="TI607" s="2"/>
      <c r="TJ607" s="2"/>
      <c r="TK607" s="2"/>
      <c r="TL607" s="2"/>
      <c r="TM607" s="2"/>
      <c r="TN607" s="2"/>
      <c r="TO607" s="2"/>
      <c r="TP607" s="2"/>
      <c r="TQ607" s="2"/>
      <c r="TR607" s="2"/>
      <c r="TS607" s="2"/>
      <c r="TT607" s="2"/>
      <c r="TU607" s="2"/>
      <c r="TV607" s="2"/>
      <c r="TW607" s="2"/>
      <c r="TX607" s="2"/>
      <c r="TY607" s="2"/>
      <c r="TZ607" s="2"/>
      <c r="UA607" s="2"/>
      <c r="UB607" s="2"/>
      <c r="UC607" s="2"/>
      <c r="UD607" s="2"/>
      <c r="UE607" s="2"/>
      <c r="UF607" s="2"/>
      <c r="UG607" s="2"/>
      <c r="UH607" s="2"/>
      <c r="UI607" s="2"/>
      <c r="UJ607" s="2"/>
      <c r="UK607" s="2"/>
      <c r="UL607" s="2"/>
      <c r="UM607" s="2"/>
      <c r="UN607" s="2"/>
      <c r="UO607" s="2"/>
      <c r="UP607" s="2"/>
      <c r="UQ607" s="2"/>
      <c r="UR607" s="2"/>
      <c r="US607" s="2"/>
      <c r="UT607" s="2"/>
      <c r="UU607" s="2"/>
      <c r="UV607" s="2"/>
      <c r="UW607" s="2"/>
      <c r="UX607" s="2"/>
      <c r="UY607" s="2"/>
      <c r="UZ607" s="2"/>
      <c r="VA607" s="2"/>
      <c r="VB607" s="2"/>
      <c r="VC607" s="2"/>
      <c r="VD607" s="2"/>
      <c r="VE607" s="2"/>
      <c r="VF607" s="2"/>
      <c r="VG607" s="2"/>
      <c r="VH607" s="2"/>
      <c r="VI607" s="2"/>
      <c r="VJ607" s="2"/>
      <c r="VK607" s="2"/>
      <c r="VL607" s="2"/>
      <c r="VM607" s="2"/>
      <c r="VN607" s="2"/>
      <c r="VO607" s="2"/>
      <c r="VP607" s="2"/>
      <c r="VQ607" s="2"/>
      <c r="VR607" s="2"/>
      <c r="VS607" s="2"/>
      <c r="VT607" s="2"/>
      <c r="VU607" s="2"/>
      <c r="VV607" s="2"/>
      <c r="VW607" s="2"/>
      <c r="VX607" s="2"/>
      <c r="VY607" s="2"/>
      <c r="VZ607" s="2"/>
      <c r="WA607" s="2"/>
      <c r="WB607" s="2"/>
      <c r="WC607" s="2"/>
      <c r="WD607" s="2"/>
      <c r="WE607" s="2"/>
      <c r="WF607" s="2"/>
      <c r="WG607" s="2"/>
      <c r="WH607" s="2"/>
      <c r="WI607" s="2"/>
      <c r="WJ607" s="2"/>
      <c r="WK607" s="2"/>
      <c r="WL607" s="2"/>
      <c r="WM607" s="2"/>
      <c r="WN607" s="2"/>
      <c r="WO607" s="2"/>
      <c r="WP607" s="2"/>
      <c r="WQ607" s="2"/>
      <c r="WR607" s="2"/>
      <c r="WS607" s="2"/>
      <c r="WT607" s="2"/>
      <c r="WU607" s="2"/>
      <c r="WV607" s="2"/>
      <c r="WW607" s="2"/>
      <c r="WX607" s="2"/>
      <c r="WY607" s="2"/>
      <c r="WZ607" s="2"/>
      <c r="XA607" s="2"/>
      <c r="XB607" s="2"/>
      <c r="XC607" s="2"/>
      <c r="XD607" s="2"/>
      <c r="XE607" s="2"/>
      <c r="XF607" s="2"/>
      <c r="XG607" s="2"/>
      <c r="XH607" s="2"/>
      <c r="XI607" s="2"/>
      <c r="XJ607" s="2"/>
      <c r="XK607" s="2"/>
      <c r="XL607" s="2"/>
      <c r="XM607" s="2"/>
      <c r="XN607" s="2"/>
      <c r="XO607" s="2"/>
      <c r="XP607" s="2"/>
      <c r="XQ607" s="2"/>
      <c r="XR607" s="2"/>
      <c r="XS607" s="2"/>
      <c r="XT607" s="2"/>
      <c r="XU607" s="2"/>
      <c r="XV607" s="2"/>
      <c r="XW607" s="2"/>
      <c r="XX607" s="2"/>
      <c r="XY607" s="2"/>
      <c r="XZ607" s="2"/>
      <c r="YA607" s="2"/>
      <c r="YB607" s="2"/>
      <c r="YC607" s="2"/>
      <c r="YD607" s="2"/>
      <c r="YE607" s="2"/>
      <c r="YF607" s="2"/>
      <c r="YG607" s="2"/>
      <c r="YH607" s="2"/>
      <c r="YI607" s="2"/>
      <c r="YJ607" s="2"/>
      <c r="YK607" s="2"/>
      <c r="YL607" s="2"/>
      <c r="YM607" s="2"/>
      <c r="YN607" s="2"/>
      <c r="YO607" s="2"/>
      <c r="YP607" s="2"/>
      <c r="YQ607" s="2"/>
      <c r="YR607" s="2"/>
      <c r="YS607" s="2"/>
    </row>
    <row r="608" spans="2:669">
      <c r="B608" s="5">
        <v>601</v>
      </c>
      <c r="C608" s="12" t="str">
        <f t="shared" si="91"/>
        <v>9Z136</v>
      </c>
      <c r="D608" s="19" t="s">
        <v>40</v>
      </c>
      <c r="E608" s="19">
        <v>999</v>
      </c>
      <c r="F608" s="19" t="s">
        <v>41</v>
      </c>
      <c r="G608" s="14">
        <v>136</v>
      </c>
      <c r="P608" s="2"/>
      <c r="Q608" s="3">
        <v>601</v>
      </c>
      <c r="R608" s="4" t="str">
        <f t="shared" ca="1" si="92"/>
        <v>ŞAKİR 95</v>
      </c>
      <c r="S608" s="3"/>
      <c r="T608" s="3" t="str">
        <f t="shared" ca="1" si="93"/>
        <v>5D</v>
      </c>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c r="LY608" s="2"/>
      <c r="LZ608" s="2"/>
      <c r="MA608" s="2"/>
      <c r="MB608" s="2"/>
      <c r="MC608" s="2"/>
      <c r="MD608" s="2"/>
      <c r="ME608" s="2"/>
      <c r="MF608" s="2"/>
      <c r="MG608" s="2"/>
      <c r="MH608" s="2"/>
      <c r="MI608" s="2"/>
      <c r="MJ608" s="2"/>
      <c r="MK608" s="2"/>
      <c r="ML608" s="2"/>
      <c r="MM608" s="2"/>
      <c r="MN608" s="2"/>
      <c r="MO608" s="2"/>
      <c r="MP608" s="2"/>
      <c r="MQ608" s="2"/>
      <c r="MR608" s="2"/>
      <c r="MS608" s="2"/>
      <c r="MT608" s="2"/>
      <c r="MU608" s="2"/>
      <c r="MV608" s="2"/>
      <c r="MW608" s="2"/>
      <c r="MX608" s="2"/>
      <c r="MY608" s="2"/>
      <c r="MZ608" s="2"/>
      <c r="NA608" s="2"/>
      <c r="NB608" s="2"/>
      <c r="NC608" s="2"/>
      <c r="ND608" s="2"/>
      <c r="NE608" s="2"/>
      <c r="NF608" s="2"/>
      <c r="NG608" s="2"/>
      <c r="NH608" s="2"/>
      <c r="NI608" s="2"/>
      <c r="NJ608" s="2"/>
      <c r="NK608" s="2"/>
      <c r="NL608" s="2"/>
      <c r="NM608" s="2"/>
      <c r="NN608" s="2"/>
      <c r="NO608" s="2"/>
      <c r="NP608" s="2"/>
      <c r="NQ608" s="2"/>
      <c r="NR608" s="2"/>
      <c r="NS608" s="2"/>
      <c r="NT608" s="2"/>
      <c r="NU608" s="2"/>
      <c r="NV608" s="2"/>
      <c r="NW608" s="2"/>
      <c r="NX608" s="2"/>
      <c r="NY608" s="2"/>
      <c r="NZ608" s="2"/>
      <c r="OA608" s="2"/>
      <c r="OB608" s="2"/>
      <c r="OC608" s="2"/>
      <c r="OD608" s="2"/>
      <c r="OE608" s="2"/>
      <c r="OF608" s="2"/>
      <c r="OG608" s="2"/>
      <c r="OH608" s="2"/>
      <c r="OI608" s="2"/>
      <c r="OJ608" s="2"/>
      <c r="OK608" s="2"/>
      <c r="OL608" s="2"/>
      <c r="OM608" s="2"/>
      <c r="ON608" s="2"/>
      <c r="OO608" s="2"/>
      <c r="OP608" s="2"/>
      <c r="OQ608" s="2"/>
      <c r="OR608" s="2"/>
      <c r="OS608" s="2"/>
      <c r="OT608" s="2"/>
      <c r="OU608" s="2"/>
      <c r="OV608" s="2"/>
      <c r="OW608" s="2"/>
      <c r="OX608" s="2"/>
      <c r="OY608" s="2"/>
      <c r="OZ608" s="2"/>
      <c r="PA608" s="2"/>
      <c r="PB608" s="2"/>
      <c r="PC608" s="2"/>
      <c r="PD608" s="2"/>
      <c r="PE608" s="2"/>
      <c r="PF608" s="2"/>
      <c r="PG608" s="2"/>
      <c r="PH608" s="2"/>
      <c r="PI608" s="2"/>
      <c r="PJ608" s="2"/>
      <c r="PK608" s="2"/>
      <c r="PL608" s="2"/>
      <c r="PM608" s="2"/>
      <c r="PN608" s="2"/>
      <c r="PO608" s="2"/>
      <c r="PP608" s="2"/>
      <c r="PQ608" s="2"/>
      <c r="PR608" s="2"/>
      <c r="PS608" s="2"/>
      <c r="PT608" s="2"/>
      <c r="PU608" s="2"/>
      <c r="PV608" s="2"/>
      <c r="PW608" s="2"/>
      <c r="PX608" s="2"/>
      <c r="PY608" s="2"/>
      <c r="PZ608" s="2"/>
      <c r="QA608" s="2"/>
      <c r="QB608" s="2"/>
      <c r="QC608" s="2"/>
      <c r="QD608" s="2"/>
      <c r="QE608" s="2"/>
      <c r="QF608" s="2"/>
      <c r="QG608" s="2"/>
      <c r="QH608" s="2"/>
      <c r="QI608" s="2"/>
      <c r="QJ608" s="2"/>
      <c r="QK608" s="2"/>
      <c r="QL608" s="2"/>
      <c r="QM608" s="2"/>
      <c r="QN608" s="2"/>
      <c r="QO608" s="2"/>
      <c r="QP608" s="2"/>
      <c r="QQ608" s="2"/>
      <c r="QR608" s="2"/>
      <c r="QS608" s="2"/>
      <c r="QT608" s="2"/>
      <c r="QU608" s="2"/>
      <c r="QV608" s="2"/>
      <c r="QW608" s="2"/>
      <c r="QX608" s="2"/>
      <c r="QY608" s="2"/>
      <c r="QZ608" s="2"/>
      <c r="RA608" s="2"/>
      <c r="RB608" s="2"/>
      <c r="RC608" s="2"/>
      <c r="RD608" s="2"/>
      <c r="RE608" s="2"/>
      <c r="RF608" s="2"/>
      <c r="RG608" s="2"/>
      <c r="RH608" s="2"/>
      <c r="RI608" s="2"/>
      <c r="RJ608" s="2"/>
      <c r="RK608" s="2"/>
      <c r="RL608" s="2"/>
      <c r="RM608" s="2"/>
      <c r="RN608" s="2"/>
      <c r="RO608" s="2"/>
      <c r="RP608" s="2"/>
      <c r="RQ608" s="2"/>
      <c r="RR608" s="2"/>
      <c r="RS608" s="2"/>
      <c r="RT608" s="2"/>
      <c r="RU608" s="2"/>
      <c r="RV608" s="2"/>
      <c r="RW608" s="2"/>
      <c r="RX608" s="2"/>
      <c r="RY608" s="2"/>
      <c r="RZ608" s="2"/>
      <c r="SA608" s="2"/>
      <c r="SB608" s="2"/>
      <c r="SC608" s="2"/>
      <c r="SD608" s="2"/>
      <c r="SE608" s="2"/>
      <c r="SF608" s="2"/>
      <c r="SG608" s="2"/>
      <c r="SH608" s="2"/>
      <c r="SI608" s="2"/>
      <c r="SJ608" s="2"/>
      <c r="SK608" s="2"/>
      <c r="SL608" s="2"/>
      <c r="SM608" s="2"/>
      <c r="SN608" s="2"/>
      <c r="SO608" s="2"/>
      <c r="SP608" s="2"/>
      <c r="SQ608" s="2"/>
      <c r="SR608" s="2"/>
      <c r="SS608" s="2"/>
      <c r="ST608" s="2"/>
      <c r="SU608" s="2"/>
      <c r="SV608" s="2"/>
      <c r="SW608" s="2"/>
      <c r="SX608" s="2"/>
      <c r="SY608" s="2"/>
      <c r="SZ608" s="2"/>
      <c r="TA608" s="2"/>
      <c r="TB608" s="2"/>
      <c r="TC608" s="2"/>
      <c r="TD608" s="2"/>
      <c r="TE608" s="2"/>
      <c r="TF608" s="2"/>
      <c r="TG608" s="2"/>
      <c r="TH608" s="2"/>
      <c r="TI608" s="2"/>
      <c r="TJ608" s="2"/>
      <c r="TK608" s="2"/>
      <c r="TL608" s="2"/>
      <c r="TM608" s="2"/>
      <c r="TN608" s="2"/>
      <c r="TO608" s="2"/>
      <c r="TP608" s="2"/>
      <c r="TQ608" s="2"/>
      <c r="TR608" s="2"/>
      <c r="TS608" s="2"/>
      <c r="TT608" s="2"/>
      <c r="TU608" s="2"/>
      <c r="TV608" s="2"/>
      <c r="TW608" s="2"/>
      <c r="TX608" s="2"/>
      <c r="TY608" s="2"/>
      <c r="TZ608" s="2"/>
      <c r="UA608" s="2"/>
      <c r="UB608" s="2"/>
      <c r="UC608" s="2"/>
      <c r="UD608" s="2"/>
      <c r="UE608" s="2"/>
      <c r="UF608" s="2"/>
      <c r="UG608" s="2"/>
      <c r="UH608" s="2"/>
      <c r="UI608" s="2"/>
      <c r="UJ608" s="2"/>
      <c r="UK608" s="2"/>
      <c r="UL608" s="2"/>
      <c r="UM608" s="2"/>
      <c r="UN608" s="2"/>
      <c r="UO608" s="2"/>
      <c r="UP608" s="2"/>
      <c r="UQ608" s="2"/>
      <c r="UR608" s="2"/>
      <c r="US608" s="2"/>
      <c r="UT608" s="2"/>
      <c r="UU608" s="2"/>
      <c r="UV608" s="2"/>
      <c r="UW608" s="2"/>
      <c r="UX608" s="2"/>
      <c r="UY608" s="2"/>
      <c r="UZ608" s="2"/>
      <c r="VA608" s="2"/>
      <c r="VB608" s="2"/>
      <c r="VC608" s="2"/>
      <c r="VD608" s="2"/>
      <c r="VE608" s="2"/>
      <c r="VF608" s="2"/>
      <c r="VG608" s="2"/>
      <c r="VH608" s="2"/>
      <c r="VI608" s="2"/>
      <c r="VJ608" s="2"/>
      <c r="VK608" s="2"/>
      <c r="VL608" s="2"/>
      <c r="VM608" s="2"/>
      <c r="VN608" s="2"/>
      <c r="VO608" s="2"/>
      <c r="VP608" s="2"/>
      <c r="VQ608" s="2"/>
      <c r="VR608" s="2"/>
      <c r="VS608" s="2"/>
      <c r="VT608" s="2"/>
      <c r="VU608" s="2"/>
      <c r="VV608" s="2"/>
      <c r="VW608" s="2"/>
      <c r="VX608" s="2"/>
      <c r="VY608" s="2"/>
      <c r="VZ608" s="2"/>
      <c r="WA608" s="2"/>
      <c r="WB608" s="2"/>
      <c r="WC608" s="2"/>
      <c r="WD608" s="2"/>
      <c r="WE608" s="2"/>
      <c r="WF608" s="2"/>
      <c r="WG608" s="2"/>
      <c r="WH608" s="2"/>
      <c r="WI608" s="2"/>
      <c r="WJ608" s="2"/>
      <c r="WK608" s="2"/>
      <c r="WL608" s="2"/>
      <c r="WM608" s="2"/>
      <c r="WN608" s="2"/>
      <c r="WO608" s="2"/>
      <c r="WP608" s="2"/>
      <c r="WQ608" s="2"/>
      <c r="WR608" s="2"/>
      <c r="WS608" s="2"/>
      <c r="WT608" s="2"/>
      <c r="WU608" s="2"/>
      <c r="WV608" s="2"/>
      <c r="WW608" s="2"/>
      <c r="WX608" s="2"/>
      <c r="WY608" s="2"/>
      <c r="WZ608" s="2"/>
      <c r="XA608" s="2"/>
      <c r="XB608" s="2"/>
      <c r="XC608" s="2"/>
      <c r="XD608" s="2"/>
      <c r="XE608" s="2"/>
      <c r="XF608" s="2"/>
      <c r="XG608" s="2"/>
      <c r="XH608" s="2"/>
      <c r="XI608" s="2"/>
      <c r="XJ608" s="2"/>
      <c r="XK608" s="2"/>
      <c r="XL608" s="2"/>
      <c r="XM608" s="2"/>
      <c r="XN608" s="2"/>
      <c r="XO608" s="2"/>
      <c r="XP608" s="2"/>
      <c r="XQ608" s="2"/>
      <c r="XR608" s="2"/>
      <c r="XS608" s="2"/>
      <c r="XT608" s="2"/>
      <c r="XU608" s="2"/>
      <c r="XV608" s="2"/>
      <c r="XW608" s="2"/>
      <c r="XX608" s="2"/>
      <c r="XY608" s="2"/>
      <c r="XZ608" s="2"/>
      <c r="YA608" s="2"/>
      <c r="YB608" s="2"/>
      <c r="YC608" s="2"/>
      <c r="YD608" s="2"/>
      <c r="YE608" s="2"/>
      <c r="YF608" s="2"/>
      <c r="YG608" s="2"/>
      <c r="YH608" s="2"/>
      <c r="YI608" s="2"/>
      <c r="YJ608" s="2"/>
      <c r="YK608" s="2"/>
      <c r="YL608" s="2"/>
      <c r="YM608" s="2"/>
      <c r="YN608" s="2"/>
      <c r="YO608" s="2"/>
      <c r="YP608" s="2"/>
      <c r="YQ608" s="2"/>
      <c r="YR608" s="2"/>
      <c r="YS608" s="2"/>
    </row>
    <row r="609" spans="2:669">
      <c r="B609" s="5">
        <v>602</v>
      </c>
      <c r="C609" s="12" t="str">
        <f t="shared" si="91"/>
        <v>9Z137</v>
      </c>
      <c r="D609" s="19" t="s">
        <v>40</v>
      </c>
      <c r="E609" s="19">
        <v>999</v>
      </c>
      <c r="F609" s="19" t="s">
        <v>41</v>
      </c>
      <c r="G609" s="14">
        <v>137</v>
      </c>
      <c r="P609" s="2"/>
      <c r="Q609" s="3">
        <v>602</v>
      </c>
      <c r="R609" s="4" t="str">
        <f t="shared" ca="1" si="92"/>
        <v>ŞAKİR 441</v>
      </c>
      <c r="S609" s="3"/>
      <c r="T609" s="3" t="str">
        <f t="shared" ca="1" si="93"/>
        <v>8A</v>
      </c>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c r="LY609" s="2"/>
      <c r="LZ609" s="2"/>
      <c r="MA609" s="2"/>
      <c r="MB609" s="2"/>
      <c r="MC609" s="2"/>
      <c r="MD609" s="2"/>
      <c r="ME609" s="2"/>
      <c r="MF609" s="2"/>
      <c r="MG609" s="2"/>
      <c r="MH609" s="2"/>
      <c r="MI609" s="2"/>
      <c r="MJ609" s="2"/>
      <c r="MK609" s="2"/>
      <c r="ML609" s="2"/>
      <c r="MM609" s="2"/>
      <c r="MN609" s="2"/>
      <c r="MO609" s="2"/>
      <c r="MP609" s="2"/>
      <c r="MQ609" s="2"/>
      <c r="MR609" s="2"/>
      <c r="MS609" s="2"/>
      <c r="MT609" s="2"/>
      <c r="MU609" s="2"/>
      <c r="MV609" s="2"/>
      <c r="MW609" s="2"/>
      <c r="MX609" s="2"/>
      <c r="MY609" s="2"/>
      <c r="MZ609" s="2"/>
      <c r="NA609" s="2"/>
      <c r="NB609" s="2"/>
      <c r="NC609" s="2"/>
      <c r="ND609" s="2"/>
      <c r="NE609" s="2"/>
      <c r="NF609" s="2"/>
      <c r="NG609" s="2"/>
      <c r="NH609" s="2"/>
      <c r="NI609" s="2"/>
      <c r="NJ609" s="2"/>
      <c r="NK609" s="2"/>
      <c r="NL609" s="2"/>
      <c r="NM609" s="2"/>
      <c r="NN609" s="2"/>
      <c r="NO609" s="2"/>
      <c r="NP609" s="2"/>
      <c r="NQ609" s="2"/>
      <c r="NR609" s="2"/>
      <c r="NS609" s="2"/>
      <c r="NT609" s="2"/>
      <c r="NU609" s="2"/>
      <c r="NV609" s="2"/>
      <c r="NW609" s="2"/>
      <c r="NX609" s="2"/>
      <c r="NY609" s="2"/>
      <c r="NZ609" s="2"/>
      <c r="OA609" s="2"/>
      <c r="OB609" s="2"/>
      <c r="OC609" s="2"/>
      <c r="OD609" s="2"/>
      <c r="OE609" s="2"/>
      <c r="OF609" s="2"/>
      <c r="OG609" s="2"/>
      <c r="OH609" s="2"/>
      <c r="OI609" s="2"/>
      <c r="OJ609" s="2"/>
      <c r="OK609" s="2"/>
      <c r="OL609" s="2"/>
      <c r="OM609" s="2"/>
      <c r="ON609" s="2"/>
      <c r="OO609" s="2"/>
      <c r="OP609" s="2"/>
      <c r="OQ609" s="2"/>
      <c r="OR609" s="2"/>
      <c r="OS609" s="2"/>
      <c r="OT609" s="2"/>
      <c r="OU609" s="2"/>
      <c r="OV609" s="2"/>
      <c r="OW609" s="2"/>
      <c r="OX609" s="2"/>
      <c r="OY609" s="2"/>
      <c r="OZ609" s="2"/>
      <c r="PA609" s="2"/>
      <c r="PB609" s="2"/>
      <c r="PC609" s="2"/>
      <c r="PD609" s="2"/>
      <c r="PE609" s="2"/>
      <c r="PF609" s="2"/>
      <c r="PG609" s="2"/>
      <c r="PH609" s="2"/>
      <c r="PI609" s="2"/>
      <c r="PJ609" s="2"/>
      <c r="PK609" s="2"/>
      <c r="PL609" s="2"/>
      <c r="PM609" s="2"/>
      <c r="PN609" s="2"/>
      <c r="PO609" s="2"/>
      <c r="PP609" s="2"/>
      <c r="PQ609" s="2"/>
      <c r="PR609" s="2"/>
      <c r="PS609" s="2"/>
      <c r="PT609" s="2"/>
      <c r="PU609" s="2"/>
      <c r="PV609" s="2"/>
      <c r="PW609" s="2"/>
      <c r="PX609" s="2"/>
      <c r="PY609" s="2"/>
      <c r="PZ609" s="2"/>
      <c r="QA609" s="2"/>
      <c r="QB609" s="2"/>
      <c r="QC609" s="2"/>
      <c r="QD609" s="2"/>
      <c r="QE609" s="2"/>
      <c r="QF609" s="2"/>
      <c r="QG609" s="2"/>
      <c r="QH609" s="2"/>
      <c r="QI609" s="2"/>
      <c r="QJ609" s="2"/>
      <c r="QK609" s="2"/>
      <c r="QL609" s="2"/>
      <c r="QM609" s="2"/>
      <c r="QN609" s="2"/>
      <c r="QO609" s="2"/>
      <c r="QP609" s="2"/>
      <c r="QQ609" s="2"/>
      <c r="QR609" s="2"/>
      <c r="QS609" s="2"/>
      <c r="QT609" s="2"/>
      <c r="QU609" s="2"/>
      <c r="QV609" s="2"/>
      <c r="QW609" s="2"/>
      <c r="QX609" s="2"/>
      <c r="QY609" s="2"/>
      <c r="QZ609" s="2"/>
      <c r="RA609" s="2"/>
      <c r="RB609" s="2"/>
      <c r="RC609" s="2"/>
      <c r="RD609" s="2"/>
      <c r="RE609" s="2"/>
      <c r="RF609" s="2"/>
      <c r="RG609" s="2"/>
      <c r="RH609" s="2"/>
      <c r="RI609" s="2"/>
      <c r="RJ609" s="2"/>
      <c r="RK609" s="2"/>
      <c r="RL609" s="2"/>
      <c r="RM609" s="2"/>
      <c r="RN609" s="2"/>
      <c r="RO609" s="2"/>
      <c r="RP609" s="2"/>
      <c r="RQ609" s="2"/>
      <c r="RR609" s="2"/>
      <c r="RS609" s="2"/>
      <c r="RT609" s="2"/>
      <c r="RU609" s="2"/>
      <c r="RV609" s="2"/>
      <c r="RW609" s="2"/>
      <c r="RX609" s="2"/>
      <c r="RY609" s="2"/>
      <c r="RZ609" s="2"/>
      <c r="SA609" s="2"/>
      <c r="SB609" s="2"/>
      <c r="SC609" s="2"/>
      <c r="SD609" s="2"/>
      <c r="SE609" s="2"/>
      <c r="SF609" s="2"/>
      <c r="SG609" s="2"/>
      <c r="SH609" s="2"/>
      <c r="SI609" s="2"/>
      <c r="SJ609" s="2"/>
      <c r="SK609" s="2"/>
      <c r="SL609" s="2"/>
      <c r="SM609" s="2"/>
      <c r="SN609" s="2"/>
      <c r="SO609" s="2"/>
      <c r="SP609" s="2"/>
      <c r="SQ609" s="2"/>
      <c r="SR609" s="2"/>
      <c r="SS609" s="2"/>
      <c r="ST609" s="2"/>
      <c r="SU609" s="2"/>
      <c r="SV609" s="2"/>
      <c r="SW609" s="2"/>
      <c r="SX609" s="2"/>
      <c r="SY609" s="2"/>
      <c r="SZ609" s="2"/>
      <c r="TA609" s="2"/>
      <c r="TB609" s="2"/>
      <c r="TC609" s="2"/>
      <c r="TD609" s="2"/>
      <c r="TE609" s="2"/>
      <c r="TF609" s="2"/>
      <c r="TG609" s="2"/>
      <c r="TH609" s="2"/>
      <c r="TI609" s="2"/>
      <c r="TJ609" s="2"/>
      <c r="TK609" s="2"/>
      <c r="TL609" s="2"/>
      <c r="TM609" s="2"/>
      <c r="TN609" s="2"/>
      <c r="TO609" s="2"/>
      <c r="TP609" s="2"/>
      <c r="TQ609" s="2"/>
      <c r="TR609" s="2"/>
      <c r="TS609" s="2"/>
      <c r="TT609" s="2"/>
      <c r="TU609" s="2"/>
      <c r="TV609" s="2"/>
      <c r="TW609" s="2"/>
      <c r="TX609" s="2"/>
      <c r="TY609" s="2"/>
      <c r="TZ609" s="2"/>
      <c r="UA609" s="2"/>
      <c r="UB609" s="2"/>
      <c r="UC609" s="2"/>
      <c r="UD609" s="2"/>
      <c r="UE609" s="2"/>
      <c r="UF609" s="2"/>
      <c r="UG609" s="2"/>
      <c r="UH609" s="2"/>
      <c r="UI609" s="2"/>
      <c r="UJ609" s="2"/>
      <c r="UK609" s="2"/>
      <c r="UL609" s="2"/>
      <c r="UM609" s="2"/>
      <c r="UN609" s="2"/>
      <c r="UO609" s="2"/>
      <c r="UP609" s="2"/>
      <c r="UQ609" s="2"/>
      <c r="UR609" s="2"/>
      <c r="US609" s="2"/>
      <c r="UT609" s="2"/>
      <c r="UU609" s="2"/>
      <c r="UV609" s="2"/>
      <c r="UW609" s="2"/>
      <c r="UX609" s="2"/>
      <c r="UY609" s="2"/>
      <c r="UZ609" s="2"/>
      <c r="VA609" s="2"/>
      <c r="VB609" s="2"/>
      <c r="VC609" s="2"/>
      <c r="VD609" s="2"/>
      <c r="VE609" s="2"/>
      <c r="VF609" s="2"/>
      <c r="VG609" s="2"/>
      <c r="VH609" s="2"/>
      <c r="VI609" s="2"/>
      <c r="VJ609" s="2"/>
      <c r="VK609" s="2"/>
      <c r="VL609" s="2"/>
      <c r="VM609" s="2"/>
      <c r="VN609" s="2"/>
      <c r="VO609" s="2"/>
      <c r="VP609" s="2"/>
      <c r="VQ609" s="2"/>
      <c r="VR609" s="2"/>
      <c r="VS609" s="2"/>
      <c r="VT609" s="2"/>
      <c r="VU609" s="2"/>
      <c r="VV609" s="2"/>
      <c r="VW609" s="2"/>
      <c r="VX609" s="2"/>
      <c r="VY609" s="2"/>
      <c r="VZ609" s="2"/>
      <c r="WA609" s="2"/>
      <c r="WB609" s="2"/>
      <c r="WC609" s="2"/>
      <c r="WD609" s="2"/>
      <c r="WE609" s="2"/>
      <c r="WF609" s="2"/>
      <c r="WG609" s="2"/>
      <c r="WH609" s="2"/>
      <c r="WI609" s="2"/>
      <c r="WJ609" s="2"/>
      <c r="WK609" s="2"/>
      <c r="WL609" s="2"/>
      <c r="WM609" s="2"/>
      <c r="WN609" s="2"/>
      <c r="WO609" s="2"/>
      <c r="WP609" s="2"/>
      <c r="WQ609" s="2"/>
      <c r="WR609" s="2"/>
      <c r="WS609" s="2"/>
      <c r="WT609" s="2"/>
      <c r="WU609" s="2"/>
      <c r="WV609" s="2"/>
      <c r="WW609" s="2"/>
      <c r="WX609" s="2"/>
      <c r="WY609" s="2"/>
      <c r="WZ609" s="2"/>
      <c r="XA609" s="2"/>
      <c r="XB609" s="2"/>
      <c r="XC609" s="2"/>
      <c r="XD609" s="2"/>
      <c r="XE609" s="2"/>
      <c r="XF609" s="2"/>
      <c r="XG609" s="2"/>
      <c r="XH609" s="2"/>
      <c r="XI609" s="2"/>
      <c r="XJ609" s="2"/>
      <c r="XK609" s="2"/>
      <c r="XL609" s="2"/>
      <c r="XM609" s="2"/>
      <c r="XN609" s="2"/>
      <c r="XO609" s="2"/>
      <c r="XP609" s="2"/>
      <c r="XQ609" s="2"/>
      <c r="XR609" s="2"/>
      <c r="XS609" s="2"/>
      <c r="XT609" s="2"/>
      <c r="XU609" s="2"/>
      <c r="XV609" s="2"/>
      <c r="XW609" s="2"/>
      <c r="XX609" s="2"/>
      <c r="XY609" s="2"/>
      <c r="XZ609" s="2"/>
      <c r="YA609" s="2"/>
      <c r="YB609" s="2"/>
      <c r="YC609" s="2"/>
      <c r="YD609" s="2"/>
      <c r="YE609" s="2"/>
      <c r="YF609" s="2"/>
      <c r="YG609" s="2"/>
      <c r="YH609" s="2"/>
      <c r="YI609" s="2"/>
      <c r="YJ609" s="2"/>
      <c r="YK609" s="2"/>
      <c r="YL609" s="2"/>
      <c r="YM609" s="2"/>
      <c r="YN609" s="2"/>
      <c r="YO609" s="2"/>
      <c r="YP609" s="2"/>
      <c r="YQ609" s="2"/>
      <c r="YR609" s="2"/>
      <c r="YS609" s="2"/>
    </row>
    <row r="610" spans="2:669">
      <c r="B610" s="5">
        <v>603</v>
      </c>
      <c r="C610" s="12" t="str">
        <f t="shared" si="91"/>
        <v>9Z138</v>
      </c>
      <c r="D610" s="19" t="s">
        <v>40</v>
      </c>
      <c r="E610" s="19">
        <v>999</v>
      </c>
      <c r="F610" s="19" t="s">
        <v>41</v>
      </c>
      <c r="G610" s="14">
        <v>138</v>
      </c>
      <c r="P610" s="2"/>
      <c r="Q610" s="3">
        <v>603</v>
      </c>
      <c r="R610" s="4" t="str">
        <f t="shared" ca="1" si="92"/>
        <v>ŞAKİR 442</v>
      </c>
      <c r="S610" s="3"/>
      <c r="T610" s="3" t="str">
        <f t="shared" ca="1" si="93"/>
        <v>8A</v>
      </c>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c r="LY610" s="2"/>
      <c r="LZ610" s="2"/>
      <c r="MA610" s="2"/>
      <c r="MB610" s="2"/>
      <c r="MC610" s="2"/>
      <c r="MD610" s="2"/>
      <c r="ME610" s="2"/>
      <c r="MF610" s="2"/>
      <c r="MG610" s="2"/>
      <c r="MH610" s="2"/>
      <c r="MI610" s="2"/>
      <c r="MJ610" s="2"/>
      <c r="MK610" s="2"/>
      <c r="ML610" s="2"/>
      <c r="MM610" s="2"/>
      <c r="MN610" s="2"/>
      <c r="MO610" s="2"/>
      <c r="MP610" s="2"/>
      <c r="MQ610" s="2"/>
      <c r="MR610" s="2"/>
      <c r="MS610" s="2"/>
      <c r="MT610" s="2"/>
      <c r="MU610" s="2"/>
      <c r="MV610" s="2"/>
      <c r="MW610" s="2"/>
      <c r="MX610" s="2"/>
      <c r="MY610" s="2"/>
      <c r="MZ610" s="2"/>
      <c r="NA610" s="2"/>
      <c r="NB610" s="2"/>
      <c r="NC610" s="2"/>
      <c r="ND610" s="2"/>
      <c r="NE610" s="2"/>
      <c r="NF610" s="2"/>
      <c r="NG610" s="2"/>
      <c r="NH610" s="2"/>
      <c r="NI610" s="2"/>
      <c r="NJ610" s="2"/>
      <c r="NK610" s="2"/>
      <c r="NL610" s="2"/>
      <c r="NM610" s="2"/>
      <c r="NN610" s="2"/>
      <c r="NO610" s="2"/>
      <c r="NP610" s="2"/>
      <c r="NQ610" s="2"/>
      <c r="NR610" s="2"/>
      <c r="NS610" s="2"/>
      <c r="NT610" s="2"/>
      <c r="NU610" s="2"/>
      <c r="NV610" s="2"/>
      <c r="NW610" s="2"/>
      <c r="NX610" s="2"/>
      <c r="NY610" s="2"/>
      <c r="NZ610" s="2"/>
      <c r="OA610" s="2"/>
      <c r="OB610" s="2"/>
      <c r="OC610" s="2"/>
      <c r="OD610" s="2"/>
      <c r="OE610" s="2"/>
      <c r="OF610" s="2"/>
      <c r="OG610" s="2"/>
      <c r="OH610" s="2"/>
      <c r="OI610" s="2"/>
      <c r="OJ610" s="2"/>
      <c r="OK610" s="2"/>
      <c r="OL610" s="2"/>
      <c r="OM610" s="2"/>
      <c r="ON610" s="2"/>
      <c r="OO610" s="2"/>
      <c r="OP610" s="2"/>
      <c r="OQ610" s="2"/>
      <c r="OR610" s="2"/>
      <c r="OS610" s="2"/>
      <c r="OT610" s="2"/>
      <c r="OU610" s="2"/>
      <c r="OV610" s="2"/>
      <c r="OW610" s="2"/>
      <c r="OX610" s="2"/>
      <c r="OY610" s="2"/>
      <c r="OZ610" s="2"/>
      <c r="PA610" s="2"/>
      <c r="PB610" s="2"/>
      <c r="PC610" s="2"/>
      <c r="PD610" s="2"/>
      <c r="PE610" s="2"/>
      <c r="PF610" s="2"/>
      <c r="PG610" s="2"/>
      <c r="PH610" s="2"/>
      <c r="PI610" s="2"/>
      <c r="PJ610" s="2"/>
      <c r="PK610" s="2"/>
      <c r="PL610" s="2"/>
      <c r="PM610" s="2"/>
      <c r="PN610" s="2"/>
      <c r="PO610" s="2"/>
      <c r="PP610" s="2"/>
      <c r="PQ610" s="2"/>
      <c r="PR610" s="2"/>
      <c r="PS610" s="2"/>
      <c r="PT610" s="2"/>
      <c r="PU610" s="2"/>
      <c r="PV610" s="2"/>
      <c r="PW610" s="2"/>
      <c r="PX610" s="2"/>
      <c r="PY610" s="2"/>
      <c r="PZ610" s="2"/>
      <c r="QA610" s="2"/>
      <c r="QB610" s="2"/>
      <c r="QC610" s="2"/>
      <c r="QD610" s="2"/>
      <c r="QE610" s="2"/>
      <c r="QF610" s="2"/>
      <c r="QG610" s="2"/>
      <c r="QH610" s="2"/>
      <c r="QI610" s="2"/>
      <c r="QJ610" s="2"/>
      <c r="QK610" s="2"/>
      <c r="QL610" s="2"/>
      <c r="QM610" s="2"/>
      <c r="QN610" s="2"/>
      <c r="QO610" s="2"/>
      <c r="QP610" s="2"/>
      <c r="QQ610" s="2"/>
      <c r="QR610" s="2"/>
      <c r="QS610" s="2"/>
      <c r="QT610" s="2"/>
      <c r="QU610" s="2"/>
      <c r="QV610" s="2"/>
      <c r="QW610" s="2"/>
      <c r="QX610" s="2"/>
      <c r="QY610" s="2"/>
      <c r="QZ610" s="2"/>
      <c r="RA610" s="2"/>
      <c r="RB610" s="2"/>
      <c r="RC610" s="2"/>
      <c r="RD610" s="2"/>
      <c r="RE610" s="2"/>
      <c r="RF610" s="2"/>
      <c r="RG610" s="2"/>
      <c r="RH610" s="2"/>
      <c r="RI610" s="2"/>
      <c r="RJ610" s="2"/>
      <c r="RK610" s="2"/>
      <c r="RL610" s="2"/>
      <c r="RM610" s="2"/>
      <c r="RN610" s="2"/>
      <c r="RO610" s="2"/>
      <c r="RP610" s="2"/>
      <c r="RQ610" s="2"/>
      <c r="RR610" s="2"/>
      <c r="RS610" s="2"/>
      <c r="RT610" s="2"/>
      <c r="RU610" s="2"/>
      <c r="RV610" s="2"/>
      <c r="RW610" s="2"/>
      <c r="RX610" s="2"/>
      <c r="RY610" s="2"/>
      <c r="RZ610" s="2"/>
      <c r="SA610" s="2"/>
      <c r="SB610" s="2"/>
      <c r="SC610" s="2"/>
      <c r="SD610" s="2"/>
      <c r="SE610" s="2"/>
      <c r="SF610" s="2"/>
      <c r="SG610" s="2"/>
      <c r="SH610" s="2"/>
      <c r="SI610" s="2"/>
      <c r="SJ610" s="2"/>
      <c r="SK610" s="2"/>
      <c r="SL610" s="2"/>
      <c r="SM610" s="2"/>
      <c r="SN610" s="2"/>
      <c r="SO610" s="2"/>
      <c r="SP610" s="2"/>
      <c r="SQ610" s="2"/>
      <c r="SR610" s="2"/>
      <c r="SS610" s="2"/>
      <c r="ST610" s="2"/>
      <c r="SU610" s="2"/>
      <c r="SV610" s="2"/>
      <c r="SW610" s="2"/>
      <c r="SX610" s="2"/>
      <c r="SY610" s="2"/>
      <c r="SZ610" s="2"/>
      <c r="TA610" s="2"/>
      <c r="TB610" s="2"/>
      <c r="TC610" s="2"/>
      <c r="TD610" s="2"/>
      <c r="TE610" s="2"/>
      <c r="TF610" s="2"/>
      <c r="TG610" s="2"/>
      <c r="TH610" s="2"/>
      <c r="TI610" s="2"/>
      <c r="TJ610" s="2"/>
      <c r="TK610" s="2"/>
      <c r="TL610" s="2"/>
      <c r="TM610" s="2"/>
      <c r="TN610" s="2"/>
      <c r="TO610" s="2"/>
      <c r="TP610" s="2"/>
      <c r="TQ610" s="2"/>
      <c r="TR610" s="2"/>
      <c r="TS610" s="2"/>
      <c r="TT610" s="2"/>
      <c r="TU610" s="2"/>
      <c r="TV610" s="2"/>
      <c r="TW610" s="2"/>
      <c r="TX610" s="2"/>
      <c r="TY610" s="2"/>
      <c r="TZ610" s="2"/>
      <c r="UA610" s="2"/>
      <c r="UB610" s="2"/>
      <c r="UC610" s="2"/>
      <c r="UD610" s="2"/>
      <c r="UE610" s="2"/>
      <c r="UF610" s="2"/>
      <c r="UG610" s="2"/>
      <c r="UH610" s="2"/>
      <c r="UI610" s="2"/>
      <c r="UJ610" s="2"/>
      <c r="UK610" s="2"/>
      <c r="UL610" s="2"/>
      <c r="UM610" s="2"/>
      <c r="UN610" s="2"/>
      <c r="UO610" s="2"/>
      <c r="UP610" s="2"/>
      <c r="UQ610" s="2"/>
      <c r="UR610" s="2"/>
      <c r="US610" s="2"/>
      <c r="UT610" s="2"/>
      <c r="UU610" s="2"/>
      <c r="UV610" s="2"/>
      <c r="UW610" s="2"/>
      <c r="UX610" s="2"/>
      <c r="UY610" s="2"/>
      <c r="UZ610" s="2"/>
      <c r="VA610" s="2"/>
      <c r="VB610" s="2"/>
      <c r="VC610" s="2"/>
      <c r="VD610" s="2"/>
      <c r="VE610" s="2"/>
      <c r="VF610" s="2"/>
      <c r="VG610" s="2"/>
      <c r="VH610" s="2"/>
      <c r="VI610" s="2"/>
      <c r="VJ610" s="2"/>
      <c r="VK610" s="2"/>
      <c r="VL610" s="2"/>
      <c r="VM610" s="2"/>
      <c r="VN610" s="2"/>
      <c r="VO610" s="2"/>
      <c r="VP610" s="2"/>
      <c r="VQ610" s="2"/>
      <c r="VR610" s="2"/>
      <c r="VS610" s="2"/>
      <c r="VT610" s="2"/>
      <c r="VU610" s="2"/>
      <c r="VV610" s="2"/>
      <c r="VW610" s="2"/>
      <c r="VX610" s="2"/>
      <c r="VY610" s="2"/>
      <c r="VZ610" s="2"/>
      <c r="WA610" s="2"/>
      <c r="WB610" s="2"/>
      <c r="WC610" s="2"/>
      <c r="WD610" s="2"/>
      <c r="WE610" s="2"/>
      <c r="WF610" s="2"/>
      <c r="WG610" s="2"/>
      <c r="WH610" s="2"/>
      <c r="WI610" s="2"/>
      <c r="WJ610" s="2"/>
      <c r="WK610" s="2"/>
      <c r="WL610" s="2"/>
      <c r="WM610" s="2"/>
      <c r="WN610" s="2"/>
      <c r="WO610" s="2"/>
      <c r="WP610" s="2"/>
      <c r="WQ610" s="2"/>
      <c r="WR610" s="2"/>
      <c r="WS610" s="2"/>
      <c r="WT610" s="2"/>
      <c r="WU610" s="2"/>
      <c r="WV610" s="2"/>
      <c r="WW610" s="2"/>
      <c r="WX610" s="2"/>
      <c r="WY610" s="2"/>
      <c r="WZ610" s="2"/>
      <c r="XA610" s="2"/>
      <c r="XB610" s="2"/>
      <c r="XC610" s="2"/>
      <c r="XD610" s="2"/>
      <c r="XE610" s="2"/>
      <c r="XF610" s="2"/>
      <c r="XG610" s="2"/>
      <c r="XH610" s="2"/>
      <c r="XI610" s="2"/>
      <c r="XJ610" s="2"/>
      <c r="XK610" s="2"/>
      <c r="XL610" s="2"/>
      <c r="XM610" s="2"/>
      <c r="XN610" s="2"/>
      <c r="XO610" s="2"/>
      <c r="XP610" s="2"/>
      <c r="XQ610" s="2"/>
      <c r="XR610" s="2"/>
      <c r="XS610" s="2"/>
      <c r="XT610" s="2"/>
      <c r="XU610" s="2"/>
      <c r="XV610" s="2"/>
      <c r="XW610" s="2"/>
      <c r="XX610" s="2"/>
      <c r="XY610" s="2"/>
      <c r="XZ610" s="2"/>
      <c r="YA610" s="2"/>
      <c r="YB610" s="2"/>
      <c r="YC610" s="2"/>
      <c r="YD610" s="2"/>
      <c r="YE610" s="2"/>
      <c r="YF610" s="2"/>
      <c r="YG610" s="2"/>
      <c r="YH610" s="2"/>
      <c r="YI610" s="2"/>
      <c r="YJ610" s="2"/>
      <c r="YK610" s="2"/>
      <c r="YL610" s="2"/>
      <c r="YM610" s="2"/>
      <c r="YN610" s="2"/>
      <c r="YO610" s="2"/>
      <c r="YP610" s="2"/>
      <c r="YQ610" s="2"/>
      <c r="YR610" s="2"/>
      <c r="YS610" s="2"/>
    </row>
    <row r="611" spans="2:669">
      <c r="B611" s="5">
        <v>604</v>
      </c>
      <c r="C611" s="12" t="str">
        <f t="shared" si="91"/>
        <v>9Z139</v>
      </c>
      <c r="D611" s="19" t="s">
        <v>40</v>
      </c>
      <c r="E611" s="19">
        <v>999</v>
      </c>
      <c r="F611" s="19" t="s">
        <v>41</v>
      </c>
      <c r="G611" s="14">
        <v>139</v>
      </c>
      <c r="P611" s="2"/>
      <c r="Q611" s="3">
        <v>604</v>
      </c>
      <c r="R611" s="4" t="str">
        <f t="shared" ca="1" si="92"/>
        <v>ŞAKİR 475</v>
      </c>
      <c r="S611" s="3"/>
      <c r="T611" s="3" t="str">
        <f t="shared" ca="1" si="93"/>
        <v>8B</v>
      </c>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c r="LY611" s="2"/>
      <c r="LZ611" s="2"/>
      <c r="MA611" s="2"/>
      <c r="MB611" s="2"/>
      <c r="MC611" s="2"/>
      <c r="MD611" s="2"/>
      <c r="ME611" s="2"/>
      <c r="MF611" s="2"/>
      <c r="MG611" s="2"/>
      <c r="MH611" s="2"/>
      <c r="MI611" s="2"/>
      <c r="MJ611" s="2"/>
      <c r="MK611" s="2"/>
      <c r="ML611" s="2"/>
      <c r="MM611" s="2"/>
      <c r="MN611" s="2"/>
      <c r="MO611" s="2"/>
      <c r="MP611" s="2"/>
      <c r="MQ611" s="2"/>
      <c r="MR611" s="2"/>
      <c r="MS611" s="2"/>
      <c r="MT611" s="2"/>
      <c r="MU611" s="2"/>
      <c r="MV611" s="2"/>
      <c r="MW611" s="2"/>
      <c r="MX611" s="2"/>
      <c r="MY611" s="2"/>
      <c r="MZ611" s="2"/>
      <c r="NA611" s="2"/>
      <c r="NB611" s="2"/>
      <c r="NC611" s="2"/>
      <c r="ND611" s="2"/>
      <c r="NE611" s="2"/>
      <c r="NF611" s="2"/>
      <c r="NG611" s="2"/>
      <c r="NH611" s="2"/>
      <c r="NI611" s="2"/>
      <c r="NJ611" s="2"/>
      <c r="NK611" s="2"/>
      <c r="NL611" s="2"/>
      <c r="NM611" s="2"/>
      <c r="NN611" s="2"/>
      <c r="NO611" s="2"/>
      <c r="NP611" s="2"/>
      <c r="NQ611" s="2"/>
      <c r="NR611" s="2"/>
      <c r="NS611" s="2"/>
      <c r="NT611" s="2"/>
      <c r="NU611" s="2"/>
      <c r="NV611" s="2"/>
      <c r="NW611" s="2"/>
      <c r="NX611" s="2"/>
      <c r="NY611" s="2"/>
      <c r="NZ611" s="2"/>
      <c r="OA611" s="2"/>
      <c r="OB611" s="2"/>
      <c r="OC611" s="2"/>
      <c r="OD611" s="2"/>
      <c r="OE611" s="2"/>
      <c r="OF611" s="2"/>
      <c r="OG611" s="2"/>
      <c r="OH611" s="2"/>
      <c r="OI611" s="2"/>
      <c r="OJ611" s="2"/>
      <c r="OK611" s="2"/>
      <c r="OL611" s="2"/>
      <c r="OM611" s="2"/>
      <c r="ON611" s="2"/>
      <c r="OO611" s="2"/>
      <c r="OP611" s="2"/>
      <c r="OQ611" s="2"/>
      <c r="OR611" s="2"/>
      <c r="OS611" s="2"/>
      <c r="OT611" s="2"/>
      <c r="OU611" s="2"/>
      <c r="OV611" s="2"/>
      <c r="OW611" s="2"/>
      <c r="OX611" s="2"/>
      <c r="OY611" s="2"/>
      <c r="OZ611" s="2"/>
      <c r="PA611" s="2"/>
      <c r="PB611" s="2"/>
      <c r="PC611" s="2"/>
      <c r="PD611" s="2"/>
      <c r="PE611" s="2"/>
      <c r="PF611" s="2"/>
      <c r="PG611" s="2"/>
      <c r="PH611" s="2"/>
      <c r="PI611" s="2"/>
      <c r="PJ611" s="2"/>
      <c r="PK611" s="2"/>
      <c r="PL611" s="2"/>
      <c r="PM611" s="2"/>
      <c r="PN611" s="2"/>
      <c r="PO611" s="2"/>
      <c r="PP611" s="2"/>
      <c r="PQ611" s="2"/>
      <c r="PR611" s="2"/>
      <c r="PS611" s="2"/>
      <c r="PT611" s="2"/>
      <c r="PU611" s="2"/>
      <c r="PV611" s="2"/>
      <c r="PW611" s="2"/>
      <c r="PX611" s="2"/>
      <c r="PY611" s="2"/>
      <c r="PZ611" s="2"/>
      <c r="QA611" s="2"/>
      <c r="QB611" s="2"/>
      <c r="QC611" s="2"/>
      <c r="QD611" s="2"/>
      <c r="QE611" s="2"/>
      <c r="QF611" s="2"/>
      <c r="QG611" s="2"/>
      <c r="QH611" s="2"/>
      <c r="QI611" s="2"/>
      <c r="QJ611" s="2"/>
      <c r="QK611" s="2"/>
      <c r="QL611" s="2"/>
      <c r="QM611" s="2"/>
      <c r="QN611" s="2"/>
      <c r="QO611" s="2"/>
      <c r="QP611" s="2"/>
      <c r="QQ611" s="2"/>
      <c r="QR611" s="2"/>
      <c r="QS611" s="2"/>
      <c r="QT611" s="2"/>
      <c r="QU611" s="2"/>
      <c r="QV611" s="2"/>
      <c r="QW611" s="2"/>
      <c r="QX611" s="2"/>
      <c r="QY611" s="2"/>
      <c r="QZ611" s="2"/>
      <c r="RA611" s="2"/>
      <c r="RB611" s="2"/>
      <c r="RC611" s="2"/>
      <c r="RD611" s="2"/>
      <c r="RE611" s="2"/>
      <c r="RF611" s="2"/>
      <c r="RG611" s="2"/>
      <c r="RH611" s="2"/>
      <c r="RI611" s="2"/>
      <c r="RJ611" s="2"/>
      <c r="RK611" s="2"/>
      <c r="RL611" s="2"/>
      <c r="RM611" s="2"/>
      <c r="RN611" s="2"/>
      <c r="RO611" s="2"/>
      <c r="RP611" s="2"/>
      <c r="RQ611" s="2"/>
      <c r="RR611" s="2"/>
      <c r="RS611" s="2"/>
      <c r="RT611" s="2"/>
      <c r="RU611" s="2"/>
      <c r="RV611" s="2"/>
      <c r="RW611" s="2"/>
      <c r="RX611" s="2"/>
      <c r="RY611" s="2"/>
      <c r="RZ611" s="2"/>
      <c r="SA611" s="2"/>
      <c r="SB611" s="2"/>
      <c r="SC611" s="2"/>
      <c r="SD611" s="2"/>
      <c r="SE611" s="2"/>
      <c r="SF611" s="2"/>
      <c r="SG611" s="2"/>
      <c r="SH611" s="2"/>
      <c r="SI611" s="2"/>
      <c r="SJ611" s="2"/>
      <c r="SK611" s="2"/>
      <c r="SL611" s="2"/>
      <c r="SM611" s="2"/>
      <c r="SN611" s="2"/>
      <c r="SO611" s="2"/>
      <c r="SP611" s="2"/>
      <c r="SQ611" s="2"/>
      <c r="SR611" s="2"/>
      <c r="SS611" s="2"/>
      <c r="ST611" s="2"/>
      <c r="SU611" s="2"/>
      <c r="SV611" s="2"/>
      <c r="SW611" s="2"/>
      <c r="SX611" s="2"/>
      <c r="SY611" s="2"/>
      <c r="SZ611" s="2"/>
      <c r="TA611" s="2"/>
      <c r="TB611" s="2"/>
      <c r="TC611" s="2"/>
      <c r="TD611" s="2"/>
      <c r="TE611" s="2"/>
      <c r="TF611" s="2"/>
      <c r="TG611" s="2"/>
      <c r="TH611" s="2"/>
      <c r="TI611" s="2"/>
      <c r="TJ611" s="2"/>
      <c r="TK611" s="2"/>
      <c r="TL611" s="2"/>
      <c r="TM611" s="2"/>
      <c r="TN611" s="2"/>
      <c r="TO611" s="2"/>
      <c r="TP611" s="2"/>
      <c r="TQ611" s="2"/>
      <c r="TR611" s="2"/>
      <c r="TS611" s="2"/>
      <c r="TT611" s="2"/>
      <c r="TU611" s="2"/>
      <c r="TV611" s="2"/>
      <c r="TW611" s="2"/>
      <c r="TX611" s="2"/>
      <c r="TY611" s="2"/>
      <c r="TZ611" s="2"/>
      <c r="UA611" s="2"/>
      <c r="UB611" s="2"/>
      <c r="UC611" s="2"/>
      <c r="UD611" s="2"/>
      <c r="UE611" s="2"/>
      <c r="UF611" s="2"/>
      <c r="UG611" s="2"/>
      <c r="UH611" s="2"/>
      <c r="UI611" s="2"/>
      <c r="UJ611" s="2"/>
      <c r="UK611" s="2"/>
      <c r="UL611" s="2"/>
      <c r="UM611" s="2"/>
      <c r="UN611" s="2"/>
      <c r="UO611" s="2"/>
      <c r="UP611" s="2"/>
      <c r="UQ611" s="2"/>
      <c r="UR611" s="2"/>
      <c r="US611" s="2"/>
      <c r="UT611" s="2"/>
      <c r="UU611" s="2"/>
      <c r="UV611" s="2"/>
      <c r="UW611" s="2"/>
      <c r="UX611" s="2"/>
      <c r="UY611" s="2"/>
      <c r="UZ611" s="2"/>
      <c r="VA611" s="2"/>
      <c r="VB611" s="2"/>
      <c r="VC611" s="2"/>
      <c r="VD611" s="2"/>
      <c r="VE611" s="2"/>
      <c r="VF611" s="2"/>
      <c r="VG611" s="2"/>
      <c r="VH611" s="2"/>
      <c r="VI611" s="2"/>
      <c r="VJ611" s="2"/>
      <c r="VK611" s="2"/>
      <c r="VL611" s="2"/>
      <c r="VM611" s="2"/>
      <c r="VN611" s="2"/>
      <c r="VO611" s="2"/>
      <c r="VP611" s="2"/>
      <c r="VQ611" s="2"/>
      <c r="VR611" s="2"/>
      <c r="VS611" s="2"/>
      <c r="VT611" s="2"/>
      <c r="VU611" s="2"/>
      <c r="VV611" s="2"/>
      <c r="VW611" s="2"/>
      <c r="VX611" s="2"/>
      <c r="VY611" s="2"/>
      <c r="VZ611" s="2"/>
      <c r="WA611" s="2"/>
      <c r="WB611" s="2"/>
      <c r="WC611" s="2"/>
      <c r="WD611" s="2"/>
      <c r="WE611" s="2"/>
      <c r="WF611" s="2"/>
      <c r="WG611" s="2"/>
      <c r="WH611" s="2"/>
      <c r="WI611" s="2"/>
      <c r="WJ611" s="2"/>
      <c r="WK611" s="2"/>
      <c r="WL611" s="2"/>
      <c r="WM611" s="2"/>
      <c r="WN611" s="2"/>
      <c r="WO611" s="2"/>
      <c r="WP611" s="2"/>
      <c r="WQ611" s="2"/>
      <c r="WR611" s="2"/>
      <c r="WS611" s="2"/>
      <c r="WT611" s="2"/>
      <c r="WU611" s="2"/>
      <c r="WV611" s="2"/>
      <c r="WW611" s="2"/>
      <c r="WX611" s="2"/>
      <c r="WY611" s="2"/>
      <c r="WZ611" s="2"/>
      <c r="XA611" s="2"/>
      <c r="XB611" s="2"/>
      <c r="XC611" s="2"/>
      <c r="XD611" s="2"/>
      <c r="XE611" s="2"/>
      <c r="XF611" s="2"/>
      <c r="XG611" s="2"/>
      <c r="XH611" s="2"/>
      <c r="XI611" s="2"/>
      <c r="XJ611" s="2"/>
      <c r="XK611" s="2"/>
      <c r="XL611" s="2"/>
      <c r="XM611" s="2"/>
      <c r="XN611" s="2"/>
      <c r="XO611" s="2"/>
      <c r="XP611" s="2"/>
      <c r="XQ611" s="2"/>
      <c r="XR611" s="2"/>
      <c r="XS611" s="2"/>
      <c r="XT611" s="2"/>
      <c r="XU611" s="2"/>
      <c r="XV611" s="2"/>
      <c r="XW611" s="2"/>
      <c r="XX611" s="2"/>
      <c r="XY611" s="2"/>
      <c r="XZ611" s="2"/>
      <c r="YA611" s="2"/>
      <c r="YB611" s="2"/>
      <c r="YC611" s="2"/>
      <c r="YD611" s="2"/>
      <c r="YE611" s="2"/>
      <c r="YF611" s="2"/>
      <c r="YG611" s="2"/>
      <c r="YH611" s="2"/>
      <c r="YI611" s="2"/>
      <c r="YJ611" s="2"/>
      <c r="YK611" s="2"/>
      <c r="YL611" s="2"/>
      <c r="YM611" s="2"/>
      <c r="YN611" s="2"/>
      <c r="YO611" s="2"/>
      <c r="YP611" s="2"/>
      <c r="YQ611" s="2"/>
      <c r="YR611" s="2"/>
      <c r="YS611" s="2"/>
    </row>
    <row r="612" spans="2:669">
      <c r="B612" s="5">
        <v>605</v>
      </c>
      <c r="C612" s="12" t="str">
        <f t="shared" si="91"/>
        <v>9Z140</v>
      </c>
      <c r="D612" s="19" t="s">
        <v>40</v>
      </c>
      <c r="E612" s="19">
        <v>999</v>
      </c>
      <c r="F612" s="19" t="s">
        <v>41</v>
      </c>
      <c r="G612" s="14">
        <v>140</v>
      </c>
      <c r="P612" s="2"/>
      <c r="Q612" s="3">
        <v>605</v>
      </c>
      <c r="R612" s="4" t="str">
        <f t="shared" ca="1" si="92"/>
        <v>ŞAKİR 96</v>
      </c>
      <c r="S612" s="3"/>
      <c r="T612" s="3" t="str">
        <f t="shared" ca="1" si="93"/>
        <v>5D</v>
      </c>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c r="LY612" s="2"/>
      <c r="LZ612" s="2"/>
      <c r="MA612" s="2"/>
      <c r="MB612" s="2"/>
      <c r="MC612" s="2"/>
      <c r="MD612" s="2"/>
      <c r="ME612" s="2"/>
      <c r="MF612" s="2"/>
      <c r="MG612" s="2"/>
      <c r="MH612" s="2"/>
      <c r="MI612" s="2"/>
      <c r="MJ612" s="2"/>
      <c r="MK612" s="2"/>
      <c r="ML612" s="2"/>
      <c r="MM612" s="2"/>
      <c r="MN612" s="2"/>
      <c r="MO612" s="2"/>
      <c r="MP612" s="2"/>
      <c r="MQ612" s="2"/>
      <c r="MR612" s="2"/>
      <c r="MS612" s="2"/>
      <c r="MT612" s="2"/>
      <c r="MU612" s="2"/>
      <c r="MV612" s="2"/>
      <c r="MW612" s="2"/>
      <c r="MX612" s="2"/>
      <c r="MY612" s="2"/>
      <c r="MZ612" s="2"/>
      <c r="NA612" s="2"/>
      <c r="NB612" s="2"/>
      <c r="NC612" s="2"/>
      <c r="ND612" s="2"/>
      <c r="NE612" s="2"/>
      <c r="NF612" s="2"/>
      <c r="NG612" s="2"/>
      <c r="NH612" s="2"/>
      <c r="NI612" s="2"/>
      <c r="NJ612" s="2"/>
      <c r="NK612" s="2"/>
      <c r="NL612" s="2"/>
      <c r="NM612" s="2"/>
      <c r="NN612" s="2"/>
      <c r="NO612" s="2"/>
      <c r="NP612" s="2"/>
      <c r="NQ612" s="2"/>
      <c r="NR612" s="2"/>
      <c r="NS612" s="2"/>
      <c r="NT612" s="2"/>
      <c r="NU612" s="2"/>
      <c r="NV612" s="2"/>
      <c r="NW612" s="2"/>
      <c r="NX612" s="2"/>
      <c r="NY612" s="2"/>
      <c r="NZ612" s="2"/>
      <c r="OA612" s="2"/>
      <c r="OB612" s="2"/>
      <c r="OC612" s="2"/>
      <c r="OD612" s="2"/>
      <c r="OE612" s="2"/>
      <c r="OF612" s="2"/>
      <c r="OG612" s="2"/>
      <c r="OH612" s="2"/>
      <c r="OI612" s="2"/>
      <c r="OJ612" s="2"/>
      <c r="OK612" s="2"/>
      <c r="OL612" s="2"/>
      <c r="OM612" s="2"/>
      <c r="ON612" s="2"/>
      <c r="OO612" s="2"/>
      <c r="OP612" s="2"/>
      <c r="OQ612" s="2"/>
      <c r="OR612" s="2"/>
      <c r="OS612" s="2"/>
      <c r="OT612" s="2"/>
      <c r="OU612" s="2"/>
      <c r="OV612" s="2"/>
      <c r="OW612" s="2"/>
      <c r="OX612" s="2"/>
      <c r="OY612" s="2"/>
      <c r="OZ612" s="2"/>
      <c r="PA612" s="2"/>
      <c r="PB612" s="2"/>
      <c r="PC612" s="2"/>
      <c r="PD612" s="2"/>
      <c r="PE612" s="2"/>
      <c r="PF612" s="2"/>
      <c r="PG612" s="2"/>
      <c r="PH612" s="2"/>
      <c r="PI612" s="2"/>
      <c r="PJ612" s="2"/>
      <c r="PK612" s="2"/>
      <c r="PL612" s="2"/>
      <c r="PM612" s="2"/>
      <c r="PN612" s="2"/>
      <c r="PO612" s="2"/>
      <c r="PP612" s="2"/>
      <c r="PQ612" s="2"/>
      <c r="PR612" s="2"/>
      <c r="PS612" s="2"/>
      <c r="PT612" s="2"/>
      <c r="PU612" s="2"/>
      <c r="PV612" s="2"/>
      <c r="PW612" s="2"/>
      <c r="PX612" s="2"/>
      <c r="PY612" s="2"/>
      <c r="PZ612" s="2"/>
      <c r="QA612" s="2"/>
      <c r="QB612" s="2"/>
      <c r="QC612" s="2"/>
      <c r="QD612" s="2"/>
      <c r="QE612" s="2"/>
      <c r="QF612" s="2"/>
      <c r="QG612" s="2"/>
      <c r="QH612" s="2"/>
      <c r="QI612" s="2"/>
      <c r="QJ612" s="2"/>
      <c r="QK612" s="2"/>
      <c r="QL612" s="2"/>
      <c r="QM612" s="2"/>
      <c r="QN612" s="2"/>
      <c r="QO612" s="2"/>
      <c r="QP612" s="2"/>
      <c r="QQ612" s="2"/>
      <c r="QR612" s="2"/>
      <c r="QS612" s="2"/>
      <c r="QT612" s="2"/>
      <c r="QU612" s="2"/>
      <c r="QV612" s="2"/>
      <c r="QW612" s="2"/>
      <c r="QX612" s="2"/>
      <c r="QY612" s="2"/>
      <c r="QZ612" s="2"/>
      <c r="RA612" s="2"/>
      <c r="RB612" s="2"/>
      <c r="RC612" s="2"/>
      <c r="RD612" s="2"/>
      <c r="RE612" s="2"/>
      <c r="RF612" s="2"/>
      <c r="RG612" s="2"/>
      <c r="RH612" s="2"/>
      <c r="RI612" s="2"/>
      <c r="RJ612" s="2"/>
      <c r="RK612" s="2"/>
      <c r="RL612" s="2"/>
      <c r="RM612" s="2"/>
      <c r="RN612" s="2"/>
      <c r="RO612" s="2"/>
      <c r="RP612" s="2"/>
      <c r="RQ612" s="2"/>
      <c r="RR612" s="2"/>
      <c r="RS612" s="2"/>
      <c r="RT612" s="2"/>
      <c r="RU612" s="2"/>
      <c r="RV612" s="2"/>
      <c r="RW612" s="2"/>
      <c r="RX612" s="2"/>
      <c r="RY612" s="2"/>
      <c r="RZ612" s="2"/>
      <c r="SA612" s="2"/>
      <c r="SB612" s="2"/>
      <c r="SC612" s="2"/>
      <c r="SD612" s="2"/>
      <c r="SE612" s="2"/>
      <c r="SF612" s="2"/>
      <c r="SG612" s="2"/>
      <c r="SH612" s="2"/>
      <c r="SI612" s="2"/>
      <c r="SJ612" s="2"/>
      <c r="SK612" s="2"/>
      <c r="SL612" s="2"/>
      <c r="SM612" s="2"/>
      <c r="SN612" s="2"/>
      <c r="SO612" s="2"/>
      <c r="SP612" s="2"/>
      <c r="SQ612" s="2"/>
      <c r="SR612" s="2"/>
      <c r="SS612" s="2"/>
      <c r="ST612" s="2"/>
      <c r="SU612" s="2"/>
      <c r="SV612" s="2"/>
      <c r="SW612" s="2"/>
      <c r="SX612" s="2"/>
      <c r="SY612" s="2"/>
      <c r="SZ612" s="2"/>
      <c r="TA612" s="2"/>
      <c r="TB612" s="2"/>
      <c r="TC612" s="2"/>
      <c r="TD612" s="2"/>
      <c r="TE612" s="2"/>
      <c r="TF612" s="2"/>
      <c r="TG612" s="2"/>
      <c r="TH612" s="2"/>
      <c r="TI612" s="2"/>
      <c r="TJ612" s="2"/>
      <c r="TK612" s="2"/>
      <c r="TL612" s="2"/>
      <c r="TM612" s="2"/>
      <c r="TN612" s="2"/>
      <c r="TO612" s="2"/>
      <c r="TP612" s="2"/>
      <c r="TQ612" s="2"/>
      <c r="TR612" s="2"/>
      <c r="TS612" s="2"/>
      <c r="TT612" s="2"/>
      <c r="TU612" s="2"/>
      <c r="TV612" s="2"/>
      <c r="TW612" s="2"/>
      <c r="TX612" s="2"/>
      <c r="TY612" s="2"/>
      <c r="TZ612" s="2"/>
      <c r="UA612" s="2"/>
      <c r="UB612" s="2"/>
      <c r="UC612" s="2"/>
      <c r="UD612" s="2"/>
      <c r="UE612" s="2"/>
      <c r="UF612" s="2"/>
      <c r="UG612" s="2"/>
      <c r="UH612" s="2"/>
      <c r="UI612" s="2"/>
      <c r="UJ612" s="2"/>
      <c r="UK612" s="2"/>
      <c r="UL612" s="2"/>
      <c r="UM612" s="2"/>
      <c r="UN612" s="2"/>
      <c r="UO612" s="2"/>
      <c r="UP612" s="2"/>
      <c r="UQ612" s="2"/>
      <c r="UR612" s="2"/>
      <c r="US612" s="2"/>
      <c r="UT612" s="2"/>
      <c r="UU612" s="2"/>
      <c r="UV612" s="2"/>
      <c r="UW612" s="2"/>
      <c r="UX612" s="2"/>
      <c r="UY612" s="2"/>
      <c r="UZ612" s="2"/>
      <c r="VA612" s="2"/>
      <c r="VB612" s="2"/>
      <c r="VC612" s="2"/>
      <c r="VD612" s="2"/>
      <c r="VE612" s="2"/>
      <c r="VF612" s="2"/>
      <c r="VG612" s="2"/>
      <c r="VH612" s="2"/>
      <c r="VI612" s="2"/>
      <c r="VJ612" s="2"/>
      <c r="VK612" s="2"/>
      <c r="VL612" s="2"/>
      <c r="VM612" s="2"/>
      <c r="VN612" s="2"/>
      <c r="VO612" s="2"/>
      <c r="VP612" s="2"/>
      <c r="VQ612" s="2"/>
      <c r="VR612" s="2"/>
      <c r="VS612" s="2"/>
      <c r="VT612" s="2"/>
      <c r="VU612" s="2"/>
      <c r="VV612" s="2"/>
      <c r="VW612" s="2"/>
      <c r="VX612" s="2"/>
      <c r="VY612" s="2"/>
      <c r="VZ612" s="2"/>
      <c r="WA612" s="2"/>
      <c r="WB612" s="2"/>
      <c r="WC612" s="2"/>
      <c r="WD612" s="2"/>
      <c r="WE612" s="2"/>
      <c r="WF612" s="2"/>
      <c r="WG612" s="2"/>
      <c r="WH612" s="2"/>
      <c r="WI612" s="2"/>
      <c r="WJ612" s="2"/>
      <c r="WK612" s="2"/>
      <c r="WL612" s="2"/>
      <c r="WM612" s="2"/>
      <c r="WN612" s="2"/>
      <c r="WO612" s="2"/>
      <c r="WP612" s="2"/>
      <c r="WQ612" s="2"/>
      <c r="WR612" s="2"/>
      <c r="WS612" s="2"/>
      <c r="WT612" s="2"/>
      <c r="WU612" s="2"/>
      <c r="WV612" s="2"/>
      <c r="WW612" s="2"/>
      <c r="WX612" s="2"/>
      <c r="WY612" s="2"/>
      <c r="WZ612" s="2"/>
      <c r="XA612" s="2"/>
      <c r="XB612" s="2"/>
      <c r="XC612" s="2"/>
      <c r="XD612" s="2"/>
      <c r="XE612" s="2"/>
      <c r="XF612" s="2"/>
      <c r="XG612" s="2"/>
      <c r="XH612" s="2"/>
      <c r="XI612" s="2"/>
      <c r="XJ612" s="2"/>
      <c r="XK612" s="2"/>
      <c r="XL612" s="2"/>
      <c r="XM612" s="2"/>
      <c r="XN612" s="2"/>
      <c r="XO612" s="2"/>
      <c r="XP612" s="2"/>
      <c r="XQ612" s="2"/>
      <c r="XR612" s="2"/>
      <c r="XS612" s="2"/>
      <c r="XT612" s="2"/>
      <c r="XU612" s="2"/>
      <c r="XV612" s="2"/>
      <c r="XW612" s="2"/>
      <c r="XX612" s="2"/>
      <c r="XY612" s="2"/>
      <c r="XZ612" s="2"/>
      <c r="YA612" s="2"/>
      <c r="YB612" s="2"/>
      <c r="YC612" s="2"/>
      <c r="YD612" s="2"/>
      <c r="YE612" s="2"/>
      <c r="YF612" s="2"/>
      <c r="YG612" s="2"/>
      <c r="YH612" s="2"/>
      <c r="YI612" s="2"/>
      <c r="YJ612" s="2"/>
      <c r="YK612" s="2"/>
      <c r="YL612" s="2"/>
      <c r="YM612" s="2"/>
      <c r="YN612" s="2"/>
      <c r="YO612" s="2"/>
      <c r="YP612" s="2"/>
      <c r="YQ612" s="2"/>
      <c r="YR612" s="2"/>
      <c r="YS612" s="2"/>
    </row>
    <row r="613" spans="2:669">
      <c r="B613" s="5">
        <v>606</v>
      </c>
      <c r="C613" s="12" t="str">
        <f t="shared" si="91"/>
        <v>9Z141</v>
      </c>
      <c r="D613" s="19" t="s">
        <v>40</v>
      </c>
      <c r="E613" s="19">
        <v>999</v>
      </c>
      <c r="F613" s="19" t="s">
        <v>41</v>
      </c>
      <c r="G613" s="14">
        <v>141</v>
      </c>
      <c r="P613" s="2"/>
      <c r="Q613" s="3">
        <v>606</v>
      </c>
      <c r="R613" s="4" t="str">
        <f t="shared" ca="1" si="92"/>
        <v>ŞAKİR 564</v>
      </c>
      <c r="S613" s="3"/>
      <c r="T613" s="3" t="str">
        <f t="shared" ca="1" si="93"/>
        <v>8F</v>
      </c>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c r="LY613" s="2"/>
      <c r="LZ613" s="2"/>
      <c r="MA613" s="2"/>
      <c r="MB613" s="2"/>
      <c r="MC613" s="2"/>
      <c r="MD613" s="2"/>
      <c r="ME613" s="2"/>
      <c r="MF613" s="2"/>
      <c r="MG613" s="2"/>
      <c r="MH613" s="2"/>
      <c r="MI613" s="2"/>
      <c r="MJ613" s="2"/>
      <c r="MK613" s="2"/>
      <c r="ML613" s="2"/>
      <c r="MM613" s="2"/>
      <c r="MN613" s="2"/>
      <c r="MO613" s="2"/>
      <c r="MP613" s="2"/>
      <c r="MQ613" s="2"/>
      <c r="MR613" s="2"/>
      <c r="MS613" s="2"/>
      <c r="MT613" s="2"/>
      <c r="MU613" s="2"/>
      <c r="MV613" s="2"/>
      <c r="MW613" s="2"/>
      <c r="MX613" s="2"/>
      <c r="MY613" s="2"/>
      <c r="MZ613" s="2"/>
      <c r="NA613" s="2"/>
      <c r="NB613" s="2"/>
      <c r="NC613" s="2"/>
      <c r="ND613" s="2"/>
      <c r="NE613" s="2"/>
      <c r="NF613" s="2"/>
      <c r="NG613" s="2"/>
      <c r="NH613" s="2"/>
      <c r="NI613" s="2"/>
      <c r="NJ613" s="2"/>
      <c r="NK613" s="2"/>
      <c r="NL613" s="2"/>
      <c r="NM613" s="2"/>
      <c r="NN613" s="2"/>
      <c r="NO613" s="2"/>
      <c r="NP613" s="2"/>
      <c r="NQ613" s="2"/>
      <c r="NR613" s="2"/>
      <c r="NS613" s="2"/>
      <c r="NT613" s="2"/>
      <c r="NU613" s="2"/>
      <c r="NV613" s="2"/>
      <c r="NW613" s="2"/>
      <c r="NX613" s="2"/>
      <c r="NY613" s="2"/>
      <c r="NZ613" s="2"/>
      <c r="OA613" s="2"/>
      <c r="OB613" s="2"/>
      <c r="OC613" s="2"/>
      <c r="OD613" s="2"/>
      <c r="OE613" s="2"/>
      <c r="OF613" s="2"/>
      <c r="OG613" s="2"/>
      <c r="OH613" s="2"/>
      <c r="OI613" s="2"/>
      <c r="OJ613" s="2"/>
      <c r="OK613" s="2"/>
      <c r="OL613" s="2"/>
      <c r="OM613" s="2"/>
      <c r="ON613" s="2"/>
      <c r="OO613" s="2"/>
      <c r="OP613" s="2"/>
      <c r="OQ613" s="2"/>
      <c r="OR613" s="2"/>
      <c r="OS613" s="2"/>
      <c r="OT613" s="2"/>
      <c r="OU613" s="2"/>
      <c r="OV613" s="2"/>
      <c r="OW613" s="2"/>
      <c r="OX613" s="2"/>
      <c r="OY613" s="2"/>
      <c r="OZ613" s="2"/>
      <c r="PA613" s="2"/>
      <c r="PB613" s="2"/>
      <c r="PC613" s="2"/>
      <c r="PD613" s="2"/>
      <c r="PE613" s="2"/>
      <c r="PF613" s="2"/>
      <c r="PG613" s="2"/>
      <c r="PH613" s="2"/>
      <c r="PI613" s="2"/>
      <c r="PJ613" s="2"/>
      <c r="PK613" s="2"/>
      <c r="PL613" s="2"/>
      <c r="PM613" s="2"/>
      <c r="PN613" s="2"/>
      <c r="PO613" s="2"/>
      <c r="PP613" s="2"/>
      <c r="PQ613" s="2"/>
      <c r="PR613" s="2"/>
      <c r="PS613" s="2"/>
      <c r="PT613" s="2"/>
      <c r="PU613" s="2"/>
      <c r="PV613" s="2"/>
      <c r="PW613" s="2"/>
      <c r="PX613" s="2"/>
      <c r="PY613" s="2"/>
      <c r="PZ613" s="2"/>
      <c r="QA613" s="2"/>
      <c r="QB613" s="2"/>
      <c r="QC613" s="2"/>
      <c r="QD613" s="2"/>
      <c r="QE613" s="2"/>
      <c r="QF613" s="2"/>
      <c r="QG613" s="2"/>
      <c r="QH613" s="2"/>
      <c r="QI613" s="2"/>
      <c r="QJ613" s="2"/>
      <c r="QK613" s="2"/>
      <c r="QL613" s="2"/>
      <c r="QM613" s="2"/>
      <c r="QN613" s="2"/>
      <c r="QO613" s="2"/>
      <c r="QP613" s="2"/>
      <c r="QQ613" s="2"/>
      <c r="QR613" s="2"/>
      <c r="QS613" s="2"/>
      <c r="QT613" s="2"/>
      <c r="QU613" s="2"/>
      <c r="QV613" s="2"/>
      <c r="QW613" s="2"/>
      <c r="QX613" s="2"/>
      <c r="QY613" s="2"/>
      <c r="QZ613" s="2"/>
      <c r="RA613" s="2"/>
      <c r="RB613" s="2"/>
      <c r="RC613" s="2"/>
      <c r="RD613" s="2"/>
      <c r="RE613" s="2"/>
      <c r="RF613" s="2"/>
      <c r="RG613" s="2"/>
      <c r="RH613" s="2"/>
      <c r="RI613" s="2"/>
      <c r="RJ613" s="2"/>
      <c r="RK613" s="2"/>
      <c r="RL613" s="2"/>
      <c r="RM613" s="2"/>
      <c r="RN613" s="2"/>
      <c r="RO613" s="2"/>
      <c r="RP613" s="2"/>
      <c r="RQ613" s="2"/>
      <c r="RR613" s="2"/>
      <c r="RS613" s="2"/>
      <c r="RT613" s="2"/>
      <c r="RU613" s="2"/>
      <c r="RV613" s="2"/>
      <c r="RW613" s="2"/>
      <c r="RX613" s="2"/>
      <c r="RY613" s="2"/>
      <c r="RZ613" s="2"/>
      <c r="SA613" s="2"/>
      <c r="SB613" s="2"/>
      <c r="SC613" s="2"/>
      <c r="SD613" s="2"/>
      <c r="SE613" s="2"/>
      <c r="SF613" s="2"/>
      <c r="SG613" s="2"/>
      <c r="SH613" s="2"/>
      <c r="SI613" s="2"/>
      <c r="SJ613" s="2"/>
      <c r="SK613" s="2"/>
      <c r="SL613" s="2"/>
      <c r="SM613" s="2"/>
      <c r="SN613" s="2"/>
      <c r="SO613" s="2"/>
      <c r="SP613" s="2"/>
      <c r="SQ613" s="2"/>
      <c r="SR613" s="2"/>
      <c r="SS613" s="2"/>
      <c r="ST613" s="2"/>
      <c r="SU613" s="2"/>
      <c r="SV613" s="2"/>
      <c r="SW613" s="2"/>
      <c r="SX613" s="2"/>
      <c r="SY613" s="2"/>
      <c r="SZ613" s="2"/>
      <c r="TA613" s="2"/>
      <c r="TB613" s="2"/>
      <c r="TC613" s="2"/>
      <c r="TD613" s="2"/>
      <c r="TE613" s="2"/>
      <c r="TF613" s="2"/>
      <c r="TG613" s="2"/>
      <c r="TH613" s="2"/>
      <c r="TI613" s="2"/>
      <c r="TJ613" s="2"/>
      <c r="TK613" s="2"/>
      <c r="TL613" s="2"/>
      <c r="TM613" s="2"/>
      <c r="TN613" s="2"/>
      <c r="TO613" s="2"/>
      <c r="TP613" s="2"/>
      <c r="TQ613" s="2"/>
      <c r="TR613" s="2"/>
      <c r="TS613" s="2"/>
      <c r="TT613" s="2"/>
      <c r="TU613" s="2"/>
      <c r="TV613" s="2"/>
      <c r="TW613" s="2"/>
      <c r="TX613" s="2"/>
      <c r="TY613" s="2"/>
      <c r="TZ613" s="2"/>
      <c r="UA613" s="2"/>
      <c r="UB613" s="2"/>
      <c r="UC613" s="2"/>
      <c r="UD613" s="2"/>
      <c r="UE613" s="2"/>
      <c r="UF613" s="2"/>
      <c r="UG613" s="2"/>
      <c r="UH613" s="2"/>
      <c r="UI613" s="2"/>
      <c r="UJ613" s="2"/>
      <c r="UK613" s="2"/>
      <c r="UL613" s="2"/>
      <c r="UM613" s="2"/>
      <c r="UN613" s="2"/>
      <c r="UO613" s="2"/>
      <c r="UP613" s="2"/>
      <c r="UQ613" s="2"/>
      <c r="UR613" s="2"/>
      <c r="US613" s="2"/>
      <c r="UT613" s="2"/>
      <c r="UU613" s="2"/>
      <c r="UV613" s="2"/>
      <c r="UW613" s="2"/>
      <c r="UX613" s="2"/>
      <c r="UY613" s="2"/>
      <c r="UZ613" s="2"/>
      <c r="VA613" s="2"/>
      <c r="VB613" s="2"/>
      <c r="VC613" s="2"/>
      <c r="VD613" s="2"/>
      <c r="VE613" s="2"/>
      <c r="VF613" s="2"/>
      <c r="VG613" s="2"/>
      <c r="VH613" s="2"/>
      <c r="VI613" s="2"/>
      <c r="VJ613" s="2"/>
      <c r="VK613" s="2"/>
      <c r="VL613" s="2"/>
      <c r="VM613" s="2"/>
      <c r="VN613" s="2"/>
      <c r="VO613" s="2"/>
      <c r="VP613" s="2"/>
      <c r="VQ613" s="2"/>
      <c r="VR613" s="2"/>
      <c r="VS613" s="2"/>
      <c r="VT613" s="2"/>
      <c r="VU613" s="2"/>
      <c r="VV613" s="2"/>
      <c r="VW613" s="2"/>
      <c r="VX613" s="2"/>
      <c r="VY613" s="2"/>
      <c r="VZ613" s="2"/>
      <c r="WA613" s="2"/>
      <c r="WB613" s="2"/>
      <c r="WC613" s="2"/>
      <c r="WD613" s="2"/>
      <c r="WE613" s="2"/>
      <c r="WF613" s="2"/>
      <c r="WG613" s="2"/>
      <c r="WH613" s="2"/>
      <c r="WI613" s="2"/>
      <c r="WJ613" s="2"/>
      <c r="WK613" s="2"/>
      <c r="WL613" s="2"/>
      <c r="WM613" s="2"/>
      <c r="WN613" s="2"/>
      <c r="WO613" s="2"/>
      <c r="WP613" s="2"/>
      <c r="WQ613" s="2"/>
      <c r="WR613" s="2"/>
      <c r="WS613" s="2"/>
      <c r="WT613" s="2"/>
      <c r="WU613" s="2"/>
      <c r="WV613" s="2"/>
      <c r="WW613" s="2"/>
      <c r="WX613" s="2"/>
      <c r="WY613" s="2"/>
      <c r="WZ613" s="2"/>
      <c r="XA613" s="2"/>
      <c r="XB613" s="2"/>
      <c r="XC613" s="2"/>
      <c r="XD613" s="2"/>
      <c r="XE613" s="2"/>
      <c r="XF613" s="2"/>
      <c r="XG613" s="2"/>
      <c r="XH613" s="2"/>
      <c r="XI613" s="2"/>
      <c r="XJ613" s="2"/>
      <c r="XK613" s="2"/>
      <c r="XL613" s="2"/>
      <c r="XM613" s="2"/>
      <c r="XN613" s="2"/>
      <c r="XO613" s="2"/>
      <c r="XP613" s="2"/>
      <c r="XQ613" s="2"/>
      <c r="XR613" s="2"/>
      <c r="XS613" s="2"/>
      <c r="XT613" s="2"/>
      <c r="XU613" s="2"/>
      <c r="XV613" s="2"/>
      <c r="XW613" s="2"/>
      <c r="XX613" s="2"/>
      <c r="XY613" s="2"/>
      <c r="XZ613" s="2"/>
      <c r="YA613" s="2"/>
      <c r="YB613" s="2"/>
      <c r="YC613" s="2"/>
      <c r="YD613" s="2"/>
      <c r="YE613" s="2"/>
      <c r="YF613" s="2"/>
      <c r="YG613" s="2"/>
      <c r="YH613" s="2"/>
      <c r="YI613" s="2"/>
      <c r="YJ613" s="2"/>
      <c r="YK613" s="2"/>
      <c r="YL613" s="2"/>
      <c r="YM613" s="2"/>
      <c r="YN613" s="2"/>
      <c r="YO613" s="2"/>
      <c r="YP613" s="2"/>
      <c r="YQ613" s="2"/>
      <c r="YR613" s="2"/>
      <c r="YS613" s="2"/>
    </row>
    <row r="614" spans="2:669">
      <c r="B614" s="5">
        <v>607</v>
      </c>
      <c r="C614" s="12" t="str">
        <f t="shared" si="91"/>
        <v>9Z142</v>
      </c>
      <c r="D614" s="19" t="s">
        <v>40</v>
      </c>
      <c r="E614" s="19">
        <v>999</v>
      </c>
      <c r="F614" s="19" t="s">
        <v>41</v>
      </c>
      <c r="G614" s="14">
        <v>142</v>
      </c>
      <c r="P614" s="2"/>
      <c r="Q614" s="3">
        <v>607</v>
      </c>
      <c r="R614" s="4" t="str">
        <f t="shared" ca="1" si="92"/>
        <v>ŞAKİR 443</v>
      </c>
      <c r="S614" s="3"/>
      <c r="T614" s="3" t="str">
        <f t="shared" ca="1" si="93"/>
        <v>8A</v>
      </c>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c r="LY614" s="2"/>
      <c r="LZ614" s="2"/>
      <c r="MA614" s="2"/>
      <c r="MB614" s="2"/>
      <c r="MC614" s="2"/>
      <c r="MD614" s="2"/>
      <c r="ME614" s="2"/>
      <c r="MF614" s="2"/>
      <c r="MG614" s="2"/>
      <c r="MH614" s="2"/>
      <c r="MI614" s="2"/>
      <c r="MJ614" s="2"/>
      <c r="MK614" s="2"/>
      <c r="ML614" s="2"/>
      <c r="MM614" s="2"/>
      <c r="MN614" s="2"/>
      <c r="MO614" s="2"/>
      <c r="MP614" s="2"/>
      <c r="MQ614" s="2"/>
      <c r="MR614" s="2"/>
      <c r="MS614" s="2"/>
      <c r="MT614" s="2"/>
      <c r="MU614" s="2"/>
      <c r="MV614" s="2"/>
      <c r="MW614" s="2"/>
      <c r="MX614" s="2"/>
      <c r="MY614" s="2"/>
      <c r="MZ614" s="2"/>
      <c r="NA614" s="2"/>
      <c r="NB614" s="2"/>
      <c r="NC614" s="2"/>
      <c r="ND614" s="2"/>
      <c r="NE614" s="2"/>
      <c r="NF614" s="2"/>
      <c r="NG614" s="2"/>
      <c r="NH614" s="2"/>
      <c r="NI614" s="2"/>
      <c r="NJ614" s="2"/>
      <c r="NK614" s="2"/>
      <c r="NL614" s="2"/>
      <c r="NM614" s="2"/>
      <c r="NN614" s="2"/>
      <c r="NO614" s="2"/>
      <c r="NP614" s="2"/>
      <c r="NQ614" s="2"/>
      <c r="NR614" s="2"/>
      <c r="NS614" s="2"/>
      <c r="NT614" s="2"/>
      <c r="NU614" s="2"/>
      <c r="NV614" s="2"/>
      <c r="NW614" s="2"/>
      <c r="NX614" s="2"/>
      <c r="NY614" s="2"/>
      <c r="NZ614" s="2"/>
      <c r="OA614" s="2"/>
      <c r="OB614" s="2"/>
      <c r="OC614" s="2"/>
      <c r="OD614" s="2"/>
      <c r="OE614" s="2"/>
      <c r="OF614" s="2"/>
      <c r="OG614" s="2"/>
      <c r="OH614" s="2"/>
      <c r="OI614" s="2"/>
      <c r="OJ614" s="2"/>
      <c r="OK614" s="2"/>
      <c r="OL614" s="2"/>
      <c r="OM614" s="2"/>
      <c r="ON614" s="2"/>
      <c r="OO614" s="2"/>
      <c r="OP614" s="2"/>
      <c r="OQ614" s="2"/>
      <c r="OR614" s="2"/>
      <c r="OS614" s="2"/>
      <c r="OT614" s="2"/>
      <c r="OU614" s="2"/>
      <c r="OV614" s="2"/>
      <c r="OW614" s="2"/>
      <c r="OX614" s="2"/>
      <c r="OY614" s="2"/>
      <c r="OZ614" s="2"/>
      <c r="PA614" s="2"/>
      <c r="PB614" s="2"/>
      <c r="PC614" s="2"/>
      <c r="PD614" s="2"/>
      <c r="PE614" s="2"/>
      <c r="PF614" s="2"/>
      <c r="PG614" s="2"/>
      <c r="PH614" s="2"/>
      <c r="PI614" s="2"/>
      <c r="PJ614" s="2"/>
      <c r="PK614" s="2"/>
      <c r="PL614" s="2"/>
      <c r="PM614" s="2"/>
      <c r="PN614" s="2"/>
      <c r="PO614" s="2"/>
      <c r="PP614" s="2"/>
      <c r="PQ614" s="2"/>
      <c r="PR614" s="2"/>
      <c r="PS614" s="2"/>
      <c r="PT614" s="2"/>
      <c r="PU614" s="2"/>
      <c r="PV614" s="2"/>
      <c r="PW614" s="2"/>
      <c r="PX614" s="2"/>
      <c r="PY614" s="2"/>
      <c r="PZ614" s="2"/>
      <c r="QA614" s="2"/>
      <c r="QB614" s="2"/>
      <c r="QC614" s="2"/>
      <c r="QD614" s="2"/>
      <c r="QE614" s="2"/>
      <c r="QF614" s="2"/>
      <c r="QG614" s="2"/>
      <c r="QH614" s="2"/>
      <c r="QI614" s="2"/>
      <c r="QJ614" s="2"/>
      <c r="QK614" s="2"/>
      <c r="QL614" s="2"/>
      <c r="QM614" s="2"/>
      <c r="QN614" s="2"/>
      <c r="QO614" s="2"/>
      <c r="QP614" s="2"/>
      <c r="QQ614" s="2"/>
      <c r="QR614" s="2"/>
      <c r="QS614" s="2"/>
      <c r="QT614" s="2"/>
      <c r="QU614" s="2"/>
      <c r="QV614" s="2"/>
      <c r="QW614" s="2"/>
      <c r="QX614" s="2"/>
      <c r="QY614" s="2"/>
      <c r="QZ614" s="2"/>
      <c r="RA614" s="2"/>
      <c r="RB614" s="2"/>
      <c r="RC614" s="2"/>
      <c r="RD614" s="2"/>
      <c r="RE614" s="2"/>
      <c r="RF614" s="2"/>
      <c r="RG614" s="2"/>
      <c r="RH614" s="2"/>
      <c r="RI614" s="2"/>
      <c r="RJ614" s="2"/>
      <c r="RK614" s="2"/>
      <c r="RL614" s="2"/>
      <c r="RM614" s="2"/>
      <c r="RN614" s="2"/>
      <c r="RO614" s="2"/>
      <c r="RP614" s="2"/>
      <c r="RQ614" s="2"/>
      <c r="RR614" s="2"/>
      <c r="RS614" s="2"/>
      <c r="RT614" s="2"/>
      <c r="RU614" s="2"/>
      <c r="RV614" s="2"/>
      <c r="RW614" s="2"/>
      <c r="RX614" s="2"/>
      <c r="RY614" s="2"/>
      <c r="RZ614" s="2"/>
      <c r="SA614" s="2"/>
      <c r="SB614" s="2"/>
      <c r="SC614" s="2"/>
      <c r="SD614" s="2"/>
      <c r="SE614" s="2"/>
      <c r="SF614" s="2"/>
      <c r="SG614" s="2"/>
      <c r="SH614" s="2"/>
      <c r="SI614" s="2"/>
      <c r="SJ614" s="2"/>
      <c r="SK614" s="2"/>
      <c r="SL614" s="2"/>
      <c r="SM614" s="2"/>
      <c r="SN614" s="2"/>
      <c r="SO614" s="2"/>
      <c r="SP614" s="2"/>
      <c r="SQ614" s="2"/>
      <c r="SR614" s="2"/>
      <c r="SS614" s="2"/>
      <c r="ST614" s="2"/>
      <c r="SU614" s="2"/>
      <c r="SV614" s="2"/>
      <c r="SW614" s="2"/>
      <c r="SX614" s="2"/>
      <c r="SY614" s="2"/>
      <c r="SZ614" s="2"/>
      <c r="TA614" s="2"/>
      <c r="TB614" s="2"/>
      <c r="TC614" s="2"/>
      <c r="TD614" s="2"/>
      <c r="TE614" s="2"/>
      <c r="TF614" s="2"/>
      <c r="TG614" s="2"/>
      <c r="TH614" s="2"/>
      <c r="TI614" s="2"/>
      <c r="TJ614" s="2"/>
      <c r="TK614" s="2"/>
      <c r="TL614" s="2"/>
      <c r="TM614" s="2"/>
      <c r="TN614" s="2"/>
      <c r="TO614" s="2"/>
      <c r="TP614" s="2"/>
      <c r="TQ614" s="2"/>
      <c r="TR614" s="2"/>
      <c r="TS614" s="2"/>
      <c r="TT614" s="2"/>
      <c r="TU614" s="2"/>
      <c r="TV614" s="2"/>
      <c r="TW614" s="2"/>
      <c r="TX614" s="2"/>
      <c r="TY614" s="2"/>
      <c r="TZ614" s="2"/>
      <c r="UA614" s="2"/>
      <c r="UB614" s="2"/>
      <c r="UC614" s="2"/>
      <c r="UD614" s="2"/>
      <c r="UE614" s="2"/>
      <c r="UF614" s="2"/>
      <c r="UG614" s="2"/>
      <c r="UH614" s="2"/>
      <c r="UI614" s="2"/>
      <c r="UJ614" s="2"/>
      <c r="UK614" s="2"/>
      <c r="UL614" s="2"/>
      <c r="UM614" s="2"/>
      <c r="UN614" s="2"/>
      <c r="UO614" s="2"/>
      <c r="UP614" s="2"/>
      <c r="UQ614" s="2"/>
      <c r="UR614" s="2"/>
      <c r="US614" s="2"/>
      <c r="UT614" s="2"/>
      <c r="UU614" s="2"/>
      <c r="UV614" s="2"/>
      <c r="UW614" s="2"/>
      <c r="UX614" s="2"/>
      <c r="UY614" s="2"/>
      <c r="UZ614" s="2"/>
      <c r="VA614" s="2"/>
      <c r="VB614" s="2"/>
      <c r="VC614" s="2"/>
      <c r="VD614" s="2"/>
      <c r="VE614" s="2"/>
      <c r="VF614" s="2"/>
      <c r="VG614" s="2"/>
      <c r="VH614" s="2"/>
      <c r="VI614" s="2"/>
      <c r="VJ614" s="2"/>
      <c r="VK614" s="2"/>
      <c r="VL614" s="2"/>
      <c r="VM614" s="2"/>
      <c r="VN614" s="2"/>
      <c r="VO614" s="2"/>
      <c r="VP614" s="2"/>
      <c r="VQ614" s="2"/>
      <c r="VR614" s="2"/>
      <c r="VS614" s="2"/>
      <c r="VT614" s="2"/>
      <c r="VU614" s="2"/>
      <c r="VV614" s="2"/>
      <c r="VW614" s="2"/>
      <c r="VX614" s="2"/>
      <c r="VY614" s="2"/>
      <c r="VZ614" s="2"/>
      <c r="WA614" s="2"/>
      <c r="WB614" s="2"/>
      <c r="WC614" s="2"/>
      <c r="WD614" s="2"/>
      <c r="WE614" s="2"/>
      <c r="WF614" s="2"/>
      <c r="WG614" s="2"/>
      <c r="WH614" s="2"/>
      <c r="WI614" s="2"/>
      <c r="WJ614" s="2"/>
      <c r="WK614" s="2"/>
      <c r="WL614" s="2"/>
      <c r="WM614" s="2"/>
      <c r="WN614" s="2"/>
      <c r="WO614" s="2"/>
      <c r="WP614" s="2"/>
      <c r="WQ614" s="2"/>
      <c r="WR614" s="2"/>
      <c r="WS614" s="2"/>
      <c r="WT614" s="2"/>
      <c r="WU614" s="2"/>
      <c r="WV614" s="2"/>
      <c r="WW614" s="2"/>
      <c r="WX614" s="2"/>
      <c r="WY614" s="2"/>
      <c r="WZ614" s="2"/>
      <c r="XA614" s="2"/>
      <c r="XB614" s="2"/>
      <c r="XC614" s="2"/>
      <c r="XD614" s="2"/>
      <c r="XE614" s="2"/>
      <c r="XF614" s="2"/>
      <c r="XG614" s="2"/>
      <c r="XH614" s="2"/>
      <c r="XI614" s="2"/>
      <c r="XJ614" s="2"/>
      <c r="XK614" s="2"/>
      <c r="XL614" s="2"/>
      <c r="XM614" s="2"/>
      <c r="XN614" s="2"/>
      <c r="XO614" s="2"/>
      <c r="XP614" s="2"/>
      <c r="XQ614" s="2"/>
      <c r="XR614" s="2"/>
      <c r="XS614" s="2"/>
      <c r="XT614" s="2"/>
      <c r="XU614" s="2"/>
      <c r="XV614" s="2"/>
      <c r="XW614" s="2"/>
      <c r="XX614" s="2"/>
      <c r="XY614" s="2"/>
      <c r="XZ614" s="2"/>
      <c r="YA614" s="2"/>
      <c r="YB614" s="2"/>
      <c r="YC614" s="2"/>
      <c r="YD614" s="2"/>
      <c r="YE614" s="2"/>
      <c r="YF614" s="2"/>
      <c r="YG614" s="2"/>
      <c r="YH614" s="2"/>
      <c r="YI614" s="2"/>
      <c r="YJ614" s="2"/>
      <c r="YK614" s="2"/>
      <c r="YL614" s="2"/>
      <c r="YM614" s="2"/>
      <c r="YN614" s="2"/>
      <c r="YO614" s="2"/>
      <c r="YP614" s="2"/>
      <c r="YQ614" s="2"/>
      <c r="YR614" s="2"/>
      <c r="YS614" s="2"/>
    </row>
    <row r="615" spans="2:669">
      <c r="B615" s="5">
        <v>608</v>
      </c>
      <c r="C615" s="12" t="str">
        <f t="shared" si="91"/>
        <v>9Z143</v>
      </c>
      <c r="D615" s="19" t="s">
        <v>40</v>
      </c>
      <c r="E615" s="19">
        <v>999</v>
      </c>
      <c r="F615" s="19" t="s">
        <v>41</v>
      </c>
      <c r="G615" s="14">
        <v>143</v>
      </c>
      <c r="P615" s="2"/>
      <c r="Q615" s="3">
        <v>608</v>
      </c>
      <c r="R615" s="4" t="str">
        <f t="shared" ca="1" si="92"/>
        <v>ŞAKİR 20</v>
      </c>
      <c r="S615" s="3"/>
      <c r="T615" s="3" t="str">
        <f t="shared" ca="1" si="93"/>
        <v>5A</v>
      </c>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c r="LY615" s="2"/>
      <c r="LZ615" s="2"/>
      <c r="MA615" s="2"/>
      <c r="MB615" s="2"/>
      <c r="MC615" s="2"/>
      <c r="MD615" s="2"/>
      <c r="ME615" s="2"/>
      <c r="MF615" s="2"/>
      <c r="MG615" s="2"/>
      <c r="MH615" s="2"/>
      <c r="MI615" s="2"/>
      <c r="MJ615" s="2"/>
      <c r="MK615" s="2"/>
      <c r="ML615" s="2"/>
      <c r="MM615" s="2"/>
      <c r="MN615" s="2"/>
      <c r="MO615" s="2"/>
      <c r="MP615" s="2"/>
      <c r="MQ615" s="2"/>
      <c r="MR615" s="2"/>
      <c r="MS615" s="2"/>
      <c r="MT615" s="2"/>
      <c r="MU615" s="2"/>
      <c r="MV615" s="2"/>
      <c r="MW615" s="2"/>
      <c r="MX615" s="2"/>
      <c r="MY615" s="2"/>
      <c r="MZ615" s="2"/>
      <c r="NA615" s="2"/>
      <c r="NB615" s="2"/>
      <c r="NC615" s="2"/>
      <c r="ND615" s="2"/>
      <c r="NE615" s="2"/>
      <c r="NF615" s="2"/>
      <c r="NG615" s="2"/>
      <c r="NH615" s="2"/>
      <c r="NI615" s="2"/>
      <c r="NJ615" s="2"/>
      <c r="NK615" s="2"/>
      <c r="NL615" s="2"/>
      <c r="NM615" s="2"/>
      <c r="NN615" s="2"/>
      <c r="NO615" s="2"/>
      <c r="NP615" s="2"/>
      <c r="NQ615" s="2"/>
      <c r="NR615" s="2"/>
      <c r="NS615" s="2"/>
      <c r="NT615" s="2"/>
      <c r="NU615" s="2"/>
      <c r="NV615" s="2"/>
      <c r="NW615" s="2"/>
      <c r="NX615" s="2"/>
      <c r="NY615" s="2"/>
      <c r="NZ615" s="2"/>
      <c r="OA615" s="2"/>
      <c r="OB615" s="2"/>
      <c r="OC615" s="2"/>
      <c r="OD615" s="2"/>
      <c r="OE615" s="2"/>
      <c r="OF615" s="2"/>
      <c r="OG615" s="2"/>
      <c r="OH615" s="2"/>
      <c r="OI615" s="2"/>
      <c r="OJ615" s="2"/>
      <c r="OK615" s="2"/>
      <c r="OL615" s="2"/>
      <c r="OM615" s="2"/>
      <c r="ON615" s="2"/>
      <c r="OO615" s="2"/>
      <c r="OP615" s="2"/>
      <c r="OQ615" s="2"/>
      <c r="OR615" s="2"/>
      <c r="OS615" s="2"/>
      <c r="OT615" s="2"/>
      <c r="OU615" s="2"/>
      <c r="OV615" s="2"/>
      <c r="OW615" s="2"/>
      <c r="OX615" s="2"/>
      <c r="OY615" s="2"/>
      <c r="OZ615" s="2"/>
      <c r="PA615" s="2"/>
      <c r="PB615" s="2"/>
      <c r="PC615" s="2"/>
      <c r="PD615" s="2"/>
      <c r="PE615" s="2"/>
      <c r="PF615" s="2"/>
      <c r="PG615" s="2"/>
      <c r="PH615" s="2"/>
      <c r="PI615" s="2"/>
      <c r="PJ615" s="2"/>
      <c r="PK615" s="2"/>
      <c r="PL615" s="2"/>
      <c r="PM615" s="2"/>
      <c r="PN615" s="2"/>
      <c r="PO615" s="2"/>
      <c r="PP615" s="2"/>
      <c r="PQ615" s="2"/>
      <c r="PR615" s="2"/>
      <c r="PS615" s="2"/>
      <c r="PT615" s="2"/>
      <c r="PU615" s="2"/>
      <c r="PV615" s="2"/>
      <c r="PW615" s="2"/>
      <c r="PX615" s="2"/>
      <c r="PY615" s="2"/>
      <c r="PZ615" s="2"/>
      <c r="QA615" s="2"/>
      <c r="QB615" s="2"/>
      <c r="QC615" s="2"/>
      <c r="QD615" s="2"/>
      <c r="QE615" s="2"/>
      <c r="QF615" s="2"/>
      <c r="QG615" s="2"/>
      <c r="QH615" s="2"/>
      <c r="QI615" s="2"/>
      <c r="QJ615" s="2"/>
      <c r="QK615" s="2"/>
      <c r="QL615" s="2"/>
      <c r="QM615" s="2"/>
      <c r="QN615" s="2"/>
      <c r="QO615" s="2"/>
      <c r="QP615" s="2"/>
      <c r="QQ615" s="2"/>
      <c r="QR615" s="2"/>
      <c r="QS615" s="2"/>
      <c r="QT615" s="2"/>
      <c r="QU615" s="2"/>
      <c r="QV615" s="2"/>
      <c r="QW615" s="2"/>
      <c r="QX615" s="2"/>
      <c r="QY615" s="2"/>
      <c r="QZ615" s="2"/>
      <c r="RA615" s="2"/>
      <c r="RB615" s="2"/>
      <c r="RC615" s="2"/>
      <c r="RD615" s="2"/>
      <c r="RE615" s="2"/>
      <c r="RF615" s="2"/>
      <c r="RG615" s="2"/>
      <c r="RH615" s="2"/>
      <c r="RI615" s="2"/>
      <c r="RJ615" s="2"/>
      <c r="RK615" s="2"/>
      <c r="RL615" s="2"/>
      <c r="RM615" s="2"/>
      <c r="RN615" s="2"/>
      <c r="RO615" s="2"/>
      <c r="RP615" s="2"/>
      <c r="RQ615" s="2"/>
      <c r="RR615" s="2"/>
      <c r="RS615" s="2"/>
      <c r="RT615" s="2"/>
      <c r="RU615" s="2"/>
      <c r="RV615" s="2"/>
      <c r="RW615" s="2"/>
      <c r="RX615" s="2"/>
      <c r="RY615" s="2"/>
      <c r="RZ615" s="2"/>
      <c r="SA615" s="2"/>
      <c r="SB615" s="2"/>
      <c r="SC615" s="2"/>
      <c r="SD615" s="2"/>
      <c r="SE615" s="2"/>
      <c r="SF615" s="2"/>
      <c r="SG615" s="2"/>
      <c r="SH615" s="2"/>
      <c r="SI615" s="2"/>
      <c r="SJ615" s="2"/>
      <c r="SK615" s="2"/>
      <c r="SL615" s="2"/>
      <c r="SM615" s="2"/>
      <c r="SN615" s="2"/>
      <c r="SO615" s="2"/>
      <c r="SP615" s="2"/>
      <c r="SQ615" s="2"/>
      <c r="SR615" s="2"/>
      <c r="SS615" s="2"/>
      <c r="ST615" s="2"/>
      <c r="SU615" s="2"/>
      <c r="SV615" s="2"/>
      <c r="SW615" s="2"/>
      <c r="SX615" s="2"/>
      <c r="SY615" s="2"/>
      <c r="SZ615" s="2"/>
      <c r="TA615" s="2"/>
      <c r="TB615" s="2"/>
      <c r="TC615" s="2"/>
      <c r="TD615" s="2"/>
      <c r="TE615" s="2"/>
      <c r="TF615" s="2"/>
      <c r="TG615" s="2"/>
      <c r="TH615" s="2"/>
      <c r="TI615" s="2"/>
      <c r="TJ615" s="2"/>
      <c r="TK615" s="2"/>
      <c r="TL615" s="2"/>
      <c r="TM615" s="2"/>
      <c r="TN615" s="2"/>
      <c r="TO615" s="2"/>
      <c r="TP615" s="2"/>
      <c r="TQ615" s="2"/>
      <c r="TR615" s="2"/>
      <c r="TS615" s="2"/>
      <c r="TT615" s="2"/>
      <c r="TU615" s="2"/>
      <c r="TV615" s="2"/>
      <c r="TW615" s="2"/>
      <c r="TX615" s="2"/>
      <c r="TY615" s="2"/>
      <c r="TZ615" s="2"/>
      <c r="UA615" s="2"/>
      <c r="UB615" s="2"/>
      <c r="UC615" s="2"/>
      <c r="UD615" s="2"/>
      <c r="UE615" s="2"/>
      <c r="UF615" s="2"/>
      <c r="UG615" s="2"/>
      <c r="UH615" s="2"/>
      <c r="UI615" s="2"/>
      <c r="UJ615" s="2"/>
      <c r="UK615" s="2"/>
      <c r="UL615" s="2"/>
      <c r="UM615" s="2"/>
      <c r="UN615" s="2"/>
      <c r="UO615" s="2"/>
      <c r="UP615" s="2"/>
      <c r="UQ615" s="2"/>
      <c r="UR615" s="2"/>
      <c r="US615" s="2"/>
      <c r="UT615" s="2"/>
      <c r="UU615" s="2"/>
      <c r="UV615" s="2"/>
      <c r="UW615" s="2"/>
      <c r="UX615" s="2"/>
      <c r="UY615" s="2"/>
      <c r="UZ615" s="2"/>
      <c r="VA615" s="2"/>
      <c r="VB615" s="2"/>
      <c r="VC615" s="2"/>
      <c r="VD615" s="2"/>
      <c r="VE615" s="2"/>
      <c r="VF615" s="2"/>
      <c r="VG615" s="2"/>
      <c r="VH615" s="2"/>
      <c r="VI615" s="2"/>
      <c r="VJ615" s="2"/>
      <c r="VK615" s="2"/>
      <c r="VL615" s="2"/>
      <c r="VM615" s="2"/>
      <c r="VN615" s="2"/>
      <c r="VO615" s="2"/>
      <c r="VP615" s="2"/>
      <c r="VQ615" s="2"/>
      <c r="VR615" s="2"/>
      <c r="VS615" s="2"/>
      <c r="VT615" s="2"/>
      <c r="VU615" s="2"/>
      <c r="VV615" s="2"/>
      <c r="VW615" s="2"/>
      <c r="VX615" s="2"/>
      <c r="VY615" s="2"/>
      <c r="VZ615" s="2"/>
      <c r="WA615" s="2"/>
      <c r="WB615" s="2"/>
      <c r="WC615" s="2"/>
      <c r="WD615" s="2"/>
      <c r="WE615" s="2"/>
      <c r="WF615" s="2"/>
      <c r="WG615" s="2"/>
      <c r="WH615" s="2"/>
      <c r="WI615" s="2"/>
      <c r="WJ615" s="2"/>
      <c r="WK615" s="2"/>
      <c r="WL615" s="2"/>
      <c r="WM615" s="2"/>
      <c r="WN615" s="2"/>
      <c r="WO615" s="2"/>
      <c r="WP615" s="2"/>
      <c r="WQ615" s="2"/>
      <c r="WR615" s="2"/>
      <c r="WS615" s="2"/>
      <c r="WT615" s="2"/>
      <c r="WU615" s="2"/>
      <c r="WV615" s="2"/>
      <c r="WW615" s="2"/>
      <c r="WX615" s="2"/>
      <c r="WY615" s="2"/>
      <c r="WZ615" s="2"/>
      <c r="XA615" s="2"/>
      <c r="XB615" s="2"/>
      <c r="XC615" s="2"/>
      <c r="XD615" s="2"/>
      <c r="XE615" s="2"/>
      <c r="XF615" s="2"/>
      <c r="XG615" s="2"/>
      <c r="XH615" s="2"/>
      <c r="XI615" s="2"/>
      <c r="XJ615" s="2"/>
      <c r="XK615" s="2"/>
      <c r="XL615" s="2"/>
      <c r="XM615" s="2"/>
      <c r="XN615" s="2"/>
      <c r="XO615" s="2"/>
      <c r="XP615" s="2"/>
      <c r="XQ615" s="2"/>
      <c r="XR615" s="2"/>
      <c r="XS615" s="2"/>
      <c r="XT615" s="2"/>
      <c r="XU615" s="2"/>
      <c r="XV615" s="2"/>
      <c r="XW615" s="2"/>
      <c r="XX615" s="2"/>
      <c r="XY615" s="2"/>
      <c r="XZ615" s="2"/>
      <c r="YA615" s="2"/>
      <c r="YB615" s="2"/>
      <c r="YC615" s="2"/>
      <c r="YD615" s="2"/>
      <c r="YE615" s="2"/>
      <c r="YF615" s="2"/>
      <c r="YG615" s="2"/>
      <c r="YH615" s="2"/>
      <c r="YI615" s="2"/>
      <c r="YJ615" s="2"/>
      <c r="YK615" s="2"/>
      <c r="YL615" s="2"/>
      <c r="YM615" s="2"/>
      <c r="YN615" s="2"/>
      <c r="YO615" s="2"/>
      <c r="YP615" s="2"/>
      <c r="YQ615" s="2"/>
      <c r="YR615" s="2"/>
      <c r="YS615" s="2"/>
    </row>
    <row r="616" spans="2:669">
      <c r="B616" s="5">
        <v>609</v>
      </c>
      <c r="C616" s="12" t="str">
        <f t="shared" si="91"/>
        <v>9Z144</v>
      </c>
      <c r="D616" s="19" t="s">
        <v>40</v>
      </c>
      <c r="E616" s="19">
        <v>999</v>
      </c>
      <c r="F616" s="19" t="s">
        <v>41</v>
      </c>
      <c r="G616" s="14">
        <v>144</v>
      </c>
      <c r="P616" s="2"/>
      <c r="Q616" s="3">
        <v>609</v>
      </c>
      <c r="R616" s="4" t="str">
        <f t="shared" ca="1" si="92"/>
        <v>ŞAKİR 75</v>
      </c>
      <c r="S616" s="3"/>
      <c r="T616" s="3" t="str">
        <f t="shared" ca="1" si="93"/>
        <v>5C</v>
      </c>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c r="LY616" s="2"/>
      <c r="LZ616" s="2"/>
      <c r="MA616" s="2"/>
      <c r="MB616" s="2"/>
      <c r="MC616" s="2"/>
      <c r="MD616" s="2"/>
      <c r="ME616" s="2"/>
      <c r="MF616" s="2"/>
      <c r="MG616" s="2"/>
      <c r="MH616" s="2"/>
      <c r="MI616" s="2"/>
      <c r="MJ616" s="2"/>
      <c r="MK616" s="2"/>
      <c r="ML616" s="2"/>
      <c r="MM616" s="2"/>
      <c r="MN616" s="2"/>
      <c r="MO616" s="2"/>
      <c r="MP616" s="2"/>
      <c r="MQ616" s="2"/>
      <c r="MR616" s="2"/>
      <c r="MS616" s="2"/>
      <c r="MT616" s="2"/>
      <c r="MU616" s="2"/>
      <c r="MV616" s="2"/>
      <c r="MW616" s="2"/>
      <c r="MX616" s="2"/>
      <c r="MY616" s="2"/>
      <c r="MZ616" s="2"/>
      <c r="NA616" s="2"/>
      <c r="NB616" s="2"/>
      <c r="NC616" s="2"/>
      <c r="ND616" s="2"/>
      <c r="NE616" s="2"/>
      <c r="NF616" s="2"/>
      <c r="NG616" s="2"/>
      <c r="NH616" s="2"/>
      <c r="NI616" s="2"/>
      <c r="NJ616" s="2"/>
      <c r="NK616" s="2"/>
      <c r="NL616" s="2"/>
      <c r="NM616" s="2"/>
      <c r="NN616" s="2"/>
      <c r="NO616" s="2"/>
      <c r="NP616" s="2"/>
      <c r="NQ616" s="2"/>
      <c r="NR616" s="2"/>
      <c r="NS616" s="2"/>
      <c r="NT616" s="2"/>
      <c r="NU616" s="2"/>
      <c r="NV616" s="2"/>
      <c r="NW616" s="2"/>
      <c r="NX616" s="2"/>
      <c r="NY616" s="2"/>
      <c r="NZ616" s="2"/>
      <c r="OA616" s="2"/>
      <c r="OB616" s="2"/>
      <c r="OC616" s="2"/>
      <c r="OD616" s="2"/>
      <c r="OE616" s="2"/>
      <c r="OF616" s="2"/>
      <c r="OG616" s="2"/>
      <c r="OH616" s="2"/>
      <c r="OI616" s="2"/>
      <c r="OJ616" s="2"/>
      <c r="OK616" s="2"/>
      <c r="OL616" s="2"/>
      <c r="OM616" s="2"/>
      <c r="ON616" s="2"/>
      <c r="OO616" s="2"/>
      <c r="OP616" s="2"/>
      <c r="OQ616" s="2"/>
      <c r="OR616" s="2"/>
      <c r="OS616" s="2"/>
      <c r="OT616" s="2"/>
      <c r="OU616" s="2"/>
      <c r="OV616" s="2"/>
      <c r="OW616" s="2"/>
      <c r="OX616" s="2"/>
      <c r="OY616" s="2"/>
      <c r="OZ616" s="2"/>
      <c r="PA616" s="2"/>
      <c r="PB616" s="2"/>
      <c r="PC616" s="2"/>
      <c r="PD616" s="2"/>
      <c r="PE616" s="2"/>
      <c r="PF616" s="2"/>
      <c r="PG616" s="2"/>
      <c r="PH616" s="2"/>
      <c r="PI616" s="2"/>
      <c r="PJ616" s="2"/>
      <c r="PK616" s="2"/>
      <c r="PL616" s="2"/>
      <c r="PM616" s="2"/>
      <c r="PN616" s="2"/>
      <c r="PO616" s="2"/>
      <c r="PP616" s="2"/>
      <c r="PQ616" s="2"/>
      <c r="PR616" s="2"/>
      <c r="PS616" s="2"/>
      <c r="PT616" s="2"/>
      <c r="PU616" s="2"/>
      <c r="PV616" s="2"/>
      <c r="PW616" s="2"/>
      <c r="PX616" s="2"/>
      <c r="PY616" s="2"/>
      <c r="PZ616" s="2"/>
      <c r="QA616" s="2"/>
      <c r="QB616" s="2"/>
      <c r="QC616" s="2"/>
      <c r="QD616" s="2"/>
      <c r="QE616" s="2"/>
      <c r="QF616" s="2"/>
      <c r="QG616" s="2"/>
      <c r="QH616" s="2"/>
      <c r="QI616" s="2"/>
      <c r="QJ616" s="2"/>
      <c r="QK616" s="2"/>
      <c r="QL616" s="2"/>
      <c r="QM616" s="2"/>
      <c r="QN616" s="2"/>
      <c r="QO616" s="2"/>
      <c r="QP616" s="2"/>
      <c r="QQ616" s="2"/>
      <c r="QR616" s="2"/>
      <c r="QS616" s="2"/>
      <c r="QT616" s="2"/>
      <c r="QU616" s="2"/>
      <c r="QV616" s="2"/>
      <c r="QW616" s="2"/>
      <c r="QX616" s="2"/>
      <c r="QY616" s="2"/>
      <c r="QZ616" s="2"/>
      <c r="RA616" s="2"/>
      <c r="RB616" s="2"/>
      <c r="RC616" s="2"/>
      <c r="RD616" s="2"/>
      <c r="RE616" s="2"/>
      <c r="RF616" s="2"/>
      <c r="RG616" s="2"/>
      <c r="RH616" s="2"/>
      <c r="RI616" s="2"/>
      <c r="RJ616" s="2"/>
      <c r="RK616" s="2"/>
      <c r="RL616" s="2"/>
      <c r="RM616" s="2"/>
      <c r="RN616" s="2"/>
      <c r="RO616" s="2"/>
      <c r="RP616" s="2"/>
      <c r="RQ616" s="2"/>
      <c r="RR616" s="2"/>
      <c r="RS616" s="2"/>
      <c r="RT616" s="2"/>
      <c r="RU616" s="2"/>
      <c r="RV616" s="2"/>
      <c r="RW616" s="2"/>
      <c r="RX616" s="2"/>
      <c r="RY616" s="2"/>
      <c r="RZ616" s="2"/>
      <c r="SA616" s="2"/>
      <c r="SB616" s="2"/>
      <c r="SC616" s="2"/>
      <c r="SD616" s="2"/>
      <c r="SE616" s="2"/>
      <c r="SF616" s="2"/>
      <c r="SG616" s="2"/>
      <c r="SH616" s="2"/>
      <c r="SI616" s="2"/>
      <c r="SJ616" s="2"/>
      <c r="SK616" s="2"/>
      <c r="SL616" s="2"/>
      <c r="SM616" s="2"/>
      <c r="SN616" s="2"/>
      <c r="SO616" s="2"/>
      <c r="SP616" s="2"/>
      <c r="SQ616" s="2"/>
      <c r="SR616" s="2"/>
      <c r="SS616" s="2"/>
      <c r="ST616" s="2"/>
      <c r="SU616" s="2"/>
      <c r="SV616" s="2"/>
      <c r="SW616" s="2"/>
      <c r="SX616" s="2"/>
      <c r="SY616" s="2"/>
      <c r="SZ616" s="2"/>
      <c r="TA616" s="2"/>
      <c r="TB616" s="2"/>
      <c r="TC616" s="2"/>
      <c r="TD616" s="2"/>
      <c r="TE616" s="2"/>
      <c r="TF616" s="2"/>
      <c r="TG616" s="2"/>
      <c r="TH616" s="2"/>
      <c r="TI616" s="2"/>
      <c r="TJ616" s="2"/>
      <c r="TK616" s="2"/>
      <c r="TL616" s="2"/>
      <c r="TM616" s="2"/>
      <c r="TN616" s="2"/>
      <c r="TO616" s="2"/>
      <c r="TP616" s="2"/>
      <c r="TQ616" s="2"/>
      <c r="TR616" s="2"/>
      <c r="TS616" s="2"/>
      <c r="TT616" s="2"/>
      <c r="TU616" s="2"/>
      <c r="TV616" s="2"/>
      <c r="TW616" s="2"/>
      <c r="TX616" s="2"/>
      <c r="TY616" s="2"/>
      <c r="TZ616" s="2"/>
      <c r="UA616" s="2"/>
      <c r="UB616" s="2"/>
      <c r="UC616" s="2"/>
      <c r="UD616" s="2"/>
      <c r="UE616" s="2"/>
      <c r="UF616" s="2"/>
      <c r="UG616" s="2"/>
      <c r="UH616" s="2"/>
      <c r="UI616" s="2"/>
      <c r="UJ616" s="2"/>
      <c r="UK616" s="2"/>
      <c r="UL616" s="2"/>
      <c r="UM616" s="2"/>
      <c r="UN616" s="2"/>
      <c r="UO616" s="2"/>
      <c r="UP616" s="2"/>
      <c r="UQ616" s="2"/>
      <c r="UR616" s="2"/>
      <c r="US616" s="2"/>
      <c r="UT616" s="2"/>
      <c r="UU616" s="2"/>
      <c r="UV616" s="2"/>
      <c r="UW616" s="2"/>
      <c r="UX616" s="2"/>
      <c r="UY616" s="2"/>
      <c r="UZ616" s="2"/>
      <c r="VA616" s="2"/>
      <c r="VB616" s="2"/>
      <c r="VC616" s="2"/>
      <c r="VD616" s="2"/>
      <c r="VE616" s="2"/>
      <c r="VF616" s="2"/>
      <c r="VG616" s="2"/>
      <c r="VH616" s="2"/>
      <c r="VI616" s="2"/>
      <c r="VJ616" s="2"/>
      <c r="VK616" s="2"/>
      <c r="VL616" s="2"/>
      <c r="VM616" s="2"/>
      <c r="VN616" s="2"/>
      <c r="VO616" s="2"/>
      <c r="VP616" s="2"/>
      <c r="VQ616" s="2"/>
      <c r="VR616" s="2"/>
      <c r="VS616" s="2"/>
      <c r="VT616" s="2"/>
      <c r="VU616" s="2"/>
      <c r="VV616" s="2"/>
      <c r="VW616" s="2"/>
      <c r="VX616" s="2"/>
      <c r="VY616" s="2"/>
      <c r="VZ616" s="2"/>
      <c r="WA616" s="2"/>
      <c r="WB616" s="2"/>
      <c r="WC616" s="2"/>
      <c r="WD616" s="2"/>
      <c r="WE616" s="2"/>
      <c r="WF616" s="2"/>
      <c r="WG616" s="2"/>
      <c r="WH616" s="2"/>
      <c r="WI616" s="2"/>
      <c r="WJ616" s="2"/>
      <c r="WK616" s="2"/>
      <c r="WL616" s="2"/>
      <c r="WM616" s="2"/>
      <c r="WN616" s="2"/>
      <c r="WO616" s="2"/>
      <c r="WP616" s="2"/>
      <c r="WQ616" s="2"/>
      <c r="WR616" s="2"/>
      <c r="WS616" s="2"/>
      <c r="WT616" s="2"/>
      <c r="WU616" s="2"/>
      <c r="WV616" s="2"/>
      <c r="WW616" s="2"/>
      <c r="WX616" s="2"/>
      <c r="WY616" s="2"/>
      <c r="WZ616" s="2"/>
      <c r="XA616" s="2"/>
      <c r="XB616" s="2"/>
      <c r="XC616" s="2"/>
      <c r="XD616" s="2"/>
      <c r="XE616" s="2"/>
      <c r="XF616" s="2"/>
      <c r="XG616" s="2"/>
      <c r="XH616" s="2"/>
      <c r="XI616" s="2"/>
      <c r="XJ616" s="2"/>
      <c r="XK616" s="2"/>
      <c r="XL616" s="2"/>
      <c r="XM616" s="2"/>
      <c r="XN616" s="2"/>
      <c r="XO616" s="2"/>
      <c r="XP616" s="2"/>
      <c r="XQ616" s="2"/>
      <c r="XR616" s="2"/>
      <c r="XS616" s="2"/>
      <c r="XT616" s="2"/>
      <c r="XU616" s="2"/>
      <c r="XV616" s="2"/>
      <c r="XW616" s="2"/>
      <c r="XX616" s="2"/>
      <c r="XY616" s="2"/>
      <c r="XZ616" s="2"/>
      <c r="YA616" s="2"/>
      <c r="YB616" s="2"/>
      <c r="YC616" s="2"/>
      <c r="YD616" s="2"/>
      <c r="YE616" s="2"/>
      <c r="YF616" s="2"/>
      <c r="YG616" s="2"/>
      <c r="YH616" s="2"/>
      <c r="YI616" s="2"/>
      <c r="YJ616" s="2"/>
      <c r="YK616" s="2"/>
      <c r="YL616" s="2"/>
      <c r="YM616" s="2"/>
      <c r="YN616" s="2"/>
      <c r="YO616" s="2"/>
      <c r="YP616" s="2"/>
      <c r="YQ616" s="2"/>
      <c r="YR616" s="2"/>
      <c r="YS616" s="2"/>
    </row>
    <row r="617" spans="2:669">
      <c r="B617" s="5">
        <v>610</v>
      </c>
      <c r="C617" s="12" t="str">
        <f t="shared" si="91"/>
        <v>9Z145</v>
      </c>
      <c r="D617" s="19" t="s">
        <v>40</v>
      </c>
      <c r="E617" s="19">
        <v>999</v>
      </c>
      <c r="F617" s="19" t="s">
        <v>41</v>
      </c>
      <c r="G617" s="14">
        <v>145</v>
      </c>
      <c r="P617" s="2"/>
      <c r="Q617" s="3">
        <v>610</v>
      </c>
      <c r="R617" s="4" t="str">
        <f t="shared" ca="1" si="92"/>
        <v>ŞAKİR 76</v>
      </c>
      <c r="S617" s="3"/>
      <c r="T617" s="3" t="str">
        <f t="shared" ca="1" si="93"/>
        <v>5C</v>
      </c>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c r="LY617" s="2"/>
      <c r="LZ617" s="2"/>
      <c r="MA617" s="2"/>
      <c r="MB617" s="2"/>
      <c r="MC617" s="2"/>
      <c r="MD617" s="2"/>
      <c r="ME617" s="2"/>
      <c r="MF617" s="2"/>
      <c r="MG617" s="2"/>
      <c r="MH617" s="2"/>
      <c r="MI617" s="2"/>
      <c r="MJ617" s="2"/>
      <c r="MK617" s="2"/>
      <c r="ML617" s="2"/>
      <c r="MM617" s="2"/>
      <c r="MN617" s="2"/>
      <c r="MO617" s="2"/>
      <c r="MP617" s="2"/>
      <c r="MQ617" s="2"/>
      <c r="MR617" s="2"/>
      <c r="MS617" s="2"/>
      <c r="MT617" s="2"/>
      <c r="MU617" s="2"/>
      <c r="MV617" s="2"/>
      <c r="MW617" s="2"/>
      <c r="MX617" s="2"/>
      <c r="MY617" s="2"/>
      <c r="MZ617" s="2"/>
      <c r="NA617" s="2"/>
      <c r="NB617" s="2"/>
      <c r="NC617" s="2"/>
      <c r="ND617" s="2"/>
      <c r="NE617" s="2"/>
      <c r="NF617" s="2"/>
      <c r="NG617" s="2"/>
      <c r="NH617" s="2"/>
      <c r="NI617" s="2"/>
      <c r="NJ617" s="2"/>
      <c r="NK617" s="2"/>
      <c r="NL617" s="2"/>
      <c r="NM617" s="2"/>
      <c r="NN617" s="2"/>
      <c r="NO617" s="2"/>
      <c r="NP617" s="2"/>
      <c r="NQ617" s="2"/>
      <c r="NR617" s="2"/>
      <c r="NS617" s="2"/>
      <c r="NT617" s="2"/>
      <c r="NU617" s="2"/>
      <c r="NV617" s="2"/>
      <c r="NW617" s="2"/>
      <c r="NX617" s="2"/>
      <c r="NY617" s="2"/>
      <c r="NZ617" s="2"/>
      <c r="OA617" s="2"/>
      <c r="OB617" s="2"/>
      <c r="OC617" s="2"/>
      <c r="OD617" s="2"/>
      <c r="OE617" s="2"/>
      <c r="OF617" s="2"/>
      <c r="OG617" s="2"/>
      <c r="OH617" s="2"/>
      <c r="OI617" s="2"/>
      <c r="OJ617" s="2"/>
      <c r="OK617" s="2"/>
      <c r="OL617" s="2"/>
      <c r="OM617" s="2"/>
      <c r="ON617" s="2"/>
      <c r="OO617" s="2"/>
      <c r="OP617" s="2"/>
      <c r="OQ617" s="2"/>
      <c r="OR617" s="2"/>
      <c r="OS617" s="2"/>
      <c r="OT617" s="2"/>
      <c r="OU617" s="2"/>
      <c r="OV617" s="2"/>
      <c r="OW617" s="2"/>
      <c r="OX617" s="2"/>
      <c r="OY617" s="2"/>
      <c r="OZ617" s="2"/>
      <c r="PA617" s="2"/>
      <c r="PB617" s="2"/>
      <c r="PC617" s="2"/>
      <c r="PD617" s="2"/>
      <c r="PE617" s="2"/>
      <c r="PF617" s="2"/>
      <c r="PG617" s="2"/>
      <c r="PH617" s="2"/>
      <c r="PI617" s="2"/>
      <c r="PJ617" s="2"/>
      <c r="PK617" s="2"/>
      <c r="PL617" s="2"/>
      <c r="PM617" s="2"/>
      <c r="PN617" s="2"/>
      <c r="PO617" s="2"/>
      <c r="PP617" s="2"/>
      <c r="PQ617" s="2"/>
      <c r="PR617" s="2"/>
      <c r="PS617" s="2"/>
      <c r="PT617" s="2"/>
      <c r="PU617" s="2"/>
      <c r="PV617" s="2"/>
      <c r="PW617" s="2"/>
      <c r="PX617" s="2"/>
      <c r="PY617" s="2"/>
      <c r="PZ617" s="2"/>
      <c r="QA617" s="2"/>
      <c r="QB617" s="2"/>
      <c r="QC617" s="2"/>
      <c r="QD617" s="2"/>
      <c r="QE617" s="2"/>
      <c r="QF617" s="2"/>
      <c r="QG617" s="2"/>
      <c r="QH617" s="2"/>
      <c r="QI617" s="2"/>
      <c r="QJ617" s="2"/>
      <c r="QK617" s="2"/>
      <c r="QL617" s="2"/>
      <c r="QM617" s="2"/>
      <c r="QN617" s="2"/>
      <c r="QO617" s="2"/>
      <c r="QP617" s="2"/>
      <c r="QQ617" s="2"/>
      <c r="QR617" s="2"/>
      <c r="QS617" s="2"/>
      <c r="QT617" s="2"/>
      <c r="QU617" s="2"/>
      <c r="QV617" s="2"/>
      <c r="QW617" s="2"/>
      <c r="QX617" s="2"/>
      <c r="QY617" s="2"/>
      <c r="QZ617" s="2"/>
      <c r="RA617" s="2"/>
      <c r="RB617" s="2"/>
      <c r="RC617" s="2"/>
      <c r="RD617" s="2"/>
      <c r="RE617" s="2"/>
      <c r="RF617" s="2"/>
      <c r="RG617" s="2"/>
      <c r="RH617" s="2"/>
      <c r="RI617" s="2"/>
      <c r="RJ617" s="2"/>
      <c r="RK617" s="2"/>
      <c r="RL617" s="2"/>
      <c r="RM617" s="2"/>
      <c r="RN617" s="2"/>
      <c r="RO617" s="2"/>
      <c r="RP617" s="2"/>
      <c r="RQ617" s="2"/>
      <c r="RR617" s="2"/>
      <c r="RS617" s="2"/>
      <c r="RT617" s="2"/>
      <c r="RU617" s="2"/>
      <c r="RV617" s="2"/>
      <c r="RW617" s="2"/>
      <c r="RX617" s="2"/>
      <c r="RY617" s="2"/>
      <c r="RZ617" s="2"/>
      <c r="SA617" s="2"/>
      <c r="SB617" s="2"/>
      <c r="SC617" s="2"/>
      <c r="SD617" s="2"/>
      <c r="SE617" s="2"/>
      <c r="SF617" s="2"/>
      <c r="SG617" s="2"/>
      <c r="SH617" s="2"/>
      <c r="SI617" s="2"/>
      <c r="SJ617" s="2"/>
      <c r="SK617" s="2"/>
      <c r="SL617" s="2"/>
      <c r="SM617" s="2"/>
      <c r="SN617" s="2"/>
      <c r="SO617" s="2"/>
      <c r="SP617" s="2"/>
      <c r="SQ617" s="2"/>
      <c r="SR617" s="2"/>
      <c r="SS617" s="2"/>
      <c r="ST617" s="2"/>
      <c r="SU617" s="2"/>
      <c r="SV617" s="2"/>
      <c r="SW617" s="2"/>
      <c r="SX617" s="2"/>
      <c r="SY617" s="2"/>
      <c r="SZ617" s="2"/>
      <c r="TA617" s="2"/>
      <c r="TB617" s="2"/>
      <c r="TC617" s="2"/>
      <c r="TD617" s="2"/>
      <c r="TE617" s="2"/>
      <c r="TF617" s="2"/>
      <c r="TG617" s="2"/>
      <c r="TH617" s="2"/>
      <c r="TI617" s="2"/>
      <c r="TJ617" s="2"/>
      <c r="TK617" s="2"/>
      <c r="TL617" s="2"/>
      <c r="TM617" s="2"/>
      <c r="TN617" s="2"/>
      <c r="TO617" s="2"/>
      <c r="TP617" s="2"/>
      <c r="TQ617" s="2"/>
      <c r="TR617" s="2"/>
      <c r="TS617" s="2"/>
      <c r="TT617" s="2"/>
      <c r="TU617" s="2"/>
      <c r="TV617" s="2"/>
      <c r="TW617" s="2"/>
      <c r="TX617" s="2"/>
      <c r="TY617" s="2"/>
      <c r="TZ617" s="2"/>
      <c r="UA617" s="2"/>
      <c r="UB617" s="2"/>
      <c r="UC617" s="2"/>
      <c r="UD617" s="2"/>
      <c r="UE617" s="2"/>
      <c r="UF617" s="2"/>
      <c r="UG617" s="2"/>
      <c r="UH617" s="2"/>
      <c r="UI617" s="2"/>
      <c r="UJ617" s="2"/>
      <c r="UK617" s="2"/>
      <c r="UL617" s="2"/>
      <c r="UM617" s="2"/>
      <c r="UN617" s="2"/>
      <c r="UO617" s="2"/>
      <c r="UP617" s="2"/>
      <c r="UQ617" s="2"/>
      <c r="UR617" s="2"/>
      <c r="US617" s="2"/>
      <c r="UT617" s="2"/>
      <c r="UU617" s="2"/>
      <c r="UV617" s="2"/>
      <c r="UW617" s="2"/>
      <c r="UX617" s="2"/>
      <c r="UY617" s="2"/>
      <c r="UZ617" s="2"/>
      <c r="VA617" s="2"/>
      <c r="VB617" s="2"/>
      <c r="VC617" s="2"/>
      <c r="VD617" s="2"/>
      <c r="VE617" s="2"/>
      <c r="VF617" s="2"/>
      <c r="VG617" s="2"/>
      <c r="VH617" s="2"/>
      <c r="VI617" s="2"/>
      <c r="VJ617" s="2"/>
      <c r="VK617" s="2"/>
      <c r="VL617" s="2"/>
      <c r="VM617" s="2"/>
      <c r="VN617" s="2"/>
      <c r="VO617" s="2"/>
      <c r="VP617" s="2"/>
      <c r="VQ617" s="2"/>
      <c r="VR617" s="2"/>
      <c r="VS617" s="2"/>
      <c r="VT617" s="2"/>
      <c r="VU617" s="2"/>
      <c r="VV617" s="2"/>
      <c r="VW617" s="2"/>
      <c r="VX617" s="2"/>
      <c r="VY617" s="2"/>
      <c r="VZ617" s="2"/>
      <c r="WA617" s="2"/>
      <c r="WB617" s="2"/>
      <c r="WC617" s="2"/>
      <c r="WD617" s="2"/>
      <c r="WE617" s="2"/>
      <c r="WF617" s="2"/>
      <c r="WG617" s="2"/>
      <c r="WH617" s="2"/>
      <c r="WI617" s="2"/>
      <c r="WJ617" s="2"/>
      <c r="WK617" s="2"/>
      <c r="WL617" s="2"/>
      <c r="WM617" s="2"/>
      <c r="WN617" s="2"/>
      <c r="WO617" s="2"/>
      <c r="WP617" s="2"/>
      <c r="WQ617" s="2"/>
      <c r="WR617" s="2"/>
      <c r="WS617" s="2"/>
      <c r="WT617" s="2"/>
      <c r="WU617" s="2"/>
      <c r="WV617" s="2"/>
      <c r="WW617" s="2"/>
      <c r="WX617" s="2"/>
      <c r="WY617" s="2"/>
      <c r="WZ617" s="2"/>
      <c r="XA617" s="2"/>
      <c r="XB617" s="2"/>
      <c r="XC617" s="2"/>
      <c r="XD617" s="2"/>
      <c r="XE617" s="2"/>
      <c r="XF617" s="2"/>
      <c r="XG617" s="2"/>
      <c r="XH617" s="2"/>
      <c r="XI617" s="2"/>
      <c r="XJ617" s="2"/>
      <c r="XK617" s="2"/>
      <c r="XL617" s="2"/>
      <c r="XM617" s="2"/>
      <c r="XN617" s="2"/>
      <c r="XO617" s="2"/>
      <c r="XP617" s="2"/>
      <c r="XQ617" s="2"/>
      <c r="XR617" s="2"/>
      <c r="XS617" s="2"/>
      <c r="XT617" s="2"/>
      <c r="XU617" s="2"/>
      <c r="XV617" s="2"/>
      <c r="XW617" s="2"/>
      <c r="XX617" s="2"/>
      <c r="XY617" s="2"/>
      <c r="XZ617" s="2"/>
      <c r="YA617" s="2"/>
      <c r="YB617" s="2"/>
      <c r="YC617" s="2"/>
      <c r="YD617" s="2"/>
      <c r="YE617" s="2"/>
      <c r="YF617" s="2"/>
      <c r="YG617" s="2"/>
      <c r="YH617" s="2"/>
      <c r="YI617" s="2"/>
      <c r="YJ617" s="2"/>
      <c r="YK617" s="2"/>
      <c r="YL617" s="2"/>
      <c r="YM617" s="2"/>
      <c r="YN617" s="2"/>
      <c r="YO617" s="2"/>
      <c r="YP617" s="2"/>
      <c r="YQ617" s="2"/>
      <c r="YR617" s="2"/>
      <c r="YS617" s="2"/>
    </row>
    <row r="618" spans="2:669">
      <c r="B618" s="5">
        <v>611</v>
      </c>
      <c r="C618" s="12" t="str">
        <f t="shared" si="91"/>
        <v>9Z146</v>
      </c>
      <c r="D618" s="19" t="s">
        <v>40</v>
      </c>
      <c r="E618" s="19">
        <v>999</v>
      </c>
      <c r="F618" s="19" t="s">
        <v>41</v>
      </c>
      <c r="G618" s="14">
        <v>146</v>
      </c>
      <c r="P618" s="2"/>
      <c r="Q618" s="3">
        <v>611</v>
      </c>
      <c r="R618" s="4" t="str">
        <f t="shared" ca="1" si="92"/>
        <v>ŞAKİR 135</v>
      </c>
      <c r="S618" s="3"/>
      <c r="T618" s="3" t="str">
        <f t="shared" ca="1" si="93"/>
        <v>5F</v>
      </c>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c r="LY618" s="2"/>
      <c r="LZ618" s="2"/>
      <c r="MA618" s="2"/>
      <c r="MB618" s="2"/>
      <c r="MC618" s="2"/>
      <c r="MD618" s="2"/>
      <c r="ME618" s="2"/>
      <c r="MF618" s="2"/>
      <c r="MG618" s="2"/>
      <c r="MH618" s="2"/>
      <c r="MI618" s="2"/>
      <c r="MJ618" s="2"/>
      <c r="MK618" s="2"/>
      <c r="ML618" s="2"/>
      <c r="MM618" s="2"/>
      <c r="MN618" s="2"/>
      <c r="MO618" s="2"/>
      <c r="MP618" s="2"/>
      <c r="MQ618" s="2"/>
      <c r="MR618" s="2"/>
      <c r="MS618" s="2"/>
      <c r="MT618" s="2"/>
      <c r="MU618" s="2"/>
      <c r="MV618" s="2"/>
      <c r="MW618" s="2"/>
      <c r="MX618" s="2"/>
      <c r="MY618" s="2"/>
      <c r="MZ618" s="2"/>
      <c r="NA618" s="2"/>
      <c r="NB618" s="2"/>
      <c r="NC618" s="2"/>
      <c r="ND618" s="2"/>
      <c r="NE618" s="2"/>
      <c r="NF618" s="2"/>
      <c r="NG618" s="2"/>
      <c r="NH618" s="2"/>
      <c r="NI618" s="2"/>
      <c r="NJ618" s="2"/>
      <c r="NK618" s="2"/>
      <c r="NL618" s="2"/>
      <c r="NM618" s="2"/>
      <c r="NN618" s="2"/>
      <c r="NO618" s="2"/>
      <c r="NP618" s="2"/>
      <c r="NQ618" s="2"/>
      <c r="NR618" s="2"/>
      <c r="NS618" s="2"/>
      <c r="NT618" s="2"/>
      <c r="NU618" s="2"/>
      <c r="NV618" s="2"/>
      <c r="NW618" s="2"/>
      <c r="NX618" s="2"/>
      <c r="NY618" s="2"/>
      <c r="NZ618" s="2"/>
      <c r="OA618" s="2"/>
      <c r="OB618" s="2"/>
      <c r="OC618" s="2"/>
      <c r="OD618" s="2"/>
      <c r="OE618" s="2"/>
      <c r="OF618" s="2"/>
      <c r="OG618" s="2"/>
      <c r="OH618" s="2"/>
      <c r="OI618" s="2"/>
      <c r="OJ618" s="2"/>
      <c r="OK618" s="2"/>
      <c r="OL618" s="2"/>
      <c r="OM618" s="2"/>
      <c r="ON618" s="2"/>
      <c r="OO618" s="2"/>
      <c r="OP618" s="2"/>
      <c r="OQ618" s="2"/>
      <c r="OR618" s="2"/>
      <c r="OS618" s="2"/>
      <c r="OT618" s="2"/>
      <c r="OU618" s="2"/>
      <c r="OV618" s="2"/>
      <c r="OW618" s="2"/>
      <c r="OX618" s="2"/>
      <c r="OY618" s="2"/>
      <c r="OZ618" s="2"/>
      <c r="PA618" s="2"/>
      <c r="PB618" s="2"/>
      <c r="PC618" s="2"/>
      <c r="PD618" s="2"/>
      <c r="PE618" s="2"/>
      <c r="PF618" s="2"/>
      <c r="PG618" s="2"/>
      <c r="PH618" s="2"/>
      <c r="PI618" s="2"/>
      <c r="PJ618" s="2"/>
      <c r="PK618" s="2"/>
      <c r="PL618" s="2"/>
      <c r="PM618" s="2"/>
      <c r="PN618" s="2"/>
      <c r="PO618" s="2"/>
      <c r="PP618" s="2"/>
      <c r="PQ618" s="2"/>
      <c r="PR618" s="2"/>
      <c r="PS618" s="2"/>
      <c r="PT618" s="2"/>
      <c r="PU618" s="2"/>
      <c r="PV618" s="2"/>
      <c r="PW618" s="2"/>
      <c r="PX618" s="2"/>
      <c r="PY618" s="2"/>
      <c r="PZ618" s="2"/>
      <c r="QA618" s="2"/>
      <c r="QB618" s="2"/>
      <c r="QC618" s="2"/>
      <c r="QD618" s="2"/>
      <c r="QE618" s="2"/>
      <c r="QF618" s="2"/>
      <c r="QG618" s="2"/>
      <c r="QH618" s="2"/>
      <c r="QI618" s="2"/>
      <c r="QJ618" s="2"/>
      <c r="QK618" s="2"/>
      <c r="QL618" s="2"/>
      <c r="QM618" s="2"/>
      <c r="QN618" s="2"/>
      <c r="QO618" s="2"/>
      <c r="QP618" s="2"/>
      <c r="QQ618" s="2"/>
      <c r="QR618" s="2"/>
      <c r="QS618" s="2"/>
      <c r="QT618" s="2"/>
      <c r="QU618" s="2"/>
      <c r="QV618" s="2"/>
      <c r="QW618" s="2"/>
      <c r="QX618" s="2"/>
      <c r="QY618" s="2"/>
      <c r="QZ618" s="2"/>
      <c r="RA618" s="2"/>
      <c r="RB618" s="2"/>
      <c r="RC618" s="2"/>
      <c r="RD618" s="2"/>
      <c r="RE618" s="2"/>
      <c r="RF618" s="2"/>
      <c r="RG618" s="2"/>
      <c r="RH618" s="2"/>
      <c r="RI618" s="2"/>
      <c r="RJ618" s="2"/>
      <c r="RK618" s="2"/>
      <c r="RL618" s="2"/>
      <c r="RM618" s="2"/>
      <c r="RN618" s="2"/>
      <c r="RO618" s="2"/>
      <c r="RP618" s="2"/>
      <c r="RQ618" s="2"/>
      <c r="RR618" s="2"/>
      <c r="RS618" s="2"/>
      <c r="RT618" s="2"/>
      <c r="RU618" s="2"/>
      <c r="RV618" s="2"/>
      <c r="RW618" s="2"/>
      <c r="RX618" s="2"/>
      <c r="RY618" s="2"/>
      <c r="RZ618" s="2"/>
      <c r="SA618" s="2"/>
      <c r="SB618" s="2"/>
      <c r="SC618" s="2"/>
      <c r="SD618" s="2"/>
      <c r="SE618" s="2"/>
      <c r="SF618" s="2"/>
      <c r="SG618" s="2"/>
      <c r="SH618" s="2"/>
      <c r="SI618" s="2"/>
      <c r="SJ618" s="2"/>
      <c r="SK618" s="2"/>
      <c r="SL618" s="2"/>
      <c r="SM618" s="2"/>
      <c r="SN618" s="2"/>
      <c r="SO618" s="2"/>
      <c r="SP618" s="2"/>
      <c r="SQ618" s="2"/>
      <c r="SR618" s="2"/>
      <c r="SS618" s="2"/>
      <c r="ST618" s="2"/>
      <c r="SU618" s="2"/>
      <c r="SV618" s="2"/>
      <c r="SW618" s="2"/>
      <c r="SX618" s="2"/>
      <c r="SY618" s="2"/>
      <c r="SZ618" s="2"/>
      <c r="TA618" s="2"/>
      <c r="TB618" s="2"/>
      <c r="TC618" s="2"/>
      <c r="TD618" s="2"/>
      <c r="TE618" s="2"/>
      <c r="TF618" s="2"/>
      <c r="TG618" s="2"/>
      <c r="TH618" s="2"/>
      <c r="TI618" s="2"/>
      <c r="TJ618" s="2"/>
      <c r="TK618" s="2"/>
      <c r="TL618" s="2"/>
      <c r="TM618" s="2"/>
      <c r="TN618" s="2"/>
      <c r="TO618" s="2"/>
      <c r="TP618" s="2"/>
      <c r="TQ618" s="2"/>
      <c r="TR618" s="2"/>
      <c r="TS618" s="2"/>
      <c r="TT618" s="2"/>
      <c r="TU618" s="2"/>
      <c r="TV618" s="2"/>
      <c r="TW618" s="2"/>
      <c r="TX618" s="2"/>
      <c r="TY618" s="2"/>
      <c r="TZ618" s="2"/>
      <c r="UA618" s="2"/>
      <c r="UB618" s="2"/>
      <c r="UC618" s="2"/>
      <c r="UD618" s="2"/>
      <c r="UE618" s="2"/>
      <c r="UF618" s="2"/>
      <c r="UG618" s="2"/>
      <c r="UH618" s="2"/>
      <c r="UI618" s="2"/>
      <c r="UJ618" s="2"/>
      <c r="UK618" s="2"/>
      <c r="UL618" s="2"/>
      <c r="UM618" s="2"/>
      <c r="UN618" s="2"/>
      <c r="UO618" s="2"/>
      <c r="UP618" s="2"/>
      <c r="UQ618" s="2"/>
      <c r="UR618" s="2"/>
      <c r="US618" s="2"/>
      <c r="UT618" s="2"/>
      <c r="UU618" s="2"/>
      <c r="UV618" s="2"/>
      <c r="UW618" s="2"/>
      <c r="UX618" s="2"/>
      <c r="UY618" s="2"/>
      <c r="UZ618" s="2"/>
      <c r="VA618" s="2"/>
      <c r="VB618" s="2"/>
      <c r="VC618" s="2"/>
      <c r="VD618" s="2"/>
      <c r="VE618" s="2"/>
      <c r="VF618" s="2"/>
      <c r="VG618" s="2"/>
      <c r="VH618" s="2"/>
      <c r="VI618" s="2"/>
      <c r="VJ618" s="2"/>
      <c r="VK618" s="2"/>
      <c r="VL618" s="2"/>
      <c r="VM618" s="2"/>
      <c r="VN618" s="2"/>
      <c r="VO618" s="2"/>
      <c r="VP618" s="2"/>
      <c r="VQ618" s="2"/>
      <c r="VR618" s="2"/>
      <c r="VS618" s="2"/>
      <c r="VT618" s="2"/>
      <c r="VU618" s="2"/>
      <c r="VV618" s="2"/>
      <c r="VW618" s="2"/>
      <c r="VX618" s="2"/>
      <c r="VY618" s="2"/>
      <c r="VZ618" s="2"/>
      <c r="WA618" s="2"/>
      <c r="WB618" s="2"/>
      <c r="WC618" s="2"/>
      <c r="WD618" s="2"/>
      <c r="WE618" s="2"/>
      <c r="WF618" s="2"/>
      <c r="WG618" s="2"/>
      <c r="WH618" s="2"/>
      <c r="WI618" s="2"/>
      <c r="WJ618" s="2"/>
      <c r="WK618" s="2"/>
      <c r="WL618" s="2"/>
      <c r="WM618" s="2"/>
      <c r="WN618" s="2"/>
      <c r="WO618" s="2"/>
      <c r="WP618" s="2"/>
      <c r="WQ618" s="2"/>
      <c r="WR618" s="2"/>
      <c r="WS618" s="2"/>
      <c r="WT618" s="2"/>
      <c r="WU618" s="2"/>
      <c r="WV618" s="2"/>
      <c r="WW618" s="2"/>
      <c r="WX618" s="2"/>
      <c r="WY618" s="2"/>
      <c r="WZ618" s="2"/>
      <c r="XA618" s="2"/>
      <c r="XB618" s="2"/>
      <c r="XC618" s="2"/>
      <c r="XD618" s="2"/>
      <c r="XE618" s="2"/>
      <c r="XF618" s="2"/>
      <c r="XG618" s="2"/>
      <c r="XH618" s="2"/>
      <c r="XI618" s="2"/>
      <c r="XJ618" s="2"/>
      <c r="XK618" s="2"/>
      <c r="XL618" s="2"/>
      <c r="XM618" s="2"/>
      <c r="XN618" s="2"/>
      <c r="XO618" s="2"/>
      <c r="XP618" s="2"/>
      <c r="XQ618" s="2"/>
      <c r="XR618" s="2"/>
      <c r="XS618" s="2"/>
      <c r="XT618" s="2"/>
      <c r="XU618" s="2"/>
      <c r="XV618" s="2"/>
      <c r="XW618" s="2"/>
      <c r="XX618" s="2"/>
      <c r="XY618" s="2"/>
      <c r="XZ618" s="2"/>
      <c r="YA618" s="2"/>
      <c r="YB618" s="2"/>
      <c r="YC618" s="2"/>
      <c r="YD618" s="2"/>
      <c r="YE618" s="2"/>
      <c r="YF618" s="2"/>
      <c r="YG618" s="2"/>
      <c r="YH618" s="2"/>
      <c r="YI618" s="2"/>
      <c r="YJ618" s="2"/>
      <c r="YK618" s="2"/>
      <c r="YL618" s="2"/>
      <c r="YM618" s="2"/>
      <c r="YN618" s="2"/>
      <c r="YO618" s="2"/>
      <c r="YP618" s="2"/>
      <c r="YQ618" s="2"/>
      <c r="YR618" s="2"/>
      <c r="YS618" s="2"/>
    </row>
    <row r="619" spans="2:669">
      <c r="B619" s="5">
        <v>612</v>
      </c>
      <c r="C619" s="12" t="str">
        <f t="shared" si="91"/>
        <v>9Z147</v>
      </c>
      <c r="D619" s="19" t="s">
        <v>40</v>
      </c>
      <c r="E619" s="19">
        <v>999</v>
      </c>
      <c r="F619" s="19" t="s">
        <v>41</v>
      </c>
      <c r="G619" s="14">
        <v>147</v>
      </c>
      <c r="P619" s="2"/>
      <c r="Q619" s="3">
        <v>612</v>
      </c>
      <c r="R619" s="4" t="e">
        <f t="shared" ca="1" si="92"/>
        <v>#N/A</v>
      </c>
      <c r="S619" s="3"/>
      <c r="T619" s="3" t="e">
        <f t="shared" ca="1" si="93"/>
        <v>#N/A</v>
      </c>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c r="LY619" s="2"/>
      <c r="LZ619" s="2"/>
      <c r="MA619" s="2"/>
      <c r="MB619" s="2"/>
      <c r="MC619" s="2"/>
      <c r="MD619" s="2"/>
      <c r="ME619" s="2"/>
      <c r="MF619" s="2"/>
      <c r="MG619" s="2"/>
      <c r="MH619" s="2"/>
      <c r="MI619" s="2"/>
      <c r="MJ619" s="2"/>
      <c r="MK619" s="2"/>
      <c r="ML619" s="2"/>
      <c r="MM619" s="2"/>
      <c r="MN619" s="2"/>
      <c r="MO619" s="2"/>
      <c r="MP619" s="2"/>
      <c r="MQ619" s="2"/>
      <c r="MR619" s="2"/>
      <c r="MS619" s="2"/>
      <c r="MT619" s="2"/>
      <c r="MU619" s="2"/>
      <c r="MV619" s="2"/>
      <c r="MW619" s="2"/>
      <c r="MX619" s="2"/>
      <c r="MY619" s="2"/>
      <c r="MZ619" s="2"/>
      <c r="NA619" s="2"/>
      <c r="NB619" s="2"/>
      <c r="NC619" s="2"/>
      <c r="ND619" s="2"/>
      <c r="NE619" s="2"/>
      <c r="NF619" s="2"/>
      <c r="NG619" s="2"/>
      <c r="NH619" s="2"/>
      <c r="NI619" s="2"/>
      <c r="NJ619" s="2"/>
      <c r="NK619" s="2"/>
      <c r="NL619" s="2"/>
      <c r="NM619" s="2"/>
      <c r="NN619" s="2"/>
      <c r="NO619" s="2"/>
      <c r="NP619" s="2"/>
      <c r="NQ619" s="2"/>
      <c r="NR619" s="2"/>
      <c r="NS619" s="2"/>
      <c r="NT619" s="2"/>
      <c r="NU619" s="2"/>
      <c r="NV619" s="2"/>
      <c r="NW619" s="2"/>
      <c r="NX619" s="2"/>
      <c r="NY619" s="2"/>
      <c r="NZ619" s="2"/>
      <c r="OA619" s="2"/>
      <c r="OB619" s="2"/>
      <c r="OC619" s="2"/>
      <c r="OD619" s="2"/>
      <c r="OE619" s="2"/>
      <c r="OF619" s="2"/>
      <c r="OG619" s="2"/>
      <c r="OH619" s="2"/>
      <c r="OI619" s="2"/>
      <c r="OJ619" s="2"/>
      <c r="OK619" s="2"/>
      <c r="OL619" s="2"/>
      <c r="OM619" s="2"/>
      <c r="ON619" s="2"/>
      <c r="OO619" s="2"/>
      <c r="OP619" s="2"/>
      <c r="OQ619" s="2"/>
      <c r="OR619" s="2"/>
      <c r="OS619" s="2"/>
      <c r="OT619" s="2"/>
      <c r="OU619" s="2"/>
      <c r="OV619" s="2"/>
      <c r="OW619" s="2"/>
      <c r="OX619" s="2"/>
      <c r="OY619" s="2"/>
      <c r="OZ619" s="2"/>
      <c r="PA619" s="2"/>
      <c r="PB619" s="2"/>
      <c r="PC619" s="2"/>
      <c r="PD619" s="2"/>
      <c r="PE619" s="2"/>
      <c r="PF619" s="2"/>
      <c r="PG619" s="2"/>
      <c r="PH619" s="2"/>
      <c r="PI619" s="2"/>
      <c r="PJ619" s="2"/>
      <c r="PK619" s="2"/>
      <c r="PL619" s="2"/>
      <c r="PM619" s="2"/>
      <c r="PN619" s="2"/>
      <c r="PO619" s="2"/>
      <c r="PP619" s="2"/>
      <c r="PQ619" s="2"/>
      <c r="PR619" s="2"/>
      <c r="PS619" s="2"/>
      <c r="PT619" s="2"/>
      <c r="PU619" s="2"/>
      <c r="PV619" s="2"/>
      <c r="PW619" s="2"/>
      <c r="PX619" s="2"/>
      <c r="PY619" s="2"/>
      <c r="PZ619" s="2"/>
      <c r="QA619" s="2"/>
      <c r="QB619" s="2"/>
      <c r="QC619" s="2"/>
      <c r="QD619" s="2"/>
      <c r="QE619" s="2"/>
      <c r="QF619" s="2"/>
      <c r="QG619" s="2"/>
      <c r="QH619" s="2"/>
      <c r="QI619" s="2"/>
      <c r="QJ619" s="2"/>
      <c r="QK619" s="2"/>
      <c r="QL619" s="2"/>
      <c r="QM619" s="2"/>
      <c r="QN619" s="2"/>
      <c r="QO619" s="2"/>
      <c r="QP619" s="2"/>
      <c r="QQ619" s="2"/>
      <c r="QR619" s="2"/>
      <c r="QS619" s="2"/>
      <c r="QT619" s="2"/>
      <c r="QU619" s="2"/>
      <c r="QV619" s="2"/>
      <c r="QW619" s="2"/>
      <c r="QX619" s="2"/>
      <c r="QY619" s="2"/>
      <c r="QZ619" s="2"/>
      <c r="RA619" s="2"/>
      <c r="RB619" s="2"/>
      <c r="RC619" s="2"/>
      <c r="RD619" s="2"/>
      <c r="RE619" s="2"/>
      <c r="RF619" s="2"/>
      <c r="RG619" s="2"/>
      <c r="RH619" s="2"/>
      <c r="RI619" s="2"/>
      <c r="RJ619" s="2"/>
      <c r="RK619" s="2"/>
      <c r="RL619" s="2"/>
      <c r="RM619" s="2"/>
      <c r="RN619" s="2"/>
      <c r="RO619" s="2"/>
      <c r="RP619" s="2"/>
      <c r="RQ619" s="2"/>
      <c r="RR619" s="2"/>
      <c r="RS619" s="2"/>
      <c r="RT619" s="2"/>
      <c r="RU619" s="2"/>
      <c r="RV619" s="2"/>
      <c r="RW619" s="2"/>
      <c r="RX619" s="2"/>
      <c r="RY619" s="2"/>
      <c r="RZ619" s="2"/>
      <c r="SA619" s="2"/>
      <c r="SB619" s="2"/>
      <c r="SC619" s="2"/>
      <c r="SD619" s="2"/>
      <c r="SE619" s="2"/>
      <c r="SF619" s="2"/>
      <c r="SG619" s="2"/>
      <c r="SH619" s="2"/>
      <c r="SI619" s="2"/>
      <c r="SJ619" s="2"/>
      <c r="SK619" s="2"/>
      <c r="SL619" s="2"/>
      <c r="SM619" s="2"/>
      <c r="SN619" s="2"/>
      <c r="SO619" s="2"/>
      <c r="SP619" s="2"/>
      <c r="SQ619" s="2"/>
      <c r="SR619" s="2"/>
      <c r="SS619" s="2"/>
      <c r="ST619" s="2"/>
      <c r="SU619" s="2"/>
      <c r="SV619" s="2"/>
      <c r="SW619" s="2"/>
      <c r="SX619" s="2"/>
      <c r="SY619" s="2"/>
      <c r="SZ619" s="2"/>
      <c r="TA619" s="2"/>
      <c r="TB619" s="2"/>
      <c r="TC619" s="2"/>
      <c r="TD619" s="2"/>
      <c r="TE619" s="2"/>
      <c r="TF619" s="2"/>
      <c r="TG619" s="2"/>
      <c r="TH619" s="2"/>
      <c r="TI619" s="2"/>
      <c r="TJ619" s="2"/>
      <c r="TK619" s="2"/>
      <c r="TL619" s="2"/>
      <c r="TM619" s="2"/>
      <c r="TN619" s="2"/>
      <c r="TO619" s="2"/>
      <c r="TP619" s="2"/>
      <c r="TQ619" s="2"/>
      <c r="TR619" s="2"/>
      <c r="TS619" s="2"/>
      <c r="TT619" s="2"/>
      <c r="TU619" s="2"/>
      <c r="TV619" s="2"/>
      <c r="TW619" s="2"/>
      <c r="TX619" s="2"/>
      <c r="TY619" s="2"/>
      <c r="TZ619" s="2"/>
      <c r="UA619" s="2"/>
      <c r="UB619" s="2"/>
      <c r="UC619" s="2"/>
      <c r="UD619" s="2"/>
      <c r="UE619" s="2"/>
      <c r="UF619" s="2"/>
      <c r="UG619" s="2"/>
      <c r="UH619" s="2"/>
      <c r="UI619" s="2"/>
      <c r="UJ619" s="2"/>
      <c r="UK619" s="2"/>
      <c r="UL619" s="2"/>
      <c r="UM619" s="2"/>
      <c r="UN619" s="2"/>
      <c r="UO619" s="2"/>
      <c r="UP619" s="2"/>
      <c r="UQ619" s="2"/>
      <c r="UR619" s="2"/>
      <c r="US619" s="2"/>
      <c r="UT619" s="2"/>
      <c r="UU619" s="2"/>
      <c r="UV619" s="2"/>
      <c r="UW619" s="2"/>
      <c r="UX619" s="2"/>
      <c r="UY619" s="2"/>
      <c r="UZ619" s="2"/>
      <c r="VA619" s="2"/>
      <c r="VB619" s="2"/>
      <c r="VC619" s="2"/>
      <c r="VD619" s="2"/>
      <c r="VE619" s="2"/>
      <c r="VF619" s="2"/>
      <c r="VG619" s="2"/>
      <c r="VH619" s="2"/>
      <c r="VI619" s="2"/>
      <c r="VJ619" s="2"/>
      <c r="VK619" s="2"/>
      <c r="VL619" s="2"/>
      <c r="VM619" s="2"/>
      <c r="VN619" s="2"/>
      <c r="VO619" s="2"/>
      <c r="VP619" s="2"/>
      <c r="VQ619" s="2"/>
      <c r="VR619" s="2"/>
      <c r="VS619" s="2"/>
      <c r="VT619" s="2"/>
      <c r="VU619" s="2"/>
      <c r="VV619" s="2"/>
      <c r="VW619" s="2"/>
      <c r="VX619" s="2"/>
      <c r="VY619" s="2"/>
      <c r="VZ619" s="2"/>
      <c r="WA619" s="2"/>
      <c r="WB619" s="2"/>
      <c r="WC619" s="2"/>
      <c r="WD619" s="2"/>
      <c r="WE619" s="2"/>
      <c r="WF619" s="2"/>
      <c r="WG619" s="2"/>
      <c r="WH619" s="2"/>
      <c r="WI619" s="2"/>
      <c r="WJ619" s="2"/>
      <c r="WK619" s="2"/>
      <c r="WL619" s="2"/>
      <c r="WM619" s="2"/>
      <c r="WN619" s="2"/>
      <c r="WO619" s="2"/>
      <c r="WP619" s="2"/>
      <c r="WQ619" s="2"/>
      <c r="WR619" s="2"/>
      <c r="WS619" s="2"/>
      <c r="WT619" s="2"/>
      <c r="WU619" s="2"/>
      <c r="WV619" s="2"/>
      <c r="WW619" s="2"/>
      <c r="WX619" s="2"/>
      <c r="WY619" s="2"/>
      <c r="WZ619" s="2"/>
      <c r="XA619" s="2"/>
      <c r="XB619" s="2"/>
      <c r="XC619" s="2"/>
      <c r="XD619" s="2"/>
      <c r="XE619" s="2"/>
      <c r="XF619" s="2"/>
      <c r="XG619" s="2"/>
      <c r="XH619" s="2"/>
      <c r="XI619" s="2"/>
      <c r="XJ619" s="2"/>
      <c r="XK619" s="2"/>
      <c r="XL619" s="2"/>
      <c r="XM619" s="2"/>
      <c r="XN619" s="2"/>
      <c r="XO619" s="2"/>
      <c r="XP619" s="2"/>
      <c r="XQ619" s="2"/>
      <c r="XR619" s="2"/>
      <c r="XS619" s="2"/>
      <c r="XT619" s="2"/>
      <c r="XU619" s="2"/>
      <c r="XV619" s="2"/>
      <c r="XW619" s="2"/>
      <c r="XX619" s="2"/>
      <c r="XY619" s="2"/>
      <c r="XZ619" s="2"/>
      <c r="YA619" s="2"/>
      <c r="YB619" s="2"/>
      <c r="YC619" s="2"/>
      <c r="YD619" s="2"/>
      <c r="YE619" s="2"/>
      <c r="YF619" s="2"/>
      <c r="YG619" s="2"/>
      <c r="YH619" s="2"/>
      <c r="YI619" s="2"/>
      <c r="YJ619" s="2"/>
      <c r="YK619" s="2"/>
      <c r="YL619" s="2"/>
      <c r="YM619" s="2"/>
      <c r="YN619" s="2"/>
      <c r="YO619" s="2"/>
      <c r="YP619" s="2"/>
      <c r="YQ619" s="2"/>
      <c r="YR619" s="2"/>
      <c r="YS619" s="2"/>
    </row>
    <row r="620" spans="2:669">
      <c r="B620" s="5">
        <v>613</v>
      </c>
      <c r="C620" s="12" t="str">
        <f t="shared" si="91"/>
        <v>9Z148</v>
      </c>
      <c r="D620" s="19" t="s">
        <v>40</v>
      </c>
      <c r="E620" s="19">
        <v>999</v>
      </c>
      <c r="F620" s="19" t="s">
        <v>41</v>
      </c>
      <c r="G620" s="14">
        <v>148</v>
      </c>
      <c r="P620" s="2"/>
      <c r="Q620" s="3">
        <v>613</v>
      </c>
      <c r="R620" s="4" t="str">
        <f t="shared" ca="1" si="92"/>
        <v>ŞAKİR 47</v>
      </c>
      <c r="S620" s="3"/>
      <c r="T620" s="3" t="str">
        <f t="shared" ca="1" si="93"/>
        <v>5B</v>
      </c>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c r="LY620" s="2"/>
      <c r="LZ620" s="2"/>
      <c r="MA620" s="2"/>
      <c r="MB620" s="2"/>
      <c r="MC620" s="2"/>
      <c r="MD620" s="2"/>
      <c r="ME620" s="2"/>
      <c r="MF620" s="2"/>
      <c r="MG620" s="2"/>
      <c r="MH620" s="2"/>
      <c r="MI620" s="2"/>
      <c r="MJ620" s="2"/>
      <c r="MK620" s="2"/>
      <c r="ML620" s="2"/>
      <c r="MM620" s="2"/>
      <c r="MN620" s="2"/>
      <c r="MO620" s="2"/>
      <c r="MP620" s="2"/>
      <c r="MQ620" s="2"/>
      <c r="MR620" s="2"/>
      <c r="MS620" s="2"/>
      <c r="MT620" s="2"/>
      <c r="MU620" s="2"/>
      <c r="MV620" s="2"/>
      <c r="MW620" s="2"/>
      <c r="MX620" s="2"/>
      <c r="MY620" s="2"/>
      <c r="MZ620" s="2"/>
      <c r="NA620" s="2"/>
      <c r="NB620" s="2"/>
      <c r="NC620" s="2"/>
      <c r="ND620" s="2"/>
      <c r="NE620" s="2"/>
      <c r="NF620" s="2"/>
      <c r="NG620" s="2"/>
      <c r="NH620" s="2"/>
      <c r="NI620" s="2"/>
      <c r="NJ620" s="2"/>
      <c r="NK620" s="2"/>
      <c r="NL620" s="2"/>
      <c r="NM620" s="2"/>
      <c r="NN620" s="2"/>
      <c r="NO620" s="2"/>
      <c r="NP620" s="2"/>
      <c r="NQ620" s="2"/>
      <c r="NR620" s="2"/>
      <c r="NS620" s="2"/>
      <c r="NT620" s="2"/>
      <c r="NU620" s="2"/>
      <c r="NV620" s="2"/>
      <c r="NW620" s="2"/>
      <c r="NX620" s="2"/>
      <c r="NY620" s="2"/>
      <c r="NZ620" s="2"/>
      <c r="OA620" s="2"/>
      <c r="OB620" s="2"/>
      <c r="OC620" s="2"/>
      <c r="OD620" s="2"/>
      <c r="OE620" s="2"/>
      <c r="OF620" s="2"/>
      <c r="OG620" s="2"/>
      <c r="OH620" s="2"/>
      <c r="OI620" s="2"/>
      <c r="OJ620" s="2"/>
      <c r="OK620" s="2"/>
      <c r="OL620" s="2"/>
      <c r="OM620" s="2"/>
      <c r="ON620" s="2"/>
      <c r="OO620" s="2"/>
      <c r="OP620" s="2"/>
      <c r="OQ620" s="2"/>
      <c r="OR620" s="2"/>
      <c r="OS620" s="2"/>
      <c r="OT620" s="2"/>
      <c r="OU620" s="2"/>
      <c r="OV620" s="2"/>
      <c r="OW620" s="2"/>
      <c r="OX620" s="2"/>
      <c r="OY620" s="2"/>
      <c r="OZ620" s="2"/>
      <c r="PA620" s="2"/>
      <c r="PB620" s="2"/>
      <c r="PC620" s="2"/>
      <c r="PD620" s="2"/>
      <c r="PE620" s="2"/>
      <c r="PF620" s="2"/>
      <c r="PG620" s="2"/>
      <c r="PH620" s="2"/>
      <c r="PI620" s="2"/>
      <c r="PJ620" s="2"/>
      <c r="PK620" s="2"/>
      <c r="PL620" s="2"/>
      <c r="PM620" s="2"/>
      <c r="PN620" s="2"/>
      <c r="PO620" s="2"/>
      <c r="PP620" s="2"/>
      <c r="PQ620" s="2"/>
      <c r="PR620" s="2"/>
      <c r="PS620" s="2"/>
      <c r="PT620" s="2"/>
      <c r="PU620" s="2"/>
      <c r="PV620" s="2"/>
      <c r="PW620" s="2"/>
      <c r="PX620" s="2"/>
      <c r="PY620" s="2"/>
      <c r="PZ620" s="2"/>
      <c r="QA620" s="2"/>
      <c r="QB620" s="2"/>
      <c r="QC620" s="2"/>
      <c r="QD620" s="2"/>
      <c r="QE620" s="2"/>
      <c r="QF620" s="2"/>
      <c r="QG620" s="2"/>
      <c r="QH620" s="2"/>
      <c r="QI620" s="2"/>
      <c r="QJ620" s="2"/>
      <c r="QK620" s="2"/>
      <c r="QL620" s="2"/>
      <c r="QM620" s="2"/>
      <c r="QN620" s="2"/>
      <c r="QO620" s="2"/>
      <c r="QP620" s="2"/>
      <c r="QQ620" s="2"/>
      <c r="QR620" s="2"/>
      <c r="QS620" s="2"/>
      <c r="QT620" s="2"/>
      <c r="QU620" s="2"/>
      <c r="QV620" s="2"/>
      <c r="QW620" s="2"/>
      <c r="QX620" s="2"/>
      <c r="QY620" s="2"/>
      <c r="QZ620" s="2"/>
      <c r="RA620" s="2"/>
      <c r="RB620" s="2"/>
      <c r="RC620" s="2"/>
      <c r="RD620" s="2"/>
      <c r="RE620" s="2"/>
      <c r="RF620" s="2"/>
      <c r="RG620" s="2"/>
      <c r="RH620" s="2"/>
      <c r="RI620" s="2"/>
      <c r="RJ620" s="2"/>
      <c r="RK620" s="2"/>
      <c r="RL620" s="2"/>
      <c r="RM620" s="2"/>
      <c r="RN620" s="2"/>
      <c r="RO620" s="2"/>
      <c r="RP620" s="2"/>
      <c r="RQ620" s="2"/>
      <c r="RR620" s="2"/>
      <c r="RS620" s="2"/>
      <c r="RT620" s="2"/>
      <c r="RU620" s="2"/>
      <c r="RV620" s="2"/>
      <c r="RW620" s="2"/>
      <c r="RX620" s="2"/>
      <c r="RY620" s="2"/>
      <c r="RZ620" s="2"/>
      <c r="SA620" s="2"/>
      <c r="SB620" s="2"/>
      <c r="SC620" s="2"/>
      <c r="SD620" s="2"/>
      <c r="SE620" s="2"/>
      <c r="SF620" s="2"/>
      <c r="SG620" s="2"/>
      <c r="SH620" s="2"/>
      <c r="SI620" s="2"/>
      <c r="SJ620" s="2"/>
      <c r="SK620" s="2"/>
      <c r="SL620" s="2"/>
      <c r="SM620" s="2"/>
      <c r="SN620" s="2"/>
      <c r="SO620" s="2"/>
      <c r="SP620" s="2"/>
      <c r="SQ620" s="2"/>
      <c r="SR620" s="2"/>
      <c r="SS620" s="2"/>
      <c r="ST620" s="2"/>
      <c r="SU620" s="2"/>
      <c r="SV620" s="2"/>
      <c r="SW620" s="2"/>
      <c r="SX620" s="2"/>
      <c r="SY620" s="2"/>
      <c r="SZ620" s="2"/>
      <c r="TA620" s="2"/>
      <c r="TB620" s="2"/>
      <c r="TC620" s="2"/>
      <c r="TD620" s="2"/>
      <c r="TE620" s="2"/>
      <c r="TF620" s="2"/>
      <c r="TG620" s="2"/>
      <c r="TH620" s="2"/>
      <c r="TI620" s="2"/>
      <c r="TJ620" s="2"/>
      <c r="TK620" s="2"/>
      <c r="TL620" s="2"/>
      <c r="TM620" s="2"/>
      <c r="TN620" s="2"/>
      <c r="TO620" s="2"/>
      <c r="TP620" s="2"/>
      <c r="TQ620" s="2"/>
      <c r="TR620" s="2"/>
      <c r="TS620" s="2"/>
      <c r="TT620" s="2"/>
      <c r="TU620" s="2"/>
      <c r="TV620" s="2"/>
      <c r="TW620" s="2"/>
      <c r="TX620" s="2"/>
      <c r="TY620" s="2"/>
      <c r="TZ620" s="2"/>
      <c r="UA620" s="2"/>
      <c r="UB620" s="2"/>
      <c r="UC620" s="2"/>
      <c r="UD620" s="2"/>
      <c r="UE620" s="2"/>
      <c r="UF620" s="2"/>
      <c r="UG620" s="2"/>
      <c r="UH620" s="2"/>
      <c r="UI620" s="2"/>
      <c r="UJ620" s="2"/>
      <c r="UK620" s="2"/>
      <c r="UL620" s="2"/>
      <c r="UM620" s="2"/>
      <c r="UN620" s="2"/>
      <c r="UO620" s="2"/>
      <c r="UP620" s="2"/>
      <c r="UQ620" s="2"/>
      <c r="UR620" s="2"/>
      <c r="US620" s="2"/>
      <c r="UT620" s="2"/>
      <c r="UU620" s="2"/>
      <c r="UV620" s="2"/>
      <c r="UW620" s="2"/>
      <c r="UX620" s="2"/>
      <c r="UY620" s="2"/>
      <c r="UZ620" s="2"/>
      <c r="VA620" s="2"/>
      <c r="VB620" s="2"/>
      <c r="VC620" s="2"/>
      <c r="VD620" s="2"/>
      <c r="VE620" s="2"/>
      <c r="VF620" s="2"/>
      <c r="VG620" s="2"/>
      <c r="VH620" s="2"/>
      <c r="VI620" s="2"/>
      <c r="VJ620" s="2"/>
      <c r="VK620" s="2"/>
      <c r="VL620" s="2"/>
      <c r="VM620" s="2"/>
      <c r="VN620" s="2"/>
      <c r="VO620" s="2"/>
      <c r="VP620" s="2"/>
      <c r="VQ620" s="2"/>
      <c r="VR620" s="2"/>
      <c r="VS620" s="2"/>
      <c r="VT620" s="2"/>
      <c r="VU620" s="2"/>
      <c r="VV620" s="2"/>
      <c r="VW620" s="2"/>
      <c r="VX620" s="2"/>
      <c r="VY620" s="2"/>
      <c r="VZ620" s="2"/>
      <c r="WA620" s="2"/>
      <c r="WB620" s="2"/>
      <c r="WC620" s="2"/>
      <c r="WD620" s="2"/>
      <c r="WE620" s="2"/>
      <c r="WF620" s="2"/>
      <c r="WG620" s="2"/>
      <c r="WH620" s="2"/>
      <c r="WI620" s="2"/>
      <c r="WJ620" s="2"/>
      <c r="WK620" s="2"/>
      <c r="WL620" s="2"/>
      <c r="WM620" s="2"/>
      <c r="WN620" s="2"/>
      <c r="WO620" s="2"/>
      <c r="WP620" s="2"/>
      <c r="WQ620" s="2"/>
      <c r="WR620" s="2"/>
      <c r="WS620" s="2"/>
      <c r="WT620" s="2"/>
      <c r="WU620" s="2"/>
      <c r="WV620" s="2"/>
      <c r="WW620" s="2"/>
      <c r="WX620" s="2"/>
      <c r="WY620" s="2"/>
      <c r="WZ620" s="2"/>
      <c r="XA620" s="2"/>
      <c r="XB620" s="2"/>
      <c r="XC620" s="2"/>
      <c r="XD620" s="2"/>
      <c r="XE620" s="2"/>
      <c r="XF620" s="2"/>
      <c r="XG620" s="2"/>
      <c r="XH620" s="2"/>
      <c r="XI620" s="2"/>
      <c r="XJ620" s="2"/>
      <c r="XK620" s="2"/>
      <c r="XL620" s="2"/>
      <c r="XM620" s="2"/>
      <c r="XN620" s="2"/>
      <c r="XO620" s="2"/>
      <c r="XP620" s="2"/>
      <c r="XQ620" s="2"/>
      <c r="XR620" s="2"/>
      <c r="XS620" s="2"/>
      <c r="XT620" s="2"/>
      <c r="XU620" s="2"/>
      <c r="XV620" s="2"/>
      <c r="XW620" s="2"/>
      <c r="XX620" s="2"/>
      <c r="XY620" s="2"/>
      <c r="XZ620" s="2"/>
      <c r="YA620" s="2"/>
      <c r="YB620" s="2"/>
      <c r="YC620" s="2"/>
      <c r="YD620" s="2"/>
      <c r="YE620" s="2"/>
      <c r="YF620" s="2"/>
      <c r="YG620" s="2"/>
      <c r="YH620" s="2"/>
      <c r="YI620" s="2"/>
      <c r="YJ620" s="2"/>
      <c r="YK620" s="2"/>
      <c r="YL620" s="2"/>
      <c r="YM620" s="2"/>
      <c r="YN620" s="2"/>
      <c r="YO620" s="2"/>
      <c r="YP620" s="2"/>
      <c r="YQ620" s="2"/>
      <c r="YR620" s="2"/>
      <c r="YS620" s="2"/>
    </row>
    <row r="621" spans="2:669">
      <c r="B621" s="5">
        <v>614</v>
      </c>
      <c r="C621" s="12" t="str">
        <f t="shared" si="91"/>
        <v>9Z149</v>
      </c>
      <c r="D621" s="19" t="s">
        <v>40</v>
      </c>
      <c r="E621" s="19">
        <v>999</v>
      </c>
      <c r="F621" s="19" t="s">
        <v>41</v>
      </c>
      <c r="G621" s="14">
        <v>149</v>
      </c>
      <c r="P621" s="2"/>
      <c r="Q621" s="3">
        <v>614</v>
      </c>
      <c r="R621" s="4" t="str">
        <f t="shared" ca="1" si="92"/>
        <v>ŞAKİR 97</v>
      </c>
      <c r="S621" s="3"/>
      <c r="T621" s="3" t="str">
        <f t="shared" ca="1" si="93"/>
        <v>5D</v>
      </c>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c r="LY621" s="2"/>
      <c r="LZ621" s="2"/>
      <c r="MA621" s="2"/>
      <c r="MB621" s="2"/>
      <c r="MC621" s="2"/>
      <c r="MD621" s="2"/>
      <c r="ME621" s="2"/>
      <c r="MF621" s="2"/>
      <c r="MG621" s="2"/>
      <c r="MH621" s="2"/>
      <c r="MI621" s="2"/>
      <c r="MJ621" s="2"/>
      <c r="MK621" s="2"/>
      <c r="ML621" s="2"/>
      <c r="MM621" s="2"/>
      <c r="MN621" s="2"/>
      <c r="MO621" s="2"/>
      <c r="MP621" s="2"/>
      <c r="MQ621" s="2"/>
      <c r="MR621" s="2"/>
      <c r="MS621" s="2"/>
      <c r="MT621" s="2"/>
      <c r="MU621" s="2"/>
      <c r="MV621" s="2"/>
      <c r="MW621" s="2"/>
      <c r="MX621" s="2"/>
      <c r="MY621" s="2"/>
      <c r="MZ621" s="2"/>
      <c r="NA621" s="2"/>
      <c r="NB621" s="2"/>
      <c r="NC621" s="2"/>
      <c r="ND621" s="2"/>
      <c r="NE621" s="2"/>
      <c r="NF621" s="2"/>
      <c r="NG621" s="2"/>
      <c r="NH621" s="2"/>
      <c r="NI621" s="2"/>
      <c r="NJ621" s="2"/>
      <c r="NK621" s="2"/>
      <c r="NL621" s="2"/>
      <c r="NM621" s="2"/>
      <c r="NN621" s="2"/>
      <c r="NO621" s="2"/>
      <c r="NP621" s="2"/>
      <c r="NQ621" s="2"/>
      <c r="NR621" s="2"/>
      <c r="NS621" s="2"/>
      <c r="NT621" s="2"/>
      <c r="NU621" s="2"/>
      <c r="NV621" s="2"/>
      <c r="NW621" s="2"/>
      <c r="NX621" s="2"/>
      <c r="NY621" s="2"/>
      <c r="NZ621" s="2"/>
      <c r="OA621" s="2"/>
      <c r="OB621" s="2"/>
      <c r="OC621" s="2"/>
      <c r="OD621" s="2"/>
      <c r="OE621" s="2"/>
      <c r="OF621" s="2"/>
      <c r="OG621" s="2"/>
      <c r="OH621" s="2"/>
      <c r="OI621" s="2"/>
      <c r="OJ621" s="2"/>
      <c r="OK621" s="2"/>
      <c r="OL621" s="2"/>
      <c r="OM621" s="2"/>
      <c r="ON621" s="2"/>
      <c r="OO621" s="2"/>
      <c r="OP621" s="2"/>
      <c r="OQ621" s="2"/>
      <c r="OR621" s="2"/>
      <c r="OS621" s="2"/>
      <c r="OT621" s="2"/>
      <c r="OU621" s="2"/>
      <c r="OV621" s="2"/>
      <c r="OW621" s="2"/>
      <c r="OX621" s="2"/>
      <c r="OY621" s="2"/>
      <c r="OZ621" s="2"/>
      <c r="PA621" s="2"/>
      <c r="PB621" s="2"/>
      <c r="PC621" s="2"/>
      <c r="PD621" s="2"/>
      <c r="PE621" s="2"/>
      <c r="PF621" s="2"/>
      <c r="PG621" s="2"/>
      <c r="PH621" s="2"/>
      <c r="PI621" s="2"/>
      <c r="PJ621" s="2"/>
      <c r="PK621" s="2"/>
      <c r="PL621" s="2"/>
      <c r="PM621" s="2"/>
      <c r="PN621" s="2"/>
      <c r="PO621" s="2"/>
      <c r="PP621" s="2"/>
      <c r="PQ621" s="2"/>
      <c r="PR621" s="2"/>
      <c r="PS621" s="2"/>
      <c r="PT621" s="2"/>
      <c r="PU621" s="2"/>
      <c r="PV621" s="2"/>
      <c r="PW621" s="2"/>
      <c r="PX621" s="2"/>
      <c r="PY621" s="2"/>
      <c r="PZ621" s="2"/>
      <c r="QA621" s="2"/>
      <c r="QB621" s="2"/>
      <c r="QC621" s="2"/>
      <c r="QD621" s="2"/>
      <c r="QE621" s="2"/>
      <c r="QF621" s="2"/>
      <c r="QG621" s="2"/>
      <c r="QH621" s="2"/>
      <c r="QI621" s="2"/>
      <c r="QJ621" s="2"/>
      <c r="QK621" s="2"/>
      <c r="QL621" s="2"/>
      <c r="QM621" s="2"/>
      <c r="QN621" s="2"/>
      <c r="QO621" s="2"/>
      <c r="QP621" s="2"/>
      <c r="QQ621" s="2"/>
      <c r="QR621" s="2"/>
      <c r="QS621" s="2"/>
      <c r="QT621" s="2"/>
      <c r="QU621" s="2"/>
      <c r="QV621" s="2"/>
      <c r="QW621" s="2"/>
      <c r="QX621" s="2"/>
      <c r="QY621" s="2"/>
      <c r="QZ621" s="2"/>
      <c r="RA621" s="2"/>
      <c r="RB621" s="2"/>
      <c r="RC621" s="2"/>
      <c r="RD621" s="2"/>
      <c r="RE621" s="2"/>
      <c r="RF621" s="2"/>
      <c r="RG621" s="2"/>
      <c r="RH621" s="2"/>
      <c r="RI621" s="2"/>
      <c r="RJ621" s="2"/>
      <c r="RK621" s="2"/>
      <c r="RL621" s="2"/>
      <c r="RM621" s="2"/>
      <c r="RN621" s="2"/>
      <c r="RO621" s="2"/>
      <c r="RP621" s="2"/>
      <c r="RQ621" s="2"/>
      <c r="RR621" s="2"/>
      <c r="RS621" s="2"/>
      <c r="RT621" s="2"/>
      <c r="RU621" s="2"/>
      <c r="RV621" s="2"/>
      <c r="RW621" s="2"/>
      <c r="RX621" s="2"/>
      <c r="RY621" s="2"/>
      <c r="RZ621" s="2"/>
      <c r="SA621" s="2"/>
      <c r="SB621" s="2"/>
      <c r="SC621" s="2"/>
      <c r="SD621" s="2"/>
      <c r="SE621" s="2"/>
      <c r="SF621" s="2"/>
      <c r="SG621" s="2"/>
      <c r="SH621" s="2"/>
      <c r="SI621" s="2"/>
      <c r="SJ621" s="2"/>
      <c r="SK621" s="2"/>
      <c r="SL621" s="2"/>
      <c r="SM621" s="2"/>
      <c r="SN621" s="2"/>
      <c r="SO621" s="2"/>
      <c r="SP621" s="2"/>
      <c r="SQ621" s="2"/>
      <c r="SR621" s="2"/>
      <c r="SS621" s="2"/>
      <c r="ST621" s="2"/>
      <c r="SU621" s="2"/>
      <c r="SV621" s="2"/>
      <c r="SW621" s="2"/>
      <c r="SX621" s="2"/>
      <c r="SY621" s="2"/>
      <c r="SZ621" s="2"/>
      <c r="TA621" s="2"/>
      <c r="TB621" s="2"/>
      <c r="TC621" s="2"/>
      <c r="TD621" s="2"/>
      <c r="TE621" s="2"/>
      <c r="TF621" s="2"/>
      <c r="TG621" s="2"/>
      <c r="TH621" s="2"/>
      <c r="TI621" s="2"/>
      <c r="TJ621" s="2"/>
      <c r="TK621" s="2"/>
      <c r="TL621" s="2"/>
      <c r="TM621" s="2"/>
      <c r="TN621" s="2"/>
      <c r="TO621" s="2"/>
      <c r="TP621" s="2"/>
      <c r="TQ621" s="2"/>
      <c r="TR621" s="2"/>
      <c r="TS621" s="2"/>
      <c r="TT621" s="2"/>
      <c r="TU621" s="2"/>
      <c r="TV621" s="2"/>
      <c r="TW621" s="2"/>
      <c r="TX621" s="2"/>
      <c r="TY621" s="2"/>
      <c r="TZ621" s="2"/>
      <c r="UA621" s="2"/>
      <c r="UB621" s="2"/>
      <c r="UC621" s="2"/>
      <c r="UD621" s="2"/>
      <c r="UE621" s="2"/>
      <c r="UF621" s="2"/>
      <c r="UG621" s="2"/>
      <c r="UH621" s="2"/>
      <c r="UI621" s="2"/>
      <c r="UJ621" s="2"/>
      <c r="UK621" s="2"/>
      <c r="UL621" s="2"/>
      <c r="UM621" s="2"/>
      <c r="UN621" s="2"/>
      <c r="UO621" s="2"/>
      <c r="UP621" s="2"/>
      <c r="UQ621" s="2"/>
      <c r="UR621" s="2"/>
      <c r="US621" s="2"/>
      <c r="UT621" s="2"/>
      <c r="UU621" s="2"/>
      <c r="UV621" s="2"/>
      <c r="UW621" s="2"/>
      <c r="UX621" s="2"/>
      <c r="UY621" s="2"/>
      <c r="UZ621" s="2"/>
      <c r="VA621" s="2"/>
      <c r="VB621" s="2"/>
      <c r="VC621" s="2"/>
      <c r="VD621" s="2"/>
      <c r="VE621" s="2"/>
      <c r="VF621" s="2"/>
      <c r="VG621" s="2"/>
      <c r="VH621" s="2"/>
      <c r="VI621" s="2"/>
      <c r="VJ621" s="2"/>
      <c r="VK621" s="2"/>
      <c r="VL621" s="2"/>
      <c r="VM621" s="2"/>
      <c r="VN621" s="2"/>
      <c r="VO621" s="2"/>
      <c r="VP621" s="2"/>
      <c r="VQ621" s="2"/>
      <c r="VR621" s="2"/>
      <c r="VS621" s="2"/>
      <c r="VT621" s="2"/>
      <c r="VU621" s="2"/>
      <c r="VV621" s="2"/>
      <c r="VW621" s="2"/>
      <c r="VX621" s="2"/>
      <c r="VY621" s="2"/>
      <c r="VZ621" s="2"/>
      <c r="WA621" s="2"/>
      <c r="WB621" s="2"/>
      <c r="WC621" s="2"/>
      <c r="WD621" s="2"/>
      <c r="WE621" s="2"/>
      <c r="WF621" s="2"/>
      <c r="WG621" s="2"/>
      <c r="WH621" s="2"/>
      <c r="WI621" s="2"/>
      <c r="WJ621" s="2"/>
      <c r="WK621" s="2"/>
      <c r="WL621" s="2"/>
      <c r="WM621" s="2"/>
      <c r="WN621" s="2"/>
      <c r="WO621" s="2"/>
      <c r="WP621" s="2"/>
      <c r="WQ621" s="2"/>
      <c r="WR621" s="2"/>
      <c r="WS621" s="2"/>
      <c r="WT621" s="2"/>
      <c r="WU621" s="2"/>
      <c r="WV621" s="2"/>
      <c r="WW621" s="2"/>
      <c r="WX621" s="2"/>
      <c r="WY621" s="2"/>
      <c r="WZ621" s="2"/>
      <c r="XA621" s="2"/>
      <c r="XB621" s="2"/>
      <c r="XC621" s="2"/>
      <c r="XD621" s="2"/>
      <c r="XE621" s="2"/>
      <c r="XF621" s="2"/>
      <c r="XG621" s="2"/>
      <c r="XH621" s="2"/>
      <c r="XI621" s="2"/>
      <c r="XJ621" s="2"/>
      <c r="XK621" s="2"/>
      <c r="XL621" s="2"/>
      <c r="XM621" s="2"/>
      <c r="XN621" s="2"/>
      <c r="XO621" s="2"/>
      <c r="XP621" s="2"/>
      <c r="XQ621" s="2"/>
      <c r="XR621" s="2"/>
      <c r="XS621" s="2"/>
      <c r="XT621" s="2"/>
      <c r="XU621" s="2"/>
      <c r="XV621" s="2"/>
      <c r="XW621" s="2"/>
      <c r="XX621" s="2"/>
      <c r="XY621" s="2"/>
      <c r="XZ621" s="2"/>
      <c r="YA621" s="2"/>
      <c r="YB621" s="2"/>
      <c r="YC621" s="2"/>
      <c r="YD621" s="2"/>
      <c r="YE621" s="2"/>
      <c r="YF621" s="2"/>
      <c r="YG621" s="2"/>
      <c r="YH621" s="2"/>
      <c r="YI621" s="2"/>
      <c r="YJ621" s="2"/>
      <c r="YK621" s="2"/>
      <c r="YL621" s="2"/>
      <c r="YM621" s="2"/>
      <c r="YN621" s="2"/>
      <c r="YO621" s="2"/>
      <c r="YP621" s="2"/>
      <c r="YQ621" s="2"/>
      <c r="YR621" s="2"/>
      <c r="YS621" s="2"/>
    </row>
    <row r="622" spans="2:669">
      <c r="B622" s="5">
        <v>615</v>
      </c>
      <c r="C622" s="12" t="str">
        <f t="shared" si="91"/>
        <v>9Z150</v>
      </c>
      <c r="D622" s="19" t="s">
        <v>40</v>
      </c>
      <c r="E622" s="19">
        <v>999</v>
      </c>
      <c r="F622" s="19" t="s">
        <v>41</v>
      </c>
      <c r="G622" s="14">
        <v>150</v>
      </c>
      <c r="P622" s="2"/>
      <c r="Q622" s="3">
        <v>615</v>
      </c>
      <c r="R622" s="4" t="e">
        <f t="shared" ca="1" si="92"/>
        <v>#N/A</v>
      </c>
      <c r="S622" s="3"/>
      <c r="T622" s="3" t="e">
        <f t="shared" ca="1" si="93"/>
        <v>#N/A</v>
      </c>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c r="LY622" s="2"/>
      <c r="LZ622" s="2"/>
      <c r="MA622" s="2"/>
      <c r="MB622" s="2"/>
      <c r="MC622" s="2"/>
      <c r="MD622" s="2"/>
      <c r="ME622" s="2"/>
      <c r="MF622" s="2"/>
      <c r="MG622" s="2"/>
      <c r="MH622" s="2"/>
      <c r="MI622" s="2"/>
      <c r="MJ622" s="2"/>
      <c r="MK622" s="2"/>
      <c r="ML622" s="2"/>
      <c r="MM622" s="2"/>
      <c r="MN622" s="2"/>
      <c r="MO622" s="2"/>
      <c r="MP622" s="2"/>
      <c r="MQ622" s="2"/>
      <c r="MR622" s="2"/>
      <c r="MS622" s="2"/>
      <c r="MT622" s="2"/>
      <c r="MU622" s="2"/>
      <c r="MV622" s="2"/>
      <c r="MW622" s="2"/>
      <c r="MX622" s="2"/>
      <c r="MY622" s="2"/>
      <c r="MZ622" s="2"/>
      <c r="NA622" s="2"/>
      <c r="NB622" s="2"/>
      <c r="NC622" s="2"/>
      <c r="ND622" s="2"/>
      <c r="NE622" s="2"/>
      <c r="NF622" s="2"/>
      <c r="NG622" s="2"/>
      <c r="NH622" s="2"/>
      <c r="NI622" s="2"/>
      <c r="NJ622" s="2"/>
      <c r="NK622" s="2"/>
      <c r="NL622" s="2"/>
      <c r="NM622" s="2"/>
      <c r="NN622" s="2"/>
      <c r="NO622" s="2"/>
      <c r="NP622" s="2"/>
      <c r="NQ622" s="2"/>
      <c r="NR622" s="2"/>
      <c r="NS622" s="2"/>
      <c r="NT622" s="2"/>
      <c r="NU622" s="2"/>
      <c r="NV622" s="2"/>
      <c r="NW622" s="2"/>
      <c r="NX622" s="2"/>
      <c r="NY622" s="2"/>
      <c r="NZ622" s="2"/>
      <c r="OA622" s="2"/>
      <c r="OB622" s="2"/>
      <c r="OC622" s="2"/>
      <c r="OD622" s="2"/>
      <c r="OE622" s="2"/>
      <c r="OF622" s="2"/>
      <c r="OG622" s="2"/>
      <c r="OH622" s="2"/>
      <c r="OI622" s="2"/>
      <c r="OJ622" s="2"/>
      <c r="OK622" s="2"/>
      <c r="OL622" s="2"/>
      <c r="OM622" s="2"/>
      <c r="ON622" s="2"/>
      <c r="OO622" s="2"/>
      <c r="OP622" s="2"/>
      <c r="OQ622" s="2"/>
      <c r="OR622" s="2"/>
      <c r="OS622" s="2"/>
      <c r="OT622" s="2"/>
      <c r="OU622" s="2"/>
      <c r="OV622" s="2"/>
      <c r="OW622" s="2"/>
      <c r="OX622" s="2"/>
      <c r="OY622" s="2"/>
      <c r="OZ622" s="2"/>
      <c r="PA622" s="2"/>
      <c r="PB622" s="2"/>
      <c r="PC622" s="2"/>
      <c r="PD622" s="2"/>
      <c r="PE622" s="2"/>
      <c r="PF622" s="2"/>
      <c r="PG622" s="2"/>
      <c r="PH622" s="2"/>
      <c r="PI622" s="2"/>
      <c r="PJ622" s="2"/>
      <c r="PK622" s="2"/>
      <c r="PL622" s="2"/>
      <c r="PM622" s="2"/>
      <c r="PN622" s="2"/>
      <c r="PO622" s="2"/>
      <c r="PP622" s="2"/>
      <c r="PQ622" s="2"/>
      <c r="PR622" s="2"/>
      <c r="PS622" s="2"/>
      <c r="PT622" s="2"/>
      <c r="PU622" s="2"/>
      <c r="PV622" s="2"/>
      <c r="PW622" s="2"/>
      <c r="PX622" s="2"/>
      <c r="PY622" s="2"/>
      <c r="PZ622" s="2"/>
      <c r="QA622" s="2"/>
      <c r="QB622" s="2"/>
      <c r="QC622" s="2"/>
      <c r="QD622" s="2"/>
      <c r="QE622" s="2"/>
      <c r="QF622" s="2"/>
      <c r="QG622" s="2"/>
      <c r="QH622" s="2"/>
      <c r="QI622" s="2"/>
      <c r="QJ622" s="2"/>
      <c r="QK622" s="2"/>
      <c r="QL622" s="2"/>
      <c r="QM622" s="2"/>
      <c r="QN622" s="2"/>
      <c r="QO622" s="2"/>
      <c r="QP622" s="2"/>
      <c r="QQ622" s="2"/>
      <c r="QR622" s="2"/>
      <c r="QS622" s="2"/>
      <c r="QT622" s="2"/>
      <c r="QU622" s="2"/>
      <c r="QV622" s="2"/>
      <c r="QW622" s="2"/>
      <c r="QX622" s="2"/>
      <c r="QY622" s="2"/>
      <c r="QZ622" s="2"/>
      <c r="RA622" s="2"/>
      <c r="RB622" s="2"/>
      <c r="RC622" s="2"/>
      <c r="RD622" s="2"/>
      <c r="RE622" s="2"/>
      <c r="RF622" s="2"/>
      <c r="RG622" s="2"/>
      <c r="RH622" s="2"/>
      <c r="RI622" s="2"/>
      <c r="RJ622" s="2"/>
      <c r="RK622" s="2"/>
      <c r="RL622" s="2"/>
      <c r="RM622" s="2"/>
      <c r="RN622" s="2"/>
      <c r="RO622" s="2"/>
      <c r="RP622" s="2"/>
      <c r="RQ622" s="2"/>
      <c r="RR622" s="2"/>
      <c r="RS622" s="2"/>
      <c r="RT622" s="2"/>
      <c r="RU622" s="2"/>
      <c r="RV622" s="2"/>
      <c r="RW622" s="2"/>
      <c r="RX622" s="2"/>
      <c r="RY622" s="2"/>
      <c r="RZ622" s="2"/>
      <c r="SA622" s="2"/>
      <c r="SB622" s="2"/>
      <c r="SC622" s="2"/>
      <c r="SD622" s="2"/>
      <c r="SE622" s="2"/>
      <c r="SF622" s="2"/>
      <c r="SG622" s="2"/>
      <c r="SH622" s="2"/>
      <c r="SI622" s="2"/>
      <c r="SJ622" s="2"/>
      <c r="SK622" s="2"/>
      <c r="SL622" s="2"/>
      <c r="SM622" s="2"/>
      <c r="SN622" s="2"/>
      <c r="SO622" s="2"/>
      <c r="SP622" s="2"/>
      <c r="SQ622" s="2"/>
      <c r="SR622" s="2"/>
      <c r="SS622" s="2"/>
      <c r="ST622" s="2"/>
      <c r="SU622" s="2"/>
      <c r="SV622" s="2"/>
      <c r="SW622" s="2"/>
      <c r="SX622" s="2"/>
      <c r="SY622" s="2"/>
      <c r="SZ622" s="2"/>
      <c r="TA622" s="2"/>
      <c r="TB622" s="2"/>
      <c r="TC622" s="2"/>
      <c r="TD622" s="2"/>
      <c r="TE622" s="2"/>
      <c r="TF622" s="2"/>
      <c r="TG622" s="2"/>
      <c r="TH622" s="2"/>
      <c r="TI622" s="2"/>
      <c r="TJ622" s="2"/>
      <c r="TK622" s="2"/>
      <c r="TL622" s="2"/>
      <c r="TM622" s="2"/>
      <c r="TN622" s="2"/>
      <c r="TO622" s="2"/>
      <c r="TP622" s="2"/>
      <c r="TQ622" s="2"/>
      <c r="TR622" s="2"/>
      <c r="TS622" s="2"/>
      <c r="TT622" s="2"/>
      <c r="TU622" s="2"/>
      <c r="TV622" s="2"/>
      <c r="TW622" s="2"/>
      <c r="TX622" s="2"/>
      <c r="TY622" s="2"/>
      <c r="TZ622" s="2"/>
      <c r="UA622" s="2"/>
      <c r="UB622" s="2"/>
      <c r="UC622" s="2"/>
      <c r="UD622" s="2"/>
      <c r="UE622" s="2"/>
      <c r="UF622" s="2"/>
      <c r="UG622" s="2"/>
      <c r="UH622" s="2"/>
      <c r="UI622" s="2"/>
      <c r="UJ622" s="2"/>
      <c r="UK622" s="2"/>
      <c r="UL622" s="2"/>
      <c r="UM622" s="2"/>
      <c r="UN622" s="2"/>
      <c r="UO622" s="2"/>
      <c r="UP622" s="2"/>
      <c r="UQ622" s="2"/>
      <c r="UR622" s="2"/>
      <c r="US622" s="2"/>
      <c r="UT622" s="2"/>
      <c r="UU622" s="2"/>
      <c r="UV622" s="2"/>
      <c r="UW622" s="2"/>
      <c r="UX622" s="2"/>
      <c r="UY622" s="2"/>
      <c r="UZ622" s="2"/>
      <c r="VA622" s="2"/>
      <c r="VB622" s="2"/>
      <c r="VC622" s="2"/>
      <c r="VD622" s="2"/>
      <c r="VE622" s="2"/>
      <c r="VF622" s="2"/>
      <c r="VG622" s="2"/>
      <c r="VH622" s="2"/>
      <c r="VI622" s="2"/>
      <c r="VJ622" s="2"/>
      <c r="VK622" s="2"/>
      <c r="VL622" s="2"/>
      <c r="VM622" s="2"/>
      <c r="VN622" s="2"/>
      <c r="VO622" s="2"/>
      <c r="VP622" s="2"/>
      <c r="VQ622" s="2"/>
      <c r="VR622" s="2"/>
      <c r="VS622" s="2"/>
      <c r="VT622" s="2"/>
      <c r="VU622" s="2"/>
      <c r="VV622" s="2"/>
      <c r="VW622" s="2"/>
      <c r="VX622" s="2"/>
      <c r="VY622" s="2"/>
      <c r="VZ622" s="2"/>
      <c r="WA622" s="2"/>
      <c r="WB622" s="2"/>
      <c r="WC622" s="2"/>
      <c r="WD622" s="2"/>
      <c r="WE622" s="2"/>
      <c r="WF622" s="2"/>
      <c r="WG622" s="2"/>
      <c r="WH622" s="2"/>
      <c r="WI622" s="2"/>
      <c r="WJ622" s="2"/>
      <c r="WK622" s="2"/>
      <c r="WL622" s="2"/>
      <c r="WM622" s="2"/>
      <c r="WN622" s="2"/>
      <c r="WO622" s="2"/>
      <c r="WP622" s="2"/>
      <c r="WQ622" s="2"/>
      <c r="WR622" s="2"/>
      <c r="WS622" s="2"/>
      <c r="WT622" s="2"/>
      <c r="WU622" s="2"/>
      <c r="WV622" s="2"/>
      <c r="WW622" s="2"/>
      <c r="WX622" s="2"/>
      <c r="WY622" s="2"/>
      <c r="WZ622" s="2"/>
      <c r="XA622" s="2"/>
      <c r="XB622" s="2"/>
      <c r="XC622" s="2"/>
      <c r="XD622" s="2"/>
      <c r="XE622" s="2"/>
      <c r="XF622" s="2"/>
      <c r="XG622" s="2"/>
      <c r="XH622" s="2"/>
      <c r="XI622" s="2"/>
      <c r="XJ622" s="2"/>
      <c r="XK622" s="2"/>
      <c r="XL622" s="2"/>
      <c r="XM622" s="2"/>
      <c r="XN622" s="2"/>
      <c r="XO622" s="2"/>
      <c r="XP622" s="2"/>
      <c r="XQ622" s="2"/>
      <c r="XR622" s="2"/>
      <c r="XS622" s="2"/>
      <c r="XT622" s="2"/>
      <c r="XU622" s="2"/>
      <c r="XV622" s="2"/>
      <c r="XW622" s="2"/>
      <c r="XX622" s="2"/>
      <c r="XY622" s="2"/>
      <c r="XZ622" s="2"/>
      <c r="YA622" s="2"/>
      <c r="YB622" s="2"/>
      <c r="YC622" s="2"/>
      <c r="YD622" s="2"/>
      <c r="YE622" s="2"/>
      <c r="YF622" s="2"/>
      <c r="YG622" s="2"/>
      <c r="YH622" s="2"/>
      <c r="YI622" s="2"/>
      <c r="YJ622" s="2"/>
      <c r="YK622" s="2"/>
      <c r="YL622" s="2"/>
      <c r="YM622" s="2"/>
      <c r="YN622" s="2"/>
      <c r="YO622" s="2"/>
      <c r="YP622" s="2"/>
      <c r="YQ622" s="2"/>
      <c r="YR622" s="2"/>
      <c r="YS622" s="2"/>
    </row>
    <row r="623" spans="2:669">
      <c r="B623" s="5">
        <v>616</v>
      </c>
      <c r="C623" s="12" t="str">
        <f t="shared" si="91"/>
        <v>9Z151</v>
      </c>
      <c r="D623" s="19" t="s">
        <v>40</v>
      </c>
      <c r="E623" s="19">
        <v>999</v>
      </c>
      <c r="F623" s="19" t="s">
        <v>41</v>
      </c>
      <c r="G623" s="14">
        <v>151</v>
      </c>
      <c r="P623" s="2"/>
      <c r="Q623" s="3">
        <v>616</v>
      </c>
      <c r="R623" s="4" t="e">
        <f t="shared" ca="1" si="92"/>
        <v>#N/A</v>
      </c>
      <c r="S623" s="3"/>
      <c r="T623" s="3" t="e">
        <f t="shared" ca="1" si="93"/>
        <v>#N/A</v>
      </c>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c r="LY623" s="2"/>
      <c r="LZ623" s="2"/>
      <c r="MA623" s="2"/>
      <c r="MB623" s="2"/>
      <c r="MC623" s="2"/>
      <c r="MD623" s="2"/>
      <c r="ME623" s="2"/>
      <c r="MF623" s="2"/>
      <c r="MG623" s="2"/>
      <c r="MH623" s="2"/>
      <c r="MI623" s="2"/>
      <c r="MJ623" s="2"/>
      <c r="MK623" s="2"/>
      <c r="ML623" s="2"/>
      <c r="MM623" s="2"/>
      <c r="MN623" s="2"/>
      <c r="MO623" s="2"/>
      <c r="MP623" s="2"/>
      <c r="MQ623" s="2"/>
      <c r="MR623" s="2"/>
      <c r="MS623" s="2"/>
      <c r="MT623" s="2"/>
      <c r="MU623" s="2"/>
      <c r="MV623" s="2"/>
      <c r="MW623" s="2"/>
      <c r="MX623" s="2"/>
      <c r="MY623" s="2"/>
      <c r="MZ623" s="2"/>
      <c r="NA623" s="2"/>
      <c r="NB623" s="2"/>
      <c r="NC623" s="2"/>
      <c r="ND623" s="2"/>
      <c r="NE623" s="2"/>
      <c r="NF623" s="2"/>
      <c r="NG623" s="2"/>
      <c r="NH623" s="2"/>
      <c r="NI623" s="2"/>
      <c r="NJ623" s="2"/>
      <c r="NK623" s="2"/>
      <c r="NL623" s="2"/>
      <c r="NM623" s="2"/>
      <c r="NN623" s="2"/>
      <c r="NO623" s="2"/>
      <c r="NP623" s="2"/>
      <c r="NQ623" s="2"/>
      <c r="NR623" s="2"/>
      <c r="NS623" s="2"/>
      <c r="NT623" s="2"/>
      <c r="NU623" s="2"/>
      <c r="NV623" s="2"/>
      <c r="NW623" s="2"/>
      <c r="NX623" s="2"/>
      <c r="NY623" s="2"/>
      <c r="NZ623" s="2"/>
      <c r="OA623" s="2"/>
      <c r="OB623" s="2"/>
      <c r="OC623" s="2"/>
      <c r="OD623" s="2"/>
      <c r="OE623" s="2"/>
      <c r="OF623" s="2"/>
      <c r="OG623" s="2"/>
      <c r="OH623" s="2"/>
      <c r="OI623" s="2"/>
      <c r="OJ623" s="2"/>
      <c r="OK623" s="2"/>
      <c r="OL623" s="2"/>
      <c r="OM623" s="2"/>
      <c r="ON623" s="2"/>
      <c r="OO623" s="2"/>
      <c r="OP623" s="2"/>
      <c r="OQ623" s="2"/>
      <c r="OR623" s="2"/>
      <c r="OS623" s="2"/>
      <c r="OT623" s="2"/>
      <c r="OU623" s="2"/>
      <c r="OV623" s="2"/>
      <c r="OW623" s="2"/>
      <c r="OX623" s="2"/>
      <c r="OY623" s="2"/>
      <c r="OZ623" s="2"/>
      <c r="PA623" s="2"/>
      <c r="PB623" s="2"/>
      <c r="PC623" s="2"/>
      <c r="PD623" s="2"/>
      <c r="PE623" s="2"/>
      <c r="PF623" s="2"/>
      <c r="PG623" s="2"/>
      <c r="PH623" s="2"/>
      <c r="PI623" s="2"/>
      <c r="PJ623" s="2"/>
      <c r="PK623" s="2"/>
      <c r="PL623" s="2"/>
      <c r="PM623" s="2"/>
      <c r="PN623" s="2"/>
      <c r="PO623" s="2"/>
      <c r="PP623" s="2"/>
      <c r="PQ623" s="2"/>
      <c r="PR623" s="2"/>
      <c r="PS623" s="2"/>
      <c r="PT623" s="2"/>
      <c r="PU623" s="2"/>
      <c r="PV623" s="2"/>
      <c r="PW623" s="2"/>
      <c r="PX623" s="2"/>
      <c r="PY623" s="2"/>
      <c r="PZ623" s="2"/>
      <c r="QA623" s="2"/>
      <c r="QB623" s="2"/>
      <c r="QC623" s="2"/>
      <c r="QD623" s="2"/>
      <c r="QE623" s="2"/>
      <c r="QF623" s="2"/>
      <c r="QG623" s="2"/>
      <c r="QH623" s="2"/>
      <c r="QI623" s="2"/>
      <c r="QJ623" s="2"/>
      <c r="QK623" s="2"/>
      <c r="QL623" s="2"/>
      <c r="QM623" s="2"/>
      <c r="QN623" s="2"/>
      <c r="QO623" s="2"/>
      <c r="QP623" s="2"/>
      <c r="QQ623" s="2"/>
      <c r="QR623" s="2"/>
      <c r="QS623" s="2"/>
      <c r="QT623" s="2"/>
      <c r="QU623" s="2"/>
      <c r="QV623" s="2"/>
      <c r="QW623" s="2"/>
      <c r="QX623" s="2"/>
      <c r="QY623" s="2"/>
      <c r="QZ623" s="2"/>
      <c r="RA623" s="2"/>
      <c r="RB623" s="2"/>
      <c r="RC623" s="2"/>
      <c r="RD623" s="2"/>
      <c r="RE623" s="2"/>
      <c r="RF623" s="2"/>
      <c r="RG623" s="2"/>
      <c r="RH623" s="2"/>
      <c r="RI623" s="2"/>
      <c r="RJ623" s="2"/>
      <c r="RK623" s="2"/>
      <c r="RL623" s="2"/>
      <c r="RM623" s="2"/>
      <c r="RN623" s="2"/>
      <c r="RO623" s="2"/>
      <c r="RP623" s="2"/>
      <c r="RQ623" s="2"/>
      <c r="RR623" s="2"/>
      <c r="RS623" s="2"/>
      <c r="RT623" s="2"/>
      <c r="RU623" s="2"/>
      <c r="RV623" s="2"/>
      <c r="RW623" s="2"/>
      <c r="RX623" s="2"/>
      <c r="RY623" s="2"/>
      <c r="RZ623" s="2"/>
      <c r="SA623" s="2"/>
      <c r="SB623" s="2"/>
      <c r="SC623" s="2"/>
      <c r="SD623" s="2"/>
      <c r="SE623" s="2"/>
      <c r="SF623" s="2"/>
      <c r="SG623" s="2"/>
      <c r="SH623" s="2"/>
      <c r="SI623" s="2"/>
      <c r="SJ623" s="2"/>
      <c r="SK623" s="2"/>
      <c r="SL623" s="2"/>
      <c r="SM623" s="2"/>
      <c r="SN623" s="2"/>
      <c r="SO623" s="2"/>
      <c r="SP623" s="2"/>
      <c r="SQ623" s="2"/>
      <c r="SR623" s="2"/>
      <c r="SS623" s="2"/>
      <c r="ST623" s="2"/>
      <c r="SU623" s="2"/>
      <c r="SV623" s="2"/>
      <c r="SW623" s="2"/>
      <c r="SX623" s="2"/>
      <c r="SY623" s="2"/>
      <c r="SZ623" s="2"/>
      <c r="TA623" s="2"/>
      <c r="TB623" s="2"/>
      <c r="TC623" s="2"/>
      <c r="TD623" s="2"/>
      <c r="TE623" s="2"/>
      <c r="TF623" s="2"/>
      <c r="TG623" s="2"/>
      <c r="TH623" s="2"/>
      <c r="TI623" s="2"/>
      <c r="TJ623" s="2"/>
      <c r="TK623" s="2"/>
      <c r="TL623" s="2"/>
      <c r="TM623" s="2"/>
      <c r="TN623" s="2"/>
      <c r="TO623" s="2"/>
      <c r="TP623" s="2"/>
      <c r="TQ623" s="2"/>
      <c r="TR623" s="2"/>
      <c r="TS623" s="2"/>
      <c r="TT623" s="2"/>
      <c r="TU623" s="2"/>
      <c r="TV623" s="2"/>
      <c r="TW623" s="2"/>
      <c r="TX623" s="2"/>
      <c r="TY623" s="2"/>
      <c r="TZ623" s="2"/>
      <c r="UA623" s="2"/>
      <c r="UB623" s="2"/>
      <c r="UC623" s="2"/>
      <c r="UD623" s="2"/>
      <c r="UE623" s="2"/>
      <c r="UF623" s="2"/>
      <c r="UG623" s="2"/>
      <c r="UH623" s="2"/>
      <c r="UI623" s="2"/>
      <c r="UJ623" s="2"/>
      <c r="UK623" s="2"/>
      <c r="UL623" s="2"/>
      <c r="UM623" s="2"/>
      <c r="UN623" s="2"/>
      <c r="UO623" s="2"/>
      <c r="UP623" s="2"/>
      <c r="UQ623" s="2"/>
      <c r="UR623" s="2"/>
      <c r="US623" s="2"/>
      <c r="UT623" s="2"/>
      <c r="UU623" s="2"/>
      <c r="UV623" s="2"/>
      <c r="UW623" s="2"/>
      <c r="UX623" s="2"/>
      <c r="UY623" s="2"/>
      <c r="UZ623" s="2"/>
      <c r="VA623" s="2"/>
      <c r="VB623" s="2"/>
      <c r="VC623" s="2"/>
      <c r="VD623" s="2"/>
      <c r="VE623" s="2"/>
      <c r="VF623" s="2"/>
      <c r="VG623" s="2"/>
      <c r="VH623" s="2"/>
      <c r="VI623" s="2"/>
      <c r="VJ623" s="2"/>
      <c r="VK623" s="2"/>
      <c r="VL623" s="2"/>
      <c r="VM623" s="2"/>
      <c r="VN623" s="2"/>
      <c r="VO623" s="2"/>
      <c r="VP623" s="2"/>
      <c r="VQ623" s="2"/>
      <c r="VR623" s="2"/>
      <c r="VS623" s="2"/>
      <c r="VT623" s="2"/>
      <c r="VU623" s="2"/>
      <c r="VV623" s="2"/>
      <c r="VW623" s="2"/>
      <c r="VX623" s="2"/>
      <c r="VY623" s="2"/>
      <c r="VZ623" s="2"/>
      <c r="WA623" s="2"/>
      <c r="WB623" s="2"/>
      <c r="WC623" s="2"/>
      <c r="WD623" s="2"/>
      <c r="WE623" s="2"/>
      <c r="WF623" s="2"/>
      <c r="WG623" s="2"/>
      <c r="WH623" s="2"/>
      <c r="WI623" s="2"/>
      <c r="WJ623" s="2"/>
      <c r="WK623" s="2"/>
      <c r="WL623" s="2"/>
      <c r="WM623" s="2"/>
      <c r="WN623" s="2"/>
      <c r="WO623" s="2"/>
      <c r="WP623" s="2"/>
      <c r="WQ623" s="2"/>
      <c r="WR623" s="2"/>
      <c r="WS623" s="2"/>
      <c r="WT623" s="2"/>
      <c r="WU623" s="2"/>
      <c r="WV623" s="2"/>
      <c r="WW623" s="2"/>
      <c r="WX623" s="2"/>
      <c r="WY623" s="2"/>
      <c r="WZ623" s="2"/>
      <c r="XA623" s="2"/>
      <c r="XB623" s="2"/>
      <c r="XC623" s="2"/>
      <c r="XD623" s="2"/>
      <c r="XE623" s="2"/>
      <c r="XF623" s="2"/>
      <c r="XG623" s="2"/>
      <c r="XH623" s="2"/>
      <c r="XI623" s="2"/>
      <c r="XJ623" s="2"/>
      <c r="XK623" s="2"/>
      <c r="XL623" s="2"/>
      <c r="XM623" s="2"/>
      <c r="XN623" s="2"/>
      <c r="XO623" s="2"/>
      <c r="XP623" s="2"/>
      <c r="XQ623" s="2"/>
      <c r="XR623" s="2"/>
      <c r="XS623" s="2"/>
      <c r="XT623" s="2"/>
      <c r="XU623" s="2"/>
      <c r="XV623" s="2"/>
      <c r="XW623" s="2"/>
      <c r="XX623" s="2"/>
      <c r="XY623" s="2"/>
      <c r="XZ623" s="2"/>
      <c r="YA623" s="2"/>
      <c r="YB623" s="2"/>
      <c r="YC623" s="2"/>
      <c r="YD623" s="2"/>
      <c r="YE623" s="2"/>
      <c r="YF623" s="2"/>
      <c r="YG623" s="2"/>
      <c r="YH623" s="2"/>
      <c r="YI623" s="2"/>
      <c r="YJ623" s="2"/>
      <c r="YK623" s="2"/>
      <c r="YL623" s="2"/>
      <c r="YM623" s="2"/>
      <c r="YN623" s="2"/>
      <c r="YO623" s="2"/>
      <c r="YP623" s="2"/>
      <c r="YQ623" s="2"/>
      <c r="YR623" s="2"/>
      <c r="YS623" s="2"/>
    </row>
    <row r="624" spans="2:669">
      <c r="B624" s="5">
        <v>617</v>
      </c>
      <c r="C624" s="12" t="str">
        <f t="shared" si="91"/>
        <v>9Z152</v>
      </c>
      <c r="D624" s="19" t="s">
        <v>40</v>
      </c>
      <c r="E624" s="19">
        <v>999</v>
      </c>
      <c r="F624" s="19" t="s">
        <v>41</v>
      </c>
      <c r="G624" s="14">
        <v>152</v>
      </c>
      <c r="P624" s="2"/>
      <c r="Q624" s="3">
        <v>617</v>
      </c>
      <c r="R624" s="4" t="e">
        <f t="shared" ca="1" si="92"/>
        <v>#N/A</v>
      </c>
      <c r="S624" s="3"/>
      <c r="T624" s="3" t="e">
        <f t="shared" ca="1" si="93"/>
        <v>#N/A</v>
      </c>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c r="LY624" s="2"/>
      <c r="LZ624" s="2"/>
      <c r="MA624" s="2"/>
      <c r="MB624" s="2"/>
      <c r="MC624" s="2"/>
      <c r="MD624" s="2"/>
      <c r="ME624" s="2"/>
      <c r="MF624" s="2"/>
      <c r="MG624" s="2"/>
      <c r="MH624" s="2"/>
      <c r="MI624" s="2"/>
      <c r="MJ624" s="2"/>
      <c r="MK624" s="2"/>
      <c r="ML624" s="2"/>
      <c r="MM624" s="2"/>
      <c r="MN624" s="2"/>
      <c r="MO624" s="2"/>
      <c r="MP624" s="2"/>
      <c r="MQ624" s="2"/>
      <c r="MR624" s="2"/>
      <c r="MS624" s="2"/>
      <c r="MT624" s="2"/>
      <c r="MU624" s="2"/>
      <c r="MV624" s="2"/>
      <c r="MW624" s="2"/>
      <c r="MX624" s="2"/>
      <c r="MY624" s="2"/>
      <c r="MZ624" s="2"/>
      <c r="NA624" s="2"/>
      <c r="NB624" s="2"/>
      <c r="NC624" s="2"/>
      <c r="ND624" s="2"/>
      <c r="NE624" s="2"/>
      <c r="NF624" s="2"/>
      <c r="NG624" s="2"/>
      <c r="NH624" s="2"/>
      <c r="NI624" s="2"/>
      <c r="NJ624" s="2"/>
      <c r="NK624" s="2"/>
      <c r="NL624" s="2"/>
      <c r="NM624" s="2"/>
      <c r="NN624" s="2"/>
      <c r="NO624" s="2"/>
      <c r="NP624" s="2"/>
      <c r="NQ624" s="2"/>
      <c r="NR624" s="2"/>
      <c r="NS624" s="2"/>
      <c r="NT624" s="2"/>
      <c r="NU624" s="2"/>
      <c r="NV624" s="2"/>
      <c r="NW624" s="2"/>
      <c r="NX624" s="2"/>
      <c r="NY624" s="2"/>
      <c r="NZ624" s="2"/>
      <c r="OA624" s="2"/>
      <c r="OB624" s="2"/>
      <c r="OC624" s="2"/>
      <c r="OD624" s="2"/>
      <c r="OE624" s="2"/>
      <c r="OF624" s="2"/>
      <c r="OG624" s="2"/>
      <c r="OH624" s="2"/>
      <c r="OI624" s="2"/>
      <c r="OJ624" s="2"/>
      <c r="OK624" s="2"/>
      <c r="OL624" s="2"/>
      <c r="OM624" s="2"/>
      <c r="ON624" s="2"/>
      <c r="OO624" s="2"/>
      <c r="OP624" s="2"/>
      <c r="OQ624" s="2"/>
      <c r="OR624" s="2"/>
      <c r="OS624" s="2"/>
      <c r="OT624" s="2"/>
      <c r="OU624" s="2"/>
      <c r="OV624" s="2"/>
      <c r="OW624" s="2"/>
      <c r="OX624" s="2"/>
      <c r="OY624" s="2"/>
      <c r="OZ624" s="2"/>
      <c r="PA624" s="2"/>
      <c r="PB624" s="2"/>
      <c r="PC624" s="2"/>
      <c r="PD624" s="2"/>
      <c r="PE624" s="2"/>
      <c r="PF624" s="2"/>
      <c r="PG624" s="2"/>
      <c r="PH624" s="2"/>
      <c r="PI624" s="2"/>
      <c r="PJ624" s="2"/>
      <c r="PK624" s="2"/>
      <c r="PL624" s="2"/>
      <c r="PM624" s="2"/>
      <c r="PN624" s="2"/>
      <c r="PO624" s="2"/>
      <c r="PP624" s="2"/>
      <c r="PQ624" s="2"/>
      <c r="PR624" s="2"/>
      <c r="PS624" s="2"/>
      <c r="PT624" s="2"/>
      <c r="PU624" s="2"/>
      <c r="PV624" s="2"/>
      <c r="PW624" s="2"/>
      <c r="PX624" s="2"/>
      <c r="PY624" s="2"/>
      <c r="PZ624" s="2"/>
      <c r="QA624" s="2"/>
      <c r="QB624" s="2"/>
      <c r="QC624" s="2"/>
      <c r="QD624" s="2"/>
      <c r="QE624" s="2"/>
      <c r="QF624" s="2"/>
      <c r="QG624" s="2"/>
      <c r="QH624" s="2"/>
      <c r="QI624" s="2"/>
      <c r="QJ624" s="2"/>
      <c r="QK624" s="2"/>
      <c r="QL624" s="2"/>
      <c r="QM624" s="2"/>
      <c r="QN624" s="2"/>
      <c r="QO624" s="2"/>
      <c r="QP624" s="2"/>
      <c r="QQ624" s="2"/>
      <c r="QR624" s="2"/>
      <c r="QS624" s="2"/>
      <c r="QT624" s="2"/>
      <c r="QU624" s="2"/>
      <c r="QV624" s="2"/>
      <c r="QW624" s="2"/>
      <c r="QX624" s="2"/>
      <c r="QY624" s="2"/>
      <c r="QZ624" s="2"/>
      <c r="RA624" s="2"/>
      <c r="RB624" s="2"/>
      <c r="RC624" s="2"/>
      <c r="RD624" s="2"/>
      <c r="RE624" s="2"/>
      <c r="RF624" s="2"/>
      <c r="RG624" s="2"/>
      <c r="RH624" s="2"/>
      <c r="RI624" s="2"/>
      <c r="RJ624" s="2"/>
      <c r="RK624" s="2"/>
      <c r="RL624" s="2"/>
      <c r="RM624" s="2"/>
      <c r="RN624" s="2"/>
      <c r="RO624" s="2"/>
      <c r="RP624" s="2"/>
      <c r="RQ624" s="2"/>
      <c r="RR624" s="2"/>
      <c r="RS624" s="2"/>
      <c r="RT624" s="2"/>
      <c r="RU624" s="2"/>
      <c r="RV624" s="2"/>
      <c r="RW624" s="2"/>
      <c r="RX624" s="2"/>
      <c r="RY624" s="2"/>
      <c r="RZ624" s="2"/>
      <c r="SA624" s="2"/>
      <c r="SB624" s="2"/>
      <c r="SC624" s="2"/>
      <c r="SD624" s="2"/>
      <c r="SE624" s="2"/>
      <c r="SF624" s="2"/>
      <c r="SG624" s="2"/>
      <c r="SH624" s="2"/>
      <c r="SI624" s="2"/>
      <c r="SJ624" s="2"/>
      <c r="SK624" s="2"/>
      <c r="SL624" s="2"/>
      <c r="SM624" s="2"/>
      <c r="SN624" s="2"/>
      <c r="SO624" s="2"/>
      <c r="SP624" s="2"/>
      <c r="SQ624" s="2"/>
      <c r="SR624" s="2"/>
      <c r="SS624" s="2"/>
      <c r="ST624" s="2"/>
      <c r="SU624" s="2"/>
      <c r="SV624" s="2"/>
      <c r="SW624" s="2"/>
      <c r="SX624" s="2"/>
      <c r="SY624" s="2"/>
      <c r="SZ624" s="2"/>
      <c r="TA624" s="2"/>
      <c r="TB624" s="2"/>
      <c r="TC624" s="2"/>
      <c r="TD624" s="2"/>
      <c r="TE624" s="2"/>
      <c r="TF624" s="2"/>
      <c r="TG624" s="2"/>
      <c r="TH624" s="2"/>
      <c r="TI624" s="2"/>
      <c r="TJ624" s="2"/>
      <c r="TK624" s="2"/>
      <c r="TL624" s="2"/>
      <c r="TM624" s="2"/>
      <c r="TN624" s="2"/>
      <c r="TO624" s="2"/>
      <c r="TP624" s="2"/>
      <c r="TQ624" s="2"/>
      <c r="TR624" s="2"/>
      <c r="TS624" s="2"/>
      <c r="TT624" s="2"/>
      <c r="TU624" s="2"/>
      <c r="TV624" s="2"/>
      <c r="TW624" s="2"/>
      <c r="TX624" s="2"/>
      <c r="TY624" s="2"/>
      <c r="TZ624" s="2"/>
      <c r="UA624" s="2"/>
      <c r="UB624" s="2"/>
      <c r="UC624" s="2"/>
      <c r="UD624" s="2"/>
      <c r="UE624" s="2"/>
      <c r="UF624" s="2"/>
      <c r="UG624" s="2"/>
      <c r="UH624" s="2"/>
      <c r="UI624" s="2"/>
      <c r="UJ624" s="2"/>
      <c r="UK624" s="2"/>
      <c r="UL624" s="2"/>
      <c r="UM624" s="2"/>
      <c r="UN624" s="2"/>
      <c r="UO624" s="2"/>
      <c r="UP624" s="2"/>
      <c r="UQ624" s="2"/>
      <c r="UR624" s="2"/>
      <c r="US624" s="2"/>
      <c r="UT624" s="2"/>
      <c r="UU624" s="2"/>
      <c r="UV624" s="2"/>
      <c r="UW624" s="2"/>
      <c r="UX624" s="2"/>
      <c r="UY624" s="2"/>
      <c r="UZ624" s="2"/>
      <c r="VA624" s="2"/>
      <c r="VB624" s="2"/>
      <c r="VC624" s="2"/>
      <c r="VD624" s="2"/>
      <c r="VE624" s="2"/>
      <c r="VF624" s="2"/>
      <c r="VG624" s="2"/>
      <c r="VH624" s="2"/>
      <c r="VI624" s="2"/>
      <c r="VJ624" s="2"/>
      <c r="VK624" s="2"/>
      <c r="VL624" s="2"/>
      <c r="VM624" s="2"/>
      <c r="VN624" s="2"/>
      <c r="VO624" s="2"/>
      <c r="VP624" s="2"/>
      <c r="VQ624" s="2"/>
      <c r="VR624" s="2"/>
      <c r="VS624" s="2"/>
      <c r="VT624" s="2"/>
      <c r="VU624" s="2"/>
      <c r="VV624" s="2"/>
      <c r="VW624" s="2"/>
      <c r="VX624" s="2"/>
      <c r="VY624" s="2"/>
      <c r="VZ624" s="2"/>
      <c r="WA624" s="2"/>
      <c r="WB624" s="2"/>
      <c r="WC624" s="2"/>
      <c r="WD624" s="2"/>
      <c r="WE624" s="2"/>
      <c r="WF624" s="2"/>
      <c r="WG624" s="2"/>
      <c r="WH624" s="2"/>
      <c r="WI624" s="2"/>
      <c r="WJ624" s="2"/>
      <c r="WK624" s="2"/>
      <c r="WL624" s="2"/>
      <c r="WM624" s="2"/>
      <c r="WN624" s="2"/>
      <c r="WO624" s="2"/>
      <c r="WP624" s="2"/>
      <c r="WQ624" s="2"/>
      <c r="WR624" s="2"/>
      <c r="WS624" s="2"/>
      <c r="WT624" s="2"/>
      <c r="WU624" s="2"/>
      <c r="WV624" s="2"/>
      <c r="WW624" s="2"/>
      <c r="WX624" s="2"/>
      <c r="WY624" s="2"/>
      <c r="WZ624" s="2"/>
      <c r="XA624" s="2"/>
      <c r="XB624" s="2"/>
      <c r="XC624" s="2"/>
      <c r="XD624" s="2"/>
      <c r="XE624" s="2"/>
      <c r="XF624" s="2"/>
      <c r="XG624" s="2"/>
      <c r="XH624" s="2"/>
      <c r="XI624" s="2"/>
      <c r="XJ624" s="2"/>
      <c r="XK624" s="2"/>
      <c r="XL624" s="2"/>
      <c r="XM624" s="2"/>
      <c r="XN624" s="2"/>
      <c r="XO624" s="2"/>
      <c r="XP624" s="2"/>
      <c r="XQ624" s="2"/>
      <c r="XR624" s="2"/>
      <c r="XS624" s="2"/>
      <c r="XT624" s="2"/>
      <c r="XU624" s="2"/>
      <c r="XV624" s="2"/>
      <c r="XW624" s="2"/>
      <c r="XX624" s="2"/>
      <c r="XY624" s="2"/>
      <c r="XZ624" s="2"/>
      <c r="YA624" s="2"/>
      <c r="YB624" s="2"/>
      <c r="YC624" s="2"/>
      <c r="YD624" s="2"/>
      <c r="YE624" s="2"/>
      <c r="YF624" s="2"/>
      <c r="YG624" s="2"/>
      <c r="YH624" s="2"/>
      <c r="YI624" s="2"/>
      <c r="YJ624" s="2"/>
      <c r="YK624" s="2"/>
      <c r="YL624" s="2"/>
      <c r="YM624" s="2"/>
      <c r="YN624" s="2"/>
      <c r="YO624" s="2"/>
      <c r="YP624" s="2"/>
      <c r="YQ624" s="2"/>
      <c r="YR624" s="2"/>
      <c r="YS624" s="2"/>
    </row>
    <row r="625" spans="2:669">
      <c r="B625" s="5">
        <v>618</v>
      </c>
      <c r="C625" s="12" t="str">
        <f t="shared" si="91"/>
        <v>9Z153</v>
      </c>
      <c r="D625" s="19" t="s">
        <v>40</v>
      </c>
      <c r="E625" s="19">
        <v>999</v>
      </c>
      <c r="F625" s="19" t="s">
        <v>41</v>
      </c>
      <c r="G625" s="14">
        <v>153</v>
      </c>
      <c r="P625" s="2"/>
      <c r="Q625" s="3">
        <v>618</v>
      </c>
      <c r="R625" s="4" t="e">
        <f t="shared" ca="1" si="92"/>
        <v>#N/A</v>
      </c>
      <c r="S625" s="3"/>
      <c r="T625" s="3" t="e">
        <f t="shared" ca="1" si="93"/>
        <v>#N/A</v>
      </c>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c r="LY625" s="2"/>
      <c r="LZ625" s="2"/>
      <c r="MA625" s="2"/>
      <c r="MB625" s="2"/>
      <c r="MC625" s="2"/>
      <c r="MD625" s="2"/>
      <c r="ME625" s="2"/>
      <c r="MF625" s="2"/>
      <c r="MG625" s="2"/>
      <c r="MH625" s="2"/>
      <c r="MI625" s="2"/>
      <c r="MJ625" s="2"/>
      <c r="MK625" s="2"/>
      <c r="ML625" s="2"/>
      <c r="MM625" s="2"/>
      <c r="MN625" s="2"/>
      <c r="MO625" s="2"/>
      <c r="MP625" s="2"/>
      <c r="MQ625" s="2"/>
      <c r="MR625" s="2"/>
      <c r="MS625" s="2"/>
      <c r="MT625" s="2"/>
      <c r="MU625" s="2"/>
      <c r="MV625" s="2"/>
      <c r="MW625" s="2"/>
      <c r="MX625" s="2"/>
      <c r="MY625" s="2"/>
      <c r="MZ625" s="2"/>
      <c r="NA625" s="2"/>
      <c r="NB625" s="2"/>
      <c r="NC625" s="2"/>
      <c r="ND625" s="2"/>
      <c r="NE625" s="2"/>
      <c r="NF625" s="2"/>
      <c r="NG625" s="2"/>
      <c r="NH625" s="2"/>
      <c r="NI625" s="2"/>
      <c r="NJ625" s="2"/>
      <c r="NK625" s="2"/>
      <c r="NL625" s="2"/>
      <c r="NM625" s="2"/>
      <c r="NN625" s="2"/>
      <c r="NO625" s="2"/>
      <c r="NP625" s="2"/>
      <c r="NQ625" s="2"/>
      <c r="NR625" s="2"/>
      <c r="NS625" s="2"/>
      <c r="NT625" s="2"/>
      <c r="NU625" s="2"/>
      <c r="NV625" s="2"/>
      <c r="NW625" s="2"/>
      <c r="NX625" s="2"/>
      <c r="NY625" s="2"/>
      <c r="NZ625" s="2"/>
      <c r="OA625" s="2"/>
      <c r="OB625" s="2"/>
      <c r="OC625" s="2"/>
      <c r="OD625" s="2"/>
      <c r="OE625" s="2"/>
      <c r="OF625" s="2"/>
      <c r="OG625" s="2"/>
      <c r="OH625" s="2"/>
      <c r="OI625" s="2"/>
      <c r="OJ625" s="2"/>
      <c r="OK625" s="2"/>
      <c r="OL625" s="2"/>
      <c r="OM625" s="2"/>
      <c r="ON625" s="2"/>
      <c r="OO625" s="2"/>
      <c r="OP625" s="2"/>
      <c r="OQ625" s="2"/>
      <c r="OR625" s="2"/>
      <c r="OS625" s="2"/>
      <c r="OT625" s="2"/>
      <c r="OU625" s="2"/>
      <c r="OV625" s="2"/>
      <c r="OW625" s="2"/>
      <c r="OX625" s="2"/>
      <c r="OY625" s="2"/>
      <c r="OZ625" s="2"/>
      <c r="PA625" s="2"/>
      <c r="PB625" s="2"/>
      <c r="PC625" s="2"/>
      <c r="PD625" s="2"/>
      <c r="PE625" s="2"/>
      <c r="PF625" s="2"/>
      <c r="PG625" s="2"/>
      <c r="PH625" s="2"/>
      <c r="PI625" s="2"/>
      <c r="PJ625" s="2"/>
      <c r="PK625" s="2"/>
      <c r="PL625" s="2"/>
      <c r="PM625" s="2"/>
      <c r="PN625" s="2"/>
      <c r="PO625" s="2"/>
      <c r="PP625" s="2"/>
      <c r="PQ625" s="2"/>
      <c r="PR625" s="2"/>
      <c r="PS625" s="2"/>
      <c r="PT625" s="2"/>
      <c r="PU625" s="2"/>
      <c r="PV625" s="2"/>
      <c r="PW625" s="2"/>
      <c r="PX625" s="2"/>
      <c r="PY625" s="2"/>
      <c r="PZ625" s="2"/>
      <c r="QA625" s="2"/>
      <c r="QB625" s="2"/>
      <c r="QC625" s="2"/>
      <c r="QD625" s="2"/>
      <c r="QE625" s="2"/>
      <c r="QF625" s="2"/>
      <c r="QG625" s="2"/>
      <c r="QH625" s="2"/>
      <c r="QI625" s="2"/>
      <c r="QJ625" s="2"/>
      <c r="QK625" s="2"/>
      <c r="QL625" s="2"/>
      <c r="QM625" s="2"/>
      <c r="QN625" s="2"/>
      <c r="QO625" s="2"/>
      <c r="QP625" s="2"/>
      <c r="QQ625" s="2"/>
      <c r="QR625" s="2"/>
      <c r="QS625" s="2"/>
      <c r="QT625" s="2"/>
      <c r="QU625" s="2"/>
      <c r="QV625" s="2"/>
      <c r="QW625" s="2"/>
      <c r="QX625" s="2"/>
      <c r="QY625" s="2"/>
      <c r="QZ625" s="2"/>
      <c r="RA625" s="2"/>
      <c r="RB625" s="2"/>
      <c r="RC625" s="2"/>
      <c r="RD625" s="2"/>
      <c r="RE625" s="2"/>
      <c r="RF625" s="2"/>
      <c r="RG625" s="2"/>
      <c r="RH625" s="2"/>
      <c r="RI625" s="2"/>
      <c r="RJ625" s="2"/>
      <c r="RK625" s="2"/>
      <c r="RL625" s="2"/>
      <c r="RM625" s="2"/>
      <c r="RN625" s="2"/>
      <c r="RO625" s="2"/>
      <c r="RP625" s="2"/>
      <c r="RQ625" s="2"/>
      <c r="RR625" s="2"/>
      <c r="RS625" s="2"/>
      <c r="RT625" s="2"/>
      <c r="RU625" s="2"/>
      <c r="RV625" s="2"/>
      <c r="RW625" s="2"/>
      <c r="RX625" s="2"/>
      <c r="RY625" s="2"/>
      <c r="RZ625" s="2"/>
      <c r="SA625" s="2"/>
      <c r="SB625" s="2"/>
      <c r="SC625" s="2"/>
      <c r="SD625" s="2"/>
      <c r="SE625" s="2"/>
      <c r="SF625" s="2"/>
      <c r="SG625" s="2"/>
      <c r="SH625" s="2"/>
      <c r="SI625" s="2"/>
      <c r="SJ625" s="2"/>
      <c r="SK625" s="2"/>
      <c r="SL625" s="2"/>
      <c r="SM625" s="2"/>
      <c r="SN625" s="2"/>
      <c r="SO625" s="2"/>
      <c r="SP625" s="2"/>
      <c r="SQ625" s="2"/>
      <c r="SR625" s="2"/>
      <c r="SS625" s="2"/>
      <c r="ST625" s="2"/>
      <c r="SU625" s="2"/>
      <c r="SV625" s="2"/>
      <c r="SW625" s="2"/>
      <c r="SX625" s="2"/>
      <c r="SY625" s="2"/>
      <c r="SZ625" s="2"/>
      <c r="TA625" s="2"/>
      <c r="TB625" s="2"/>
      <c r="TC625" s="2"/>
      <c r="TD625" s="2"/>
      <c r="TE625" s="2"/>
      <c r="TF625" s="2"/>
      <c r="TG625" s="2"/>
      <c r="TH625" s="2"/>
      <c r="TI625" s="2"/>
      <c r="TJ625" s="2"/>
      <c r="TK625" s="2"/>
      <c r="TL625" s="2"/>
      <c r="TM625" s="2"/>
      <c r="TN625" s="2"/>
      <c r="TO625" s="2"/>
      <c r="TP625" s="2"/>
      <c r="TQ625" s="2"/>
      <c r="TR625" s="2"/>
      <c r="TS625" s="2"/>
      <c r="TT625" s="2"/>
      <c r="TU625" s="2"/>
      <c r="TV625" s="2"/>
      <c r="TW625" s="2"/>
      <c r="TX625" s="2"/>
      <c r="TY625" s="2"/>
      <c r="TZ625" s="2"/>
      <c r="UA625" s="2"/>
      <c r="UB625" s="2"/>
      <c r="UC625" s="2"/>
      <c r="UD625" s="2"/>
      <c r="UE625" s="2"/>
      <c r="UF625" s="2"/>
      <c r="UG625" s="2"/>
      <c r="UH625" s="2"/>
      <c r="UI625" s="2"/>
      <c r="UJ625" s="2"/>
      <c r="UK625" s="2"/>
      <c r="UL625" s="2"/>
      <c r="UM625" s="2"/>
      <c r="UN625" s="2"/>
      <c r="UO625" s="2"/>
      <c r="UP625" s="2"/>
      <c r="UQ625" s="2"/>
      <c r="UR625" s="2"/>
      <c r="US625" s="2"/>
      <c r="UT625" s="2"/>
      <c r="UU625" s="2"/>
      <c r="UV625" s="2"/>
      <c r="UW625" s="2"/>
      <c r="UX625" s="2"/>
      <c r="UY625" s="2"/>
      <c r="UZ625" s="2"/>
      <c r="VA625" s="2"/>
      <c r="VB625" s="2"/>
      <c r="VC625" s="2"/>
      <c r="VD625" s="2"/>
      <c r="VE625" s="2"/>
      <c r="VF625" s="2"/>
      <c r="VG625" s="2"/>
      <c r="VH625" s="2"/>
      <c r="VI625" s="2"/>
      <c r="VJ625" s="2"/>
      <c r="VK625" s="2"/>
      <c r="VL625" s="2"/>
      <c r="VM625" s="2"/>
      <c r="VN625" s="2"/>
      <c r="VO625" s="2"/>
      <c r="VP625" s="2"/>
      <c r="VQ625" s="2"/>
      <c r="VR625" s="2"/>
      <c r="VS625" s="2"/>
      <c r="VT625" s="2"/>
      <c r="VU625" s="2"/>
      <c r="VV625" s="2"/>
      <c r="VW625" s="2"/>
      <c r="VX625" s="2"/>
      <c r="VY625" s="2"/>
      <c r="VZ625" s="2"/>
      <c r="WA625" s="2"/>
      <c r="WB625" s="2"/>
      <c r="WC625" s="2"/>
      <c r="WD625" s="2"/>
      <c r="WE625" s="2"/>
      <c r="WF625" s="2"/>
      <c r="WG625" s="2"/>
      <c r="WH625" s="2"/>
      <c r="WI625" s="2"/>
      <c r="WJ625" s="2"/>
      <c r="WK625" s="2"/>
      <c r="WL625" s="2"/>
      <c r="WM625" s="2"/>
      <c r="WN625" s="2"/>
      <c r="WO625" s="2"/>
      <c r="WP625" s="2"/>
      <c r="WQ625" s="2"/>
      <c r="WR625" s="2"/>
      <c r="WS625" s="2"/>
      <c r="WT625" s="2"/>
      <c r="WU625" s="2"/>
      <c r="WV625" s="2"/>
      <c r="WW625" s="2"/>
      <c r="WX625" s="2"/>
      <c r="WY625" s="2"/>
      <c r="WZ625" s="2"/>
      <c r="XA625" s="2"/>
      <c r="XB625" s="2"/>
      <c r="XC625" s="2"/>
      <c r="XD625" s="2"/>
      <c r="XE625" s="2"/>
      <c r="XF625" s="2"/>
      <c r="XG625" s="2"/>
      <c r="XH625" s="2"/>
      <c r="XI625" s="2"/>
      <c r="XJ625" s="2"/>
      <c r="XK625" s="2"/>
      <c r="XL625" s="2"/>
      <c r="XM625" s="2"/>
      <c r="XN625" s="2"/>
      <c r="XO625" s="2"/>
      <c r="XP625" s="2"/>
      <c r="XQ625" s="2"/>
      <c r="XR625" s="2"/>
      <c r="XS625" s="2"/>
      <c r="XT625" s="2"/>
      <c r="XU625" s="2"/>
      <c r="XV625" s="2"/>
      <c r="XW625" s="2"/>
      <c r="XX625" s="2"/>
      <c r="XY625" s="2"/>
      <c r="XZ625" s="2"/>
      <c r="YA625" s="2"/>
      <c r="YB625" s="2"/>
      <c r="YC625" s="2"/>
      <c r="YD625" s="2"/>
      <c r="YE625" s="2"/>
      <c r="YF625" s="2"/>
      <c r="YG625" s="2"/>
      <c r="YH625" s="2"/>
      <c r="YI625" s="2"/>
      <c r="YJ625" s="2"/>
      <c r="YK625" s="2"/>
      <c r="YL625" s="2"/>
      <c r="YM625" s="2"/>
      <c r="YN625" s="2"/>
      <c r="YO625" s="2"/>
      <c r="YP625" s="2"/>
      <c r="YQ625" s="2"/>
      <c r="YR625" s="2"/>
      <c r="YS625" s="2"/>
    </row>
    <row r="626" spans="2:669">
      <c r="B626" s="5">
        <v>619</v>
      </c>
      <c r="C626" s="12" t="str">
        <f t="shared" si="91"/>
        <v>9Z154</v>
      </c>
      <c r="D626" s="19" t="s">
        <v>40</v>
      </c>
      <c r="E626" s="19">
        <v>999</v>
      </c>
      <c r="F626" s="19" t="s">
        <v>41</v>
      </c>
      <c r="G626" s="14">
        <v>154</v>
      </c>
      <c r="P626" s="2"/>
      <c r="Q626" s="3">
        <v>619</v>
      </c>
      <c r="R626" s="4" t="str">
        <f t="shared" ca="1" si="92"/>
        <v>ŞAKİR 48</v>
      </c>
      <c r="S626" s="3"/>
      <c r="T626" s="3" t="str">
        <f t="shared" ca="1" si="93"/>
        <v>5B</v>
      </c>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c r="LY626" s="2"/>
      <c r="LZ626" s="2"/>
      <c r="MA626" s="2"/>
      <c r="MB626" s="2"/>
      <c r="MC626" s="2"/>
      <c r="MD626" s="2"/>
      <c r="ME626" s="2"/>
      <c r="MF626" s="2"/>
      <c r="MG626" s="2"/>
      <c r="MH626" s="2"/>
      <c r="MI626" s="2"/>
      <c r="MJ626" s="2"/>
      <c r="MK626" s="2"/>
      <c r="ML626" s="2"/>
      <c r="MM626" s="2"/>
      <c r="MN626" s="2"/>
      <c r="MO626" s="2"/>
      <c r="MP626" s="2"/>
      <c r="MQ626" s="2"/>
      <c r="MR626" s="2"/>
      <c r="MS626" s="2"/>
      <c r="MT626" s="2"/>
      <c r="MU626" s="2"/>
      <c r="MV626" s="2"/>
      <c r="MW626" s="2"/>
      <c r="MX626" s="2"/>
      <c r="MY626" s="2"/>
      <c r="MZ626" s="2"/>
      <c r="NA626" s="2"/>
      <c r="NB626" s="2"/>
      <c r="NC626" s="2"/>
      <c r="ND626" s="2"/>
      <c r="NE626" s="2"/>
      <c r="NF626" s="2"/>
      <c r="NG626" s="2"/>
      <c r="NH626" s="2"/>
      <c r="NI626" s="2"/>
      <c r="NJ626" s="2"/>
      <c r="NK626" s="2"/>
      <c r="NL626" s="2"/>
      <c r="NM626" s="2"/>
      <c r="NN626" s="2"/>
      <c r="NO626" s="2"/>
      <c r="NP626" s="2"/>
      <c r="NQ626" s="2"/>
      <c r="NR626" s="2"/>
      <c r="NS626" s="2"/>
      <c r="NT626" s="2"/>
      <c r="NU626" s="2"/>
      <c r="NV626" s="2"/>
      <c r="NW626" s="2"/>
      <c r="NX626" s="2"/>
      <c r="NY626" s="2"/>
      <c r="NZ626" s="2"/>
      <c r="OA626" s="2"/>
      <c r="OB626" s="2"/>
      <c r="OC626" s="2"/>
      <c r="OD626" s="2"/>
      <c r="OE626" s="2"/>
      <c r="OF626" s="2"/>
      <c r="OG626" s="2"/>
      <c r="OH626" s="2"/>
      <c r="OI626" s="2"/>
      <c r="OJ626" s="2"/>
      <c r="OK626" s="2"/>
      <c r="OL626" s="2"/>
      <c r="OM626" s="2"/>
      <c r="ON626" s="2"/>
      <c r="OO626" s="2"/>
      <c r="OP626" s="2"/>
      <c r="OQ626" s="2"/>
      <c r="OR626" s="2"/>
      <c r="OS626" s="2"/>
      <c r="OT626" s="2"/>
      <c r="OU626" s="2"/>
      <c r="OV626" s="2"/>
      <c r="OW626" s="2"/>
      <c r="OX626" s="2"/>
      <c r="OY626" s="2"/>
      <c r="OZ626" s="2"/>
      <c r="PA626" s="2"/>
      <c r="PB626" s="2"/>
      <c r="PC626" s="2"/>
      <c r="PD626" s="2"/>
      <c r="PE626" s="2"/>
      <c r="PF626" s="2"/>
      <c r="PG626" s="2"/>
      <c r="PH626" s="2"/>
      <c r="PI626" s="2"/>
      <c r="PJ626" s="2"/>
      <c r="PK626" s="2"/>
      <c r="PL626" s="2"/>
      <c r="PM626" s="2"/>
      <c r="PN626" s="2"/>
      <c r="PO626" s="2"/>
      <c r="PP626" s="2"/>
      <c r="PQ626" s="2"/>
      <c r="PR626" s="2"/>
      <c r="PS626" s="2"/>
      <c r="PT626" s="2"/>
      <c r="PU626" s="2"/>
      <c r="PV626" s="2"/>
      <c r="PW626" s="2"/>
      <c r="PX626" s="2"/>
      <c r="PY626" s="2"/>
      <c r="PZ626" s="2"/>
      <c r="QA626" s="2"/>
      <c r="QB626" s="2"/>
      <c r="QC626" s="2"/>
      <c r="QD626" s="2"/>
      <c r="QE626" s="2"/>
      <c r="QF626" s="2"/>
      <c r="QG626" s="2"/>
      <c r="QH626" s="2"/>
      <c r="QI626" s="2"/>
      <c r="QJ626" s="2"/>
      <c r="QK626" s="2"/>
      <c r="QL626" s="2"/>
      <c r="QM626" s="2"/>
      <c r="QN626" s="2"/>
      <c r="QO626" s="2"/>
      <c r="QP626" s="2"/>
      <c r="QQ626" s="2"/>
      <c r="QR626" s="2"/>
      <c r="QS626" s="2"/>
      <c r="QT626" s="2"/>
      <c r="QU626" s="2"/>
      <c r="QV626" s="2"/>
      <c r="QW626" s="2"/>
      <c r="QX626" s="2"/>
      <c r="QY626" s="2"/>
      <c r="QZ626" s="2"/>
      <c r="RA626" s="2"/>
      <c r="RB626" s="2"/>
      <c r="RC626" s="2"/>
      <c r="RD626" s="2"/>
      <c r="RE626" s="2"/>
      <c r="RF626" s="2"/>
      <c r="RG626" s="2"/>
      <c r="RH626" s="2"/>
      <c r="RI626" s="2"/>
      <c r="RJ626" s="2"/>
      <c r="RK626" s="2"/>
      <c r="RL626" s="2"/>
      <c r="RM626" s="2"/>
      <c r="RN626" s="2"/>
      <c r="RO626" s="2"/>
      <c r="RP626" s="2"/>
      <c r="RQ626" s="2"/>
      <c r="RR626" s="2"/>
      <c r="RS626" s="2"/>
      <c r="RT626" s="2"/>
      <c r="RU626" s="2"/>
      <c r="RV626" s="2"/>
      <c r="RW626" s="2"/>
      <c r="RX626" s="2"/>
      <c r="RY626" s="2"/>
      <c r="RZ626" s="2"/>
      <c r="SA626" s="2"/>
      <c r="SB626" s="2"/>
      <c r="SC626" s="2"/>
      <c r="SD626" s="2"/>
      <c r="SE626" s="2"/>
      <c r="SF626" s="2"/>
      <c r="SG626" s="2"/>
      <c r="SH626" s="2"/>
      <c r="SI626" s="2"/>
      <c r="SJ626" s="2"/>
      <c r="SK626" s="2"/>
      <c r="SL626" s="2"/>
      <c r="SM626" s="2"/>
      <c r="SN626" s="2"/>
      <c r="SO626" s="2"/>
      <c r="SP626" s="2"/>
      <c r="SQ626" s="2"/>
      <c r="SR626" s="2"/>
      <c r="SS626" s="2"/>
      <c r="ST626" s="2"/>
      <c r="SU626" s="2"/>
      <c r="SV626" s="2"/>
      <c r="SW626" s="2"/>
      <c r="SX626" s="2"/>
      <c r="SY626" s="2"/>
      <c r="SZ626" s="2"/>
      <c r="TA626" s="2"/>
      <c r="TB626" s="2"/>
      <c r="TC626" s="2"/>
      <c r="TD626" s="2"/>
      <c r="TE626" s="2"/>
      <c r="TF626" s="2"/>
      <c r="TG626" s="2"/>
      <c r="TH626" s="2"/>
      <c r="TI626" s="2"/>
      <c r="TJ626" s="2"/>
      <c r="TK626" s="2"/>
      <c r="TL626" s="2"/>
      <c r="TM626" s="2"/>
      <c r="TN626" s="2"/>
      <c r="TO626" s="2"/>
      <c r="TP626" s="2"/>
      <c r="TQ626" s="2"/>
      <c r="TR626" s="2"/>
      <c r="TS626" s="2"/>
      <c r="TT626" s="2"/>
      <c r="TU626" s="2"/>
      <c r="TV626" s="2"/>
      <c r="TW626" s="2"/>
      <c r="TX626" s="2"/>
      <c r="TY626" s="2"/>
      <c r="TZ626" s="2"/>
      <c r="UA626" s="2"/>
      <c r="UB626" s="2"/>
      <c r="UC626" s="2"/>
      <c r="UD626" s="2"/>
      <c r="UE626" s="2"/>
      <c r="UF626" s="2"/>
      <c r="UG626" s="2"/>
      <c r="UH626" s="2"/>
      <c r="UI626" s="2"/>
      <c r="UJ626" s="2"/>
      <c r="UK626" s="2"/>
      <c r="UL626" s="2"/>
      <c r="UM626" s="2"/>
      <c r="UN626" s="2"/>
      <c r="UO626" s="2"/>
      <c r="UP626" s="2"/>
      <c r="UQ626" s="2"/>
      <c r="UR626" s="2"/>
      <c r="US626" s="2"/>
      <c r="UT626" s="2"/>
      <c r="UU626" s="2"/>
      <c r="UV626" s="2"/>
      <c r="UW626" s="2"/>
      <c r="UX626" s="2"/>
      <c r="UY626" s="2"/>
      <c r="UZ626" s="2"/>
      <c r="VA626" s="2"/>
      <c r="VB626" s="2"/>
      <c r="VC626" s="2"/>
      <c r="VD626" s="2"/>
      <c r="VE626" s="2"/>
      <c r="VF626" s="2"/>
      <c r="VG626" s="2"/>
      <c r="VH626" s="2"/>
      <c r="VI626" s="2"/>
      <c r="VJ626" s="2"/>
      <c r="VK626" s="2"/>
      <c r="VL626" s="2"/>
      <c r="VM626" s="2"/>
      <c r="VN626" s="2"/>
      <c r="VO626" s="2"/>
      <c r="VP626" s="2"/>
      <c r="VQ626" s="2"/>
      <c r="VR626" s="2"/>
      <c r="VS626" s="2"/>
      <c r="VT626" s="2"/>
      <c r="VU626" s="2"/>
      <c r="VV626" s="2"/>
      <c r="VW626" s="2"/>
      <c r="VX626" s="2"/>
      <c r="VY626" s="2"/>
      <c r="VZ626" s="2"/>
      <c r="WA626" s="2"/>
      <c r="WB626" s="2"/>
      <c r="WC626" s="2"/>
      <c r="WD626" s="2"/>
      <c r="WE626" s="2"/>
      <c r="WF626" s="2"/>
      <c r="WG626" s="2"/>
      <c r="WH626" s="2"/>
      <c r="WI626" s="2"/>
      <c r="WJ626" s="2"/>
      <c r="WK626" s="2"/>
      <c r="WL626" s="2"/>
      <c r="WM626" s="2"/>
      <c r="WN626" s="2"/>
      <c r="WO626" s="2"/>
      <c r="WP626" s="2"/>
      <c r="WQ626" s="2"/>
      <c r="WR626" s="2"/>
      <c r="WS626" s="2"/>
      <c r="WT626" s="2"/>
      <c r="WU626" s="2"/>
      <c r="WV626" s="2"/>
      <c r="WW626" s="2"/>
      <c r="WX626" s="2"/>
      <c r="WY626" s="2"/>
      <c r="WZ626" s="2"/>
      <c r="XA626" s="2"/>
      <c r="XB626" s="2"/>
      <c r="XC626" s="2"/>
      <c r="XD626" s="2"/>
      <c r="XE626" s="2"/>
      <c r="XF626" s="2"/>
      <c r="XG626" s="2"/>
      <c r="XH626" s="2"/>
      <c r="XI626" s="2"/>
      <c r="XJ626" s="2"/>
      <c r="XK626" s="2"/>
      <c r="XL626" s="2"/>
      <c r="XM626" s="2"/>
      <c r="XN626" s="2"/>
      <c r="XO626" s="2"/>
      <c r="XP626" s="2"/>
      <c r="XQ626" s="2"/>
      <c r="XR626" s="2"/>
      <c r="XS626" s="2"/>
      <c r="XT626" s="2"/>
      <c r="XU626" s="2"/>
      <c r="XV626" s="2"/>
      <c r="XW626" s="2"/>
      <c r="XX626" s="2"/>
      <c r="XY626" s="2"/>
      <c r="XZ626" s="2"/>
      <c r="YA626" s="2"/>
      <c r="YB626" s="2"/>
      <c r="YC626" s="2"/>
      <c r="YD626" s="2"/>
      <c r="YE626" s="2"/>
      <c r="YF626" s="2"/>
      <c r="YG626" s="2"/>
      <c r="YH626" s="2"/>
      <c r="YI626" s="2"/>
      <c r="YJ626" s="2"/>
      <c r="YK626" s="2"/>
      <c r="YL626" s="2"/>
      <c r="YM626" s="2"/>
      <c r="YN626" s="2"/>
      <c r="YO626" s="2"/>
      <c r="YP626" s="2"/>
      <c r="YQ626" s="2"/>
      <c r="YR626" s="2"/>
      <c r="YS626" s="2"/>
    </row>
    <row r="627" spans="2:669">
      <c r="B627" s="5">
        <v>620</v>
      </c>
      <c r="C627" s="12" t="str">
        <f t="shared" si="91"/>
        <v>9Z155</v>
      </c>
      <c r="D627" s="19" t="s">
        <v>40</v>
      </c>
      <c r="E627" s="19">
        <v>999</v>
      </c>
      <c r="F627" s="19" t="s">
        <v>41</v>
      </c>
      <c r="G627" s="14">
        <v>155</v>
      </c>
      <c r="P627" s="2"/>
      <c r="Q627" s="3">
        <v>620</v>
      </c>
      <c r="R627" s="4" t="e">
        <f t="shared" ca="1" si="92"/>
        <v>#N/A</v>
      </c>
      <c r="S627" s="3"/>
      <c r="T627" s="3" t="e">
        <f t="shared" ca="1" si="93"/>
        <v>#N/A</v>
      </c>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c r="LY627" s="2"/>
      <c r="LZ627" s="2"/>
      <c r="MA627" s="2"/>
      <c r="MB627" s="2"/>
      <c r="MC627" s="2"/>
      <c r="MD627" s="2"/>
      <c r="ME627" s="2"/>
      <c r="MF627" s="2"/>
      <c r="MG627" s="2"/>
      <c r="MH627" s="2"/>
      <c r="MI627" s="2"/>
      <c r="MJ627" s="2"/>
      <c r="MK627" s="2"/>
      <c r="ML627" s="2"/>
      <c r="MM627" s="2"/>
      <c r="MN627" s="2"/>
      <c r="MO627" s="2"/>
      <c r="MP627" s="2"/>
      <c r="MQ627" s="2"/>
      <c r="MR627" s="2"/>
      <c r="MS627" s="2"/>
      <c r="MT627" s="2"/>
      <c r="MU627" s="2"/>
      <c r="MV627" s="2"/>
      <c r="MW627" s="2"/>
      <c r="MX627" s="2"/>
      <c r="MY627" s="2"/>
      <c r="MZ627" s="2"/>
      <c r="NA627" s="2"/>
      <c r="NB627" s="2"/>
      <c r="NC627" s="2"/>
      <c r="ND627" s="2"/>
      <c r="NE627" s="2"/>
      <c r="NF627" s="2"/>
      <c r="NG627" s="2"/>
      <c r="NH627" s="2"/>
      <c r="NI627" s="2"/>
      <c r="NJ627" s="2"/>
      <c r="NK627" s="2"/>
      <c r="NL627" s="2"/>
      <c r="NM627" s="2"/>
      <c r="NN627" s="2"/>
      <c r="NO627" s="2"/>
      <c r="NP627" s="2"/>
      <c r="NQ627" s="2"/>
      <c r="NR627" s="2"/>
      <c r="NS627" s="2"/>
      <c r="NT627" s="2"/>
      <c r="NU627" s="2"/>
      <c r="NV627" s="2"/>
      <c r="NW627" s="2"/>
      <c r="NX627" s="2"/>
      <c r="NY627" s="2"/>
      <c r="NZ627" s="2"/>
      <c r="OA627" s="2"/>
      <c r="OB627" s="2"/>
      <c r="OC627" s="2"/>
      <c r="OD627" s="2"/>
      <c r="OE627" s="2"/>
      <c r="OF627" s="2"/>
      <c r="OG627" s="2"/>
      <c r="OH627" s="2"/>
      <c r="OI627" s="2"/>
      <c r="OJ627" s="2"/>
      <c r="OK627" s="2"/>
      <c r="OL627" s="2"/>
      <c r="OM627" s="2"/>
      <c r="ON627" s="2"/>
      <c r="OO627" s="2"/>
      <c r="OP627" s="2"/>
      <c r="OQ627" s="2"/>
      <c r="OR627" s="2"/>
      <c r="OS627" s="2"/>
      <c r="OT627" s="2"/>
      <c r="OU627" s="2"/>
      <c r="OV627" s="2"/>
      <c r="OW627" s="2"/>
      <c r="OX627" s="2"/>
      <c r="OY627" s="2"/>
      <c r="OZ627" s="2"/>
      <c r="PA627" s="2"/>
      <c r="PB627" s="2"/>
      <c r="PC627" s="2"/>
      <c r="PD627" s="2"/>
      <c r="PE627" s="2"/>
      <c r="PF627" s="2"/>
      <c r="PG627" s="2"/>
      <c r="PH627" s="2"/>
      <c r="PI627" s="2"/>
      <c r="PJ627" s="2"/>
      <c r="PK627" s="2"/>
      <c r="PL627" s="2"/>
      <c r="PM627" s="2"/>
      <c r="PN627" s="2"/>
      <c r="PO627" s="2"/>
      <c r="PP627" s="2"/>
      <c r="PQ627" s="2"/>
      <c r="PR627" s="2"/>
      <c r="PS627" s="2"/>
      <c r="PT627" s="2"/>
      <c r="PU627" s="2"/>
      <c r="PV627" s="2"/>
      <c r="PW627" s="2"/>
      <c r="PX627" s="2"/>
      <c r="PY627" s="2"/>
      <c r="PZ627" s="2"/>
      <c r="QA627" s="2"/>
      <c r="QB627" s="2"/>
      <c r="QC627" s="2"/>
      <c r="QD627" s="2"/>
      <c r="QE627" s="2"/>
      <c r="QF627" s="2"/>
      <c r="QG627" s="2"/>
      <c r="QH627" s="2"/>
      <c r="QI627" s="2"/>
      <c r="QJ627" s="2"/>
      <c r="QK627" s="2"/>
      <c r="QL627" s="2"/>
      <c r="QM627" s="2"/>
      <c r="QN627" s="2"/>
      <c r="QO627" s="2"/>
      <c r="QP627" s="2"/>
      <c r="QQ627" s="2"/>
      <c r="QR627" s="2"/>
      <c r="QS627" s="2"/>
      <c r="QT627" s="2"/>
      <c r="QU627" s="2"/>
      <c r="QV627" s="2"/>
      <c r="QW627" s="2"/>
      <c r="QX627" s="2"/>
      <c r="QY627" s="2"/>
      <c r="QZ627" s="2"/>
      <c r="RA627" s="2"/>
      <c r="RB627" s="2"/>
      <c r="RC627" s="2"/>
      <c r="RD627" s="2"/>
      <c r="RE627" s="2"/>
      <c r="RF627" s="2"/>
      <c r="RG627" s="2"/>
      <c r="RH627" s="2"/>
      <c r="RI627" s="2"/>
      <c r="RJ627" s="2"/>
      <c r="RK627" s="2"/>
      <c r="RL627" s="2"/>
      <c r="RM627" s="2"/>
      <c r="RN627" s="2"/>
      <c r="RO627" s="2"/>
      <c r="RP627" s="2"/>
      <c r="RQ627" s="2"/>
      <c r="RR627" s="2"/>
      <c r="RS627" s="2"/>
      <c r="RT627" s="2"/>
      <c r="RU627" s="2"/>
      <c r="RV627" s="2"/>
      <c r="RW627" s="2"/>
      <c r="RX627" s="2"/>
      <c r="RY627" s="2"/>
      <c r="RZ627" s="2"/>
      <c r="SA627" s="2"/>
      <c r="SB627" s="2"/>
      <c r="SC627" s="2"/>
      <c r="SD627" s="2"/>
      <c r="SE627" s="2"/>
      <c r="SF627" s="2"/>
      <c r="SG627" s="2"/>
      <c r="SH627" s="2"/>
      <c r="SI627" s="2"/>
      <c r="SJ627" s="2"/>
      <c r="SK627" s="2"/>
      <c r="SL627" s="2"/>
      <c r="SM627" s="2"/>
      <c r="SN627" s="2"/>
      <c r="SO627" s="2"/>
      <c r="SP627" s="2"/>
      <c r="SQ627" s="2"/>
      <c r="SR627" s="2"/>
      <c r="SS627" s="2"/>
      <c r="ST627" s="2"/>
      <c r="SU627" s="2"/>
      <c r="SV627" s="2"/>
      <c r="SW627" s="2"/>
      <c r="SX627" s="2"/>
      <c r="SY627" s="2"/>
      <c r="SZ627" s="2"/>
      <c r="TA627" s="2"/>
      <c r="TB627" s="2"/>
      <c r="TC627" s="2"/>
      <c r="TD627" s="2"/>
      <c r="TE627" s="2"/>
      <c r="TF627" s="2"/>
      <c r="TG627" s="2"/>
      <c r="TH627" s="2"/>
      <c r="TI627" s="2"/>
      <c r="TJ627" s="2"/>
      <c r="TK627" s="2"/>
      <c r="TL627" s="2"/>
      <c r="TM627" s="2"/>
      <c r="TN627" s="2"/>
      <c r="TO627" s="2"/>
      <c r="TP627" s="2"/>
      <c r="TQ627" s="2"/>
      <c r="TR627" s="2"/>
      <c r="TS627" s="2"/>
      <c r="TT627" s="2"/>
      <c r="TU627" s="2"/>
      <c r="TV627" s="2"/>
      <c r="TW627" s="2"/>
      <c r="TX627" s="2"/>
      <c r="TY627" s="2"/>
      <c r="TZ627" s="2"/>
      <c r="UA627" s="2"/>
      <c r="UB627" s="2"/>
      <c r="UC627" s="2"/>
      <c r="UD627" s="2"/>
      <c r="UE627" s="2"/>
      <c r="UF627" s="2"/>
      <c r="UG627" s="2"/>
      <c r="UH627" s="2"/>
      <c r="UI627" s="2"/>
      <c r="UJ627" s="2"/>
      <c r="UK627" s="2"/>
      <c r="UL627" s="2"/>
      <c r="UM627" s="2"/>
      <c r="UN627" s="2"/>
      <c r="UO627" s="2"/>
      <c r="UP627" s="2"/>
      <c r="UQ627" s="2"/>
      <c r="UR627" s="2"/>
      <c r="US627" s="2"/>
      <c r="UT627" s="2"/>
      <c r="UU627" s="2"/>
      <c r="UV627" s="2"/>
      <c r="UW627" s="2"/>
      <c r="UX627" s="2"/>
      <c r="UY627" s="2"/>
      <c r="UZ627" s="2"/>
      <c r="VA627" s="2"/>
      <c r="VB627" s="2"/>
      <c r="VC627" s="2"/>
      <c r="VD627" s="2"/>
      <c r="VE627" s="2"/>
      <c r="VF627" s="2"/>
      <c r="VG627" s="2"/>
      <c r="VH627" s="2"/>
      <c r="VI627" s="2"/>
      <c r="VJ627" s="2"/>
      <c r="VK627" s="2"/>
      <c r="VL627" s="2"/>
      <c r="VM627" s="2"/>
      <c r="VN627" s="2"/>
      <c r="VO627" s="2"/>
      <c r="VP627" s="2"/>
      <c r="VQ627" s="2"/>
      <c r="VR627" s="2"/>
      <c r="VS627" s="2"/>
      <c r="VT627" s="2"/>
      <c r="VU627" s="2"/>
      <c r="VV627" s="2"/>
      <c r="VW627" s="2"/>
      <c r="VX627" s="2"/>
      <c r="VY627" s="2"/>
      <c r="VZ627" s="2"/>
      <c r="WA627" s="2"/>
      <c r="WB627" s="2"/>
      <c r="WC627" s="2"/>
      <c r="WD627" s="2"/>
      <c r="WE627" s="2"/>
      <c r="WF627" s="2"/>
      <c r="WG627" s="2"/>
      <c r="WH627" s="2"/>
      <c r="WI627" s="2"/>
      <c r="WJ627" s="2"/>
      <c r="WK627" s="2"/>
      <c r="WL627" s="2"/>
      <c r="WM627" s="2"/>
      <c r="WN627" s="2"/>
      <c r="WO627" s="2"/>
      <c r="WP627" s="2"/>
      <c r="WQ627" s="2"/>
      <c r="WR627" s="2"/>
      <c r="WS627" s="2"/>
      <c r="WT627" s="2"/>
      <c r="WU627" s="2"/>
      <c r="WV627" s="2"/>
      <c r="WW627" s="2"/>
      <c r="WX627" s="2"/>
      <c r="WY627" s="2"/>
      <c r="WZ627" s="2"/>
      <c r="XA627" s="2"/>
      <c r="XB627" s="2"/>
      <c r="XC627" s="2"/>
      <c r="XD627" s="2"/>
      <c r="XE627" s="2"/>
      <c r="XF627" s="2"/>
      <c r="XG627" s="2"/>
      <c r="XH627" s="2"/>
      <c r="XI627" s="2"/>
      <c r="XJ627" s="2"/>
      <c r="XK627" s="2"/>
      <c r="XL627" s="2"/>
      <c r="XM627" s="2"/>
      <c r="XN627" s="2"/>
      <c r="XO627" s="2"/>
      <c r="XP627" s="2"/>
      <c r="XQ627" s="2"/>
      <c r="XR627" s="2"/>
      <c r="XS627" s="2"/>
      <c r="XT627" s="2"/>
      <c r="XU627" s="2"/>
      <c r="XV627" s="2"/>
      <c r="XW627" s="2"/>
      <c r="XX627" s="2"/>
      <c r="XY627" s="2"/>
      <c r="XZ627" s="2"/>
      <c r="YA627" s="2"/>
      <c r="YB627" s="2"/>
      <c r="YC627" s="2"/>
      <c r="YD627" s="2"/>
      <c r="YE627" s="2"/>
      <c r="YF627" s="2"/>
      <c r="YG627" s="2"/>
      <c r="YH627" s="2"/>
      <c r="YI627" s="2"/>
      <c r="YJ627" s="2"/>
      <c r="YK627" s="2"/>
      <c r="YL627" s="2"/>
      <c r="YM627" s="2"/>
      <c r="YN627" s="2"/>
      <c r="YO627" s="2"/>
      <c r="YP627" s="2"/>
      <c r="YQ627" s="2"/>
      <c r="YR627" s="2"/>
      <c r="YS627" s="2"/>
    </row>
    <row r="628" spans="2:669">
      <c r="B628" s="5">
        <v>621</v>
      </c>
      <c r="C628" s="12" t="str">
        <f t="shared" si="91"/>
        <v>9Z156</v>
      </c>
      <c r="D628" s="19" t="s">
        <v>40</v>
      </c>
      <c r="E628" s="19">
        <v>999</v>
      </c>
      <c r="F628" s="19" t="s">
        <v>41</v>
      </c>
      <c r="G628" s="14">
        <v>156</v>
      </c>
      <c r="P628" s="2"/>
      <c r="Q628" s="3">
        <v>621</v>
      </c>
      <c r="R628" s="4" t="str">
        <f t="shared" ca="1" si="92"/>
        <v>ŞAKİR 444</v>
      </c>
      <c r="S628" s="3"/>
      <c r="T628" s="3" t="str">
        <f t="shared" ca="1" si="93"/>
        <v>8A</v>
      </c>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c r="LY628" s="2"/>
      <c r="LZ628" s="2"/>
      <c r="MA628" s="2"/>
      <c r="MB628" s="2"/>
      <c r="MC628" s="2"/>
      <c r="MD628" s="2"/>
      <c r="ME628" s="2"/>
      <c r="MF628" s="2"/>
      <c r="MG628" s="2"/>
      <c r="MH628" s="2"/>
      <c r="MI628" s="2"/>
      <c r="MJ628" s="2"/>
      <c r="MK628" s="2"/>
      <c r="ML628" s="2"/>
      <c r="MM628" s="2"/>
      <c r="MN628" s="2"/>
      <c r="MO628" s="2"/>
      <c r="MP628" s="2"/>
      <c r="MQ628" s="2"/>
      <c r="MR628" s="2"/>
      <c r="MS628" s="2"/>
      <c r="MT628" s="2"/>
      <c r="MU628" s="2"/>
      <c r="MV628" s="2"/>
      <c r="MW628" s="2"/>
      <c r="MX628" s="2"/>
      <c r="MY628" s="2"/>
      <c r="MZ628" s="2"/>
      <c r="NA628" s="2"/>
      <c r="NB628" s="2"/>
      <c r="NC628" s="2"/>
      <c r="ND628" s="2"/>
      <c r="NE628" s="2"/>
      <c r="NF628" s="2"/>
      <c r="NG628" s="2"/>
      <c r="NH628" s="2"/>
      <c r="NI628" s="2"/>
      <c r="NJ628" s="2"/>
      <c r="NK628" s="2"/>
      <c r="NL628" s="2"/>
      <c r="NM628" s="2"/>
      <c r="NN628" s="2"/>
      <c r="NO628" s="2"/>
      <c r="NP628" s="2"/>
      <c r="NQ628" s="2"/>
      <c r="NR628" s="2"/>
      <c r="NS628" s="2"/>
      <c r="NT628" s="2"/>
      <c r="NU628" s="2"/>
      <c r="NV628" s="2"/>
      <c r="NW628" s="2"/>
      <c r="NX628" s="2"/>
      <c r="NY628" s="2"/>
      <c r="NZ628" s="2"/>
      <c r="OA628" s="2"/>
      <c r="OB628" s="2"/>
      <c r="OC628" s="2"/>
      <c r="OD628" s="2"/>
      <c r="OE628" s="2"/>
      <c r="OF628" s="2"/>
      <c r="OG628" s="2"/>
      <c r="OH628" s="2"/>
      <c r="OI628" s="2"/>
      <c r="OJ628" s="2"/>
      <c r="OK628" s="2"/>
      <c r="OL628" s="2"/>
      <c r="OM628" s="2"/>
      <c r="ON628" s="2"/>
      <c r="OO628" s="2"/>
      <c r="OP628" s="2"/>
      <c r="OQ628" s="2"/>
      <c r="OR628" s="2"/>
      <c r="OS628" s="2"/>
      <c r="OT628" s="2"/>
      <c r="OU628" s="2"/>
      <c r="OV628" s="2"/>
      <c r="OW628" s="2"/>
      <c r="OX628" s="2"/>
      <c r="OY628" s="2"/>
      <c r="OZ628" s="2"/>
      <c r="PA628" s="2"/>
      <c r="PB628" s="2"/>
      <c r="PC628" s="2"/>
      <c r="PD628" s="2"/>
      <c r="PE628" s="2"/>
      <c r="PF628" s="2"/>
      <c r="PG628" s="2"/>
      <c r="PH628" s="2"/>
      <c r="PI628" s="2"/>
      <c r="PJ628" s="2"/>
      <c r="PK628" s="2"/>
      <c r="PL628" s="2"/>
      <c r="PM628" s="2"/>
      <c r="PN628" s="2"/>
      <c r="PO628" s="2"/>
      <c r="PP628" s="2"/>
      <c r="PQ628" s="2"/>
      <c r="PR628" s="2"/>
      <c r="PS628" s="2"/>
      <c r="PT628" s="2"/>
      <c r="PU628" s="2"/>
      <c r="PV628" s="2"/>
      <c r="PW628" s="2"/>
      <c r="PX628" s="2"/>
      <c r="PY628" s="2"/>
      <c r="PZ628" s="2"/>
      <c r="QA628" s="2"/>
      <c r="QB628" s="2"/>
      <c r="QC628" s="2"/>
      <c r="QD628" s="2"/>
      <c r="QE628" s="2"/>
      <c r="QF628" s="2"/>
      <c r="QG628" s="2"/>
      <c r="QH628" s="2"/>
      <c r="QI628" s="2"/>
      <c r="QJ628" s="2"/>
      <c r="QK628" s="2"/>
      <c r="QL628" s="2"/>
      <c r="QM628" s="2"/>
      <c r="QN628" s="2"/>
      <c r="QO628" s="2"/>
      <c r="QP628" s="2"/>
      <c r="QQ628" s="2"/>
      <c r="QR628" s="2"/>
      <c r="QS628" s="2"/>
      <c r="QT628" s="2"/>
      <c r="QU628" s="2"/>
      <c r="QV628" s="2"/>
      <c r="QW628" s="2"/>
      <c r="QX628" s="2"/>
      <c r="QY628" s="2"/>
      <c r="QZ628" s="2"/>
      <c r="RA628" s="2"/>
      <c r="RB628" s="2"/>
      <c r="RC628" s="2"/>
      <c r="RD628" s="2"/>
      <c r="RE628" s="2"/>
      <c r="RF628" s="2"/>
      <c r="RG628" s="2"/>
      <c r="RH628" s="2"/>
      <c r="RI628" s="2"/>
      <c r="RJ628" s="2"/>
      <c r="RK628" s="2"/>
      <c r="RL628" s="2"/>
      <c r="RM628" s="2"/>
      <c r="RN628" s="2"/>
      <c r="RO628" s="2"/>
      <c r="RP628" s="2"/>
      <c r="RQ628" s="2"/>
      <c r="RR628" s="2"/>
      <c r="RS628" s="2"/>
      <c r="RT628" s="2"/>
      <c r="RU628" s="2"/>
      <c r="RV628" s="2"/>
      <c r="RW628" s="2"/>
      <c r="RX628" s="2"/>
      <c r="RY628" s="2"/>
      <c r="RZ628" s="2"/>
      <c r="SA628" s="2"/>
      <c r="SB628" s="2"/>
      <c r="SC628" s="2"/>
      <c r="SD628" s="2"/>
      <c r="SE628" s="2"/>
      <c r="SF628" s="2"/>
      <c r="SG628" s="2"/>
      <c r="SH628" s="2"/>
      <c r="SI628" s="2"/>
      <c r="SJ628" s="2"/>
      <c r="SK628" s="2"/>
      <c r="SL628" s="2"/>
      <c r="SM628" s="2"/>
      <c r="SN628" s="2"/>
      <c r="SO628" s="2"/>
      <c r="SP628" s="2"/>
      <c r="SQ628" s="2"/>
      <c r="SR628" s="2"/>
      <c r="SS628" s="2"/>
      <c r="ST628" s="2"/>
      <c r="SU628" s="2"/>
      <c r="SV628" s="2"/>
      <c r="SW628" s="2"/>
      <c r="SX628" s="2"/>
      <c r="SY628" s="2"/>
      <c r="SZ628" s="2"/>
      <c r="TA628" s="2"/>
      <c r="TB628" s="2"/>
      <c r="TC628" s="2"/>
      <c r="TD628" s="2"/>
      <c r="TE628" s="2"/>
      <c r="TF628" s="2"/>
      <c r="TG628" s="2"/>
      <c r="TH628" s="2"/>
      <c r="TI628" s="2"/>
      <c r="TJ628" s="2"/>
      <c r="TK628" s="2"/>
      <c r="TL628" s="2"/>
      <c r="TM628" s="2"/>
      <c r="TN628" s="2"/>
      <c r="TO628" s="2"/>
      <c r="TP628" s="2"/>
      <c r="TQ628" s="2"/>
      <c r="TR628" s="2"/>
      <c r="TS628" s="2"/>
      <c r="TT628" s="2"/>
      <c r="TU628" s="2"/>
      <c r="TV628" s="2"/>
      <c r="TW628" s="2"/>
      <c r="TX628" s="2"/>
      <c r="TY628" s="2"/>
      <c r="TZ628" s="2"/>
      <c r="UA628" s="2"/>
      <c r="UB628" s="2"/>
      <c r="UC628" s="2"/>
      <c r="UD628" s="2"/>
      <c r="UE628" s="2"/>
      <c r="UF628" s="2"/>
      <c r="UG628" s="2"/>
      <c r="UH628" s="2"/>
      <c r="UI628" s="2"/>
      <c r="UJ628" s="2"/>
      <c r="UK628" s="2"/>
      <c r="UL628" s="2"/>
      <c r="UM628" s="2"/>
      <c r="UN628" s="2"/>
      <c r="UO628" s="2"/>
      <c r="UP628" s="2"/>
      <c r="UQ628" s="2"/>
      <c r="UR628" s="2"/>
      <c r="US628" s="2"/>
      <c r="UT628" s="2"/>
      <c r="UU628" s="2"/>
      <c r="UV628" s="2"/>
      <c r="UW628" s="2"/>
      <c r="UX628" s="2"/>
      <c r="UY628" s="2"/>
      <c r="UZ628" s="2"/>
      <c r="VA628" s="2"/>
      <c r="VB628" s="2"/>
      <c r="VC628" s="2"/>
      <c r="VD628" s="2"/>
      <c r="VE628" s="2"/>
      <c r="VF628" s="2"/>
      <c r="VG628" s="2"/>
      <c r="VH628" s="2"/>
      <c r="VI628" s="2"/>
      <c r="VJ628" s="2"/>
      <c r="VK628" s="2"/>
      <c r="VL628" s="2"/>
      <c r="VM628" s="2"/>
      <c r="VN628" s="2"/>
      <c r="VO628" s="2"/>
      <c r="VP628" s="2"/>
      <c r="VQ628" s="2"/>
      <c r="VR628" s="2"/>
      <c r="VS628" s="2"/>
      <c r="VT628" s="2"/>
      <c r="VU628" s="2"/>
      <c r="VV628" s="2"/>
      <c r="VW628" s="2"/>
      <c r="VX628" s="2"/>
      <c r="VY628" s="2"/>
      <c r="VZ628" s="2"/>
      <c r="WA628" s="2"/>
      <c r="WB628" s="2"/>
      <c r="WC628" s="2"/>
      <c r="WD628" s="2"/>
      <c r="WE628" s="2"/>
      <c r="WF628" s="2"/>
      <c r="WG628" s="2"/>
      <c r="WH628" s="2"/>
      <c r="WI628" s="2"/>
      <c r="WJ628" s="2"/>
      <c r="WK628" s="2"/>
      <c r="WL628" s="2"/>
      <c r="WM628" s="2"/>
      <c r="WN628" s="2"/>
      <c r="WO628" s="2"/>
      <c r="WP628" s="2"/>
      <c r="WQ628" s="2"/>
      <c r="WR628" s="2"/>
      <c r="WS628" s="2"/>
      <c r="WT628" s="2"/>
      <c r="WU628" s="2"/>
      <c r="WV628" s="2"/>
      <c r="WW628" s="2"/>
      <c r="WX628" s="2"/>
      <c r="WY628" s="2"/>
      <c r="WZ628" s="2"/>
      <c r="XA628" s="2"/>
      <c r="XB628" s="2"/>
      <c r="XC628" s="2"/>
      <c r="XD628" s="2"/>
      <c r="XE628" s="2"/>
      <c r="XF628" s="2"/>
      <c r="XG628" s="2"/>
      <c r="XH628" s="2"/>
      <c r="XI628" s="2"/>
      <c r="XJ628" s="2"/>
      <c r="XK628" s="2"/>
      <c r="XL628" s="2"/>
      <c r="XM628" s="2"/>
      <c r="XN628" s="2"/>
      <c r="XO628" s="2"/>
      <c r="XP628" s="2"/>
      <c r="XQ628" s="2"/>
      <c r="XR628" s="2"/>
      <c r="XS628" s="2"/>
      <c r="XT628" s="2"/>
      <c r="XU628" s="2"/>
      <c r="XV628" s="2"/>
      <c r="XW628" s="2"/>
      <c r="XX628" s="2"/>
      <c r="XY628" s="2"/>
      <c r="XZ628" s="2"/>
      <c r="YA628" s="2"/>
      <c r="YB628" s="2"/>
      <c r="YC628" s="2"/>
      <c r="YD628" s="2"/>
      <c r="YE628" s="2"/>
      <c r="YF628" s="2"/>
      <c r="YG628" s="2"/>
      <c r="YH628" s="2"/>
      <c r="YI628" s="2"/>
      <c r="YJ628" s="2"/>
      <c r="YK628" s="2"/>
      <c r="YL628" s="2"/>
      <c r="YM628" s="2"/>
      <c r="YN628" s="2"/>
      <c r="YO628" s="2"/>
      <c r="YP628" s="2"/>
      <c r="YQ628" s="2"/>
      <c r="YR628" s="2"/>
      <c r="YS628" s="2"/>
    </row>
    <row r="629" spans="2:669">
      <c r="B629" s="5">
        <v>622</v>
      </c>
      <c r="C629" s="12" t="str">
        <f t="shared" si="91"/>
        <v>9Z157</v>
      </c>
      <c r="D629" s="19" t="s">
        <v>40</v>
      </c>
      <c r="E629" s="19">
        <v>999</v>
      </c>
      <c r="F629" s="19" t="s">
        <v>41</v>
      </c>
      <c r="G629" s="14">
        <v>157</v>
      </c>
      <c r="P629" s="2"/>
      <c r="Q629" s="3">
        <v>622</v>
      </c>
      <c r="R629" s="4" t="str">
        <f t="shared" ca="1" si="92"/>
        <v>ŞAKİR 49</v>
      </c>
      <c r="S629" s="3"/>
      <c r="T629" s="3" t="str">
        <f t="shared" ca="1" si="93"/>
        <v>5B</v>
      </c>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c r="LY629" s="2"/>
      <c r="LZ629" s="2"/>
      <c r="MA629" s="2"/>
      <c r="MB629" s="2"/>
      <c r="MC629" s="2"/>
      <c r="MD629" s="2"/>
      <c r="ME629" s="2"/>
      <c r="MF629" s="2"/>
      <c r="MG629" s="2"/>
      <c r="MH629" s="2"/>
      <c r="MI629" s="2"/>
      <c r="MJ629" s="2"/>
      <c r="MK629" s="2"/>
      <c r="ML629" s="2"/>
      <c r="MM629" s="2"/>
      <c r="MN629" s="2"/>
      <c r="MO629" s="2"/>
      <c r="MP629" s="2"/>
      <c r="MQ629" s="2"/>
      <c r="MR629" s="2"/>
      <c r="MS629" s="2"/>
      <c r="MT629" s="2"/>
      <c r="MU629" s="2"/>
      <c r="MV629" s="2"/>
      <c r="MW629" s="2"/>
      <c r="MX629" s="2"/>
      <c r="MY629" s="2"/>
      <c r="MZ629" s="2"/>
      <c r="NA629" s="2"/>
      <c r="NB629" s="2"/>
      <c r="NC629" s="2"/>
      <c r="ND629" s="2"/>
      <c r="NE629" s="2"/>
      <c r="NF629" s="2"/>
      <c r="NG629" s="2"/>
      <c r="NH629" s="2"/>
      <c r="NI629" s="2"/>
      <c r="NJ629" s="2"/>
      <c r="NK629" s="2"/>
      <c r="NL629" s="2"/>
      <c r="NM629" s="2"/>
      <c r="NN629" s="2"/>
      <c r="NO629" s="2"/>
      <c r="NP629" s="2"/>
      <c r="NQ629" s="2"/>
      <c r="NR629" s="2"/>
      <c r="NS629" s="2"/>
      <c r="NT629" s="2"/>
      <c r="NU629" s="2"/>
      <c r="NV629" s="2"/>
      <c r="NW629" s="2"/>
      <c r="NX629" s="2"/>
      <c r="NY629" s="2"/>
      <c r="NZ629" s="2"/>
      <c r="OA629" s="2"/>
      <c r="OB629" s="2"/>
      <c r="OC629" s="2"/>
      <c r="OD629" s="2"/>
      <c r="OE629" s="2"/>
      <c r="OF629" s="2"/>
      <c r="OG629" s="2"/>
      <c r="OH629" s="2"/>
      <c r="OI629" s="2"/>
      <c r="OJ629" s="2"/>
      <c r="OK629" s="2"/>
      <c r="OL629" s="2"/>
      <c r="OM629" s="2"/>
      <c r="ON629" s="2"/>
      <c r="OO629" s="2"/>
      <c r="OP629" s="2"/>
      <c r="OQ629" s="2"/>
      <c r="OR629" s="2"/>
      <c r="OS629" s="2"/>
      <c r="OT629" s="2"/>
      <c r="OU629" s="2"/>
      <c r="OV629" s="2"/>
      <c r="OW629" s="2"/>
      <c r="OX629" s="2"/>
      <c r="OY629" s="2"/>
      <c r="OZ629" s="2"/>
      <c r="PA629" s="2"/>
      <c r="PB629" s="2"/>
      <c r="PC629" s="2"/>
      <c r="PD629" s="2"/>
      <c r="PE629" s="2"/>
      <c r="PF629" s="2"/>
      <c r="PG629" s="2"/>
      <c r="PH629" s="2"/>
      <c r="PI629" s="2"/>
      <c r="PJ629" s="2"/>
      <c r="PK629" s="2"/>
      <c r="PL629" s="2"/>
      <c r="PM629" s="2"/>
      <c r="PN629" s="2"/>
      <c r="PO629" s="2"/>
      <c r="PP629" s="2"/>
      <c r="PQ629" s="2"/>
      <c r="PR629" s="2"/>
      <c r="PS629" s="2"/>
      <c r="PT629" s="2"/>
      <c r="PU629" s="2"/>
      <c r="PV629" s="2"/>
      <c r="PW629" s="2"/>
      <c r="PX629" s="2"/>
      <c r="PY629" s="2"/>
      <c r="PZ629" s="2"/>
      <c r="QA629" s="2"/>
      <c r="QB629" s="2"/>
      <c r="QC629" s="2"/>
      <c r="QD629" s="2"/>
      <c r="QE629" s="2"/>
      <c r="QF629" s="2"/>
      <c r="QG629" s="2"/>
      <c r="QH629" s="2"/>
      <c r="QI629" s="2"/>
      <c r="QJ629" s="2"/>
      <c r="QK629" s="2"/>
      <c r="QL629" s="2"/>
      <c r="QM629" s="2"/>
      <c r="QN629" s="2"/>
      <c r="QO629" s="2"/>
      <c r="QP629" s="2"/>
      <c r="QQ629" s="2"/>
      <c r="QR629" s="2"/>
      <c r="QS629" s="2"/>
      <c r="QT629" s="2"/>
      <c r="QU629" s="2"/>
      <c r="QV629" s="2"/>
      <c r="QW629" s="2"/>
      <c r="QX629" s="2"/>
      <c r="QY629" s="2"/>
      <c r="QZ629" s="2"/>
      <c r="RA629" s="2"/>
      <c r="RB629" s="2"/>
      <c r="RC629" s="2"/>
      <c r="RD629" s="2"/>
      <c r="RE629" s="2"/>
      <c r="RF629" s="2"/>
      <c r="RG629" s="2"/>
      <c r="RH629" s="2"/>
      <c r="RI629" s="2"/>
      <c r="RJ629" s="2"/>
      <c r="RK629" s="2"/>
      <c r="RL629" s="2"/>
      <c r="RM629" s="2"/>
      <c r="RN629" s="2"/>
      <c r="RO629" s="2"/>
      <c r="RP629" s="2"/>
      <c r="RQ629" s="2"/>
      <c r="RR629" s="2"/>
      <c r="RS629" s="2"/>
      <c r="RT629" s="2"/>
      <c r="RU629" s="2"/>
      <c r="RV629" s="2"/>
      <c r="RW629" s="2"/>
      <c r="RX629" s="2"/>
      <c r="RY629" s="2"/>
      <c r="RZ629" s="2"/>
      <c r="SA629" s="2"/>
      <c r="SB629" s="2"/>
      <c r="SC629" s="2"/>
      <c r="SD629" s="2"/>
      <c r="SE629" s="2"/>
      <c r="SF629" s="2"/>
      <c r="SG629" s="2"/>
      <c r="SH629" s="2"/>
      <c r="SI629" s="2"/>
      <c r="SJ629" s="2"/>
      <c r="SK629" s="2"/>
      <c r="SL629" s="2"/>
      <c r="SM629" s="2"/>
      <c r="SN629" s="2"/>
      <c r="SO629" s="2"/>
      <c r="SP629" s="2"/>
      <c r="SQ629" s="2"/>
      <c r="SR629" s="2"/>
      <c r="SS629" s="2"/>
      <c r="ST629" s="2"/>
      <c r="SU629" s="2"/>
      <c r="SV629" s="2"/>
      <c r="SW629" s="2"/>
      <c r="SX629" s="2"/>
      <c r="SY629" s="2"/>
      <c r="SZ629" s="2"/>
      <c r="TA629" s="2"/>
      <c r="TB629" s="2"/>
      <c r="TC629" s="2"/>
      <c r="TD629" s="2"/>
      <c r="TE629" s="2"/>
      <c r="TF629" s="2"/>
      <c r="TG629" s="2"/>
      <c r="TH629" s="2"/>
      <c r="TI629" s="2"/>
      <c r="TJ629" s="2"/>
      <c r="TK629" s="2"/>
      <c r="TL629" s="2"/>
      <c r="TM629" s="2"/>
      <c r="TN629" s="2"/>
      <c r="TO629" s="2"/>
      <c r="TP629" s="2"/>
      <c r="TQ629" s="2"/>
      <c r="TR629" s="2"/>
      <c r="TS629" s="2"/>
      <c r="TT629" s="2"/>
      <c r="TU629" s="2"/>
      <c r="TV629" s="2"/>
      <c r="TW629" s="2"/>
      <c r="TX629" s="2"/>
      <c r="TY629" s="2"/>
      <c r="TZ629" s="2"/>
      <c r="UA629" s="2"/>
      <c r="UB629" s="2"/>
      <c r="UC629" s="2"/>
      <c r="UD629" s="2"/>
      <c r="UE629" s="2"/>
      <c r="UF629" s="2"/>
      <c r="UG629" s="2"/>
      <c r="UH629" s="2"/>
      <c r="UI629" s="2"/>
      <c r="UJ629" s="2"/>
      <c r="UK629" s="2"/>
      <c r="UL629" s="2"/>
      <c r="UM629" s="2"/>
      <c r="UN629" s="2"/>
      <c r="UO629" s="2"/>
      <c r="UP629" s="2"/>
      <c r="UQ629" s="2"/>
      <c r="UR629" s="2"/>
      <c r="US629" s="2"/>
      <c r="UT629" s="2"/>
      <c r="UU629" s="2"/>
      <c r="UV629" s="2"/>
      <c r="UW629" s="2"/>
      <c r="UX629" s="2"/>
      <c r="UY629" s="2"/>
      <c r="UZ629" s="2"/>
      <c r="VA629" s="2"/>
      <c r="VB629" s="2"/>
      <c r="VC629" s="2"/>
      <c r="VD629" s="2"/>
      <c r="VE629" s="2"/>
      <c r="VF629" s="2"/>
      <c r="VG629" s="2"/>
      <c r="VH629" s="2"/>
      <c r="VI629" s="2"/>
      <c r="VJ629" s="2"/>
      <c r="VK629" s="2"/>
      <c r="VL629" s="2"/>
      <c r="VM629" s="2"/>
      <c r="VN629" s="2"/>
      <c r="VO629" s="2"/>
      <c r="VP629" s="2"/>
      <c r="VQ629" s="2"/>
      <c r="VR629" s="2"/>
      <c r="VS629" s="2"/>
      <c r="VT629" s="2"/>
      <c r="VU629" s="2"/>
      <c r="VV629" s="2"/>
      <c r="VW629" s="2"/>
      <c r="VX629" s="2"/>
      <c r="VY629" s="2"/>
      <c r="VZ629" s="2"/>
      <c r="WA629" s="2"/>
      <c r="WB629" s="2"/>
      <c r="WC629" s="2"/>
      <c r="WD629" s="2"/>
      <c r="WE629" s="2"/>
      <c r="WF629" s="2"/>
      <c r="WG629" s="2"/>
      <c r="WH629" s="2"/>
      <c r="WI629" s="2"/>
      <c r="WJ629" s="2"/>
      <c r="WK629" s="2"/>
      <c r="WL629" s="2"/>
      <c r="WM629" s="2"/>
      <c r="WN629" s="2"/>
      <c r="WO629" s="2"/>
      <c r="WP629" s="2"/>
      <c r="WQ629" s="2"/>
      <c r="WR629" s="2"/>
      <c r="WS629" s="2"/>
      <c r="WT629" s="2"/>
      <c r="WU629" s="2"/>
      <c r="WV629" s="2"/>
      <c r="WW629" s="2"/>
      <c r="WX629" s="2"/>
      <c r="WY629" s="2"/>
      <c r="WZ629" s="2"/>
      <c r="XA629" s="2"/>
      <c r="XB629" s="2"/>
      <c r="XC629" s="2"/>
      <c r="XD629" s="2"/>
      <c r="XE629" s="2"/>
      <c r="XF629" s="2"/>
      <c r="XG629" s="2"/>
      <c r="XH629" s="2"/>
      <c r="XI629" s="2"/>
      <c r="XJ629" s="2"/>
      <c r="XK629" s="2"/>
      <c r="XL629" s="2"/>
      <c r="XM629" s="2"/>
      <c r="XN629" s="2"/>
      <c r="XO629" s="2"/>
      <c r="XP629" s="2"/>
      <c r="XQ629" s="2"/>
      <c r="XR629" s="2"/>
      <c r="XS629" s="2"/>
      <c r="XT629" s="2"/>
      <c r="XU629" s="2"/>
      <c r="XV629" s="2"/>
      <c r="XW629" s="2"/>
      <c r="XX629" s="2"/>
      <c r="XY629" s="2"/>
      <c r="XZ629" s="2"/>
      <c r="YA629" s="2"/>
      <c r="YB629" s="2"/>
      <c r="YC629" s="2"/>
      <c r="YD629" s="2"/>
      <c r="YE629" s="2"/>
      <c r="YF629" s="2"/>
      <c r="YG629" s="2"/>
      <c r="YH629" s="2"/>
      <c r="YI629" s="2"/>
      <c r="YJ629" s="2"/>
      <c r="YK629" s="2"/>
      <c r="YL629" s="2"/>
      <c r="YM629" s="2"/>
      <c r="YN629" s="2"/>
      <c r="YO629" s="2"/>
      <c r="YP629" s="2"/>
      <c r="YQ629" s="2"/>
      <c r="YR629" s="2"/>
      <c r="YS629" s="2"/>
    </row>
    <row r="630" spans="2:669">
      <c r="B630" s="5">
        <v>623</v>
      </c>
      <c r="C630" s="12" t="str">
        <f t="shared" si="91"/>
        <v>9Z158</v>
      </c>
      <c r="D630" s="19" t="s">
        <v>40</v>
      </c>
      <c r="E630" s="19">
        <v>999</v>
      </c>
      <c r="F630" s="19" t="s">
        <v>41</v>
      </c>
      <c r="G630" s="14">
        <v>158</v>
      </c>
      <c r="P630" s="2"/>
      <c r="Q630" s="3">
        <v>623</v>
      </c>
      <c r="R630" s="4" t="e">
        <f t="shared" ca="1" si="92"/>
        <v>#N/A</v>
      </c>
      <c r="S630" s="3"/>
      <c r="T630" s="3" t="e">
        <f t="shared" ca="1" si="93"/>
        <v>#N/A</v>
      </c>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c r="LY630" s="2"/>
      <c r="LZ630" s="2"/>
      <c r="MA630" s="2"/>
      <c r="MB630" s="2"/>
      <c r="MC630" s="2"/>
      <c r="MD630" s="2"/>
      <c r="ME630" s="2"/>
      <c r="MF630" s="2"/>
      <c r="MG630" s="2"/>
      <c r="MH630" s="2"/>
      <c r="MI630" s="2"/>
      <c r="MJ630" s="2"/>
      <c r="MK630" s="2"/>
      <c r="ML630" s="2"/>
      <c r="MM630" s="2"/>
      <c r="MN630" s="2"/>
      <c r="MO630" s="2"/>
      <c r="MP630" s="2"/>
      <c r="MQ630" s="2"/>
      <c r="MR630" s="2"/>
      <c r="MS630" s="2"/>
      <c r="MT630" s="2"/>
      <c r="MU630" s="2"/>
      <c r="MV630" s="2"/>
      <c r="MW630" s="2"/>
      <c r="MX630" s="2"/>
      <c r="MY630" s="2"/>
      <c r="MZ630" s="2"/>
      <c r="NA630" s="2"/>
      <c r="NB630" s="2"/>
      <c r="NC630" s="2"/>
      <c r="ND630" s="2"/>
      <c r="NE630" s="2"/>
      <c r="NF630" s="2"/>
      <c r="NG630" s="2"/>
      <c r="NH630" s="2"/>
      <c r="NI630" s="2"/>
      <c r="NJ630" s="2"/>
      <c r="NK630" s="2"/>
      <c r="NL630" s="2"/>
      <c r="NM630" s="2"/>
      <c r="NN630" s="2"/>
      <c r="NO630" s="2"/>
      <c r="NP630" s="2"/>
      <c r="NQ630" s="2"/>
      <c r="NR630" s="2"/>
      <c r="NS630" s="2"/>
      <c r="NT630" s="2"/>
      <c r="NU630" s="2"/>
      <c r="NV630" s="2"/>
      <c r="NW630" s="2"/>
      <c r="NX630" s="2"/>
      <c r="NY630" s="2"/>
      <c r="NZ630" s="2"/>
      <c r="OA630" s="2"/>
      <c r="OB630" s="2"/>
      <c r="OC630" s="2"/>
      <c r="OD630" s="2"/>
      <c r="OE630" s="2"/>
      <c r="OF630" s="2"/>
      <c r="OG630" s="2"/>
      <c r="OH630" s="2"/>
      <c r="OI630" s="2"/>
      <c r="OJ630" s="2"/>
      <c r="OK630" s="2"/>
      <c r="OL630" s="2"/>
      <c r="OM630" s="2"/>
      <c r="ON630" s="2"/>
      <c r="OO630" s="2"/>
      <c r="OP630" s="2"/>
      <c r="OQ630" s="2"/>
      <c r="OR630" s="2"/>
      <c r="OS630" s="2"/>
      <c r="OT630" s="2"/>
      <c r="OU630" s="2"/>
      <c r="OV630" s="2"/>
      <c r="OW630" s="2"/>
      <c r="OX630" s="2"/>
      <c r="OY630" s="2"/>
      <c r="OZ630" s="2"/>
      <c r="PA630" s="2"/>
      <c r="PB630" s="2"/>
      <c r="PC630" s="2"/>
      <c r="PD630" s="2"/>
      <c r="PE630" s="2"/>
      <c r="PF630" s="2"/>
      <c r="PG630" s="2"/>
      <c r="PH630" s="2"/>
      <c r="PI630" s="2"/>
      <c r="PJ630" s="2"/>
      <c r="PK630" s="2"/>
      <c r="PL630" s="2"/>
      <c r="PM630" s="2"/>
      <c r="PN630" s="2"/>
      <c r="PO630" s="2"/>
      <c r="PP630" s="2"/>
      <c r="PQ630" s="2"/>
      <c r="PR630" s="2"/>
      <c r="PS630" s="2"/>
      <c r="PT630" s="2"/>
      <c r="PU630" s="2"/>
      <c r="PV630" s="2"/>
      <c r="PW630" s="2"/>
      <c r="PX630" s="2"/>
      <c r="PY630" s="2"/>
      <c r="PZ630" s="2"/>
      <c r="QA630" s="2"/>
      <c r="QB630" s="2"/>
      <c r="QC630" s="2"/>
      <c r="QD630" s="2"/>
      <c r="QE630" s="2"/>
      <c r="QF630" s="2"/>
      <c r="QG630" s="2"/>
      <c r="QH630" s="2"/>
      <c r="QI630" s="2"/>
      <c r="QJ630" s="2"/>
      <c r="QK630" s="2"/>
      <c r="QL630" s="2"/>
      <c r="QM630" s="2"/>
      <c r="QN630" s="2"/>
      <c r="QO630" s="2"/>
      <c r="QP630" s="2"/>
      <c r="QQ630" s="2"/>
      <c r="QR630" s="2"/>
      <c r="QS630" s="2"/>
      <c r="QT630" s="2"/>
      <c r="QU630" s="2"/>
      <c r="QV630" s="2"/>
      <c r="QW630" s="2"/>
      <c r="QX630" s="2"/>
      <c r="QY630" s="2"/>
      <c r="QZ630" s="2"/>
      <c r="RA630" s="2"/>
      <c r="RB630" s="2"/>
      <c r="RC630" s="2"/>
      <c r="RD630" s="2"/>
      <c r="RE630" s="2"/>
      <c r="RF630" s="2"/>
      <c r="RG630" s="2"/>
      <c r="RH630" s="2"/>
      <c r="RI630" s="2"/>
      <c r="RJ630" s="2"/>
      <c r="RK630" s="2"/>
      <c r="RL630" s="2"/>
      <c r="RM630" s="2"/>
      <c r="RN630" s="2"/>
      <c r="RO630" s="2"/>
      <c r="RP630" s="2"/>
      <c r="RQ630" s="2"/>
      <c r="RR630" s="2"/>
      <c r="RS630" s="2"/>
      <c r="RT630" s="2"/>
      <c r="RU630" s="2"/>
      <c r="RV630" s="2"/>
      <c r="RW630" s="2"/>
      <c r="RX630" s="2"/>
      <c r="RY630" s="2"/>
      <c r="RZ630" s="2"/>
      <c r="SA630" s="2"/>
      <c r="SB630" s="2"/>
      <c r="SC630" s="2"/>
      <c r="SD630" s="2"/>
      <c r="SE630" s="2"/>
      <c r="SF630" s="2"/>
      <c r="SG630" s="2"/>
      <c r="SH630" s="2"/>
      <c r="SI630" s="2"/>
      <c r="SJ630" s="2"/>
      <c r="SK630" s="2"/>
      <c r="SL630" s="2"/>
      <c r="SM630" s="2"/>
      <c r="SN630" s="2"/>
      <c r="SO630" s="2"/>
      <c r="SP630" s="2"/>
      <c r="SQ630" s="2"/>
      <c r="SR630" s="2"/>
      <c r="SS630" s="2"/>
      <c r="ST630" s="2"/>
      <c r="SU630" s="2"/>
      <c r="SV630" s="2"/>
      <c r="SW630" s="2"/>
      <c r="SX630" s="2"/>
      <c r="SY630" s="2"/>
      <c r="SZ630" s="2"/>
      <c r="TA630" s="2"/>
      <c r="TB630" s="2"/>
      <c r="TC630" s="2"/>
      <c r="TD630" s="2"/>
      <c r="TE630" s="2"/>
      <c r="TF630" s="2"/>
      <c r="TG630" s="2"/>
      <c r="TH630" s="2"/>
      <c r="TI630" s="2"/>
      <c r="TJ630" s="2"/>
      <c r="TK630" s="2"/>
      <c r="TL630" s="2"/>
      <c r="TM630" s="2"/>
      <c r="TN630" s="2"/>
      <c r="TO630" s="2"/>
      <c r="TP630" s="2"/>
      <c r="TQ630" s="2"/>
      <c r="TR630" s="2"/>
      <c r="TS630" s="2"/>
      <c r="TT630" s="2"/>
      <c r="TU630" s="2"/>
      <c r="TV630" s="2"/>
      <c r="TW630" s="2"/>
      <c r="TX630" s="2"/>
      <c r="TY630" s="2"/>
      <c r="TZ630" s="2"/>
      <c r="UA630" s="2"/>
      <c r="UB630" s="2"/>
      <c r="UC630" s="2"/>
      <c r="UD630" s="2"/>
      <c r="UE630" s="2"/>
      <c r="UF630" s="2"/>
      <c r="UG630" s="2"/>
      <c r="UH630" s="2"/>
      <c r="UI630" s="2"/>
      <c r="UJ630" s="2"/>
      <c r="UK630" s="2"/>
      <c r="UL630" s="2"/>
      <c r="UM630" s="2"/>
      <c r="UN630" s="2"/>
      <c r="UO630" s="2"/>
      <c r="UP630" s="2"/>
      <c r="UQ630" s="2"/>
      <c r="UR630" s="2"/>
      <c r="US630" s="2"/>
      <c r="UT630" s="2"/>
      <c r="UU630" s="2"/>
      <c r="UV630" s="2"/>
      <c r="UW630" s="2"/>
      <c r="UX630" s="2"/>
      <c r="UY630" s="2"/>
      <c r="UZ630" s="2"/>
      <c r="VA630" s="2"/>
      <c r="VB630" s="2"/>
      <c r="VC630" s="2"/>
      <c r="VD630" s="2"/>
      <c r="VE630" s="2"/>
      <c r="VF630" s="2"/>
      <c r="VG630" s="2"/>
      <c r="VH630" s="2"/>
      <c r="VI630" s="2"/>
      <c r="VJ630" s="2"/>
      <c r="VK630" s="2"/>
      <c r="VL630" s="2"/>
      <c r="VM630" s="2"/>
      <c r="VN630" s="2"/>
      <c r="VO630" s="2"/>
      <c r="VP630" s="2"/>
      <c r="VQ630" s="2"/>
      <c r="VR630" s="2"/>
      <c r="VS630" s="2"/>
      <c r="VT630" s="2"/>
      <c r="VU630" s="2"/>
      <c r="VV630" s="2"/>
      <c r="VW630" s="2"/>
      <c r="VX630" s="2"/>
      <c r="VY630" s="2"/>
      <c r="VZ630" s="2"/>
      <c r="WA630" s="2"/>
      <c r="WB630" s="2"/>
      <c r="WC630" s="2"/>
      <c r="WD630" s="2"/>
      <c r="WE630" s="2"/>
      <c r="WF630" s="2"/>
      <c r="WG630" s="2"/>
      <c r="WH630" s="2"/>
      <c r="WI630" s="2"/>
      <c r="WJ630" s="2"/>
      <c r="WK630" s="2"/>
      <c r="WL630" s="2"/>
      <c r="WM630" s="2"/>
      <c r="WN630" s="2"/>
      <c r="WO630" s="2"/>
      <c r="WP630" s="2"/>
      <c r="WQ630" s="2"/>
      <c r="WR630" s="2"/>
      <c r="WS630" s="2"/>
      <c r="WT630" s="2"/>
      <c r="WU630" s="2"/>
      <c r="WV630" s="2"/>
      <c r="WW630" s="2"/>
      <c r="WX630" s="2"/>
      <c r="WY630" s="2"/>
      <c r="WZ630" s="2"/>
      <c r="XA630" s="2"/>
      <c r="XB630" s="2"/>
      <c r="XC630" s="2"/>
      <c r="XD630" s="2"/>
      <c r="XE630" s="2"/>
      <c r="XF630" s="2"/>
      <c r="XG630" s="2"/>
      <c r="XH630" s="2"/>
      <c r="XI630" s="2"/>
      <c r="XJ630" s="2"/>
      <c r="XK630" s="2"/>
      <c r="XL630" s="2"/>
      <c r="XM630" s="2"/>
      <c r="XN630" s="2"/>
      <c r="XO630" s="2"/>
      <c r="XP630" s="2"/>
      <c r="XQ630" s="2"/>
      <c r="XR630" s="2"/>
      <c r="XS630" s="2"/>
      <c r="XT630" s="2"/>
      <c r="XU630" s="2"/>
      <c r="XV630" s="2"/>
      <c r="XW630" s="2"/>
      <c r="XX630" s="2"/>
      <c r="XY630" s="2"/>
      <c r="XZ630" s="2"/>
      <c r="YA630" s="2"/>
      <c r="YB630" s="2"/>
      <c r="YC630" s="2"/>
      <c r="YD630" s="2"/>
      <c r="YE630" s="2"/>
      <c r="YF630" s="2"/>
      <c r="YG630" s="2"/>
      <c r="YH630" s="2"/>
      <c r="YI630" s="2"/>
      <c r="YJ630" s="2"/>
      <c r="YK630" s="2"/>
      <c r="YL630" s="2"/>
      <c r="YM630" s="2"/>
      <c r="YN630" s="2"/>
      <c r="YO630" s="2"/>
      <c r="YP630" s="2"/>
      <c r="YQ630" s="2"/>
      <c r="YR630" s="2"/>
      <c r="YS630" s="2"/>
    </row>
    <row r="631" spans="2:669">
      <c r="B631" s="5">
        <v>624</v>
      </c>
      <c r="C631" s="12" t="str">
        <f t="shared" si="91"/>
        <v>9Z159</v>
      </c>
      <c r="D631" s="19" t="s">
        <v>40</v>
      </c>
      <c r="E631" s="19">
        <v>999</v>
      </c>
      <c r="F631" s="19" t="s">
        <v>41</v>
      </c>
      <c r="G631" s="14">
        <v>159</v>
      </c>
      <c r="P631" s="2"/>
      <c r="Q631" s="3">
        <v>624</v>
      </c>
      <c r="R631" s="4" t="e">
        <f t="shared" ca="1" si="92"/>
        <v>#N/A</v>
      </c>
      <c r="S631" s="3"/>
      <c r="T631" s="3" t="e">
        <f t="shared" ca="1" si="93"/>
        <v>#N/A</v>
      </c>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c r="LY631" s="2"/>
      <c r="LZ631" s="2"/>
      <c r="MA631" s="2"/>
      <c r="MB631" s="2"/>
      <c r="MC631" s="2"/>
      <c r="MD631" s="2"/>
      <c r="ME631" s="2"/>
      <c r="MF631" s="2"/>
      <c r="MG631" s="2"/>
      <c r="MH631" s="2"/>
      <c r="MI631" s="2"/>
      <c r="MJ631" s="2"/>
      <c r="MK631" s="2"/>
      <c r="ML631" s="2"/>
      <c r="MM631" s="2"/>
      <c r="MN631" s="2"/>
      <c r="MO631" s="2"/>
      <c r="MP631" s="2"/>
      <c r="MQ631" s="2"/>
      <c r="MR631" s="2"/>
      <c r="MS631" s="2"/>
      <c r="MT631" s="2"/>
      <c r="MU631" s="2"/>
      <c r="MV631" s="2"/>
      <c r="MW631" s="2"/>
      <c r="MX631" s="2"/>
      <c r="MY631" s="2"/>
      <c r="MZ631" s="2"/>
      <c r="NA631" s="2"/>
      <c r="NB631" s="2"/>
      <c r="NC631" s="2"/>
      <c r="ND631" s="2"/>
      <c r="NE631" s="2"/>
      <c r="NF631" s="2"/>
      <c r="NG631" s="2"/>
      <c r="NH631" s="2"/>
      <c r="NI631" s="2"/>
      <c r="NJ631" s="2"/>
      <c r="NK631" s="2"/>
      <c r="NL631" s="2"/>
      <c r="NM631" s="2"/>
      <c r="NN631" s="2"/>
      <c r="NO631" s="2"/>
      <c r="NP631" s="2"/>
      <c r="NQ631" s="2"/>
      <c r="NR631" s="2"/>
      <c r="NS631" s="2"/>
      <c r="NT631" s="2"/>
      <c r="NU631" s="2"/>
      <c r="NV631" s="2"/>
      <c r="NW631" s="2"/>
      <c r="NX631" s="2"/>
      <c r="NY631" s="2"/>
      <c r="NZ631" s="2"/>
      <c r="OA631" s="2"/>
      <c r="OB631" s="2"/>
      <c r="OC631" s="2"/>
      <c r="OD631" s="2"/>
      <c r="OE631" s="2"/>
      <c r="OF631" s="2"/>
      <c r="OG631" s="2"/>
      <c r="OH631" s="2"/>
      <c r="OI631" s="2"/>
      <c r="OJ631" s="2"/>
      <c r="OK631" s="2"/>
      <c r="OL631" s="2"/>
      <c r="OM631" s="2"/>
      <c r="ON631" s="2"/>
      <c r="OO631" s="2"/>
      <c r="OP631" s="2"/>
      <c r="OQ631" s="2"/>
      <c r="OR631" s="2"/>
      <c r="OS631" s="2"/>
      <c r="OT631" s="2"/>
      <c r="OU631" s="2"/>
      <c r="OV631" s="2"/>
      <c r="OW631" s="2"/>
      <c r="OX631" s="2"/>
      <c r="OY631" s="2"/>
      <c r="OZ631" s="2"/>
      <c r="PA631" s="2"/>
      <c r="PB631" s="2"/>
      <c r="PC631" s="2"/>
      <c r="PD631" s="2"/>
      <c r="PE631" s="2"/>
      <c r="PF631" s="2"/>
      <c r="PG631" s="2"/>
      <c r="PH631" s="2"/>
      <c r="PI631" s="2"/>
      <c r="PJ631" s="2"/>
      <c r="PK631" s="2"/>
      <c r="PL631" s="2"/>
      <c r="PM631" s="2"/>
      <c r="PN631" s="2"/>
      <c r="PO631" s="2"/>
      <c r="PP631" s="2"/>
      <c r="PQ631" s="2"/>
      <c r="PR631" s="2"/>
      <c r="PS631" s="2"/>
      <c r="PT631" s="2"/>
      <c r="PU631" s="2"/>
      <c r="PV631" s="2"/>
      <c r="PW631" s="2"/>
      <c r="PX631" s="2"/>
      <c r="PY631" s="2"/>
      <c r="PZ631" s="2"/>
      <c r="QA631" s="2"/>
      <c r="QB631" s="2"/>
      <c r="QC631" s="2"/>
      <c r="QD631" s="2"/>
      <c r="QE631" s="2"/>
      <c r="QF631" s="2"/>
      <c r="QG631" s="2"/>
      <c r="QH631" s="2"/>
      <c r="QI631" s="2"/>
      <c r="QJ631" s="2"/>
      <c r="QK631" s="2"/>
      <c r="QL631" s="2"/>
      <c r="QM631" s="2"/>
      <c r="QN631" s="2"/>
      <c r="QO631" s="2"/>
      <c r="QP631" s="2"/>
      <c r="QQ631" s="2"/>
      <c r="QR631" s="2"/>
      <c r="QS631" s="2"/>
      <c r="QT631" s="2"/>
      <c r="QU631" s="2"/>
      <c r="QV631" s="2"/>
      <c r="QW631" s="2"/>
      <c r="QX631" s="2"/>
      <c r="QY631" s="2"/>
      <c r="QZ631" s="2"/>
      <c r="RA631" s="2"/>
      <c r="RB631" s="2"/>
      <c r="RC631" s="2"/>
      <c r="RD631" s="2"/>
      <c r="RE631" s="2"/>
      <c r="RF631" s="2"/>
      <c r="RG631" s="2"/>
      <c r="RH631" s="2"/>
      <c r="RI631" s="2"/>
      <c r="RJ631" s="2"/>
      <c r="RK631" s="2"/>
      <c r="RL631" s="2"/>
      <c r="RM631" s="2"/>
      <c r="RN631" s="2"/>
      <c r="RO631" s="2"/>
      <c r="RP631" s="2"/>
      <c r="RQ631" s="2"/>
      <c r="RR631" s="2"/>
      <c r="RS631" s="2"/>
      <c r="RT631" s="2"/>
      <c r="RU631" s="2"/>
      <c r="RV631" s="2"/>
      <c r="RW631" s="2"/>
      <c r="RX631" s="2"/>
      <c r="RY631" s="2"/>
      <c r="RZ631" s="2"/>
      <c r="SA631" s="2"/>
      <c r="SB631" s="2"/>
      <c r="SC631" s="2"/>
      <c r="SD631" s="2"/>
      <c r="SE631" s="2"/>
      <c r="SF631" s="2"/>
      <c r="SG631" s="2"/>
      <c r="SH631" s="2"/>
      <c r="SI631" s="2"/>
      <c r="SJ631" s="2"/>
      <c r="SK631" s="2"/>
      <c r="SL631" s="2"/>
      <c r="SM631" s="2"/>
      <c r="SN631" s="2"/>
      <c r="SO631" s="2"/>
      <c r="SP631" s="2"/>
      <c r="SQ631" s="2"/>
      <c r="SR631" s="2"/>
      <c r="SS631" s="2"/>
      <c r="ST631" s="2"/>
      <c r="SU631" s="2"/>
      <c r="SV631" s="2"/>
      <c r="SW631" s="2"/>
      <c r="SX631" s="2"/>
      <c r="SY631" s="2"/>
      <c r="SZ631" s="2"/>
      <c r="TA631" s="2"/>
      <c r="TB631" s="2"/>
      <c r="TC631" s="2"/>
      <c r="TD631" s="2"/>
      <c r="TE631" s="2"/>
      <c r="TF631" s="2"/>
      <c r="TG631" s="2"/>
      <c r="TH631" s="2"/>
      <c r="TI631" s="2"/>
      <c r="TJ631" s="2"/>
      <c r="TK631" s="2"/>
      <c r="TL631" s="2"/>
      <c r="TM631" s="2"/>
      <c r="TN631" s="2"/>
      <c r="TO631" s="2"/>
      <c r="TP631" s="2"/>
      <c r="TQ631" s="2"/>
      <c r="TR631" s="2"/>
      <c r="TS631" s="2"/>
      <c r="TT631" s="2"/>
      <c r="TU631" s="2"/>
      <c r="TV631" s="2"/>
      <c r="TW631" s="2"/>
      <c r="TX631" s="2"/>
      <c r="TY631" s="2"/>
      <c r="TZ631" s="2"/>
      <c r="UA631" s="2"/>
      <c r="UB631" s="2"/>
      <c r="UC631" s="2"/>
      <c r="UD631" s="2"/>
      <c r="UE631" s="2"/>
      <c r="UF631" s="2"/>
      <c r="UG631" s="2"/>
      <c r="UH631" s="2"/>
      <c r="UI631" s="2"/>
      <c r="UJ631" s="2"/>
      <c r="UK631" s="2"/>
      <c r="UL631" s="2"/>
      <c r="UM631" s="2"/>
      <c r="UN631" s="2"/>
      <c r="UO631" s="2"/>
      <c r="UP631" s="2"/>
      <c r="UQ631" s="2"/>
      <c r="UR631" s="2"/>
      <c r="US631" s="2"/>
      <c r="UT631" s="2"/>
      <c r="UU631" s="2"/>
      <c r="UV631" s="2"/>
      <c r="UW631" s="2"/>
      <c r="UX631" s="2"/>
      <c r="UY631" s="2"/>
      <c r="UZ631" s="2"/>
      <c r="VA631" s="2"/>
      <c r="VB631" s="2"/>
      <c r="VC631" s="2"/>
      <c r="VD631" s="2"/>
      <c r="VE631" s="2"/>
      <c r="VF631" s="2"/>
      <c r="VG631" s="2"/>
      <c r="VH631" s="2"/>
      <c r="VI631" s="2"/>
      <c r="VJ631" s="2"/>
      <c r="VK631" s="2"/>
      <c r="VL631" s="2"/>
      <c r="VM631" s="2"/>
      <c r="VN631" s="2"/>
      <c r="VO631" s="2"/>
      <c r="VP631" s="2"/>
      <c r="VQ631" s="2"/>
      <c r="VR631" s="2"/>
      <c r="VS631" s="2"/>
      <c r="VT631" s="2"/>
      <c r="VU631" s="2"/>
      <c r="VV631" s="2"/>
      <c r="VW631" s="2"/>
      <c r="VX631" s="2"/>
      <c r="VY631" s="2"/>
      <c r="VZ631" s="2"/>
      <c r="WA631" s="2"/>
      <c r="WB631" s="2"/>
      <c r="WC631" s="2"/>
      <c r="WD631" s="2"/>
      <c r="WE631" s="2"/>
      <c r="WF631" s="2"/>
      <c r="WG631" s="2"/>
      <c r="WH631" s="2"/>
      <c r="WI631" s="2"/>
      <c r="WJ631" s="2"/>
      <c r="WK631" s="2"/>
      <c r="WL631" s="2"/>
      <c r="WM631" s="2"/>
      <c r="WN631" s="2"/>
      <c r="WO631" s="2"/>
      <c r="WP631" s="2"/>
      <c r="WQ631" s="2"/>
      <c r="WR631" s="2"/>
      <c r="WS631" s="2"/>
      <c r="WT631" s="2"/>
      <c r="WU631" s="2"/>
      <c r="WV631" s="2"/>
      <c r="WW631" s="2"/>
      <c r="WX631" s="2"/>
      <c r="WY631" s="2"/>
      <c r="WZ631" s="2"/>
      <c r="XA631" s="2"/>
      <c r="XB631" s="2"/>
      <c r="XC631" s="2"/>
      <c r="XD631" s="2"/>
      <c r="XE631" s="2"/>
      <c r="XF631" s="2"/>
      <c r="XG631" s="2"/>
      <c r="XH631" s="2"/>
      <c r="XI631" s="2"/>
      <c r="XJ631" s="2"/>
      <c r="XK631" s="2"/>
      <c r="XL631" s="2"/>
      <c r="XM631" s="2"/>
      <c r="XN631" s="2"/>
      <c r="XO631" s="2"/>
      <c r="XP631" s="2"/>
      <c r="XQ631" s="2"/>
      <c r="XR631" s="2"/>
      <c r="XS631" s="2"/>
      <c r="XT631" s="2"/>
      <c r="XU631" s="2"/>
      <c r="XV631" s="2"/>
      <c r="XW631" s="2"/>
      <c r="XX631" s="2"/>
      <c r="XY631" s="2"/>
      <c r="XZ631" s="2"/>
      <c r="YA631" s="2"/>
      <c r="YB631" s="2"/>
      <c r="YC631" s="2"/>
      <c r="YD631" s="2"/>
      <c r="YE631" s="2"/>
      <c r="YF631" s="2"/>
      <c r="YG631" s="2"/>
      <c r="YH631" s="2"/>
      <c r="YI631" s="2"/>
      <c r="YJ631" s="2"/>
      <c r="YK631" s="2"/>
      <c r="YL631" s="2"/>
      <c r="YM631" s="2"/>
      <c r="YN631" s="2"/>
      <c r="YO631" s="2"/>
      <c r="YP631" s="2"/>
      <c r="YQ631" s="2"/>
      <c r="YR631" s="2"/>
      <c r="YS631" s="2"/>
    </row>
    <row r="632" spans="2:669">
      <c r="B632" s="5">
        <v>625</v>
      </c>
      <c r="C632" s="12" t="str">
        <f t="shared" si="91"/>
        <v>9Z160</v>
      </c>
      <c r="D632" s="19" t="s">
        <v>40</v>
      </c>
      <c r="E632" s="19">
        <v>999</v>
      </c>
      <c r="F632" s="19" t="s">
        <v>41</v>
      </c>
      <c r="G632" s="14">
        <v>160</v>
      </c>
      <c r="P632" s="2"/>
      <c r="Q632" s="3">
        <v>625</v>
      </c>
      <c r="R632" s="4" t="str">
        <f t="shared" ca="1" si="92"/>
        <v>ŞAKİR 493</v>
      </c>
      <c r="S632" s="3"/>
      <c r="T632" s="3" t="str">
        <f t="shared" ca="1" si="93"/>
        <v>8C</v>
      </c>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c r="LY632" s="2"/>
      <c r="LZ632" s="2"/>
      <c r="MA632" s="2"/>
      <c r="MB632" s="2"/>
      <c r="MC632" s="2"/>
      <c r="MD632" s="2"/>
      <c r="ME632" s="2"/>
      <c r="MF632" s="2"/>
      <c r="MG632" s="2"/>
      <c r="MH632" s="2"/>
      <c r="MI632" s="2"/>
      <c r="MJ632" s="2"/>
      <c r="MK632" s="2"/>
      <c r="ML632" s="2"/>
      <c r="MM632" s="2"/>
      <c r="MN632" s="2"/>
      <c r="MO632" s="2"/>
      <c r="MP632" s="2"/>
      <c r="MQ632" s="2"/>
      <c r="MR632" s="2"/>
      <c r="MS632" s="2"/>
      <c r="MT632" s="2"/>
      <c r="MU632" s="2"/>
      <c r="MV632" s="2"/>
      <c r="MW632" s="2"/>
      <c r="MX632" s="2"/>
      <c r="MY632" s="2"/>
      <c r="MZ632" s="2"/>
      <c r="NA632" s="2"/>
      <c r="NB632" s="2"/>
      <c r="NC632" s="2"/>
      <c r="ND632" s="2"/>
      <c r="NE632" s="2"/>
      <c r="NF632" s="2"/>
      <c r="NG632" s="2"/>
      <c r="NH632" s="2"/>
      <c r="NI632" s="2"/>
      <c r="NJ632" s="2"/>
      <c r="NK632" s="2"/>
      <c r="NL632" s="2"/>
      <c r="NM632" s="2"/>
      <c r="NN632" s="2"/>
      <c r="NO632" s="2"/>
      <c r="NP632" s="2"/>
      <c r="NQ632" s="2"/>
      <c r="NR632" s="2"/>
      <c r="NS632" s="2"/>
      <c r="NT632" s="2"/>
      <c r="NU632" s="2"/>
      <c r="NV632" s="2"/>
      <c r="NW632" s="2"/>
      <c r="NX632" s="2"/>
      <c r="NY632" s="2"/>
      <c r="NZ632" s="2"/>
      <c r="OA632" s="2"/>
      <c r="OB632" s="2"/>
      <c r="OC632" s="2"/>
      <c r="OD632" s="2"/>
      <c r="OE632" s="2"/>
      <c r="OF632" s="2"/>
      <c r="OG632" s="2"/>
      <c r="OH632" s="2"/>
      <c r="OI632" s="2"/>
      <c r="OJ632" s="2"/>
      <c r="OK632" s="2"/>
      <c r="OL632" s="2"/>
      <c r="OM632" s="2"/>
      <c r="ON632" s="2"/>
      <c r="OO632" s="2"/>
      <c r="OP632" s="2"/>
      <c r="OQ632" s="2"/>
      <c r="OR632" s="2"/>
      <c r="OS632" s="2"/>
      <c r="OT632" s="2"/>
      <c r="OU632" s="2"/>
      <c r="OV632" s="2"/>
      <c r="OW632" s="2"/>
      <c r="OX632" s="2"/>
      <c r="OY632" s="2"/>
      <c r="OZ632" s="2"/>
      <c r="PA632" s="2"/>
      <c r="PB632" s="2"/>
      <c r="PC632" s="2"/>
      <c r="PD632" s="2"/>
      <c r="PE632" s="2"/>
      <c r="PF632" s="2"/>
      <c r="PG632" s="2"/>
      <c r="PH632" s="2"/>
      <c r="PI632" s="2"/>
      <c r="PJ632" s="2"/>
      <c r="PK632" s="2"/>
      <c r="PL632" s="2"/>
      <c r="PM632" s="2"/>
      <c r="PN632" s="2"/>
      <c r="PO632" s="2"/>
      <c r="PP632" s="2"/>
      <c r="PQ632" s="2"/>
      <c r="PR632" s="2"/>
      <c r="PS632" s="2"/>
      <c r="PT632" s="2"/>
      <c r="PU632" s="2"/>
      <c r="PV632" s="2"/>
      <c r="PW632" s="2"/>
      <c r="PX632" s="2"/>
      <c r="PY632" s="2"/>
      <c r="PZ632" s="2"/>
      <c r="QA632" s="2"/>
      <c r="QB632" s="2"/>
      <c r="QC632" s="2"/>
      <c r="QD632" s="2"/>
      <c r="QE632" s="2"/>
      <c r="QF632" s="2"/>
      <c r="QG632" s="2"/>
      <c r="QH632" s="2"/>
      <c r="QI632" s="2"/>
      <c r="QJ632" s="2"/>
      <c r="QK632" s="2"/>
      <c r="QL632" s="2"/>
      <c r="QM632" s="2"/>
      <c r="QN632" s="2"/>
      <c r="QO632" s="2"/>
      <c r="QP632" s="2"/>
      <c r="QQ632" s="2"/>
      <c r="QR632" s="2"/>
      <c r="QS632" s="2"/>
      <c r="QT632" s="2"/>
      <c r="QU632" s="2"/>
      <c r="QV632" s="2"/>
      <c r="QW632" s="2"/>
      <c r="QX632" s="2"/>
      <c r="QY632" s="2"/>
      <c r="QZ632" s="2"/>
      <c r="RA632" s="2"/>
      <c r="RB632" s="2"/>
      <c r="RC632" s="2"/>
      <c r="RD632" s="2"/>
      <c r="RE632" s="2"/>
      <c r="RF632" s="2"/>
      <c r="RG632" s="2"/>
      <c r="RH632" s="2"/>
      <c r="RI632" s="2"/>
      <c r="RJ632" s="2"/>
      <c r="RK632" s="2"/>
      <c r="RL632" s="2"/>
      <c r="RM632" s="2"/>
      <c r="RN632" s="2"/>
      <c r="RO632" s="2"/>
      <c r="RP632" s="2"/>
      <c r="RQ632" s="2"/>
      <c r="RR632" s="2"/>
      <c r="RS632" s="2"/>
      <c r="RT632" s="2"/>
      <c r="RU632" s="2"/>
      <c r="RV632" s="2"/>
      <c r="RW632" s="2"/>
      <c r="RX632" s="2"/>
      <c r="RY632" s="2"/>
      <c r="RZ632" s="2"/>
      <c r="SA632" s="2"/>
      <c r="SB632" s="2"/>
      <c r="SC632" s="2"/>
      <c r="SD632" s="2"/>
      <c r="SE632" s="2"/>
      <c r="SF632" s="2"/>
      <c r="SG632" s="2"/>
      <c r="SH632" s="2"/>
      <c r="SI632" s="2"/>
      <c r="SJ632" s="2"/>
      <c r="SK632" s="2"/>
      <c r="SL632" s="2"/>
      <c r="SM632" s="2"/>
      <c r="SN632" s="2"/>
      <c r="SO632" s="2"/>
      <c r="SP632" s="2"/>
      <c r="SQ632" s="2"/>
      <c r="SR632" s="2"/>
      <c r="SS632" s="2"/>
      <c r="ST632" s="2"/>
      <c r="SU632" s="2"/>
      <c r="SV632" s="2"/>
      <c r="SW632" s="2"/>
      <c r="SX632" s="2"/>
      <c r="SY632" s="2"/>
      <c r="SZ632" s="2"/>
      <c r="TA632" s="2"/>
      <c r="TB632" s="2"/>
      <c r="TC632" s="2"/>
      <c r="TD632" s="2"/>
      <c r="TE632" s="2"/>
      <c r="TF632" s="2"/>
      <c r="TG632" s="2"/>
      <c r="TH632" s="2"/>
      <c r="TI632" s="2"/>
      <c r="TJ632" s="2"/>
      <c r="TK632" s="2"/>
      <c r="TL632" s="2"/>
      <c r="TM632" s="2"/>
      <c r="TN632" s="2"/>
      <c r="TO632" s="2"/>
      <c r="TP632" s="2"/>
      <c r="TQ632" s="2"/>
      <c r="TR632" s="2"/>
      <c r="TS632" s="2"/>
      <c r="TT632" s="2"/>
      <c r="TU632" s="2"/>
      <c r="TV632" s="2"/>
      <c r="TW632" s="2"/>
      <c r="TX632" s="2"/>
      <c r="TY632" s="2"/>
      <c r="TZ632" s="2"/>
      <c r="UA632" s="2"/>
      <c r="UB632" s="2"/>
      <c r="UC632" s="2"/>
      <c r="UD632" s="2"/>
      <c r="UE632" s="2"/>
      <c r="UF632" s="2"/>
      <c r="UG632" s="2"/>
      <c r="UH632" s="2"/>
      <c r="UI632" s="2"/>
      <c r="UJ632" s="2"/>
      <c r="UK632" s="2"/>
      <c r="UL632" s="2"/>
      <c r="UM632" s="2"/>
      <c r="UN632" s="2"/>
      <c r="UO632" s="2"/>
      <c r="UP632" s="2"/>
      <c r="UQ632" s="2"/>
      <c r="UR632" s="2"/>
      <c r="US632" s="2"/>
      <c r="UT632" s="2"/>
      <c r="UU632" s="2"/>
      <c r="UV632" s="2"/>
      <c r="UW632" s="2"/>
      <c r="UX632" s="2"/>
      <c r="UY632" s="2"/>
      <c r="UZ632" s="2"/>
      <c r="VA632" s="2"/>
      <c r="VB632" s="2"/>
      <c r="VC632" s="2"/>
      <c r="VD632" s="2"/>
      <c r="VE632" s="2"/>
      <c r="VF632" s="2"/>
      <c r="VG632" s="2"/>
      <c r="VH632" s="2"/>
      <c r="VI632" s="2"/>
      <c r="VJ632" s="2"/>
      <c r="VK632" s="2"/>
      <c r="VL632" s="2"/>
      <c r="VM632" s="2"/>
      <c r="VN632" s="2"/>
      <c r="VO632" s="2"/>
      <c r="VP632" s="2"/>
      <c r="VQ632" s="2"/>
      <c r="VR632" s="2"/>
      <c r="VS632" s="2"/>
      <c r="VT632" s="2"/>
      <c r="VU632" s="2"/>
      <c r="VV632" s="2"/>
      <c r="VW632" s="2"/>
      <c r="VX632" s="2"/>
      <c r="VY632" s="2"/>
      <c r="VZ632" s="2"/>
      <c r="WA632" s="2"/>
      <c r="WB632" s="2"/>
      <c r="WC632" s="2"/>
      <c r="WD632" s="2"/>
      <c r="WE632" s="2"/>
      <c r="WF632" s="2"/>
      <c r="WG632" s="2"/>
      <c r="WH632" s="2"/>
      <c r="WI632" s="2"/>
      <c r="WJ632" s="2"/>
      <c r="WK632" s="2"/>
      <c r="WL632" s="2"/>
      <c r="WM632" s="2"/>
      <c r="WN632" s="2"/>
      <c r="WO632" s="2"/>
      <c r="WP632" s="2"/>
      <c r="WQ632" s="2"/>
      <c r="WR632" s="2"/>
      <c r="WS632" s="2"/>
      <c r="WT632" s="2"/>
      <c r="WU632" s="2"/>
      <c r="WV632" s="2"/>
      <c r="WW632" s="2"/>
      <c r="WX632" s="2"/>
      <c r="WY632" s="2"/>
      <c r="WZ632" s="2"/>
      <c r="XA632" s="2"/>
      <c r="XB632" s="2"/>
      <c r="XC632" s="2"/>
      <c r="XD632" s="2"/>
      <c r="XE632" s="2"/>
      <c r="XF632" s="2"/>
      <c r="XG632" s="2"/>
      <c r="XH632" s="2"/>
      <c r="XI632" s="2"/>
      <c r="XJ632" s="2"/>
      <c r="XK632" s="2"/>
      <c r="XL632" s="2"/>
      <c r="XM632" s="2"/>
      <c r="XN632" s="2"/>
      <c r="XO632" s="2"/>
      <c r="XP632" s="2"/>
      <c r="XQ632" s="2"/>
      <c r="XR632" s="2"/>
      <c r="XS632" s="2"/>
      <c r="XT632" s="2"/>
      <c r="XU632" s="2"/>
      <c r="XV632" s="2"/>
      <c r="XW632" s="2"/>
      <c r="XX632" s="2"/>
      <c r="XY632" s="2"/>
      <c r="XZ632" s="2"/>
      <c r="YA632" s="2"/>
      <c r="YB632" s="2"/>
      <c r="YC632" s="2"/>
      <c r="YD632" s="2"/>
      <c r="YE632" s="2"/>
      <c r="YF632" s="2"/>
      <c r="YG632" s="2"/>
      <c r="YH632" s="2"/>
      <c r="YI632" s="2"/>
      <c r="YJ632" s="2"/>
      <c r="YK632" s="2"/>
      <c r="YL632" s="2"/>
      <c r="YM632" s="2"/>
      <c r="YN632" s="2"/>
      <c r="YO632" s="2"/>
      <c r="YP632" s="2"/>
      <c r="YQ632" s="2"/>
      <c r="YR632" s="2"/>
      <c r="YS632" s="2"/>
    </row>
    <row r="633" spans="2:669">
      <c r="B633" s="5">
        <v>626</v>
      </c>
      <c r="C633" s="12" t="str">
        <f t="shared" si="91"/>
        <v>9Z161</v>
      </c>
      <c r="D633" s="19" t="s">
        <v>40</v>
      </c>
      <c r="E633" s="19">
        <v>999</v>
      </c>
      <c r="F633" s="19" t="s">
        <v>41</v>
      </c>
      <c r="G633" s="14">
        <v>161</v>
      </c>
      <c r="P633" s="2"/>
      <c r="Q633" s="3">
        <v>626</v>
      </c>
      <c r="R633" s="4" t="e">
        <f t="shared" ca="1" si="92"/>
        <v>#N/A</v>
      </c>
      <c r="S633" s="3"/>
      <c r="T633" s="3" t="e">
        <f t="shared" ca="1" si="93"/>
        <v>#N/A</v>
      </c>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c r="LY633" s="2"/>
      <c r="LZ633" s="2"/>
      <c r="MA633" s="2"/>
      <c r="MB633" s="2"/>
      <c r="MC633" s="2"/>
      <c r="MD633" s="2"/>
      <c r="ME633" s="2"/>
      <c r="MF633" s="2"/>
      <c r="MG633" s="2"/>
      <c r="MH633" s="2"/>
      <c r="MI633" s="2"/>
      <c r="MJ633" s="2"/>
      <c r="MK633" s="2"/>
      <c r="ML633" s="2"/>
      <c r="MM633" s="2"/>
      <c r="MN633" s="2"/>
      <c r="MO633" s="2"/>
      <c r="MP633" s="2"/>
      <c r="MQ633" s="2"/>
      <c r="MR633" s="2"/>
      <c r="MS633" s="2"/>
      <c r="MT633" s="2"/>
      <c r="MU633" s="2"/>
      <c r="MV633" s="2"/>
      <c r="MW633" s="2"/>
      <c r="MX633" s="2"/>
      <c r="MY633" s="2"/>
      <c r="MZ633" s="2"/>
      <c r="NA633" s="2"/>
      <c r="NB633" s="2"/>
      <c r="NC633" s="2"/>
      <c r="ND633" s="2"/>
      <c r="NE633" s="2"/>
      <c r="NF633" s="2"/>
      <c r="NG633" s="2"/>
      <c r="NH633" s="2"/>
      <c r="NI633" s="2"/>
      <c r="NJ633" s="2"/>
      <c r="NK633" s="2"/>
      <c r="NL633" s="2"/>
      <c r="NM633" s="2"/>
      <c r="NN633" s="2"/>
      <c r="NO633" s="2"/>
      <c r="NP633" s="2"/>
      <c r="NQ633" s="2"/>
      <c r="NR633" s="2"/>
      <c r="NS633" s="2"/>
      <c r="NT633" s="2"/>
      <c r="NU633" s="2"/>
      <c r="NV633" s="2"/>
      <c r="NW633" s="2"/>
      <c r="NX633" s="2"/>
      <c r="NY633" s="2"/>
      <c r="NZ633" s="2"/>
      <c r="OA633" s="2"/>
      <c r="OB633" s="2"/>
      <c r="OC633" s="2"/>
      <c r="OD633" s="2"/>
      <c r="OE633" s="2"/>
      <c r="OF633" s="2"/>
      <c r="OG633" s="2"/>
      <c r="OH633" s="2"/>
      <c r="OI633" s="2"/>
      <c r="OJ633" s="2"/>
      <c r="OK633" s="2"/>
      <c r="OL633" s="2"/>
      <c r="OM633" s="2"/>
      <c r="ON633" s="2"/>
      <c r="OO633" s="2"/>
      <c r="OP633" s="2"/>
      <c r="OQ633" s="2"/>
      <c r="OR633" s="2"/>
      <c r="OS633" s="2"/>
      <c r="OT633" s="2"/>
      <c r="OU633" s="2"/>
      <c r="OV633" s="2"/>
      <c r="OW633" s="2"/>
      <c r="OX633" s="2"/>
      <c r="OY633" s="2"/>
      <c r="OZ633" s="2"/>
      <c r="PA633" s="2"/>
      <c r="PB633" s="2"/>
      <c r="PC633" s="2"/>
      <c r="PD633" s="2"/>
      <c r="PE633" s="2"/>
      <c r="PF633" s="2"/>
      <c r="PG633" s="2"/>
      <c r="PH633" s="2"/>
      <c r="PI633" s="2"/>
      <c r="PJ633" s="2"/>
      <c r="PK633" s="2"/>
      <c r="PL633" s="2"/>
      <c r="PM633" s="2"/>
      <c r="PN633" s="2"/>
      <c r="PO633" s="2"/>
      <c r="PP633" s="2"/>
      <c r="PQ633" s="2"/>
      <c r="PR633" s="2"/>
      <c r="PS633" s="2"/>
      <c r="PT633" s="2"/>
      <c r="PU633" s="2"/>
      <c r="PV633" s="2"/>
      <c r="PW633" s="2"/>
      <c r="PX633" s="2"/>
      <c r="PY633" s="2"/>
      <c r="PZ633" s="2"/>
      <c r="QA633" s="2"/>
      <c r="QB633" s="2"/>
      <c r="QC633" s="2"/>
      <c r="QD633" s="2"/>
      <c r="QE633" s="2"/>
      <c r="QF633" s="2"/>
      <c r="QG633" s="2"/>
      <c r="QH633" s="2"/>
      <c r="QI633" s="2"/>
      <c r="QJ633" s="2"/>
      <c r="QK633" s="2"/>
      <c r="QL633" s="2"/>
      <c r="QM633" s="2"/>
      <c r="QN633" s="2"/>
      <c r="QO633" s="2"/>
      <c r="QP633" s="2"/>
      <c r="QQ633" s="2"/>
      <c r="QR633" s="2"/>
      <c r="QS633" s="2"/>
      <c r="QT633" s="2"/>
      <c r="QU633" s="2"/>
      <c r="QV633" s="2"/>
      <c r="QW633" s="2"/>
      <c r="QX633" s="2"/>
      <c r="QY633" s="2"/>
      <c r="QZ633" s="2"/>
      <c r="RA633" s="2"/>
      <c r="RB633" s="2"/>
      <c r="RC633" s="2"/>
      <c r="RD633" s="2"/>
      <c r="RE633" s="2"/>
      <c r="RF633" s="2"/>
      <c r="RG633" s="2"/>
      <c r="RH633" s="2"/>
      <c r="RI633" s="2"/>
      <c r="RJ633" s="2"/>
      <c r="RK633" s="2"/>
      <c r="RL633" s="2"/>
      <c r="RM633" s="2"/>
      <c r="RN633" s="2"/>
      <c r="RO633" s="2"/>
      <c r="RP633" s="2"/>
      <c r="RQ633" s="2"/>
      <c r="RR633" s="2"/>
      <c r="RS633" s="2"/>
      <c r="RT633" s="2"/>
      <c r="RU633" s="2"/>
      <c r="RV633" s="2"/>
      <c r="RW633" s="2"/>
      <c r="RX633" s="2"/>
      <c r="RY633" s="2"/>
      <c r="RZ633" s="2"/>
      <c r="SA633" s="2"/>
      <c r="SB633" s="2"/>
      <c r="SC633" s="2"/>
      <c r="SD633" s="2"/>
      <c r="SE633" s="2"/>
      <c r="SF633" s="2"/>
      <c r="SG633" s="2"/>
      <c r="SH633" s="2"/>
      <c r="SI633" s="2"/>
      <c r="SJ633" s="2"/>
      <c r="SK633" s="2"/>
      <c r="SL633" s="2"/>
      <c r="SM633" s="2"/>
      <c r="SN633" s="2"/>
      <c r="SO633" s="2"/>
      <c r="SP633" s="2"/>
      <c r="SQ633" s="2"/>
      <c r="SR633" s="2"/>
      <c r="SS633" s="2"/>
      <c r="ST633" s="2"/>
      <c r="SU633" s="2"/>
      <c r="SV633" s="2"/>
      <c r="SW633" s="2"/>
      <c r="SX633" s="2"/>
      <c r="SY633" s="2"/>
      <c r="SZ633" s="2"/>
      <c r="TA633" s="2"/>
      <c r="TB633" s="2"/>
      <c r="TC633" s="2"/>
      <c r="TD633" s="2"/>
      <c r="TE633" s="2"/>
      <c r="TF633" s="2"/>
      <c r="TG633" s="2"/>
      <c r="TH633" s="2"/>
      <c r="TI633" s="2"/>
      <c r="TJ633" s="2"/>
      <c r="TK633" s="2"/>
      <c r="TL633" s="2"/>
      <c r="TM633" s="2"/>
      <c r="TN633" s="2"/>
      <c r="TO633" s="2"/>
      <c r="TP633" s="2"/>
      <c r="TQ633" s="2"/>
      <c r="TR633" s="2"/>
      <c r="TS633" s="2"/>
      <c r="TT633" s="2"/>
      <c r="TU633" s="2"/>
      <c r="TV633" s="2"/>
      <c r="TW633" s="2"/>
      <c r="TX633" s="2"/>
      <c r="TY633" s="2"/>
      <c r="TZ633" s="2"/>
      <c r="UA633" s="2"/>
      <c r="UB633" s="2"/>
      <c r="UC633" s="2"/>
      <c r="UD633" s="2"/>
      <c r="UE633" s="2"/>
      <c r="UF633" s="2"/>
      <c r="UG633" s="2"/>
      <c r="UH633" s="2"/>
      <c r="UI633" s="2"/>
      <c r="UJ633" s="2"/>
      <c r="UK633" s="2"/>
      <c r="UL633" s="2"/>
      <c r="UM633" s="2"/>
      <c r="UN633" s="2"/>
      <c r="UO633" s="2"/>
      <c r="UP633" s="2"/>
      <c r="UQ633" s="2"/>
      <c r="UR633" s="2"/>
      <c r="US633" s="2"/>
      <c r="UT633" s="2"/>
      <c r="UU633" s="2"/>
      <c r="UV633" s="2"/>
      <c r="UW633" s="2"/>
      <c r="UX633" s="2"/>
      <c r="UY633" s="2"/>
      <c r="UZ633" s="2"/>
      <c r="VA633" s="2"/>
      <c r="VB633" s="2"/>
      <c r="VC633" s="2"/>
      <c r="VD633" s="2"/>
      <c r="VE633" s="2"/>
      <c r="VF633" s="2"/>
      <c r="VG633" s="2"/>
      <c r="VH633" s="2"/>
      <c r="VI633" s="2"/>
      <c r="VJ633" s="2"/>
      <c r="VK633" s="2"/>
      <c r="VL633" s="2"/>
      <c r="VM633" s="2"/>
      <c r="VN633" s="2"/>
      <c r="VO633" s="2"/>
      <c r="VP633" s="2"/>
      <c r="VQ633" s="2"/>
      <c r="VR633" s="2"/>
      <c r="VS633" s="2"/>
      <c r="VT633" s="2"/>
      <c r="VU633" s="2"/>
      <c r="VV633" s="2"/>
      <c r="VW633" s="2"/>
      <c r="VX633" s="2"/>
      <c r="VY633" s="2"/>
      <c r="VZ633" s="2"/>
      <c r="WA633" s="2"/>
      <c r="WB633" s="2"/>
      <c r="WC633" s="2"/>
      <c r="WD633" s="2"/>
      <c r="WE633" s="2"/>
      <c r="WF633" s="2"/>
      <c r="WG633" s="2"/>
      <c r="WH633" s="2"/>
      <c r="WI633" s="2"/>
      <c r="WJ633" s="2"/>
      <c r="WK633" s="2"/>
      <c r="WL633" s="2"/>
      <c r="WM633" s="2"/>
      <c r="WN633" s="2"/>
      <c r="WO633" s="2"/>
      <c r="WP633" s="2"/>
      <c r="WQ633" s="2"/>
      <c r="WR633" s="2"/>
      <c r="WS633" s="2"/>
      <c r="WT633" s="2"/>
      <c r="WU633" s="2"/>
      <c r="WV633" s="2"/>
      <c r="WW633" s="2"/>
      <c r="WX633" s="2"/>
      <c r="WY633" s="2"/>
      <c r="WZ633" s="2"/>
      <c r="XA633" s="2"/>
      <c r="XB633" s="2"/>
      <c r="XC633" s="2"/>
      <c r="XD633" s="2"/>
      <c r="XE633" s="2"/>
      <c r="XF633" s="2"/>
      <c r="XG633" s="2"/>
      <c r="XH633" s="2"/>
      <c r="XI633" s="2"/>
      <c r="XJ633" s="2"/>
      <c r="XK633" s="2"/>
      <c r="XL633" s="2"/>
      <c r="XM633" s="2"/>
      <c r="XN633" s="2"/>
      <c r="XO633" s="2"/>
      <c r="XP633" s="2"/>
      <c r="XQ633" s="2"/>
      <c r="XR633" s="2"/>
      <c r="XS633" s="2"/>
      <c r="XT633" s="2"/>
      <c r="XU633" s="2"/>
      <c r="XV633" s="2"/>
      <c r="XW633" s="2"/>
      <c r="XX633" s="2"/>
      <c r="XY633" s="2"/>
      <c r="XZ633" s="2"/>
      <c r="YA633" s="2"/>
      <c r="YB633" s="2"/>
      <c r="YC633" s="2"/>
      <c r="YD633" s="2"/>
      <c r="YE633" s="2"/>
      <c r="YF633" s="2"/>
      <c r="YG633" s="2"/>
      <c r="YH633" s="2"/>
      <c r="YI633" s="2"/>
      <c r="YJ633" s="2"/>
      <c r="YK633" s="2"/>
      <c r="YL633" s="2"/>
      <c r="YM633" s="2"/>
      <c r="YN633" s="2"/>
      <c r="YO633" s="2"/>
      <c r="YP633" s="2"/>
      <c r="YQ633" s="2"/>
      <c r="YR633" s="2"/>
      <c r="YS633" s="2"/>
    </row>
    <row r="634" spans="2:669">
      <c r="B634" s="5">
        <v>627</v>
      </c>
      <c r="C634" s="12" t="str">
        <f t="shared" si="91"/>
        <v>9Z162</v>
      </c>
      <c r="D634" s="19" t="s">
        <v>40</v>
      </c>
      <c r="E634" s="19">
        <v>999</v>
      </c>
      <c r="F634" s="19" t="s">
        <v>41</v>
      </c>
      <c r="G634" s="14">
        <v>162</v>
      </c>
      <c r="P634" s="2"/>
      <c r="Q634" s="3">
        <v>627</v>
      </c>
      <c r="R634" s="4" t="str">
        <f t="shared" ca="1" si="92"/>
        <v>ŞAKİR 546</v>
      </c>
      <c r="S634" s="3"/>
      <c r="T634" s="3" t="str">
        <f t="shared" ca="1" si="93"/>
        <v>8E</v>
      </c>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c r="LY634" s="2"/>
      <c r="LZ634" s="2"/>
      <c r="MA634" s="2"/>
      <c r="MB634" s="2"/>
      <c r="MC634" s="2"/>
      <c r="MD634" s="2"/>
      <c r="ME634" s="2"/>
      <c r="MF634" s="2"/>
      <c r="MG634" s="2"/>
      <c r="MH634" s="2"/>
      <c r="MI634" s="2"/>
      <c r="MJ634" s="2"/>
      <c r="MK634" s="2"/>
      <c r="ML634" s="2"/>
      <c r="MM634" s="2"/>
      <c r="MN634" s="2"/>
      <c r="MO634" s="2"/>
      <c r="MP634" s="2"/>
      <c r="MQ634" s="2"/>
      <c r="MR634" s="2"/>
      <c r="MS634" s="2"/>
      <c r="MT634" s="2"/>
      <c r="MU634" s="2"/>
      <c r="MV634" s="2"/>
      <c r="MW634" s="2"/>
      <c r="MX634" s="2"/>
      <c r="MY634" s="2"/>
      <c r="MZ634" s="2"/>
      <c r="NA634" s="2"/>
      <c r="NB634" s="2"/>
      <c r="NC634" s="2"/>
      <c r="ND634" s="2"/>
      <c r="NE634" s="2"/>
      <c r="NF634" s="2"/>
      <c r="NG634" s="2"/>
      <c r="NH634" s="2"/>
      <c r="NI634" s="2"/>
      <c r="NJ634" s="2"/>
      <c r="NK634" s="2"/>
      <c r="NL634" s="2"/>
      <c r="NM634" s="2"/>
      <c r="NN634" s="2"/>
      <c r="NO634" s="2"/>
      <c r="NP634" s="2"/>
      <c r="NQ634" s="2"/>
      <c r="NR634" s="2"/>
      <c r="NS634" s="2"/>
      <c r="NT634" s="2"/>
      <c r="NU634" s="2"/>
      <c r="NV634" s="2"/>
      <c r="NW634" s="2"/>
      <c r="NX634" s="2"/>
      <c r="NY634" s="2"/>
      <c r="NZ634" s="2"/>
      <c r="OA634" s="2"/>
      <c r="OB634" s="2"/>
      <c r="OC634" s="2"/>
      <c r="OD634" s="2"/>
      <c r="OE634" s="2"/>
      <c r="OF634" s="2"/>
      <c r="OG634" s="2"/>
      <c r="OH634" s="2"/>
      <c r="OI634" s="2"/>
      <c r="OJ634" s="2"/>
      <c r="OK634" s="2"/>
      <c r="OL634" s="2"/>
      <c r="OM634" s="2"/>
      <c r="ON634" s="2"/>
      <c r="OO634" s="2"/>
      <c r="OP634" s="2"/>
      <c r="OQ634" s="2"/>
      <c r="OR634" s="2"/>
      <c r="OS634" s="2"/>
      <c r="OT634" s="2"/>
      <c r="OU634" s="2"/>
      <c r="OV634" s="2"/>
      <c r="OW634" s="2"/>
      <c r="OX634" s="2"/>
      <c r="OY634" s="2"/>
      <c r="OZ634" s="2"/>
      <c r="PA634" s="2"/>
      <c r="PB634" s="2"/>
      <c r="PC634" s="2"/>
      <c r="PD634" s="2"/>
      <c r="PE634" s="2"/>
      <c r="PF634" s="2"/>
      <c r="PG634" s="2"/>
      <c r="PH634" s="2"/>
      <c r="PI634" s="2"/>
      <c r="PJ634" s="2"/>
      <c r="PK634" s="2"/>
      <c r="PL634" s="2"/>
      <c r="PM634" s="2"/>
      <c r="PN634" s="2"/>
      <c r="PO634" s="2"/>
      <c r="PP634" s="2"/>
      <c r="PQ634" s="2"/>
      <c r="PR634" s="2"/>
      <c r="PS634" s="2"/>
      <c r="PT634" s="2"/>
      <c r="PU634" s="2"/>
      <c r="PV634" s="2"/>
      <c r="PW634" s="2"/>
      <c r="PX634" s="2"/>
      <c r="PY634" s="2"/>
      <c r="PZ634" s="2"/>
      <c r="QA634" s="2"/>
      <c r="QB634" s="2"/>
      <c r="QC634" s="2"/>
      <c r="QD634" s="2"/>
      <c r="QE634" s="2"/>
      <c r="QF634" s="2"/>
      <c r="QG634" s="2"/>
      <c r="QH634" s="2"/>
      <c r="QI634" s="2"/>
      <c r="QJ634" s="2"/>
      <c r="QK634" s="2"/>
      <c r="QL634" s="2"/>
      <c r="QM634" s="2"/>
      <c r="QN634" s="2"/>
      <c r="QO634" s="2"/>
      <c r="QP634" s="2"/>
      <c r="QQ634" s="2"/>
      <c r="QR634" s="2"/>
      <c r="QS634" s="2"/>
      <c r="QT634" s="2"/>
      <c r="QU634" s="2"/>
      <c r="QV634" s="2"/>
      <c r="QW634" s="2"/>
      <c r="QX634" s="2"/>
      <c r="QY634" s="2"/>
      <c r="QZ634" s="2"/>
      <c r="RA634" s="2"/>
      <c r="RB634" s="2"/>
      <c r="RC634" s="2"/>
      <c r="RD634" s="2"/>
      <c r="RE634" s="2"/>
      <c r="RF634" s="2"/>
      <c r="RG634" s="2"/>
      <c r="RH634" s="2"/>
      <c r="RI634" s="2"/>
      <c r="RJ634" s="2"/>
      <c r="RK634" s="2"/>
      <c r="RL634" s="2"/>
      <c r="RM634" s="2"/>
      <c r="RN634" s="2"/>
      <c r="RO634" s="2"/>
      <c r="RP634" s="2"/>
      <c r="RQ634" s="2"/>
      <c r="RR634" s="2"/>
      <c r="RS634" s="2"/>
      <c r="RT634" s="2"/>
      <c r="RU634" s="2"/>
      <c r="RV634" s="2"/>
      <c r="RW634" s="2"/>
      <c r="RX634" s="2"/>
      <c r="RY634" s="2"/>
      <c r="RZ634" s="2"/>
      <c r="SA634" s="2"/>
      <c r="SB634" s="2"/>
      <c r="SC634" s="2"/>
      <c r="SD634" s="2"/>
      <c r="SE634" s="2"/>
      <c r="SF634" s="2"/>
      <c r="SG634" s="2"/>
      <c r="SH634" s="2"/>
      <c r="SI634" s="2"/>
      <c r="SJ634" s="2"/>
      <c r="SK634" s="2"/>
      <c r="SL634" s="2"/>
      <c r="SM634" s="2"/>
      <c r="SN634" s="2"/>
      <c r="SO634" s="2"/>
      <c r="SP634" s="2"/>
      <c r="SQ634" s="2"/>
      <c r="SR634" s="2"/>
      <c r="SS634" s="2"/>
      <c r="ST634" s="2"/>
      <c r="SU634" s="2"/>
      <c r="SV634" s="2"/>
      <c r="SW634" s="2"/>
      <c r="SX634" s="2"/>
      <c r="SY634" s="2"/>
      <c r="SZ634" s="2"/>
      <c r="TA634" s="2"/>
      <c r="TB634" s="2"/>
      <c r="TC634" s="2"/>
      <c r="TD634" s="2"/>
      <c r="TE634" s="2"/>
      <c r="TF634" s="2"/>
      <c r="TG634" s="2"/>
      <c r="TH634" s="2"/>
      <c r="TI634" s="2"/>
      <c r="TJ634" s="2"/>
      <c r="TK634" s="2"/>
      <c r="TL634" s="2"/>
      <c r="TM634" s="2"/>
      <c r="TN634" s="2"/>
      <c r="TO634" s="2"/>
      <c r="TP634" s="2"/>
      <c r="TQ634" s="2"/>
      <c r="TR634" s="2"/>
      <c r="TS634" s="2"/>
      <c r="TT634" s="2"/>
      <c r="TU634" s="2"/>
      <c r="TV634" s="2"/>
      <c r="TW634" s="2"/>
      <c r="TX634" s="2"/>
      <c r="TY634" s="2"/>
      <c r="TZ634" s="2"/>
      <c r="UA634" s="2"/>
      <c r="UB634" s="2"/>
      <c r="UC634" s="2"/>
      <c r="UD634" s="2"/>
      <c r="UE634" s="2"/>
      <c r="UF634" s="2"/>
      <c r="UG634" s="2"/>
      <c r="UH634" s="2"/>
      <c r="UI634" s="2"/>
      <c r="UJ634" s="2"/>
      <c r="UK634" s="2"/>
      <c r="UL634" s="2"/>
      <c r="UM634" s="2"/>
      <c r="UN634" s="2"/>
      <c r="UO634" s="2"/>
      <c r="UP634" s="2"/>
      <c r="UQ634" s="2"/>
      <c r="UR634" s="2"/>
      <c r="US634" s="2"/>
      <c r="UT634" s="2"/>
      <c r="UU634" s="2"/>
      <c r="UV634" s="2"/>
      <c r="UW634" s="2"/>
      <c r="UX634" s="2"/>
      <c r="UY634" s="2"/>
      <c r="UZ634" s="2"/>
      <c r="VA634" s="2"/>
      <c r="VB634" s="2"/>
      <c r="VC634" s="2"/>
      <c r="VD634" s="2"/>
      <c r="VE634" s="2"/>
      <c r="VF634" s="2"/>
      <c r="VG634" s="2"/>
      <c r="VH634" s="2"/>
      <c r="VI634" s="2"/>
      <c r="VJ634" s="2"/>
      <c r="VK634" s="2"/>
      <c r="VL634" s="2"/>
      <c r="VM634" s="2"/>
      <c r="VN634" s="2"/>
      <c r="VO634" s="2"/>
      <c r="VP634" s="2"/>
      <c r="VQ634" s="2"/>
      <c r="VR634" s="2"/>
      <c r="VS634" s="2"/>
      <c r="VT634" s="2"/>
      <c r="VU634" s="2"/>
      <c r="VV634" s="2"/>
      <c r="VW634" s="2"/>
      <c r="VX634" s="2"/>
      <c r="VY634" s="2"/>
      <c r="VZ634" s="2"/>
      <c r="WA634" s="2"/>
      <c r="WB634" s="2"/>
      <c r="WC634" s="2"/>
      <c r="WD634" s="2"/>
      <c r="WE634" s="2"/>
      <c r="WF634" s="2"/>
      <c r="WG634" s="2"/>
      <c r="WH634" s="2"/>
      <c r="WI634" s="2"/>
      <c r="WJ634" s="2"/>
      <c r="WK634" s="2"/>
      <c r="WL634" s="2"/>
      <c r="WM634" s="2"/>
      <c r="WN634" s="2"/>
      <c r="WO634" s="2"/>
      <c r="WP634" s="2"/>
      <c r="WQ634" s="2"/>
      <c r="WR634" s="2"/>
      <c r="WS634" s="2"/>
      <c r="WT634" s="2"/>
      <c r="WU634" s="2"/>
      <c r="WV634" s="2"/>
      <c r="WW634" s="2"/>
      <c r="WX634" s="2"/>
      <c r="WY634" s="2"/>
      <c r="WZ634" s="2"/>
      <c r="XA634" s="2"/>
      <c r="XB634" s="2"/>
      <c r="XC634" s="2"/>
      <c r="XD634" s="2"/>
      <c r="XE634" s="2"/>
      <c r="XF634" s="2"/>
      <c r="XG634" s="2"/>
      <c r="XH634" s="2"/>
      <c r="XI634" s="2"/>
      <c r="XJ634" s="2"/>
      <c r="XK634" s="2"/>
      <c r="XL634" s="2"/>
      <c r="XM634" s="2"/>
      <c r="XN634" s="2"/>
      <c r="XO634" s="2"/>
      <c r="XP634" s="2"/>
      <c r="XQ634" s="2"/>
      <c r="XR634" s="2"/>
      <c r="XS634" s="2"/>
      <c r="XT634" s="2"/>
      <c r="XU634" s="2"/>
      <c r="XV634" s="2"/>
      <c r="XW634" s="2"/>
      <c r="XX634" s="2"/>
      <c r="XY634" s="2"/>
      <c r="XZ634" s="2"/>
      <c r="YA634" s="2"/>
      <c r="YB634" s="2"/>
      <c r="YC634" s="2"/>
      <c r="YD634" s="2"/>
      <c r="YE634" s="2"/>
      <c r="YF634" s="2"/>
      <c r="YG634" s="2"/>
      <c r="YH634" s="2"/>
      <c r="YI634" s="2"/>
      <c r="YJ634" s="2"/>
      <c r="YK634" s="2"/>
      <c r="YL634" s="2"/>
      <c r="YM634" s="2"/>
      <c r="YN634" s="2"/>
      <c r="YO634" s="2"/>
      <c r="YP634" s="2"/>
      <c r="YQ634" s="2"/>
      <c r="YR634" s="2"/>
      <c r="YS634" s="2"/>
    </row>
    <row r="635" spans="2:669">
      <c r="B635" s="5">
        <v>628</v>
      </c>
      <c r="C635" s="12" t="str">
        <f t="shared" si="91"/>
        <v>9Z163</v>
      </c>
      <c r="D635" s="19" t="s">
        <v>40</v>
      </c>
      <c r="E635" s="19">
        <v>999</v>
      </c>
      <c r="F635" s="19" t="s">
        <v>41</v>
      </c>
      <c r="G635" s="14">
        <v>163</v>
      </c>
      <c r="P635" s="2"/>
      <c r="Q635" s="3">
        <v>628</v>
      </c>
      <c r="R635" s="4" t="str">
        <f t="shared" ca="1" si="92"/>
        <v>ŞAKİR 547</v>
      </c>
      <c r="S635" s="3"/>
      <c r="T635" s="3" t="str">
        <f t="shared" ca="1" si="93"/>
        <v>8E</v>
      </c>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c r="LY635" s="2"/>
      <c r="LZ635" s="2"/>
      <c r="MA635" s="2"/>
      <c r="MB635" s="2"/>
      <c r="MC635" s="2"/>
      <c r="MD635" s="2"/>
      <c r="ME635" s="2"/>
      <c r="MF635" s="2"/>
      <c r="MG635" s="2"/>
      <c r="MH635" s="2"/>
      <c r="MI635" s="2"/>
      <c r="MJ635" s="2"/>
      <c r="MK635" s="2"/>
      <c r="ML635" s="2"/>
      <c r="MM635" s="2"/>
      <c r="MN635" s="2"/>
      <c r="MO635" s="2"/>
      <c r="MP635" s="2"/>
      <c r="MQ635" s="2"/>
      <c r="MR635" s="2"/>
      <c r="MS635" s="2"/>
      <c r="MT635" s="2"/>
      <c r="MU635" s="2"/>
      <c r="MV635" s="2"/>
      <c r="MW635" s="2"/>
      <c r="MX635" s="2"/>
      <c r="MY635" s="2"/>
      <c r="MZ635" s="2"/>
      <c r="NA635" s="2"/>
      <c r="NB635" s="2"/>
      <c r="NC635" s="2"/>
      <c r="ND635" s="2"/>
      <c r="NE635" s="2"/>
      <c r="NF635" s="2"/>
      <c r="NG635" s="2"/>
      <c r="NH635" s="2"/>
      <c r="NI635" s="2"/>
      <c r="NJ635" s="2"/>
      <c r="NK635" s="2"/>
      <c r="NL635" s="2"/>
      <c r="NM635" s="2"/>
      <c r="NN635" s="2"/>
      <c r="NO635" s="2"/>
      <c r="NP635" s="2"/>
      <c r="NQ635" s="2"/>
      <c r="NR635" s="2"/>
      <c r="NS635" s="2"/>
      <c r="NT635" s="2"/>
      <c r="NU635" s="2"/>
      <c r="NV635" s="2"/>
      <c r="NW635" s="2"/>
      <c r="NX635" s="2"/>
      <c r="NY635" s="2"/>
      <c r="NZ635" s="2"/>
      <c r="OA635" s="2"/>
      <c r="OB635" s="2"/>
      <c r="OC635" s="2"/>
      <c r="OD635" s="2"/>
      <c r="OE635" s="2"/>
      <c r="OF635" s="2"/>
      <c r="OG635" s="2"/>
      <c r="OH635" s="2"/>
      <c r="OI635" s="2"/>
      <c r="OJ635" s="2"/>
      <c r="OK635" s="2"/>
      <c r="OL635" s="2"/>
      <c r="OM635" s="2"/>
      <c r="ON635" s="2"/>
      <c r="OO635" s="2"/>
      <c r="OP635" s="2"/>
      <c r="OQ635" s="2"/>
      <c r="OR635" s="2"/>
      <c r="OS635" s="2"/>
      <c r="OT635" s="2"/>
      <c r="OU635" s="2"/>
      <c r="OV635" s="2"/>
      <c r="OW635" s="2"/>
      <c r="OX635" s="2"/>
      <c r="OY635" s="2"/>
      <c r="OZ635" s="2"/>
      <c r="PA635" s="2"/>
      <c r="PB635" s="2"/>
      <c r="PC635" s="2"/>
      <c r="PD635" s="2"/>
      <c r="PE635" s="2"/>
      <c r="PF635" s="2"/>
      <c r="PG635" s="2"/>
      <c r="PH635" s="2"/>
      <c r="PI635" s="2"/>
      <c r="PJ635" s="2"/>
      <c r="PK635" s="2"/>
      <c r="PL635" s="2"/>
      <c r="PM635" s="2"/>
      <c r="PN635" s="2"/>
      <c r="PO635" s="2"/>
      <c r="PP635" s="2"/>
      <c r="PQ635" s="2"/>
      <c r="PR635" s="2"/>
      <c r="PS635" s="2"/>
      <c r="PT635" s="2"/>
      <c r="PU635" s="2"/>
      <c r="PV635" s="2"/>
      <c r="PW635" s="2"/>
      <c r="PX635" s="2"/>
      <c r="PY635" s="2"/>
      <c r="PZ635" s="2"/>
      <c r="QA635" s="2"/>
      <c r="QB635" s="2"/>
      <c r="QC635" s="2"/>
      <c r="QD635" s="2"/>
      <c r="QE635" s="2"/>
      <c r="QF635" s="2"/>
      <c r="QG635" s="2"/>
      <c r="QH635" s="2"/>
      <c r="QI635" s="2"/>
      <c r="QJ635" s="2"/>
      <c r="QK635" s="2"/>
      <c r="QL635" s="2"/>
      <c r="QM635" s="2"/>
      <c r="QN635" s="2"/>
      <c r="QO635" s="2"/>
      <c r="QP635" s="2"/>
      <c r="QQ635" s="2"/>
      <c r="QR635" s="2"/>
      <c r="QS635" s="2"/>
      <c r="QT635" s="2"/>
      <c r="QU635" s="2"/>
      <c r="QV635" s="2"/>
      <c r="QW635" s="2"/>
      <c r="QX635" s="2"/>
      <c r="QY635" s="2"/>
      <c r="QZ635" s="2"/>
      <c r="RA635" s="2"/>
      <c r="RB635" s="2"/>
      <c r="RC635" s="2"/>
      <c r="RD635" s="2"/>
      <c r="RE635" s="2"/>
      <c r="RF635" s="2"/>
      <c r="RG635" s="2"/>
      <c r="RH635" s="2"/>
      <c r="RI635" s="2"/>
      <c r="RJ635" s="2"/>
      <c r="RK635" s="2"/>
      <c r="RL635" s="2"/>
      <c r="RM635" s="2"/>
      <c r="RN635" s="2"/>
      <c r="RO635" s="2"/>
      <c r="RP635" s="2"/>
      <c r="RQ635" s="2"/>
      <c r="RR635" s="2"/>
      <c r="RS635" s="2"/>
      <c r="RT635" s="2"/>
      <c r="RU635" s="2"/>
      <c r="RV635" s="2"/>
      <c r="RW635" s="2"/>
      <c r="RX635" s="2"/>
      <c r="RY635" s="2"/>
      <c r="RZ635" s="2"/>
      <c r="SA635" s="2"/>
      <c r="SB635" s="2"/>
      <c r="SC635" s="2"/>
      <c r="SD635" s="2"/>
      <c r="SE635" s="2"/>
      <c r="SF635" s="2"/>
      <c r="SG635" s="2"/>
      <c r="SH635" s="2"/>
      <c r="SI635" s="2"/>
      <c r="SJ635" s="2"/>
      <c r="SK635" s="2"/>
      <c r="SL635" s="2"/>
      <c r="SM635" s="2"/>
      <c r="SN635" s="2"/>
      <c r="SO635" s="2"/>
      <c r="SP635" s="2"/>
      <c r="SQ635" s="2"/>
      <c r="SR635" s="2"/>
      <c r="SS635" s="2"/>
      <c r="ST635" s="2"/>
      <c r="SU635" s="2"/>
      <c r="SV635" s="2"/>
      <c r="SW635" s="2"/>
      <c r="SX635" s="2"/>
      <c r="SY635" s="2"/>
      <c r="SZ635" s="2"/>
      <c r="TA635" s="2"/>
      <c r="TB635" s="2"/>
      <c r="TC635" s="2"/>
      <c r="TD635" s="2"/>
      <c r="TE635" s="2"/>
      <c r="TF635" s="2"/>
      <c r="TG635" s="2"/>
      <c r="TH635" s="2"/>
      <c r="TI635" s="2"/>
      <c r="TJ635" s="2"/>
      <c r="TK635" s="2"/>
      <c r="TL635" s="2"/>
      <c r="TM635" s="2"/>
      <c r="TN635" s="2"/>
      <c r="TO635" s="2"/>
      <c r="TP635" s="2"/>
      <c r="TQ635" s="2"/>
      <c r="TR635" s="2"/>
      <c r="TS635" s="2"/>
      <c r="TT635" s="2"/>
      <c r="TU635" s="2"/>
      <c r="TV635" s="2"/>
      <c r="TW635" s="2"/>
      <c r="TX635" s="2"/>
      <c r="TY635" s="2"/>
      <c r="TZ635" s="2"/>
      <c r="UA635" s="2"/>
      <c r="UB635" s="2"/>
      <c r="UC635" s="2"/>
      <c r="UD635" s="2"/>
      <c r="UE635" s="2"/>
      <c r="UF635" s="2"/>
      <c r="UG635" s="2"/>
      <c r="UH635" s="2"/>
      <c r="UI635" s="2"/>
      <c r="UJ635" s="2"/>
      <c r="UK635" s="2"/>
      <c r="UL635" s="2"/>
      <c r="UM635" s="2"/>
      <c r="UN635" s="2"/>
      <c r="UO635" s="2"/>
      <c r="UP635" s="2"/>
      <c r="UQ635" s="2"/>
      <c r="UR635" s="2"/>
      <c r="US635" s="2"/>
      <c r="UT635" s="2"/>
      <c r="UU635" s="2"/>
      <c r="UV635" s="2"/>
      <c r="UW635" s="2"/>
      <c r="UX635" s="2"/>
      <c r="UY635" s="2"/>
      <c r="UZ635" s="2"/>
      <c r="VA635" s="2"/>
      <c r="VB635" s="2"/>
      <c r="VC635" s="2"/>
      <c r="VD635" s="2"/>
      <c r="VE635" s="2"/>
      <c r="VF635" s="2"/>
      <c r="VG635" s="2"/>
      <c r="VH635" s="2"/>
      <c r="VI635" s="2"/>
      <c r="VJ635" s="2"/>
      <c r="VK635" s="2"/>
      <c r="VL635" s="2"/>
      <c r="VM635" s="2"/>
      <c r="VN635" s="2"/>
      <c r="VO635" s="2"/>
      <c r="VP635" s="2"/>
      <c r="VQ635" s="2"/>
      <c r="VR635" s="2"/>
      <c r="VS635" s="2"/>
      <c r="VT635" s="2"/>
      <c r="VU635" s="2"/>
      <c r="VV635" s="2"/>
      <c r="VW635" s="2"/>
      <c r="VX635" s="2"/>
      <c r="VY635" s="2"/>
      <c r="VZ635" s="2"/>
      <c r="WA635" s="2"/>
      <c r="WB635" s="2"/>
      <c r="WC635" s="2"/>
      <c r="WD635" s="2"/>
      <c r="WE635" s="2"/>
      <c r="WF635" s="2"/>
      <c r="WG635" s="2"/>
      <c r="WH635" s="2"/>
      <c r="WI635" s="2"/>
      <c r="WJ635" s="2"/>
      <c r="WK635" s="2"/>
      <c r="WL635" s="2"/>
      <c r="WM635" s="2"/>
      <c r="WN635" s="2"/>
      <c r="WO635" s="2"/>
      <c r="WP635" s="2"/>
      <c r="WQ635" s="2"/>
      <c r="WR635" s="2"/>
      <c r="WS635" s="2"/>
      <c r="WT635" s="2"/>
      <c r="WU635" s="2"/>
      <c r="WV635" s="2"/>
      <c r="WW635" s="2"/>
      <c r="WX635" s="2"/>
      <c r="WY635" s="2"/>
      <c r="WZ635" s="2"/>
      <c r="XA635" s="2"/>
      <c r="XB635" s="2"/>
      <c r="XC635" s="2"/>
      <c r="XD635" s="2"/>
      <c r="XE635" s="2"/>
      <c r="XF635" s="2"/>
      <c r="XG635" s="2"/>
      <c r="XH635" s="2"/>
      <c r="XI635" s="2"/>
      <c r="XJ635" s="2"/>
      <c r="XK635" s="2"/>
      <c r="XL635" s="2"/>
      <c r="XM635" s="2"/>
      <c r="XN635" s="2"/>
      <c r="XO635" s="2"/>
      <c r="XP635" s="2"/>
      <c r="XQ635" s="2"/>
      <c r="XR635" s="2"/>
      <c r="XS635" s="2"/>
      <c r="XT635" s="2"/>
      <c r="XU635" s="2"/>
      <c r="XV635" s="2"/>
      <c r="XW635" s="2"/>
      <c r="XX635" s="2"/>
      <c r="XY635" s="2"/>
      <c r="XZ635" s="2"/>
      <c r="YA635" s="2"/>
      <c r="YB635" s="2"/>
      <c r="YC635" s="2"/>
      <c r="YD635" s="2"/>
      <c r="YE635" s="2"/>
      <c r="YF635" s="2"/>
      <c r="YG635" s="2"/>
      <c r="YH635" s="2"/>
      <c r="YI635" s="2"/>
      <c r="YJ635" s="2"/>
      <c r="YK635" s="2"/>
      <c r="YL635" s="2"/>
      <c r="YM635" s="2"/>
      <c r="YN635" s="2"/>
      <c r="YO635" s="2"/>
      <c r="YP635" s="2"/>
      <c r="YQ635" s="2"/>
      <c r="YR635" s="2"/>
      <c r="YS635" s="2"/>
    </row>
    <row r="636" spans="2:669">
      <c r="B636" s="5">
        <v>629</v>
      </c>
      <c r="C636" s="12" t="str">
        <f t="shared" si="91"/>
        <v>9Z164</v>
      </c>
      <c r="D636" s="19" t="s">
        <v>40</v>
      </c>
      <c r="E636" s="19">
        <v>999</v>
      </c>
      <c r="F636" s="19" t="s">
        <v>41</v>
      </c>
      <c r="G636" s="14">
        <v>164</v>
      </c>
      <c r="P636" s="2"/>
      <c r="Q636" s="3">
        <v>629</v>
      </c>
      <c r="R636" s="4" t="e">
        <f t="shared" ca="1" si="92"/>
        <v>#N/A</v>
      </c>
      <c r="S636" s="3"/>
      <c r="T636" s="3" t="e">
        <f t="shared" ca="1" si="93"/>
        <v>#N/A</v>
      </c>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c r="LY636" s="2"/>
      <c r="LZ636" s="2"/>
      <c r="MA636" s="2"/>
      <c r="MB636" s="2"/>
      <c r="MC636" s="2"/>
      <c r="MD636" s="2"/>
      <c r="ME636" s="2"/>
      <c r="MF636" s="2"/>
      <c r="MG636" s="2"/>
      <c r="MH636" s="2"/>
      <c r="MI636" s="2"/>
      <c r="MJ636" s="2"/>
      <c r="MK636" s="2"/>
      <c r="ML636" s="2"/>
      <c r="MM636" s="2"/>
      <c r="MN636" s="2"/>
      <c r="MO636" s="2"/>
      <c r="MP636" s="2"/>
      <c r="MQ636" s="2"/>
      <c r="MR636" s="2"/>
      <c r="MS636" s="2"/>
      <c r="MT636" s="2"/>
      <c r="MU636" s="2"/>
      <c r="MV636" s="2"/>
      <c r="MW636" s="2"/>
      <c r="MX636" s="2"/>
      <c r="MY636" s="2"/>
      <c r="MZ636" s="2"/>
      <c r="NA636" s="2"/>
      <c r="NB636" s="2"/>
      <c r="NC636" s="2"/>
      <c r="ND636" s="2"/>
      <c r="NE636" s="2"/>
      <c r="NF636" s="2"/>
      <c r="NG636" s="2"/>
      <c r="NH636" s="2"/>
      <c r="NI636" s="2"/>
      <c r="NJ636" s="2"/>
      <c r="NK636" s="2"/>
      <c r="NL636" s="2"/>
      <c r="NM636" s="2"/>
      <c r="NN636" s="2"/>
      <c r="NO636" s="2"/>
      <c r="NP636" s="2"/>
      <c r="NQ636" s="2"/>
      <c r="NR636" s="2"/>
      <c r="NS636" s="2"/>
      <c r="NT636" s="2"/>
      <c r="NU636" s="2"/>
      <c r="NV636" s="2"/>
      <c r="NW636" s="2"/>
      <c r="NX636" s="2"/>
      <c r="NY636" s="2"/>
      <c r="NZ636" s="2"/>
      <c r="OA636" s="2"/>
      <c r="OB636" s="2"/>
      <c r="OC636" s="2"/>
      <c r="OD636" s="2"/>
      <c r="OE636" s="2"/>
      <c r="OF636" s="2"/>
      <c r="OG636" s="2"/>
      <c r="OH636" s="2"/>
      <c r="OI636" s="2"/>
      <c r="OJ636" s="2"/>
      <c r="OK636" s="2"/>
      <c r="OL636" s="2"/>
      <c r="OM636" s="2"/>
      <c r="ON636" s="2"/>
      <c r="OO636" s="2"/>
      <c r="OP636" s="2"/>
      <c r="OQ636" s="2"/>
      <c r="OR636" s="2"/>
      <c r="OS636" s="2"/>
      <c r="OT636" s="2"/>
      <c r="OU636" s="2"/>
      <c r="OV636" s="2"/>
      <c r="OW636" s="2"/>
      <c r="OX636" s="2"/>
      <c r="OY636" s="2"/>
      <c r="OZ636" s="2"/>
      <c r="PA636" s="2"/>
      <c r="PB636" s="2"/>
      <c r="PC636" s="2"/>
      <c r="PD636" s="2"/>
      <c r="PE636" s="2"/>
      <c r="PF636" s="2"/>
      <c r="PG636" s="2"/>
      <c r="PH636" s="2"/>
      <c r="PI636" s="2"/>
      <c r="PJ636" s="2"/>
      <c r="PK636" s="2"/>
      <c r="PL636" s="2"/>
      <c r="PM636" s="2"/>
      <c r="PN636" s="2"/>
      <c r="PO636" s="2"/>
      <c r="PP636" s="2"/>
      <c r="PQ636" s="2"/>
      <c r="PR636" s="2"/>
      <c r="PS636" s="2"/>
      <c r="PT636" s="2"/>
      <c r="PU636" s="2"/>
      <c r="PV636" s="2"/>
      <c r="PW636" s="2"/>
      <c r="PX636" s="2"/>
      <c r="PY636" s="2"/>
      <c r="PZ636" s="2"/>
      <c r="QA636" s="2"/>
      <c r="QB636" s="2"/>
      <c r="QC636" s="2"/>
      <c r="QD636" s="2"/>
      <c r="QE636" s="2"/>
      <c r="QF636" s="2"/>
      <c r="QG636" s="2"/>
      <c r="QH636" s="2"/>
      <c r="QI636" s="2"/>
      <c r="QJ636" s="2"/>
      <c r="QK636" s="2"/>
      <c r="QL636" s="2"/>
      <c r="QM636" s="2"/>
      <c r="QN636" s="2"/>
      <c r="QO636" s="2"/>
      <c r="QP636" s="2"/>
      <c r="QQ636" s="2"/>
      <c r="QR636" s="2"/>
      <c r="QS636" s="2"/>
      <c r="QT636" s="2"/>
      <c r="QU636" s="2"/>
      <c r="QV636" s="2"/>
      <c r="QW636" s="2"/>
      <c r="QX636" s="2"/>
      <c r="QY636" s="2"/>
      <c r="QZ636" s="2"/>
      <c r="RA636" s="2"/>
      <c r="RB636" s="2"/>
      <c r="RC636" s="2"/>
      <c r="RD636" s="2"/>
      <c r="RE636" s="2"/>
      <c r="RF636" s="2"/>
      <c r="RG636" s="2"/>
      <c r="RH636" s="2"/>
      <c r="RI636" s="2"/>
      <c r="RJ636" s="2"/>
      <c r="RK636" s="2"/>
      <c r="RL636" s="2"/>
      <c r="RM636" s="2"/>
      <c r="RN636" s="2"/>
      <c r="RO636" s="2"/>
      <c r="RP636" s="2"/>
      <c r="RQ636" s="2"/>
      <c r="RR636" s="2"/>
      <c r="RS636" s="2"/>
      <c r="RT636" s="2"/>
      <c r="RU636" s="2"/>
      <c r="RV636" s="2"/>
      <c r="RW636" s="2"/>
      <c r="RX636" s="2"/>
      <c r="RY636" s="2"/>
      <c r="RZ636" s="2"/>
      <c r="SA636" s="2"/>
      <c r="SB636" s="2"/>
      <c r="SC636" s="2"/>
      <c r="SD636" s="2"/>
      <c r="SE636" s="2"/>
      <c r="SF636" s="2"/>
      <c r="SG636" s="2"/>
      <c r="SH636" s="2"/>
      <c r="SI636" s="2"/>
      <c r="SJ636" s="2"/>
      <c r="SK636" s="2"/>
      <c r="SL636" s="2"/>
      <c r="SM636" s="2"/>
      <c r="SN636" s="2"/>
      <c r="SO636" s="2"/>
      <c r="SP636" s="2"/>
      <c r="SQ636" s="2"/>
      <c r="SR636" s="2"/>
      <c r="SS636" s="2"/>
      <c r="ST636" s="2"/>
      <c r="SU636" s="2"/>
      <c r="SV636" s="2"/>
      <c r="SW636" s="2"/>
      <c r="SX636" s="2"/>
      <c r="SY636" s="2"/>
      <c r="SZ636" s="2"/>
      <c r="TA636" s="2"/>
      <c r="TB636" s="2"/>
      <c r="TC636" s="2"/>
      <c r="TD636" s="2"/>
      <c r="TE636" s="2"/>
      <c r="TF636" s="2"/>
      <c r="TG636" s="2"/>
      <c r="TH636" s="2"/>
      <c r="TI636" s="2"/>
      <c r="TJ636" s="2"/>
      <c r="TK636" s="2"/>
      <c r="TL636" s="2"/>
      <c r="TM636" s="2"/>
      <c r="TN636" s="2"/>
      <c r="TO636" s="2"/>
      <c r="TP636" s="2"/>
      <c r="TQ636" s="2"/>
      <c r="TR636" s="2"/>
      <c r="TS636" s="2"/>
      <c r="TT636" s="2"/>
      <c r="TU636" s="2"/>
      <c r="TV636" s="2"/>
      <c r="TW636" s="2"/>
      <c r="TX636" s="2"/>
      <c r="TY636" s="2"/>
      <c r="TZ636" s="2"/>
      <c r="UA636" s="2"/>
      <c r="UB636" s="2"/>
      <c r="UC636" s="2"/>
      <c r="UD636" s="2"/>
      <c r="UE636" s="2"/>
      <c r="UF636" s="2"/>
      <c r="UG636" s="2"/>
      <c r="UH636" s="2"/>
      <c r="UI636" s="2"/>
      <c r="UJ636" s="2"/>
      <c r="UK636" s="2"/>
      <c r="UL636" s="2"/>
      <c r="UM636" s="2"/>
      <c r="UN636" s="2"/>
      <c r="UO636" s="2"/>
      <c r="UP636" s="2"/>
      <c r="UQ636" s="2"/>
      <c r="UR636" s="2"/>
      <c r="US636" s="2"/>
      <c r="UT636" s="2"/>
      <c r="UU636" s="2"/>
      <c r="UV636" s="2"/>
      <c r="UW636" s="2"/>
      <c r="UX636" s="2"/>
      <c r="UY636" s="2"/>
      <c r="UZ636" s="2"/>
      <c r="VA636" s="2"/>
      <c r="VB636" s="2"/>
      <c r="VC636" s="2"/>
      <c r="VD636" s="2"/>
      <c r="VE636" s="2"/>
      <c r="VF636" s="2"/>
      <c r="VG636" s="2"/>
      <c r="VH636" s="2"/>
      <c r="VI636" s="2"/>
      <c r="VJ636" s="2"/>
      <c r="VK636" s="2"/>
      <c r="VL636" s="2"/>
      <c r="VM636" s="2"/>
      <c r="VN636" s="2"/>
      <c r="VO636" s="2"/>
      <c r="VP636" s="2"/>
      <c r="VQ636" s="2"/>
      <c r="VR636" s="2"/>
      <c r="VS636" s="2"/>
      <c r="VT636" s="2"/>
      <c r="VU636" s="2"/>
      <c r="VV636" s="2"/>
      <c r="VW636" s="2"/>
      <c r="VX636" s="2"/>
      <c r="VY636" s="2"/>
      <c r="VZ636" s="2"/>
      <c r="WA636" s="2"/>
      <c r="WB636" s="2"/>
      <c r="WC636" s="2"/>
      <c r="WD636" s="2"/>
      <c r="WE636" s="2"/>
      <c r="WF636" s="2"/>
      <c r="WG636" s="2"/>
      <c r="WH636" s="2"/>
      <c r="WI636" s="2"/>
      <c r="WJ636" s="2"/>
      <c r="WK636" s="2"/>
      <c r="WL636" s="2"/>
      <c r="WM636" s="2"/>
      <c r="WN636" s="2"/>
      <c r="WO636" s="2"/>
      <c r="WP636" s="2"/>
      <c r="WQ636" s="2"/>
      <c r="WR636" s="2"/>
      <c r="WS636" s="2"/>
      <c r="WT636" s="2"/>
      <c r="WU636" s="2"/>
      <c r="WV636" s="2"/>
      <c r="WW636" s="2"/>
      <c r="WX636" s="2"/>
      <c r="WY636" s="2"/>
      <c r="WZ636" s="2"/>
      <c r="XA636" s="2"/>
      <c r="XB636" s="2"/>
      <c r="XC636" s="2"/>
      <c r="XD636" s="2"/>
      <c r="XE636" s="2"/>
      <c r="XF636" s="2"/>
      <c r="XG636" s="2"/>
      <c r="XH636" s="2"/>
      <c r="XI636" s="2"/>
      <c r="XJ636" s="2"/>
      <c r="XK636" s="2"/>
      <c r="XL636" s="2"/>
      <c r="XM636" s="2"/>
      <c r="XN636" s="2"/>
      <c r="XO636" s="2"/>
      <c r="XP636" s="2"/>
      <c r="XQ636" s="2"/>
      <c r="XR636" s="2"/>
      <c r="XS636" s="2"/>
      <c r="XT636" s="2"/>
      <c r="XU636" s="2"/>
      <c r="XV636" s="2"/>
      <c r="XW636" s="2"/>
      <c r="XX636" s="2"/>
      <c r="XY636" s="2"/>
      <c r="XZ636" s="2"/>
      <c r="YA636" s="2"/>
      <c r="YB636" s="2"/>
      <c r="YC636" s="2"/>
      <c r="YD636" s="2"/>
      <c r="YE636" s="2"/>
      <c r="YF636" s="2"/>
      <c r="YG636" s="2"/>
      <c r="YH636" s="2"/>
      <c r="YI636" s="2"/>
      <c r="YJ636" s="2"/>
      <c r="YK636" s="2"/>
      <c r="YL636" s="2"/>
      <c r="YM636" s="2"/>
      <c r="YN636" s="2"/>
      <c r="YO636" s="2"/>
      <c r="YP636" s="2"/>
      <c r="YQ636" s="2"/>
      <c r="YR636" s="2"/>
      <c r="YS636" s="2"/>
    </row>
    <row r="637" spans="2:669">
      <c r="B637" s="5">
        <v>630</v>
      </c>
      <c r="C637" s="12" t="str">
        <f t="shared" si="91"/>
        <v>9Z165</v>
      </c>
      <c r="D637" s="19" t="s">
        <v>40</v>
      </c>
      <c r="E637" s="19">
        <v>999</v>
      </c>
      <c r="F637" s="19" t="s">
        <v>41</v>
      </c>
      <c r="G637" s="14">
        <v>165</v>
      </c>
      <c r="P637" s="2"/>
      <c r="Q637" s="3">
        <v>630</v>
      </c>
      <c r="R637" s="4" t="e">
        <f t="shared" ca="1" si="92"/>
        <v>#N/A</v>
      </c>
      <c r="S637" s="3"/>
      <c r="T637" s="3" t="e">
        <f t="shared" ca="1" si="93"/>
        <v>#N/A</v>
      </c>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c r="LY637" s="2"/>
      <c r="LZ637" s="2"/>
      <c r="MA637" s="2"/>
      <c r="MB637" s="2"/>
      <c r="MC637" s="2"/>
      <c r="MD637" s="2"/>
      <c r="ME637" s="2"/>
      <c r="MF637" s="2"/>
      <c r="MG637" s="2"/>
      <c r="MH637" s="2"/>
      <c r="MI637" s="2"/>
      <c r="MJ637" s="2"/>
      <c r="MK637" s="2"/>
      <c r="ML637" s="2"/>
      <c r="MM637" s="2"/>
      <c r="MN637" s="2"/>
      <c r="MO637" s="2"/>
      <c r="MP637" s="2"/>
      <c r="MQ637" s="2"/>
      <c r="MR637" s="2"/>
      <c r="MS637" s="2"/>
      <c r="MT637" s="2"/>
      <c r="MU637" s="2"/>
      <c r="MV637" s="2"/>
      <c r="MW637" s="2"/>
      <c r="MX637" s="2"/>
      <c r="MY637" s="2"/>
      <c r="MZ637" s="2"/>
      <c r="NA637" s="2"/>
      <c r="NB637" s="2"/>
      <c r="NC637" s="2"/>
      <c r="ND637" s="2"/>
      <c r="NE637" s="2"/>
      <c r="NF637" s="2"/>
      <c r="NG637" s="2"/>
      <c r="NH637" s="2"/>
      <c r="NI637" s="2"/>
      <c r="NJ637" s="2"/>
      <c r="NK637" s="2"/>
      <c r="NL637" s="2"/>
      <c r="NM637" s="2"/>
      <c r="NN637" s="2"/>
      <c r="NO637" s="2"/>
      <c r="NP637" s="2"/>
      <c r="NQ637" s="2"/>
      <c r="NR637" s="2"/>
      <c r="NS637" s="2"/>
      <c r="NT637" s="2"/>
      <c r="NU637" s="2"/>
      <c r="NV637" s="2"/>
      <c r="NW637" s="2"/>
      <c r="NX637" s="2"/>
      <c r="NY637" s="2"/>
      <c r="NZ637" s="2"/>
      <c r="OA637" s="2"/>
      <c r="OB637" s="2"/>
      <c r="OC637" s="2"/>
      <c r="OD637" s="2"/>
      <c r="OE637" s="2"/>
      <c r="OF637" s="2"/>
      <c r="OG637" s="2"/>
      <c r="OH637" s="2"/>
      <c r="OI637" s="2"/>
      <c r="OJ637" s="2"/>
      <c r="OK637" s="2"/>
      <c r="OL637" s="2"/>
      <c r="OM637" s="2"/>
      <c r="ON637" s="2"/>
      <c r="OO637" s="2"/>
      <c r="OP637" s="2"/>
      <c r="OQ637" s="2"/>
      <c r="OR637" s="2"/>
      <c r="OS637" s="2"/>
      <c r="OT637" s="2"/>
      <c r="OU637" s="2"/>
      <c r="OV637" s="2"/>
      <c r="OW637" s="2"/>
      <c r="OX637" s="2"/>
      <c r="OY637" s="2"/>
      <c r="OZ637" s="2"/>
      <c r="PA637" s="2"/>
      <c r="PB637" s="2"/>
      <c r="PC637" s="2"/>
      <c r="PD637" s="2"/>
      <c r="PE637" s="2"/>
      <c r="PF637" s="2"/>
      <c r="PG637" s="2"/>
      <c r="PH637" s="2"/>
      <c r="PI637" s="2"/>
      <c r="PJ637" s="2"/>
      <c r="PK637" s="2"/>
      <c r="PL637" s="2"/>
      <c r="PM637" s="2"/>
      <c r="PN637" s="2"/>
      <c r="PO637" s="2"/>
      <c r="PP637" s="2"/>
      <c r="PQ637" s="2"/>
      <c r="PR637" s="2"/>
      <c r="PS637" s="2"/>
      <c r="PT637" s="2"/>
      <c r="PU637" s="2"/>
      <c r="PV637" s="2"/>
      <c r="PW637" s="2"/>
      <c r="PX637" s="2"/>
      <c r="PY637" s="2"/>
      <c r="PZ637" s="2"/>
      <c r="QA637" s="2"/>
      <c r="QB637" s="2"/>
      <c r="QC637" s="2"/>
      <c r="QD637" s="2"/>
      <c r="QE637" s="2"/>
      <c r="QF637" s="2"/>
      <c r="QG637" s="2"/>
      <c r="QH637" s="2"/>
      <c r="QI637" s="2"/>
      <c r="QJ637" s="2"/>
      <c r="QK637" s="2"/>
      <c r="QL637" s="2"/>
      <c r="QM637" s="2"/>
      <c r="QN637" s="2"/>
      <c r="QO637" s="2"/>
      <c r="QP637" s="2"/>
      <c r="QQ637" s="2"/>
      <c r="QR637" s="2"/>
      <c r="QS637" s="2"/>
      <c r="QT637" s="2"/>
      <c r="QU637" s="2"/>
      <c r="QV637" s="2"/>
      <c r="QW637" s="2"/>
      <c r="QX637" s="2"/>
      <c r="QY637" s="2"/>
      <c r="QZ637" s="2"/>
      <c r="RA637" s="2"/>
      <c r="RB637" s="2"/>
      <c r="RC637" s="2"/>
      <c r="RD637" s="2"/>
      <c r="RE637" s="2"/>
      <c r="RF637" s="2"/>
      <c r="RG637" s="2"/>
      <c r="RH637" s="2"/>
      <c r="RI637" s="2"/>
      <c r="RJ637" s="2"/>
      <c r="RK637" s="2"/>
      <c r="RL637" s="2"/>
      <c r="RM637" s="2"/>
      <c r="RN637" s="2"/>
      <c r="RO637" s="2"/>
      <c r="RP637" s="2"/>
      <c r="RQ637" s="2"/>
      <c r="RR637" s="2"/>
      <c r="RS637" s="2"/>
      <c r="RT637" s="2"/>
      <c r="RU637" s="2"/>
      <c r="RV637" s="2"/>
      <c r="RW637" s="2"/>
      <c r="RX637" s="2"/>
      <c r="RY637" s="2"/>
      <c r="RZ637" s="2"/>
      <c r="SA637" s="2"/>
      <c r="SB637" s="2"/>
      <c r="SC637" s="2"/>
      <c r="SD637" s="2"/>
      <c r="SE637" s="2"/>
      <c r="SF637" s="2"/>
      <c r="SG637" s="2"/>
      <c r="SH637" s="2"/>
      <c r="SI637" s="2"/>
      <c r="SJ637" s="2"/>
      <c r="SK637" s="2"/>
      <c r="SL637" s="2"/>
      <c r="SM637" s="2"/>
      <c r="SN637" s="2"/>
      <c r="SO637" s="2"/>
      <c r="SP637" s="2"/>
      <c r="SQ637" s="2"/>
      <c r="SR637" s="2"/>
      <c r="SS637" s="2"/>
      <c r="ST637" s="2"/>
      <c r="SU637" s="2"/>
      <c r="SV637" s="2"/>
      <c r="SW637" s="2"/>
      <c r="SX637" s="2"/>
      <c r="SY637" s="2"/>
      <c r="SZ637" s="2"/>
      <c r="TA637" s="2"/>
      <c r="TB637" s="2"/>
      <c r="TC637" s="2"/>
      <c r="TD637" s="2"/>
      <c r="TE637" s="2"/>
      <c r="TF637" s="2"/>
      <c r="TG637" s="2"/>
      <c r="TH637" s="2"/>
      <c r="TI637" s="2"/>
      <c r="TJ637" s="2"/>
      <c r="TK637" s="2"/>
      <c r="TL637" s="2"/>
      <c r="TM637" s="2"/>
      <c r="TN637" s="2"/>
      <c r="TO637" s="2"/>
      <c r="TP637" s="2"/>
      <c r="TQ637" s="2"/>
      <c r="TR637" s="2"/>
      <c r="TS637" s="2"/>
      <c r="TT637" s="2"/>
      <c r="TU637" s="2"/>
      <c r="TV637" s="2"/>
      <c r="TW637" s="2"/>
      <c r="TX637" s="2"/>
      <c r="TY637" s="2"/>
      <c r="TZ637" s="2"/>
      <c r="UA637" s="2"/>
      <c r="UB637" s="2"/>
      <c r="UC637" s="2"/>
      <c r="UD637" s="2"/>
      <c r="UE637" s="2"/>
      <c r="UF637" s="2"/>
      <c r="UG637" s="2"/>
      <c r="UH637" s="2"/>
      <c r="UI637" s="2"/>
      <c r="UJ637" s="2"/>
      <c r="UK637" s="2"/>
      <c r="UL637" s="2"/>
      <c r="UM637" s="2"/>
      <c r="UN637" s="2"/>
      <c r="UO637" s="2"/>
      <c r="UP637" s="2"/>
      <c r="UQ637" s="2"/>
      <c r="UR637" s="2"/>
      <c r="US637" s="2"/>
      <c r="UT637" s="2"/>
      <c r="UU637" s="2"/>
      <c r="UV637" s="2"/>
      <c r="UW637" s="2"/>
      <c r="UX637" s="2"/>
      <c r="UY637" s="2"/>
      <c r="UZ637" s="2"/>
      <c r="VA637" s="2"/>
      <c r="VB637" s="2"/>
      <c r="VC637" s="2"/>
      <c r="VD637" s="2"/>
      <c r="VE637" s="2"/>
      <c r="VF637" s="2"/>
      <c r="VG637" s="2"/>
      <c r="VH637" s="2"/>
      <c r="VI637" s="2"/>
      <c r="VJ637" s="2"/>
      <c r="VK637" s="2"/>
      <c r="VL637" s="2"/>
      <c r="VM637" s="2"/>
      <c r="VN637" s="2"/>
      <c r="VO637" s="2"/>
      <c r="VP637" s="2"/>
      <c r="VQ637" s="2"/>
      <c r="VR637" s="2"/>
      <c r="VS637" s="2"/>
      <c r="VT637" s="2"/>
      <c r="VU637" s="2"/>
      <c r="VV637" s="2"/>
      <c r="VW637" s="2"/>
      <c r="VX637" s="2"/>
      <c r="VY637" s="2"/>
      <c r="VZ637" s="2"/>
      <c r="WA637" s="2"/>
      <c r="WB637" s="2"/>
      <c r="WC637" s="2"/>
      <c r="WD637" s="2"/>
      <c r="WE637" s="2"/>
      <c r="WF637" s="2"/>
      <c r="WG637" s="2"/>
      <c r="WH637" s="2"/>
      <c r="WI637" s="2"/>
      <c r="WJ637" s="2"/>
      <c r="WK637" s="2"/>
      <c r="WL637" s="2"/>
      <c r="WM637" s="2"/>
      <c r="WN637" s="2"/>
      <c r="WO637" s="2"/>
      <c r="WP637" s="2"/>
      <c r="WQ637" s="2"/>
      <c r="WR637" s="2"/>
      <c r="WS637" s="2"/>
      <c r="WT637" s="2"/>
      <c r="WU637" s="2"/>
      <c r="WV637" s="2"/>
      <c r="WW637" s="2"/>
      <c r="WX637" s="2"/>
      <c r="WY637" s="2"/>
      <c r="WZ637" s="2"/>
      <c r="XA637" s="2"/>
      <c r="XB637" s="2"/>
      <c r="XC637" s="2"/>
      <c r="XD637" s="2"/>
      <c r="XE637" s="2"/>
      <c r="XF637" s="2"/>
      <c r="XG637" s="2"/>
      <c r="XH637" s="2"/>
      <c r="XI637" s="2"/>
      <c r="XJ637" s="2"/>
      <c r="XK637" s="2"/>
      <c r="XL637" s="2"/>
      <c r="XM637" s="2"/>
      <c r="XN637" s="2"/>
      <c r="XO637" s="2"/>
      <c r="XP637" s="2"/>
      <c r="XQ637" s="2"/>
      <c r="XR637" s="2"/>
      <c r="XS637" s="2"/>
      <c r="XT637" s="2"/>
      <c r="XU637" s="2"/>
      <c r="XV637" s="2"/>
      <c r="XW637" s="2"/>
      <c r="XX637" s="2"/>
      <c r="XY637" s="2"/>
      <c r="XZ637" s="2"/>
      <c r="YA637" s="2"/>
      <c r="YB637" s="2"/>
      <c r="YC637" s="2"/>
      <c r="YD637" s="2"/>
      <c r="YE637" s="2"/>
      <c r="YF637" s="2"/>
      <c r="YG637" s="2"/>
      <c r="YH637" s="2"/>
      <c r="YI637" s="2"/>
      <c r="YJ637" s="2"/>
      <c r="YK637" s="2"/>
      <c r="YL637" s="2"/>
      <c r="YM637" s="2"/>
      <c r="YN637" s="2"/>
      <c r="YO637" s="2"/>
      <c r="YP637" s="2"/>
      <c r="YQ637" s="2"/>
      <c r="YR637" s="2"/>
      <c r="YS637" s="2"/>
    </row>
    <row r="638" spans="2:669">
      <c r="B638" s="5">
        <v>631</v>
      </c>
      <c r="C638" s="12" t="str">
        <f t="shared" si="91"/>
        <v>9Z166</v>
      </c>
      <c r="D638" s="19" t="s">
        <v>40</v>
      </c>
      <c r="E638" s="19">
        <v>999</v>
      </c>
      <c r="F638" s="19" t="s">
        <v>41</v>
      </c>
      <c r="G638" s="14">
        <v>166</v>
      </c>
      <c r="P638" s="2"/>
      <c r="Q638" s="3">
        <v>631</v>
      </c>
      <c r="R638" s="4" t="e">
        <f t="shared" ca="1" si="92"/>
        <v>#N/A</v>
      </c>
      <c r="S638" s="3"/>
      <c r="T638" s="3" t="e">
        <f t="shared" ca="1" si="93"/>
        <v>#N/A</v>
      </c>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c r="LY638" s="2"/>
      <c r="LZ638" s="2"/>
      <c r="MA638" s="2"/>
      <c r="MB638" s="2"/>
      <c r="MC638" s="2"/>
      <c r="MD638" s="2"/>
      <c r="ME638" s="2"/>
      <c r="MF638" s="2"/>
      <c r="MG638" s="2"/>
      <c r="MH638" s="2"/>
      <c r="MI638" s="2"/>
      <c r="MJ638" s="2"/>
      <c r="MK638" s="2"/>
      <c r="ML638" s="2"/>
      <c r="MM638" s="2"/>
      <c r="MN638" s="2"/>
      <c r="MO638" s="2"/>
      <c r="MP638" s="2"/>
      <c r="MQ638" s="2"/>
      <c r="MR638" s="2"/>
      <c r="MS638" s="2"/>
      <c r="MT638" s="2"/>
      <c r="MU638" s="2"/>
      <c r="MV638" s="2"/>
      <c r="MW638" s="2"/>
      <c r="MX638" s="2"/>
      <c r="MY638" s="2"/>
      <c r="MZ638" s="2"/>
      <c r="NA638" s="2"/>
      <c r="NB638" s="2"/>
      <c r="NC638" s="2"/>
      <c r="ND638" s="2"/>
      <c r="NE638" s="2"/>
      <c r="NF638" s="2"/>
      <c r="NG638" s="2"/>
      <c r="NH638" s="2"/>
      <c r="NI638" s="2"/>
      <c r="NJ638" s="2"/>
      <c r="NK638" s="2"/>
      <c r="NL638" s="2"/>
      <c r="NM638" s="2"/>
      <c r="NN638" s="2"/>
      <c r="NO638" s="2"/>
      <c r="NP638" s="2"/>
      <c r="NQ638" s="2"/>
      <c r="NR638" s="2"/>
      <c r="NS638" s="2"/>
      <c r="NT638" s="2"/>
      <c r="NU638" s="2"/>
      <c r="NV638" s="2"/>
      <c r="NW638" s="2"/>
      <c r="NX638" s="2"/>
      <c r="NY638" s="2"/>
      <c r="NZ638" s="2"/>
      <c r="OA638" s="2"/>
      <c r="OB638" s="2"/>
      <c r="OC638" s="2"/>
      <c r="OD638" s="2"/>
      <c r="OE638" s="2"/>
      <c r="OF638" s="2"/>
      <c r="OG638" s="2"/>
      <c r="OH638" s="2"/>
      <c r="OI638" s="2"/>
      <c r="OJ638" s="2"/>
      <c r="OK638" s="2"/>
      <c r="OL638" s="2"/>
      <c r="OM638" s="2"/>
      <c r="ON638" s="2"/>
      <c r="OO638" s="2"/>
      <c r="OP638" s="2"/>
      <c r="OQ638" s="2"/>
      <c r="OR638" s="2"/>
      <c r="OS638" s="2"/>
      <c r="OT638" s="2"/>
      <c r="OU638" s="2"/>
      <c r="OV638" s="2"/>
      <c r="OW638" s="2"/>
      <c r="OX638" s="2"/>
      <c r="OY638" s="2"/>
      <c r="OZ638" s="2"/>
      <c r="PA638" s="2"/>
      <c r="PB638" s="2"/>
      <c r="PC638" s="2"/>
      <c r="PD638" s="2"/>
      <c r="PE638" s="2"/>
      <c r="PF638" s="2"/>
      <c r="PG638" s="2"/>
      <c r="PH638" s="2"/>
      <c r="PI638" s="2"/>
      <c r="PJ638" s="2"/>
      <c r="PK638" s="2"/>
      <c r="PL638" s="2"/>
      <c r="PM638" s="2"/>
      <c r="PN638" s="2"/>
      <c r="PO638" s="2"/>
      <c r="PP638" s="2"/>
      <c r="PQ638" s="2"/>
      <c r="PR638" s="2"/>
      <c r="PS638" s="2"/>
      <c r="PT638" s="2"/>
      <c r="PU638" s="2"/>
      <c r="PV638" s="2"/>
      <c r="PW638" s="2"/>
      <c r="PX638" s="2"/>
      <c r="PY638" s="2"/>
      <c r="PZ638" s="2"/>
      <c r="QA638" s="2"/>
      <c r="QB638" s="2"/>
      <c r="QC638" s="2"/>
      <c r="QD638" s="2"/>
      <c r="QE638" s="2"/>
      <c r="QF638" s="2"/>
      <c r="QG638" s="2"/>
      <c r="QH638" s="2"/>
      <c r="QI638" s="2"/>
      <c r="QJ638" s="2"/>
      <c r="QK638" s="2"/>
      <c r="QL638" s="2"/>
      <c r="QM638" s="2"/>
      <c r="QN638" s="2"/>
      <c r="QO638" s="2"/>
      <c r="QP638" s="2"/>
      <c r="QQ638" s="2"/>
      <c r="QR638" s="2"/>
      <c r="QS638" s="2"/>
      <c r="QT638" s="2"/>
      <c r="QU638" s="2"/>
      <c r="QV638" s="2"/>
      <c r="QW638" s="2"/>
      <c r="QX638" s="2"/>
      <c r="QY638" s="2"/>
      <c r="QZ638" s="2"/>
      <c r="RA638" s="2"/>
      <c r="RB638" s="2"/>
      <c r="RC638" s="2"/>
      <c r="RD638" s="2"/>
      <c r="RE638" s="2"/>
      <c r="RF638" s="2"/>
      <c r="RG638" s="2"/>
      <c r="RH638" s="2"/>
      <c r="RI638" s="2"/>
      <c r="RJ638" s="2"/>
      <c r="RK638" s="2"/>
      <c r="RL638" s="2"/>
      <c r="RM638" s="2"/>
      <c r="RN638" s="2"/>
      <c r="RO638" s="2"/>
      <c r="RP638" s="2"/>
      <c r="RQ638" s="2"/>
      <c r="RR638" s="2"/>
      <c r="RS638" s="2"/>
      <c r="RT638" s="2"/>
      <c r="RU638" s="2"/>
      <c r="RV638" s="2"/>
      <c r="RW638" s="2"/>
      <c r="RX638" s="2"/>
      <c r="RY638" s="2"/>
      <c r="RZ638" s="2"/>
      <c r="SA638" s="2"/>
      <c r="SB638" s="2"/>
      <c r="SC638" s="2"/>
      <c r="SD638" s="2"/>
      <c r="SE638" s="2"/>
      <c r="SF638" s="2"/>
      <c r="SG638" s="2"/>
      <c r="SH638" s="2"/>
      <c r="SI638" s="2"/>
      <c r="SJ638" s="2"/>
      <c r="SK638" s="2"/>
      <c r="SL638" s="2"/>
      <c r="SM638" s="2"/>
      <c r="SN638" s="2"/>
      <c r="SO638" s="2"/>
      <c r="SP638" s="2"/>
      <c r="SQ638" s="2"/>
      <c r="SR638" s="2"/>
      <c r="SS638" s="2"/>
      <c r="ST638" s="2"/>
      <c r="SU638" s="2"/>
      <c r="SV638" s="2"/>
      <c r="SW638" s="2"/>
      <c r="SX638" s="2"/>
      <c r="SY638" s="2"/>
      <c r="SZ638" s="2"/>
      <c r="TA638" s="2"/>
      <c r="TB638" s="2"/>
      <c r="TC638" s="2"/>
      <c r="TD638" s="2"/>
      <c r="TE638" s="2"/>
      <c r="TF638" s="2"/>
      <c r="TG638" s="2"/>
      <c r="TH638" s="2"/>
      <c r="TI638" s="2"/>
      <c r="TJ638" s="2"/>
      <c r="TK638" s="2"/>
      <c r="TL638" s="2"/>
      <c r="TM638" s="2"/>
      <c r="TN638" s="2"/>
      <c r="TO638" s="2"/>
      <c r="TP638" s="2"/>
      <c r="TQ638" s="2"/>
      <c r="TR638" s="2"/>
      <c r="TS638" s="2"/>
      <c r="TT638" s="2"/>
      <c r="TU638" s="2"/>
      <c r="TV638" s="2"/>
      <c r="TW638" s="2"/>
      <c r="TX638" s="2"/>
      <c r="TY638" s="2"/>
      <c r="TZ638" s="2"/>
      <c r="UA638" s="2"/>
      <c r="UB638" s="2"/>
      <c r="UC638" s="2"/>
      <c r="UD638" s="2"/>
      <c r="UE638" s="2"/>
      <c r="UF638" s="2"/>
      <c r="UG638" s="2"/>
      <c r="UH638" s="2"/>
      <c r="UI638" s="2"/>
      <c r="UJ638" s="2"/>
      <c r="UK638" s="2"/>
      <c r="UL638" s="2"/>
      <c r="UM638" s="2"/>
      <c r="UN638" s="2"/>
      <c r="UO638" s="2"/>
      <c r="UP638" s="2"/>
      <c r="UQ638" s="2"/>
      <c r="UR638" s="2"/>
      <c r="US638" s="2"/>
      <c r="UT638" s="2"/>
      <c r="UU638" s="2"/>
      <c r="UV638" s="2"/>
      <c r="UW638" s="2"/>
      <c r="UX638" s="2"/>
      <c r="UY638" s="2"/>
      <c r="UZ638" s="2"/>
      <c r="VA638" s="2"/>
      <c r="VB638" s="2"/>
      <c r="VC638" s="2"/>
      <c r="VD638" s="2"/>
      <c r="VE638" s="2"/>
      <c r="VF638" s="2"/>
      <c r="VG638" s="2"/>
      <c r="VH638" s="2"/>
      <c r="VI638" s="2"/>
      <c r="VJ638" s="2"/>
      <c r="VK638" s="2"/>
      <c r="VL638" s="2"/>
      <c r="VM638" s="2"/>
      <c r="VN638" s="2"/>
      <c r="VO638" s="2"/>
      <c r="VP638" s="2"/>
      <c r="VQ638" s="2"/>
      <c r="VR638" s="2"/>
      <c r="VS638" s="2"/>
      <c r="VT638" s="2"/>
      <c r="VU638" s="2"/>
      <c r="VV638" s="2"/>
      <c r="VW638" s="2"/>
      <c r="VX638" s="2"/>
      <c r="VY638" s="2"/>
      <c r="VZ638" s="2"/>
      <c r="WA638" s="2"/>
      <c r="WB638" s="2"/>
      <c r="WC638" s="2"/>
      <c r="WD638" s="2"/>
      <c r="WE638" s="2"/>
      <c r="WF638" s="2"/>
      <c r="WG638" s="2"/>
      <c r="WH638" s="2"/>
      <c r="WI638" s="2"/>
      <c r="WJ638" s="2"/>
      <c r="WK638" s="2"/>
      <c r="WL638" s="2"/>
      <c r="WM638" s="2"/>
      <c r="WN638" s="2"/>
      <c r="WO638" s="2"/>
      <c r="WP638" s="2"/>
      <c r="WQ638" s="2"/>
      <c r="WR638" s="2"/>
      <c r="WS638" s="2"/>
      <c r="WT638" s="2"/>
      <c r="WU638" s="2"/>
      <c r="WV638" s="2"/>
      <c r="WW638" s="2"/>
      <c r="WX638" s="2"/>
      <c r="WY638" s="2"/>
      <c r="WZ638" s="2"/>
      <c r="XA638" s="2"/>
      <c r="XB638" s="2"/>
      <c r="XC638" s="2"/>
      <c r="XD638" s="2"/>
      <c r="XE638" s="2"/>
      <c r="XF638" s="2"/>
      <c r="XG638" s="2"/>
      <c r="XH638" s="2"/>
      <c r="XI638" s="2"/>
      <c r="XJ638" s="2"/>
      <c r="XK638" s="2"/>
      <c r="XL638" s="2"/>
      <c r="XM638" s="2"/>
      <c r="XN638" s="2"/>
      <c r="XO638" s="2"/>
      <c r="XP638" s="2"/>
      <c r="XQ638" s="2"/>
      <c r="XR638" s="2"/>
      <c r="XS638" s="2"/>
      <c r="XT638" s="2"/>
      <c r="XU638" s="2"/>
      <c r="XV638" s="2"/>
      <c r="XW638" s="2"/>
      <c r="XX638" s="2"/>
      <c r="XY638" s="2"/>
      <c r="XZ638" s="2"/>
      <c r="YA638" s="2"/>
      <c r="YB638" s="2"/>
      <c r="YC638" s="2"/>
      <c r="YD638" s="2"/>
      <c r="YE638" s="2"/>
      <c r="YF638" s="2"/>
      <c r="YG638" s="2"/>
      <c r="YH638" s="2"/>
      <c r="YI638" s="2"/>
      <c r="YJ638" s="2"/>
      <c r="YK638" s="2"/>
      <c r="YL638" s="2"/>
      <c r="YM638" s="2"/>
      <c r="YN638" s="2"/>
      <c r="YO638" s="2"/>
      <c r="YP638" s="2"/>
      <c r="YQ638" s="2"/>
      <c r="YR638" s="2"/>
      <c r="YS638" s="2"/>
    </row>
    <row r="639" spans="2:669">
      <c r="B639" s="5">
        <v>632</v>
      </c>
      <c r="C639" s="12" t="str">
        <f t="shared" si="91"/>
        <v>9Z167</v>
      </c>
      <c r="D639" s="19" t="s">
        <v>40</v>
      </c>
      <c r="E639" s="19">
        <v>999</v>
      </c>
      <c r="F639" s="19" t="s">
        <v>41</v>
      </c>
      <c r="G639" s="14">
        <v>167</v>
      </c>
      <c r="P639" s="2"/>
      <c r="Q639" s="3">
        <v>632</v>
      </c>
      <c r="R639" s="4" t="e">
        <f t="shared" ca="1" si="92"/>
        <v>#N/A</v>
      </c>
      <c r="S639" s="3"/>
      <c r="T639" s="3" t="e">
        <f t="shared" ca="1" si="93"/>
        <v>#N/A</v>
      </c>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c r="LY639" s="2"/>
      <c r="LZ639" s="2"/>
      <c r="MA639" s="2"/>
      <c r="MB639" s="2"/>
      <c r="MC639" s="2"/>
      <c r="MD639" s="2"/>
      <c r="ME639" s="2"/>
      <c r="MF639" s="2"/>
      <c r="MG639" s="2"/>
      <c r="MH639" s="2"/>
      <c r="MI639" s="2"/>
      <c r="MJ639" s="2"/>
      <c r="MK639" s="2"/>
      <c r="ML639" s="2"/>
      <c r="MM639" s="2"/>
      <c r="MN639" s="2"/>
      <c r="MO639" s="2"/>
      <c r="MP639" s="2"/>
      <c r="MQ639" s="2"/>
      <c r="MR639" s="2"/>
      <c r="MS639" s="2"/>
      <c r="MT639" s="2"/>
      <c r="MU639" s="2"/>
      <c r="MV639" s="2"/>
      <c r="MW639" s="2"/>
      <c r="MX639" s="2"/>
      <c r="MY639" s="2"/>
      <c r="MZ639" s="2"/>
      <c r="NA639" s="2"/>
      <c r="NB639" s="2"/>
      <c r="NC639" s="2"/>
      <c r="ND639" s="2"/>
      <c r="NE639" s="2"/>
      <c r="NF639" s="2"/>
      <c r="NG639" s="2"/>
      <c r="NH639" s="2"/>
      <c r="NI639" s="2"/>
      <c r="NJ639" s="2"/>
      <c r="NK639" s="2"/>
      <c r="NL639" s="2"/>
      <c r="NM639" s="2"/>
      <c r="NN639" s="2"/>
      <c r="NO639" s="2"/>
      <c r="NP639" s="2"/>
      <c r="NQ639" s="2"/>
      <c r="NR639" s="2"/>
      <c r="NS639" s="2"/>
      <c r="NT639" s="2"/>
      <c r="NU639" s="2"/>
      <c r="NV639" s="2"/>
      <c r="NW639" s="2"/>
      <c r="NX639" s="2"/>
      <c r="NY639" s="2"/>
      <c r="NZ639" s="2"/>
      <c r="OA639" s="2"/>
      <c r="OB639" s="2"/>
      <c r="OC639" s="2"/>
      <c r="OD639" s="2"/>
      <c r="OE639" s="2"/>
      <c r="OF639" s="2"/>
      <c r="OG639" s="2"/>
      <c r="OH639" s="2"/>
      <c r="OI639" s="2"/>
      <c r="OJ639" s="2"/>
      <c r="OK639" s="2"/>
      <c r="OL639" s="2"/>
      <c r="OM639" s="2"/>
      <c r="ON639" s="2"/>
      <c r="OO639" s="2"/>
      <c r="OP639" s="2"/>
      <c r="OQ639" s="2"/>
      <c r="OR639" s="2"/>
      <c r="OS639" s="2"/>
      <c r="OT639" s="2"/>
      <c r="OU639" s="2"/>
      <c r="OV639" s="2"/>
      <c r="OW639" s="2"/>
      <c r="OX639" s="2"/>
      <c r="OY639" s="2"/>
      <c r="OZ639" s="2"/>
      <c r="PA639" s="2"/>
      <c r="PB639" s="2"/>
      <c r="PC639" s="2"/>
      <c r="PD639" s="2"/>
      <c r="PE639" s="2"/>
      <c r="PF639" s="2"/>
      <c r="PG639" s="2"/>
      <c r="PH639" s="2"/>
      <c r="PI639" s="2"/>
      <c r="PJ639" s="2"/>
      <c r="PK639" s="2"/>
      <c r="PL639" s="2"/>
      <c r="PM639" s="2"/>
      <c r="PN639" s="2"/>
      <c r="PO639" s="2"/>
      <c r="PP639" s="2"/>
      <c r="PQ639" s="2"/>
      <c r="PR639" s="2"/>
      <c r="PS639" s="2"/>
      <c r="PT639" s="2"/>
      <c r="PU639" s="2"/>
      <c r="PV639" s="2"/>
      <c r="PW639" s="2"/>
      <c r="PX639" s="2"/>
      <c r="PY639" s="2"/>
      <c r="PZ639" s="2"/>
      <c r="QA639" s="2"/>
      <c r="QB639" s="2"/>
      <c r="QC639" s="2"/>
      <c r="QD639" s="2"/>
      <c r="QE639" s="2"/>
      <c r="QF639" s="2"/>
      <c r="QG639" s="2"/>
      <c r="QH639" s="2"/>
      <c r="QI639" s="2"/>
      <c r="QJ639" s="2"/>
      <c r="QK639" s="2"/>
      <c r="QL639" s="2"/>
      <c r="QM639" s="2"/>
      <c r="QN639" s="2"/>
      <c r="QO639" s="2"/>
      <c r="QP639" s="2"/>
      <c r="QQ639" s="2"/>
      <c r="QR639" s="2"/>
      <c r="QS639" s="2"/>
      <c r="QT639" s="2"/>
      <c r="QU639" s="2"/>
      <c r="QV639" s="2"/>
      <c r="QW639" s="2"/>
      <c r="QX639" s="2"/>
      <c r="QY639" s="2"/>
      <c r="QZ639" s="2"/>
      <c r="RA639" s="2"/>
      <c r="RB639" s="2"/>
      <c r="RC639" s="2"/>
      <c r="RD639" s="2"/>
      <c r="RE639" s="2"/>
      <c r="RF639" s="2"/>
      <c r="RG639" s="2"/>
      <c r="RH639" s="2"/>
      <c r="RI639" s="2"/>
      <c r="RJ639" s="2"/>
      <c r="RK639" s="2"/>
      <c r="RL639" s="2"/>
      <c r="RM639" s="2"/>
      <c r="RN639" s="2"/>
      <c r="RO639" s="2"/>
      <c r="RP639" s="2"/>
      <c r="RQ639" s="2"/>
      <c r="RR639" s="2"/>
      <c r="RS639" s="2"/>
      <c r="RT639" s="2"/>
      <c r="RU639" s="2"/>
      <c r="RV639" s="2"/>
      <c r="RW639" s="2"/>
      <c r="RX639" s="2"/>
      <c r="RY639" s="2"/>
      <c r="RZ639" s="2"/>
      <c r="SA639" s="2"/>
      <c r="SB639" s="2"/>
      <c r="SC639" s="2"/>
      <c r="SD639" s="2"/>
      <c r="SE639" s="2"/>
      <c r="SF639" s="2"/>
      <c r="SG639" s="2"/>
      <c r="SH639" s="2"/>
      <c r="SI639" s="2"/>
      <c r="SJ639" s="2"/>
      <c r="SK639" s="2"/>
      <c r="SL639" s="2"/>
      <c r="SM639" s="2"/>
      <c r="SN639" s="2"/>
      <c r="SO639" s="2"/>
      <c r="SP639" s="2"/>
      <c r="SQ639" s="2"/>
      <c r="SR639" s="2"/>
      <c r="SS639" s="2"/>
      <c r="ST639" s="2"/>
      <c r="SU639" s="2"/>
      <c r="SV639" s="2"/>
      <c r="SW639" s="2"/>
      <c r="SX639" s="2"/>
      <c r="SY639" s="2"/>
      <c r="SZ639" s="2"/>
      <c r="TA639" s="2"/>
      <c r="TB639" s="2"/>
      <c r="TC639" s="2"/>
      <c r="TD639" s="2"/>
      <c r="TE639" s="2"/>
      <c r="TF639" s="2"/>
      <c r="TG639" s="2"/>
      <c r="TH639" s="2"/>
      <c r="TI639" s="2"/>
      <c r="TJ639" s="2"/>
      <c r="TK639" s="2"/>
      <c r="TL639" s="2"/>
      <c r="TM639" s="2"/>
      <c r="TN639" s="2"/>
      <c r="TO639" s="2"/>
      <c r="TP639" s="2"/>
      <c r="TQ639" s="2"/>
      <c r="TR639" s="2"/>
      <c r="TS639" s="2"/>
      <c r="TT639" s="2"/>
      <c r="TU639" s="2"/>
      <c r="TV639" s="2"/>
      <c r="TW639" s="2"/>
      <c r="TX639" s="2"/>
      <c r="TY639" s="2"/>
      <c r="TZ639" s="2"/>
      <c r="UA639" s="2"/>
      <c r="UB639" s="2"/>
      <c r="UC639" s="2"/>
      <c r="UD639" s="2"/>
      <c r="UE639" s="2"/>
      <c r="UF639" s="2"/>
      <c r="UG639" s="2"/>
      <c r="UH639" s="2"/>
      <c r="UI639" s="2"/>
      <c r="UJ639" s="2"/>
      <c r="UK639" s="2"/>
      <c r="UL639" s="2"/>
      <c r="UM639" s="2"/>
      <c r="UN639" s="2"/>
      <c r="UO639" s="2"/>
      <c r="UP639" s="2"/>
      <c r="UQ639" s="2"/>
      <c r="UR639" s="2"/>
      <c r="US639" s="2"/>
      <c r="UT639" s="2"/>
      <c r="UU639" s="2"/>
      <c r="UV639" s="2"/>
      <c r="UW639" s="2"/>
      <c r="UX639" s="2"/>
      <c r="UY639" s="2"/>
      <c r="UZ639" s="2"/>
      <c r="VA639" s="2"/>
      <c r="VB639" s="2"/>
      <c r="VC639" s="2"/>
      <c r="VD639" s="2"/>
      <c r="VE639" s="2"/>
      <c r="VF639" s="2"/>
      <c r="VG639" s="2"/>
      <c r="VH639" s="2"/>
      <c r="VI639" s="2"/>
      <c r="VJ639" s="2"/>
      <c r="VK639" s="2"/>
      <c r="VL639" s="2"/>
      <c r="VM639" s="2"/>
      <c r="VN639" s="2"/>
      <c r="VO639" s="2"/>
      <c r="VP639" s="2"/>
      <c r="VQ639" s="2"/>
      <c r="VR639" s="2"/>
      <c r="VS639" s="2"/>
      <c r="VT639" s="2"/>
      <c r="VU639" s="2"/>
      <c r="VV639" s="2"/>
      <c r="VW639" s="2"/>
      <c r="VX639" s="2"/>
      <c r="VY639" s="2"/>
      <c r="VZ639" s="2"/>
      <c r="WA639" s="2"/>
      <c r="WB639" s="2"/>
      <c r="WC639" s="2"/>
      <c r="WD639" s="2"/>
      <c r="WE639" s="2"/>
      <c r="WF639" s="2"/>
      <c r="WG639" s="2"/>
      <c r="WH639" s="2"/>
      <c r="WI639" s="2"/>
      <c r="WJ639" s="2"/>
      <c r="WK639" s="2"/>
      <c r="WL639" s="2"/>
      <c r="WM639" s="2"/>
      <c r="WN639" s="2"/>
      <c r="WO639" s="2"/>
      <c r="WP639" s="2"/>
      <c r="WQ639" s="2"/>
      <c r="WR639" s="2"/>
      <c r="WS639" s="2"/>
      <c r="WT639" s="2"/>
      <c r="WU639" s="2"/>
      <c r="WV639" s="2"/>
      <c r="WW639" s="2"/>
      <c r="WX639" s="2"/>
      <c r="WY639" s="2"/>
      <c r="WZ639" s="2"/>
      <c r="XA639" s="2"/>
      <c r="XB639" s="2"/>
      <c r="XC639" s="2"/>
      <c r="XD639" s="2"/>
      <c r="XE639" s="2"/>
      <c r="XF639" s="2"/>
      <c r="XG639" s="2"/>
      <c r="XH639" s="2"/>
      <c r="XI639" s="2"/>
      <c r="XJ639" s="2"/>
      <c r="XK639" s="2"/>
      <c r="XL639" s="2"/>
      <c r="XM639" s="2"/>
      <c r="XN639" s="2"/>
      <c r="XO639" s="2"/>
      <c r="XP639" s="2"/>
      <c r="XQ639" s="2"/>
      <c r="XR639" s="2"/>
      <c r="XS639" s="2"/>
      <c r="XT639" s="2"/>
      <c r="XU639" s="2"/>
      <c r="XV639" s="2"/>
      <c r="XW639" s="2"/>
      <c r="XX639" s="2"/>
      <c r="XY639" s="2"/>
      <c r="XZ639" s="2"/>
      <c r="YA639" s="2"/>
      <c r="YB639" s="2"/>
      <c r="YC639" s="2"/>
      <c r="YD639" s="2"/>
      <c r="YE639" s="2"/>
      <c r="YF639" s="2"/>
      <c r="YG639" s="2"/>
      <c r="YH639" s="2"/>
      <c r="YI639" s="2"/>
      <c r="YJ639" s="2"/>
      <c r="YK639" s="2"/>
      <c r="YL639" s="2"/>
      <c r="YM639" s="2"/>
      <c r="YN639" s="2"/>
      <c r="YO639" s="2"/>
      <c r="YP639" s="2"/>
      <c r="YQ639" s="2"/>
      <c r="YR639" s="2"/>
      <c r="YS639" s="2"/>
    </row>
    <row r="640" spans="2:669">
      <c r="B640" s="5">
        <v>633</v>
      </c>
      <c r="C640" s="12" t="str">
        <f t="shared" si="91"/>
        <v>9Z168</v>
      </c>
      <c r="D640" s="19" t="s">
        <v>40</v>
      </c>
      <c r="E640" s="19">
        <v>999</v>
      </c>
      <c r="F640" s="19" t="s">
        <v>41</v>
      </c>
      <c r="G640" s="14">
        <v>168</v>
      </c>
      <c r="P640" s="2"/>
      <c r="Q640" s="3">
        <v>633</v>
      </c>
      <c r="R640" s="4" t="str">
        <f t="shared" ca="1" si="92"/>
        <v>ŞAKİR 209</v>
      </c>
      <c r="S640" s="3"/>
      <c r="T640" s="3" t="str">
        <f t="shared" ca="1" si="93"/>
        <v>6D</v>
      </c>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c r="LY640" s="2"/>
      <c r="LZ640" s="2"/>
      <c r="MA640" s="2"/>
      <c r="MB640" s="2"/>
      <c r="MC640" s="2"/>
      <c r="MD640" s="2"/>
      <c r="ME640" s="2"/>
      <c r="MF640" s="2"/>
      <c r="MG640" s="2"/>
      <c r="MH640" s="2"/>
      <c r="MI640" s="2"/>
      <c r="MJ640" s="2"/>
      <c r="MK640" s="2"/>
      <c r="ML640" s="2"/>
      <c r="MM640" s="2"/>
      <c r="MN640" s="2"/>
      <c r="MO640" s="2"/>
      <c r="MP640" s="2"/>
      <c r="MQ640" s="2"/>
      <c r="MR640" s="2"/>
      <c r="MS640" s="2"/>
      <c r="MT640" s="2"/>
      <c r="MU640" s="2"/>
      <c r="MV640" s="2"/>
      <c r="MW640" s="2"/>
      <c r="MX640" s="2"/>
      <c r="MY640" s="2"/>
      <c r="MZ640" s="2"/>
      <c r="NA640" s="2"/>
      <c r="NB640" s="2"/>
      <c r="NC640" s="2"/>
      <c r="ND640" s="2"/>
      <c r="NE640" s="2"/>
      <c r="NF640" s="2"/>
      <c r="NG640" s="2"/>
      <c r="NH640" s="2"/>
      <c r="NI640" s="2"/>
      <c r="NJ640" s="2"/>
      <c r="NK640" s="2"/>
      <c r="NL640" s="2"/>
      <c r="NM640" s="2"/>
      <c r="NN640" s="2"/>
      <c r="NO640" s="2"/>
      <c r="NP640" s="2"/>
      <c r="NQ640" s="2"/>
      <c r="NR640" s="2"/>
      <c r="NS640" s="2"/>
      <c r="NT640" s="2"/>
      <c r="NU640" s="2"/>
      <c r="NV640" s="2"/>
      <c r="NW640" s="2"/>
      <c r="NX640" s="2"/>
      <c r="NY640" s="2"/>
      <c r="NZ640" s="2"/>
      <c r="OA640" s="2"/>
      <c r="OB640" s="2"/>
      <c r="OC640" s="2"/>
      <c r="OD640" s="2"/>
      <c r="OE640" s="2"/>
      <c r="OF640" s="2"/>
      <c r="OG640" s="2"/>
      <c r="OH640" s="2"/>
      <c r="OI640" s="2"/>
      <c r="OJ640" s="2"/>
      <c r="OK640" s="2"/>
      <c r="OL640" s="2"/>
      <c r="OM640" s="2"/>
      <c r="ON640" s="2"/>
      <c r="OO640" s="2"/>
      <c r="OP640" s="2"/>
      <c r="OQ640" s="2"/>
      <c r="OR640" s="2"/>
      <c r="OS640" s="2"/>
      <c r="OT640" s="2"/>
      <c r="OU640" s="2"/>
      <c r="OV640" s="2"/>
      <c r="OW640" s="2"/>
      <c r="OX640" s="2"/>
      <c r="OY640" s="2"/>
      <c r="OZ640" s="2"/>
      <c r="PA640" s="2"/>
      <c r="PB640" s="2"/>
      <c r="PC640" s="2"/>
      <c r="PD640" s="2"/>
      <c r="PE640" s="2"/>
      <c r="PF640" s="2"/>
      <c r="PG640" s="2"/>
      <c r="PH640" s="2"/>
      <c r="PI640" s="2"/>
      <c r="PJ640" s="2"/>
      <c r="PK640" s="2"/>
      <c r="PL640" s="2"/>
      <c r="PM640" s="2"/>
      <c r="PN640" s="2"/>
      <c r="PO640" s="2"/>
      <c r="PP640" s="2"/>
      <c r="PQ640" s="2"/>
      <c r="PR640" s="2"/>
      <c r="PS640" s="2"/>
      <c r="PT640" s="2"/>
      <c r="PU640" s="2"/>
      <c r="PV640" s="2"/>
      <c r="PW640" s="2"/>
      <c r="PX640" s="2"/>
      <c r="PY640" s="2"/>
      <c r="PZ640" s="2"/>
      <c r="QA640" s="2"/>
      <c r="QB640" s="2"/>
      <c r="QC640" s="2"/>
      <c r="QD640" s="2"/>
      <c r="QE640" s="2"/>
      <c r="QF640" s="2"/>
      <c r="QG640" s="2"/>
      <c r="QH640" s="2"/>
      <c r="QI640" s="2"/>
      <c r="QJ640" s="2"/>
      <c r="QK640" s="2"/>
      <c r="QL640" s="2"/>
      <c r="QM640" s="2"/>
      <c r="QN640" s="2"/>
      <c r="QO640" s="2"/>
      <c r="QP640" s="2"/>
      <c r="QQ640" s="2"/>
      <c r="QR640" s="2"/>
      <c r="QS640" s="2"/>
      <c r="QT640" s="2"/>
      <c r="QU640" s="2"/>
      <c r="QV640" s="2"/>
      <c r="QW640" s="2"/>
      <c r="QX640" s="2"/>
      <c r="QY640" s="2"/>
      <c r="QZ640" s="2"/>
      <c r="RA640" s="2"/>
      <c r="RB640" s="2"/>
      <c r="RC640" s="2"/>
      <c r="RD640" s="2"/>
      <c r="RE640" s="2"/>
      <c r="RF640" s="2"/>
      <c r="RG640" s="2"/>
      <c r="RH640" s="2"/>
      <c r="RI640" s="2"/>
      <c r="RJ640" s="2"/>
      <c r="RK640" s="2"/>
      <c r="RL640" s="2"/>
      <c r="RM640" s="2"/>
      <c r="RN640" s="2"/>
      <c r="RO640" s="2"/>
      <c r="RP640" s="2"/>
      <c r="RQ640" s="2"/>
      <c r="RR640" s="2"/>
      <c r="RS640" s="2"/>
      <c r="RT640" s="2"/>
      <c r="RU640" s="2"/>
      <c r="RV640" s="2"/>
      <c r="RW640" s="2"/>
      <c r="RX640" s="2"/>
      <c r="RY640" s="2"/>
      <c r="RZ640" s="2"/>
      <c r="SA640" s="2"/>
      <c r="SB640" s="2"/>
      <c r="SC640" s="2"/>
      <c r="SD640" s="2"/>
      <c r="SE640" s="2"/>
      <c r="SF640" s="2"/>
      <c r="SG640" s="2"/>
      <c r="SH640" s="2"/>
      <c r="SI640" s="2"/>
      <c r="SJ640" s="2"/>
      <c r="SK640" s="2"/>
      <c r="SL640" s="2"/>
      <c r="SM640" s="2"/>
      <c r="SN640" s="2"/>
      <c r="SO640" s="2"/>
      <c r="SP640" s="2"/>
      <c r="SQ640" s="2"/>
      <c r="SR640" s="2"/>
      <c r="SS640" s="2"/>
      <c r="ST640" s="2"/>
      <c r="SU640" s="2"/>
      <c r="SV640" s="2"/>
      <c r="SW640" s="2"/>
      <c r="SX640" s="2"/>
      <c r="SY640" s="2"/>
      <c r="SZ640" s="2"/>
      <c r="TA640" s="2"/>
      <c r="TB640" s="2"/>
      <c r="TC640" s="2"/>
      <c r="TD640" s="2"/>
      <c r="TE640" s="2"/>
      <c r="TF640" s="2"/>
      <c r="TG640" s="2"/>
      <c r="TH640" s="2"/>
      <c r="TI640" s="2"/>
      <c r="TJ640" s="2"/>
      <c r="TK640" s="2"/>
      <c r="TL640" s="2"/>
      <c r="TM640" s="2"/>
      <c r="TN640" s="2"/>
      <c r="TO640" s="2"/>
      <c r="TP640" s="2"/>
      <c r="TQ640" s="2"/>
      <c r="TR640" s="2"/>
      <c r="TS640" s="2"/>
      <c r="TT640" s="2"/>
      <c r="TU640" s="2"/>
      <c r="TV640" s="2"/>
      <c r="TW640" s="2"/>
      <c r="TX640" s="2"/>
      <c r="TY640" s="2"/>
      <c r="TZ640" s="2"/>
      <c r="UA640" s="2"/>
      <c r="UB640" s="2"/>
      <c r="UC640" s="2"/>
      <c r="UD640" s="2"/>
      <c r="UE640" s="2"/>
      <c r="UF640" s="2"/>
      <c r="UG640" s="2"/>
      <c r="UH640" s="2"/>
      <c r="UI640" s="2"/>
      <c r="UJ640" s="2"/>
      <c r="UK640" s="2"/>
      <c r="UL640" s="2"/>
      <c r="UM640" s="2"/>
      <c r="UN640" s="2"/>
      <c r="UO640" s="2"/>
      <c r="UP640" s="2"/>
      <c r="UQ640" s="2"/>
      <c r="UR640" s="2"/>
      <c r="US640" s="2"/>
      <c r="UT640" s="2"/>
      <c r="UU640" s="2"/>
      <c r="UV640" s="2"/>
      <c r="UW640" s="2"/>
      <c r="UX640" s="2"/>
      <c r="UY640" s="2"/>
      <c r="UZ640" s="2"/>
      <c r="VA640" s="2"/>
      <c r="VB640" s="2"/>
      <c r="VC640" s="2"/>
      <c r="VD640" s="2"/>
      <c r="VE640" s="2"/>
      <c r="VF640" s="2"/>
      <c r="VG640" s="2"/>
      <c r="VH640" s="2"/>
      <c r="VI640" s="2"/>
      <c r="VJ640" s="2"/>
      <c r="VK640" s="2"/>
      <c r="VL640" s="2"/>
      <c r="VM640" s="2"/>
      <c r="VN640" s="2"/>
      <c r="VO640" s="2"/>
      <c r="VP640" s="2"/>
      <c r="VQ640" s="2"/>
      <c r="VR640" s="2"/>
      <c r="VS640" s="2"/>
      <c r="VT640" s="2"/>
      <c r="VU640" s="2"/>
      <c r="VV640" s="2"/>
      <c r="VW640" s="2"/>
      <c r="VX640" s="2"/>
      <c r="VY640" s="2"/>
      <c r="VZ640" s="2"/>
      <c r="WA640" s="2"/>
      <c r="WB640" s="2"/>
      <c r="WC640" s="2"/>
      <c r="WD640" s="2"/>
      <c r="WE640" s="2"/>
      <c r="WF640" s="2"/>
      <c r="WG640" s="2"/>
      <c r="WH640" s="2"/>
      <c r="WI640" s="2"/>
      <c r="WJ640" s="2"/>
      <c r="WK640" s="2"/>
      <c r="WL640" s="2"/>
      <c r="WM640" s="2"/>
      <c r="WN640" s="2"/>
      <c r="WO640" s="2"/>
      <c r="WP640" s="2"/>
      <c r="WQ640" s="2"/>
      <c r="WR640" s="2"/>
      <c r="WS640" s="2"/>
      <c r="WT640" s="2"/>
      <c r="WU640" s="2"/>
      <c r="WV640" s="2"/>
      <c r="WW640" s="2"/>
      <c r="WX640" s="2"/>
      <c r="WY640" s="2"/>
      <c r="WZ640" s="2"/>
      <c r="XA640" s="2"/>
      <c r="XB640" s="2"/>
      <c r="XC640" s="2"/>
      <c r="XD640" s="2"/>
      <c r="XE640" s="2"/>
      <c r="XF640" s="2"/>
      <c r="XG640" s="2"/>
      <c r="XH640" s="2"/>
      <c r="XI640" s="2"/>
      <c r="XJ640" s="2"/>
      <c r="XK640" s="2"/>
      <c r="XL640" s="2"/>
      <c r="XM640" s="2"/>
      <c r="XN640" s="2"/>
      <c r="XO640" s="2"/>
      <c r="XP640" s="2"/>
      <c r="XQ640" s="2"/>
      <c r="XR640" s="2"/>
      <c r="XS640" s="2"/>
      <c r="XT640" s="2"/>
      <c r="XU640" s="2"/>
      <c r="XV640" s="2"/>
      <c r="XW640" s="2"/>
      <c r="XX640" s="2"/>
      <c r="XY640" s="2"/>
      <c r="XZ640" s="2"/>
      <c r="YA640" s="2"/>
      <c r="YB640" s="2"/>
      <c r="YC640" s="2"/>
      <c r="YD640" s="2"/>
      <c r="YE640" s="2"/>
      <c r="YF640" s="2"/>
      <c r="YG640" s="2"/>
      <c r="YH640" s="2"/>
      <c r="YI640" s="2"/>
      <c r="YJ640" s="2"/>
      <c r="YK640" s="2"/>
      <c r="YL640" s="2"/>
      <c r="YM640" s="2"/>
      <c r="YN640" s="2"/>
      <c r="YO640" s="2"/>
      <c r="YP640" s="2"/>
      <c r="YQ640" s="2"/>
      <c r="YR640" s="2"/>
      <c r="YS640" s="2"/>
    </row>
    <row r="641" spans="2:669">
      <c r="B641" s="5">
        <v>634</v>
      </c>
      <c r="C641" s="12" t="str">
        <f t="shared" si="91"/>
        <v>9Z169</v>
      </c>
      <c r="D641" s="19" t="s">
        <v>40</v>
      </c>
      <c r="E641" s="19">
        <v>999</v>
      </c>
      <c r="F641" s="19" t="s">
        <v>41</v>
      </c>
      <c r="G641" s="14">
        <v>169</v>
      </c>
      <c r="P641" s="2"/>
      <c r="Q641" s="3">
        <v>634</v>
      </c>
      <c r="R641" s="4" t="e">
        <f t="shared" ca="1" si="92"/>
        <v>#N/A</v>
      </c>
      <c r="S641" s="3"/>
      <c r="T641" s="3" t="e">
        <f t="shared" ca="1" si="93"/>
        <v>#N/A</v>
      </c>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c r="LY641" s="2"/>
      <c r="LZ641" s="2"/>
      <c r="MA641" s="2"/>
      <c r="MB641" s="2"/>
      <c r="MC641" s="2"/>
      <c r="MD641" s="2"/>
      <c r="ME641" s="2"/>
      <c r="MF641" s="2"/>
      <c r="MG641" s="2"/>
      <c r="MH641" s="2"/>
      <c r="MI641" s="2"/>
      <c r="MJ641" s="2"/>
      <c r="MK641" s="2"/>
      <c r="ML641" s="2"/>
      <c r="MM641" s="2"/>
      <c r="MN641" s="2"/>
      <c r="MO641" s="2"/>
      <c r="MP641" s="2"/>
      <c r="MQ641" s="2"/>
      <c r="MR641" s="2"/>
      <c r="MS641" s="2"/>
      <c r="MT641" s="2"/>
      <c r="MU641" s="2"/>
      <c r="MV641" s="2"/>
      <c r="MW641" s="2"/>
      <c r="MX641" s="2"/>
      <c r="MY641" s="2"/>
      <c r="MZ641" s="2"/>
      <c r="NA641" s="2"/>
      <c r="NB641" s="2"/>
      <c r="NC641" s="2"/>
      <c r="ND641" s="2"/>
      <c r="NE641" s="2"/>
      <c r="NF641" s="2"/>
      <c r="NG641" s="2"/>
      <c r="NH641" s="2"/>
      <c r="NI641" s="2"/>
      <c r="NJ641" s="2"/>
      <c r="NK641" s="2"/>
      <c r="NL641" s="2"/>
      <c r="NM641" s="2"/>
      <c r="NN641" s="2"/>
      <c r="NO641" s="2"/>
      <c r="NP641" s="2"/>
      <c r="NQ641" s="2"/>
      <c r="NR641" s="2"/>
      <c r="NS641" s="2"/>
      <c r="NT641" s="2"/>
      <c r="NU641" s="2"/>
      <c r="NV641" s="2"/>
      <c r="NW641" s="2"/>
      <c r="NX641" s="2"/>
      <c r="NY641" s="2"/>
      <c r="NZ641" s="2"/>
      <c r="OA641" s="2"/>
      <c r="OB641" s="2"/>
      <c r="OC641" s="2"/>
      <c r="OD641" s="2"/>
      <c r="OE641" s="2"/>
      <c r="OF641" s="2"/>
      <c r="OG641" s="2"/>
      <c r="OH641" s="2"/>
      <c r="OI641" s="2"/>
      <c r="OJ641" s="2"/>
      <c r="OK641" s="2"/>
      <c r="OL641" s="2"/>
      <c r="OM641" s="2"/>
      <c r="ON641" s="2"/>
      <c r="OO641" s="2"/>
      <c r="OP641" s="2"/>
      <c r="OQ641" s="2"/>
      <c r="OR641" s="2"/>
      <c r="OS641" s="2"/>
      <c r="OT641" s="2"/>
      <c r="OU641" s="2"/>
      <c r="OV641" s="2"/>
      <c r="OW641" s="2"/>
      <c r="OX641" s="2"/>
      <c r="OY641" s="2"/>
      <c r="OZ641" s="2"/>
      <c r="PA641" s="2"/>
      <c r="PB641" s="2"/>
      <c r="PC641" s="2"/>
      <c r="PD641" s="2"/>
      <c r="PE641" s="2"/>
      <c r="PF641" s="2"/>
      <c r="PG641" s="2"/>
      <c r="PH641" s="2"/>
      <c r="PI641" s="2"/>
      <c r="PJ641" s="2"/>
      <c r="PK641" s="2"/>
      <c r="PL641" s="2"/>
      <c r="PM641" s="2"/>
      <c r="PN641" s="2"/>
      <c r="PO641" s="2"/>
      <c r="PP641" s="2"/>
      <c r="PQ641" s="2"/>
      <c r="PR641" s="2"/>
      <c r="PS641" s="2"/>
      <c r="PT641" s="2"/>
      <c r="PU641" s="2"/>
      <c r="PV641" s="2"/>
      <c r="PW641" s="2"/>
      <c r="PX641" s="2"/>
      <c r="PY641" s="2"/>
      <c r="PZ641" s="2"/>
      <c r="QA641" s="2"/>
      <c r="QB641" s="2"/>
      <c r="QC641" s="2"/>
      <c r="QD641" s="2"/>
      <c r="QE641" s="2"/>
      <c r="QF641" s="2"/>
      <c r="QG641" s="2"/>
      <c r="QH641" s="2"/>
      <c r="QI641" s="2"/>
      <c r="QJ641" s="2"/>
      <c r="QK641" s="2"/>
      <c r="QL641" s="2"/>
      <c r="QM641" s="2"/>
      <c r="QN641" s="2"/>
      <c r="QO641" s="2"/>
      <c r="QP641" s="2"/>
      <c r="QQ641" s="2"/>
      <c r="QR641" s="2"/>
      <c r="QS641" s="2"/>
      <c r="QT641" s="2"/>
      <c r="QU641" s="2"/>
      <c r="QV641" s="2"/>
      <c r="QW641" s="2"/>
      <c r="QX641" s="2"/>
      <c r="QY641" s="2"/>
      <c r="QZ641" s="2"/>
      <c r="RA641" s="2"/>
      <c r="RB641" s="2"/>
      <c r="RC641" s="2"/>
      <c r="RD641" s="2"/>
      <c r="RE641" s="2"/>
      <c r="RF641" s="2"/>
      <c r="RG641" s="2"/>
      <c r="RH641" s="2"/>
      <c r="RI641" s="2"/>
      <c r="RJ641" s="2"/>
      <c r="RK641" s="2"/>
      <c r="RL641" s="2"/>
      <c r="RM641" s="2"/>
      <c r="RN641" s="2"/>
      <c r="RO641" s="2"/>
      <c r="RP641" s="2"/>
      <c r="RQ641" s="2"/>
      <c r="RR641" s="2"/>
      <c r="RS641" s="2"/>
      <c r="RT641" s="2"/>
      <c r="RU641" s="2"/>
      <c r="RV641" s="2"/>
      <c r="RW641" s="2"/>
      <c r="RX641" s="2"/>
      <c r="RY641" s="2"/>
      <c r="RZ641" s="2"/>
      <c r="SA641" s="2"/>
      <c r="SB641" s="2"/>
      <c r="SC641" s="2"/>
      <c r="SD641" s="2"/>
      <c r="SE641" s="2"/>
      <c r="SF641" s="2"/>
      <c r="SG641" s="2"/>
      <c r="SH641" s="2"/>
      <c r="SI641" s="2"/>
      <c r="SJ641" s="2"/>
      <c r="SK641" s="2"/>
      <c r="SL641" s="2"/>
      <c r="SM641" s="2"/>
      <c r="SN641" s="2"/>
      <c r="SO641" s="2"/>
      <c r="SP641" s="2"/>
      <c r="SQ641" s="2"/>
      <c r="SR641" s="2"/>
      <c r="SS641" s="2"/>
      <c r="ST641" s="2"/>
      <c r="SU641" s="2"/>
      <c r="SV641" s="2"/>
      <c r="SW641" s="2"/>
      <c r="SX641" s="2"/>
      <c r="SY641" s="2"/>
      <c r="SZ641" s="2"/>
      <c r="TA641" s="2"/>
      <c r="TB641" s="2"/>
      <c r="TC641" s="2"/>
      <c r="TD641" s="2"/>
      <c r="TE641" s="2"/>
      <c r="TF641" s="2"/>
      <c r="TG641" s="2"/>
      <c r="TH641" s="2"/>
      <c r="TI641" s="2"/>
      <c r="TJ641" s="2"/>
      <c r="TK641" s="2"/>
      <c r="TL641" s="2"/>
      <c r="TM641" s="2"/>
      <c r="TN641" s="2"/>
      <c r="TO641" s="2"/>
      <c r="TP641" s="2"/>
      <c r="TQ641" s="2"/>
      <c r="TR641" s="2"/>
      <c r="TS641" s="2"/>
      <c r="TT641" s="2"/>
      <c r="TU641" s="2"/>
      <c r="TV641" s="2"/>
      <c r="TW641" s="2"/>
      <c r="TX641" s="2"/>
      <c r="TY641" s="2"/>
      <c r="TZ641" s="2"/>
      <c r="UA641" s="2"/>
      <c r="UB641" s="2"/>
      <c r="UC641" s="2"/>
      <c r="UD641" s="2"/>
      <c r="UE641" s="2"/>
      <c r="UF641" s="2"/>
      <c r="UG641" s="2"/>
      <c r="UH641" s="2"/>
      <c r="UI641" s="2"/>
      <c r="UJ641" s="2"/>
      <c r="UK641" s="2"/>
      <c r="UL641" s="2"/>
      <c r="UM641" s="2"/>
      <c r="UN641" s="2"/>
      <c r="UO641" s="2"/>
      <c r="UP641" s="2"/>
      <c r="UQ641" s="2"/>
      <c r="UR641" s="2"/>
      <c r="US641" s="2"/>
      <c r="UT641" s="2"/>
      <c r="UU641" s="2"/>
      <c r="UV641" s="2"/>
      <c r="UW641" s="2"/>
      <c r="UX641" s="2"/>
      <c r="UY641" s="2"/>
      <c r="UZ641" s="2"/>
      <c r="VA641" s="2"/>
      <c r="VB641" s="2"/>
      <c r="VC641" s="2"/>
      <c r="VD641" s="2"/>
      <c r="VE641" s="2"/>
      <c r="VF641" s="2"/>
      <c r="VG641" s="2"/>
      <c r="VH641" s="2"/>
      <c r="VI641" s="2"/>
      <c r="VJ641" s="2"/>
      <c r="VK641" s="2"/>
      <c r="VL641" s="2"/>
      <c r="VM641" s="2"/>
      <c r="VN641" s="2"/>
      <c r="VO641" s="2"/>
      <c r="VP641" s="2"/>
      <c r="VQ641" s="2"/>
      <c r="VR641" s="2"/>
      <c r="VS641" s="2"/>
      <c r="VT641" s="2"/>
      <c r="VU641" s="2"/>
      <c r="VV641" s="2"/>
      <c r="VW641" s="2"/>
      <c r="VX641" s="2"/>
      <c r="VY641" s="2"/>
      <c r="VZ641" s="2"/>
      <c r="WA641" s="2"/>
      <c r="WB641" s="2"/>
      <c r="WC641" s="2"/>
      <c r="WD641" s="2"/>
      <c r="WE641" s="2"/>
      <c r="WF641" s="2"/>
      <c r="WG641" s="2"/>
      <c r="WH641" s="2"/>
      <c r="WI641" s="2"/>
      <c r="WJ641" s="2"/>
      <c r="WK641" s="2"/>
      <c r="WL641" s="2"/>
      <c r="WM641" s="2"/>
      <c r="WN641" s="2"/>
      <c r="WO641" s="2"/>
      <c r="WP641" s="2"/>
      <c r="WQ641" s="2"/>
      <c r="WR641" s="2"/>
      <c r="WS641" s="2"/>
      <c r="WT641" s="2"/>
      <c r="WU641" s="2"/>
      <c r="WV641" s="2"/>
      <c r="WW641" s="2"/>
      <c r="WX641" s="2"/>
      <c r="WY641" s="2"/>
      <c r="WZ641" s="2"/>
      <c r="XA641" s="2"/>
      <c r="XB641" s="2"/>
      <c r="XC641" s="2"/>
      <c r="XD641" s="2"/>
      <c r="XE641" s="2"/>
      <c r="XF641" s="2"/>
      <c r="XG641" s="2"/>
      <c r="XH641" s="2"/>
      <c r="XI641" s="2"/>
      <c r="XJ641" s="2"/>
      <c r="XK641" s="2"/>
      <c r="XL641" s="2"/>
      <c r="XM641" s="2"/>
      <c r="XN641" s="2"/>
      <c r="XO641" s="2"/>
      <c r="XP641" s="2"/>
      <c r="XQ641" s="2"/>
      <c r="XR641" s="2"/>
      <c r="XS641" s="2"/>
      <c r="XT641" s="2"/>
      <c r="XU641" s="2"/>
      <c r="XV641" s="2"/>
      <c r="XW641" s="2"/>
      <c r="XX641" s="2"/>
      <c r="XY641" s="2"/>
      <c r="XZ641" s="2"/>
      <c r="YA641" s="2"/>
      <c r="YB641" s="2"/>
      <c r="YC641" s="2"/>
      <c r="YD641" s="2"/>
      <c r="YE641" s="2"/>
      <c r="YF641" s="2"/>
      <c r="YG641" s="2"/>
      <c r="YH641" s="2"/>
      <c r="YI641" s="2"/>
      <c r="YJ641" s="2"/>
      <c r="YK641" s="2"/>
      <c r="YL641" s="2"/>
      <c r="YM641" s="2"/>
      <c r="YN641" s="2"/>
      <c r="YO641" s="2"/>
      <c r="YP641" s="2"/>
      <c r="YQ641" s="2"/>
      <c r="YR641" s="2"/>
      <c r="YS641" s="2"/>
    </row>
    <row r="642" spans="2:669">
      <c r="B642" s="5">
        <v>635</v>
      </c>
      <c r="C642" s="12" t="str">
        <f t="shared" si="91"/>
        <v>9Z170</v>
      </c>
      <c r="D642" s="19" t="s">
        <v>40</v>
      </c>
      <c r="E642" s="19">
        <v>999</v>
      </c>
      <c r="F642" s="19" t="s">
        <v>41</v>
      </c>
      <c r="G642" s="14">
        <v>170</v>
      </c>
      <c r="P642" s="2"/>
      <c r="Q642" s="3">
        <v>635</v>
      </c>
      <c r="R642" s="4" t="e">
        <f t="shared" ca="1" si="92"/>
        <v>#N/A</v>
      </c>
      <c r="S642" s="3"/>
      <c r="T642" s="3" t="e">
        <f t="shared" ca="1" si="93"/>
        <v>#N/A</v>
      </c>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c r="LY642" s="2"/>
      <c r="LZ642" s="2"/>
      <c r="MA642" s="2"/>
      <c r="MB642" s="2"/>
      <c r="MC642" s="2"/>
      <c r="MD642" s="2"/>
      <c r="ME642" s="2"/>
      <c r="MF642" s="2"/>
      <c r="MG642" s="2"/>
      <c r="MH642" s="2"/>
      <c r="MI642" s="2"/>
      <c r="MJ642" s="2"/>
      <c r="MK642" s="2"/>
      <c r="ML642" s="2"/>
      <c r="MM642" s="2"/>
      <c r="MN642" s="2"/>
      <c r="MO642" s="2"/>
      <c r="MP642" s="2"/>
      <c r="MQ642" s="2"/>
      <c r="MR642" s="2"/>
      <c r="MS642" s="2"/>
      <c r="MT642" s="2"/>
      <c r="MU642" s="2"/>
      <c r="MV642" s="2"/>
      <c r="MW642" s="2"/>
      <c r="MX642" s="2"/>
      <c r="MY642" s="2"/>
      <c r="MZ642" s="2"/>
      <c r="NA642" s="2"/>
      <c r="NB642" s="2"/>
      <c r="NC642" s="2"/>
      <c r="ND642" s="2"/>
      <c r="NE642" s="2"/>
      <c r="NF642" s="2"/>
      <c r="NG642" s="2"/>
      <c r="NH642" s="2"/>
      <c r="NI642" s="2"/>
      <c r="NJ642" s="2"/>
      <c r="NK642" s="2"/>
      <c r="NL642" s="2"/>
      <c r="NM642" s="2"/>
      <c r="NN642" s="2"/>
      <c r="NO642" s="2"/>
      <c r="NP642" s="2"/>
      <c r="NQ642" s="2"/>
      <c r="NR642" s="2"/>
      <c r="NS642" s="2"/>
      <c r="NT642" s="2"/>
      <c r="NU642" s="2"/>
      <c r="NV642" s="2"/>
      <c r="NW642" s="2"/>
      <c r="NX642" s="2"/>
      <c r="NY642" s="2"/>
      <c r="NZ642" s="2"/>
      <c r="OA642" s="2"/>
      <c r="OB642" s="2"/>
      <c r="OC642" s="2"/>
      <c r="OD642" s="2"/>
      <c r="OE642" s="2"/>
      <c r="OF642" s="2"/>
      <c r="OG642" s="2"/>
      <c r="OH642" s="2"/>
      <c r="OI642" s="2"/>
      <c r="OJ642" s="2"/>
      <c r="OK642" s="2"/>
      <c r="OL642" s="2"/>
      <c r="OM642" s="2"/>
      <c r="ON642" s="2"/>
      <c r="OO642" s="2"/>
      <c r="OP642" s="2"/>
      <c r="OQ642" s="2"/>
      <c r="OR642" s="2"/>
      <c r="OS642" s="2"/>
      <c r="OT642" s="2"/>
      <c r="OU642" s="2"/>
      <c r="OV642" s="2"/>
      <c r="OW642" s="2"/>
      <c r="OX642" s="2"/>
      <c r="OY642" s="2"/>
      <c r="OZ642" s="2"/>
      <c r="PA642" s="2"/>
      <c r="PB642" s="2"/>
      <c r="PC642" s="2"/>
      <c r="PD642" s="2"/>
      <c r="PE642" s="2"/>
      <c r="PF642" s="2"/>
      <c r="PG642" s="2"/>
      <c r="PH642" s="2"/>
      <c r="PI642" s="2"/>
      <c r="PJ642" s="2"/>
      <c r="PK642" s="2"/>
      <c r="PL642" s="2"/>
      <c r="PM642" s="2"/>
      <c r="PN642" s="2"/>
      <c r="PO642" s="2"/>
      <c r="PP642" s="2"/>
      <c r="PQ642" s="2"/>
      <c r="PR642" s="2"/>
      <c r="PS642" s="2"/>
      <c r="PT642" s="2"/>
      <c r="PU642" s="2"/>
      <c r="PV642" s="2"/>
      <c r="PW642" s="2"/>
      <c r="PX642" s="2"/>
      <c r="PY642" s="2"/>
      <c r="PZ642" s="2"/>
      <c r="QA642" s="2"/>
      <c r="QB642" s="2"/>
      <c r="QC642" s="2"/>
      <c r="QD642" s="2"/>
      <c r="QE642" s="2"/>
      <c r="QF642" s="2"/>
      <c r="QG642" s="2"/>
      <c r="QH642" s="2"/>
      <c r="QI642" s="2"/>
      <c r="QJ642" s="2"/>
      <c r="QK642" s="2"/>
      <c r="QL642" s="2"/>
      <c r="QM642" s="2"/>
      <c r="QN642" s="2"/>
      <c r="QO642" s="2"/>
      <c r="QP642" s="2"/>
      <c r="QQ642" s="2"/>
      <c r="QR642" s="2"/>
      <c r="QS642" s="2"/>
      <c r="QT642" s="2"/>
      <c r="QU642" s="2"/>
      <c r="QV642" s="2"/>
      <c r="QW642" s="2"/>
      <c r="QX642" s="2"/>
      <c r="QY642" s="2"/>
      <c r="QZ642" s="2"/>
      <c r="RA642" s="2"/>
      <c r="RB642" s="2"/>
      <c r="RC642" s="2"/>
      <c r="RD642" s="2"/>
      <c r="RE642" s="2"/>
      <c r="RF642" s="2"/>
      <c r="RG642" s="2"/>
      <c r="RH642" s="2"/>
      <c r="RI642" s="2"/>
      <c r="RJ642" s="2"/>
      <c r="RK642" s="2"/>
      <c r="RL642" s="2"/>
      <c r="RM642" s="2"/>
      <c r="RN642" s="2"/>
      <c r="RO642" s="2"/>
      <c r="RP642" s="2"/>
      <c r="RQ642" s="2"/>
      <c r="RR642" s="2"/>
      <c r="RS642" s="2"/>
      <c r="RT642" s="2"/>
      <c r="RU642" s="2"/>
      <c r="RV642" s="2"/>
      <c r="RW642" s="2"/>
      <c r="RX642" s="2"/>
      <c r="RY642" s="2"/>
      <c r="RZ642" s="2"/>
      <c r="SA642" s="2"/>
      <c r="SB642" s="2"/>
      <c r="SC642" s="2"/>
      <c r="SD642" s="2"/>
      <c r="SE642" s="2"/>
      <c r="SF642" s="2"/>
      <c r="SG642" s="2"/>
      <c r="SH642" s="2"/>
      <c r="SI642" s="2"/>
      <c r="SJ642" s="2"/>
      <c r="SK642" s="2"/>
      <c r="SL642" s="2"/>
      <c r="SM642" s="2"/>
      <c r="SN642" s="2"/>
      <c r="SO642" s="2"/>
      <c r="SP642" s="2"/>
      <c r="SQ642" s="2"/>
      <c r="SR642" s="2"/>
      <c r="SS642" s="2"/>
      <c r="ST642" s="2"/>
      <c r="SU642" s="2"/>
      <c r="SV642" s="2"/>
      <c r="SW642" s="2"/>
      <c r="SX642" s="2"/>
      <c r="SY642" s="2"/>
      <c r="SZ642" s="2"/>
      <c r="TA642" s="2"/>
      <c r="TB642" s="2"/>
      <c r="TC642" s="2"/>
      <c r="TD642" s="2"/>
      <c r="TE642" s="2"/>
      <c r="TF642" s="2"/>
      <c r="TG642" s="2"/>
      <c r="TH642" s="2"/>
      <c r="TI642" s="2"/>
      <c r="TJ642" s="2"/>
      <c r="TK642" s="2"/>
      <c r="TL642" s="2"/>
      <c r="TM642" s="2"/>
      <c r="TN642" s="2"/>
      <c r="TO642" s="2"/>
      <c r="TP642" s="2"/>
      <c r="TQ642" s="2"/>
      <c r="TR642" s="2"/>
      <c r="TS642" s="2"/>
      <c r="TT642" s="2"/>
      <c r="TU642" s="2"/>
      <c r="TV642" s="2"/>
      <c r="TW642" s="2"/>
      <c r="TX642" s="2"/>
      <c r="TY642" s="2"/>
      <c r="TZ642" s="2"/>
      <c r="UA642" s="2"/>
      <c r="UB642" s="2"/>
      <c r="UC642" s="2"/>
      <c r="UD642" s="2"/>
      <c r="UE642" s="2"/>
      <c r="UF642" s="2"/>
      <c r="UG642" s="2"/>
      <c r="UH642" s="2"/>
      <c r="UI642" s="2"/>
      <c r="UJ642" s="2"/>
      <c r="UK642" s="2"/>
      <c r="UL642" s="2"/>
      <c r="UM642" s="2"/>
      <c r="UN642" s="2"/>
      <c r="UO642" s="2"/>
      <c r="UP642" s="2"/>
      <c r="UQ642" s="2"/>
      <c r="UR642" s="2"/>
      <c r="US642" s="2"/>
      <c r="UT642" s="2"/>
      <c r="UU642" s="2"/>
      <c r="UV642" s="2"/>
      <c r="UW642" s="2"/>
      <c r="UX642" s="2"/>
      <c r="UY642" s="2"/>
      <c r="UZ642" s="2"/>
      <c r="VA642" s="2"/>
      <c r="VB642" s="2"/>
      <c r="VC642" s="2"/>
      <c r="VD642" s="2"/>
      <c r="VE642" s="2"/>
      <c r="VF642" s="2"/>
      <c r="VG642" s="2"/>
      <c r="VH642" s="2"/>
      <c r="VI642" s="2"/>
      <c r="VJ642" s="2"/>
      <c r="VK642" s="2"/>
      <c r="VL642" s="2"/>
      <c r="VM642" s="2"/>
      <c r="VN642" s="2"/>
      <c r="VO642" s="2"/>
      <c r="VP642" s="2"/>
      <c r="VQ642" s="2"/>
      <c r="VR642" s="2"/>
      <c r="VS642" s="2"/>
      <c r="VT642" s="2"/>
      <c r="VU642" s="2"/>
      <c r="VV642" s="2"/>
      <c r="VW642" s="2"/>
      <c r="VX642" s="2"/>
      <c r="VY642" s="2"/>
      <c r="VZ642" s="2"/>
      <c r="WA642" s="2"/>
      <c r="WB642" s="2"/>
      <c r="WC642" s="2"/>
      <c r="WD642" s="2"/>
      <c r="WE642" s="2"/>
      <c r="WF642" s="2"/>
      <c r="WG642" s="2"/>
      <c r="WH642" s="2"/>
      <c r="WI642" s="2"/>
      <c r="WJ642" s="2"/>
      <c r="WK642" s="2"/>
      <c r="WL642" s="2"/>
      <c r="WM642" s="2"/>
      <c r="WN642" s="2"/>
      <c r="WO642" s="2"/>
      <c r="WP642" s="2"/>
      <c r="WQ642" s="2"/>
      <c r="WR642" s="2"/>
      <c r="WS642" s="2"/>
      <c r="WT642" s="2"/>
      <c r="WU642" s="2"/>
      <c r="WV642" s="2"/>
      <c r="WW642" s="2"/>
      <c r="WX642" s="2"/>
      <c r="WY642" s="2"/>
      <c r="WZ642" s="2"/>
      <c r="XA642" s="2"/>
      <c r="XB642" s="2"/>
      <c r="XC642" s="2"/>
      <c r="XD642" s="2"/>
      <c r="XE642" s="2"/>
      <c r="XF642" s="2"/>
      <c r="XG642" s="2"/>
      <c r="XH642" s="2"/>
      <c r="XI642" s="2"/>
      <c r="XJ642" s="2"/>
      <c r="XK642" s="2"/>
      <c r="XL642" s="2"/>
      <c r="XM642" s="2"/>
      <c r="XN642" s="2"/>
      <c r="XO642" s="2"/>
      <c r="XP642" s="2"/>
      <c r="XQ642" s="2"/>
      <c r="XR642" s="2"/>
      <c r="XS642" s="2"/>
      <c r="XT642" s="2"/>
      <c r="XU642" s="2"/>
      <c r="XV642" s="2"/>
      <c r="XW642" s="2"/>
      <c r="XX642" s="2"/>
      <c r="XY642" s="2"/>
      <c r="XZ642" s="2"/>
      <c r="YA642" s="2"/>
      <c r="YB642" s="2"/>
      <c r="YC642" s="2"/>
      <c r="YD642" s="2"/>
      <c r="YE642" s="2"/>
      <c r="YF642" s="2"/>
      <c r="YG642" s="2"/>
      <c r="YH642" s="2"/>
      <c r="YI642" s="2"/>
      <c r="YJ642" s="2"/>
      <c r="YK642" s="2"/>
      <c r="YL642" s="2"/>
      <c r="YM642" s="2"/>
      <c r="YN642" s="2"/>
      <c r="YO642" s="2"/>
      <c r="YP642" s="2"/>
      <c r="YQ642" s="2"/>
      <c r="YR642" s="2"/>
      <c r="YS642" s="2"/>
    </row>
    <row r="643" spans="2:669">
      <c r="B643" s="5">
        <v>636</v>
      </c>
      <c r="C643" s="12" t="str">
        <f t="shared" si="91"/>
        <v>9Z171</v>
      </c>
      <c r="D643" s="19" t="s">
        <v>40</v>
      </c>
      <c r="E643" s="19">
        <v>999</v>
      </c>
      <c r="F643" s="19" t="s">
        <v>41</v>
      </c>
      <c r="G643" s="14">
        <v>171</v>
      </c>
      <c r="P643" s="2"/>
      <c r="Q643" s="3">
        <v>636</v>
      </c>
      <c r="R643" s="4" t="str">
        <f t="shared" ca="1" si="92"/>
        <v>ŞAKİR 21</v>
      </c>
      <c r="S643" s="3"/>
      <c r="T643" s="3" t="str">
        <f t="shared" ca="1" si="93"/>
        <v>5A</v>
      </c>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c r="LY643" s="2"/>
      <c r="LZ643" s="2"/>
      <c r="MA643" s="2"/>
      <c r="MB643" s="2"/>
      <c r="MC643" s="2"/>
      <c r="MD643" s="2"/>
      <c r="ME643" s="2"/>
      <c r="MF643" s="2"/>
      <c r="MG643" s="2"/>
      <c r="MH643" s="2"/>
      <c r="MI643" s="2"/>
      <c r="MJ643" s="2"/>
      <c r="MK643" s="2"/>
      <c r="ML643" s="2"/>
      <c r="MM643" s="2"/>
      <c r="MN643" s="2"/>
      <c r="MO643" s="2"/>
      <c r="MP643" s="2"/>
      <c r="MQ643" s="2"/>
      <c r="MR643" s="2"/>
      <c r="MS643" s="2"/>
      <c r="MT643" s="2"/>
      <c r="MU643" s="2"/>
      <c r="MV643" s="2"/>
      <c r="MW643" s="2"/>
      <c r="MX643" s="2"/>
      <c r="MY643" s="2"/>
      <c r="MZ643" s="2"/>
      <c r="NA643" s="2"/>
      <c r="NB643" s="2"/>
      <c r="NC643" s="2"/>
      <c r="ND643" s="2"/>
      <c r="NE643" s="2"/>
      <c r="NF643" s="2"/>
      <c r="NG643" s="2"/>
      <c r="NH643" s="2"/>
      <c r="NI643" s="2"/>
      <c r="NJ643" s="2"/>
      <c r="NK643" s="2"/>
      <c r="NL643" s="2"/>
      <c r="NM643" s="2"/>
      <c r="NN643" s="2"/>
      <c r="NO643" s="2"/>
      <c r="NP643" s="2"/>
      <c r="NQ643" s="2"/>
      <c r="NR643" s="2"/>
      <c r="NS643" s="2"/>
      <c r="NT643" s="2"/>
      <c r="NU643" s="2"/>
      <c r="NV643" s="2"/>
      <c r="NW643" s="2"/>
      <c r="NX643" s="2"/>
      <c r="NY643" s="2"/>
      <c r="NZ643" s="2"/>
      <c r="OA643" s="2"/>
      <c r="OB643" s="2"/>
      <c r="OC643" s="2"/>
      <c r="OD643" s="2"/>
      <c r="OE643" s="2"/>
      <c r="OF643" s="2"/>
      <c r="OG643" s="2"/>
      <c r="OH643" s="2"/>
      <c r="OI643" s="2"/>
      <c r="OJ643" s="2"/>
      <c r="OK643" s="2"/>
      <c r="OL643" s="2"/>
      <c r="OM643" s="2"/>
      <c r="ON643" s="2"/>
      <c r="OO643" s="2"/>
      <c r="OP643" s="2"/>
      <c r="OQ643" s="2"/>
      <c r="OR643" s="2"/>
      <c r="OS643" s="2"/>
      <c r="OT643" s="2"/>
      <c r="OU643" s="2"/>
      <c r="OV643" s="2"/>
      <c r="OW643" s="2"/>
      <c r="OX643" s="2"/>
      <c r="OY643" s="2"/>
      <c r="OZ643" s="2"/>
      <c r="PA643" s="2"/>
      <c r="PB643" s="2"/>
      <c r="PC643" s="2"/>
      <c r="PD643" s="2"/>
      <c r="PE643" s="2"/>
      <c r="PF643" s="2"/>
      <c r="PG643" s="2"/>
      <c r="PH643" s="2"/>
      <c r="PI643" s="2"/>
      <c r="PJ643" s="2"/>
      <c r="PK643" s="2"/>
      <c r="PL643" s="2"/>
      <c r="PM643" s="2"/>
      <c r="PN643" s="2"/>
      <c r="PO643" s="2"/>
      <c r="PP643" s="2"/>
      <c r="PQ643" s="2"/>
      <c r="PR643" s="2"/>
      <c r="PS643" s="2"/>
      <c r="PT643" s="2"/>
      <c r="PU643" s="2"/>
      <c r="PV643" s="2"/>
      <c r="PW643" s="2"/>
      <c r="PX643" s="2"/>
      <c r="PY643" s="2"/>
      <c r="PZ643" s="2"/>
      <c r="QA643" s="2"/>
      <c r="QB643" s="2"/>
      <c r="QC643" s="2"/>
      <c r="QD643" s="2"/>
      <c r="QE643" s="2"/>
      <c r="QF643" s="2"/>
      <c r="QG643" s="2"/>
      <c r="QH643" s="2"/>
      <c r="QI643" s="2"/>
      <c r="QJ643" s="2"/>
      <c r="QK643" s="2"/>
      <c r="QL643" s="2"/>
      <c r="QM643" s="2"/>
      <c r="QN643" s="2"/>
      <c r="QO643" s="2"/>
      <c r="QP643" s="2"/>
      <c r="QQ643" s="2"/>
      <c r="QR643" s="2"/>
      <c r="QS643" s="2"/>
      <c r="QT643" s="2"/>
      <c r="QU643" s="2"/>
      <c r="QV643" s="2"/>
      <c r="QW643" s="2"/>
      <c r="QX643" s="2"/>
      <c r="QY643" s="2"/>
      <c r="QZ643" s="2"/>
      <c r="RA643" s="2"/>
      <c r="RB643" s="2"/>
      <c r="RC643" s="2"/>
      <c r="RD643" s="2"/>
      <c r="RE643" s="2"/>
      <c r="RF643" s="2"/>
      <c r="RG643" s="2"/>
      <c r="RH643" s="2"/>
      <c r="RI643" s="2"/>
      <c r="RJ643" s="2"/>
      <c r="RK643" s="2"/>
      <c r="RL643" s="2"/>
      <c r="RM643" s="2"/>
      <c r="RN643" s="2"/>
      <c r="RO643" s="2"/>
      <c r="RP643" s="2"/>
      <c r="RQ643" s="2"/>
      <c r="RR643" s="2"/>
      <c r="RS643" s="2"/>
      <c r="RT643" s="2"/>
      <c r="RU643" s="2"/>
      <c r="RV643" s="2"/>
      <c r="RW643" s="2"/>
      <c r="RX643" s="2"/>
      <c r="RY643" s="2"/>
      <c r="RZ643" s="2"/>
      <c r="SA643" s="2"/>
      <c r="SB643" s="2"/>
      <c r="SC643" s="2"/>
      <c r="SD643" s="2"/>
      <c r="SE643" s="2"/>
      <c r="SF643" s="2"/>
      <c r="SG643" s="2"/>
      <c r="SH643" s="2"/>
      <c r="SI643" s="2"/>
      <c r="SJ643" s="2"/>
      <c r="SK643" s="2"/>
      <c r="SL643" s="2"/>
      <c r="SM643" s="2"/>
      <c r="SN643" s="2"/>
      <c r="SO643" s="2"/>
      <c r="SP643" s="2"/>
      <c r="SQ643" s="2"/>
      <c r="SR643" s="2"/>
      <c r="SS643" s="2"/>
      <c r="ST643" s="2"/>
      <c r="SU643" s="2"/>
      <c r="SV643" s="2"/>
      <c r="SW643" s="2"/>
      <c r="SX643" s="2"/>
      <c r="SY643" s="2"/>
      <c r="SZ643" s="2"/>
      <c r="TA643" s="2"/>
      <c r="TB643" s="2"/>
      <c r="TC643" s="2"/>
      <c r="TD643" s="2"/>
      <c r="TE643" s="2"/>
      <c r="TF643" s="2"/>
      <c r="TG643" s="2"/>
      <c r="TH643" s="2"/>
      <c r="TI643" s="2"/>
      <c r="TJ643" s="2"/>
      <c r="TK643" s="2"/>
      <c r="TL643" s="2"/>
      <c r="TM643" s="2"/>
      <c r="TN643" s="2"/>
      <c r="TO643" s="2"/>
      <c r="TP643" s="2"/>
      <c r="TQ643" s="2"/>
      <c r="TR643" s="2"/>
      <c r="TS643" s="2"/>
      <c r="TT643" s="2"/>
      <c r="TU643" s="2"/>
      <c r="TV643" s="2"/>
      <c r="TW643" s="2"/>
      <c r="TX643" s="2"/>
      <c r="TY643" s="2"/>
      <c r="TZ643" s="2"/>
      <c r="UA643" s="2"/>
      <c r="UB643" s="2"/>
      <c r="UC643" s="2"/>
      <c r="UD643" s="2"/>
      <c r="UE643" s="2"/>
      <c r="UF643" s="2"/>
      <c r="UG643" s="2"/>
      <c r="UH643" s="2"/>
      <c r="UI643" s="2"/>
      <c r="UJ643" s="2"/>
      <c r="UK643" s="2"/>
      <c r="UL643" s="2"/>
      <c r="UM643" s="2"/>
      <c r="UN643" s="2"/>
      <c r="UO643" s="2"/>
      <c r="UP643" s="2"/>
      <c r="UQ643" s="2"/>
      <c r="UR643" s="2"/>
      <c r="US643" s="2"/>
      <c r="UT643" s="2"/>
      <c r="UU643" s="2"/>
      <c r="UV643" s="2"/>
      <c r="UW643" s="2"/>
      <c r="UX643" s="2"/>
      <c r="UY643" s="2"/>
      <c r="UZ643" s="2"/>
      <c r="VA643" s="2"/>
      <c r="VB643" s="2"/>
      <c r="VC643" s="2"/>
      <c r="VD643" s="2"/>
      <c r="VE643" s="2"/>
      <c r="VF643" s="2"/>
      <c r="VG643" s="2"/>
      <c r="VH643" s="2"/>
      <c r="VI643" s="2"/>
      <c r="VJ643" s="2"/>
      <c r="VK643" s="2"/>
      <c r="VL643" s="2"/>
      <c r="VM643" s="2"/>
      <c r="VN643" s="2"/>
      <c r="VO643" s="2"/>
      <c r="VP643" s="2"/>
      <c r="VQ643" s="2"/>
      <c r="VR643" s="2"/>
      <c r="VS643" s="2"/>
      <c r="VT643" s="2"/>
      <c r="VU643" s="2"/>
      <c r="VV643" s="2"/>
      <c r="VW643" s="2"/>
      <c r="VX643" s="2"/>
      <c r="VY643" s="2"/>
      <c r="VZ643" s="2"/>
      <c r="WA643" s="2"/>
      <c r="WB643" s="2"/>
      <c r="WC643" s="2"/>
      <c r="WD643" s="2"/>
      <c r="WE643" s="2"/>
      <c r="WF643" s="2"/>
      <c r="WG643" s="2"/>
      <c r="WH643" s="2"/>
      <c r="WI643" s="2"/>
      <c r="WJ643" s="2"/>
      <c r="WK643" s="2"/>
      <c r="WL643" s="2"/>
      <c r="WM643" s="2"/>
      <c r="WN643" s="2"/>
      <c r="WO643" s="2"/>
      <c r="WP643" s="2"/>
      <c r="WQ643" s="2"/>
      <c r="WR643" s="2"/>
      <c r="WS643" s="2"/>
      <c r="WT643" s="2"/>
      <c r="WU643" s="2"/>
      <c r="WV643" s="2"/>
      <c r="WW643" s="2"/>
      <c r="WX643" s="2"/>
      <c r="WY643" s="2"/>
      <c r="WZ643" s="2"/>
      <c r="XA643" s="2"/>
      <c r="XB643" s="2"/>
      <c r="XC643" s="2"/>
      <c r="XD643" s="2"/>
      <c r="XE643" s="2"/>
      <c r="XF643" s="2"/>
      <c r="XG643" s="2"/>
      <c r="XH643" s="2"/>
      <c r="XI643" s="2"/>
      <c r="XJ643" s="2"/>
      <c r="XK643" s="2"/>
      <c r="XL643" s="2"/>
      <c r="XM643" s="2"/>
      <c r="XN643" s="2"/>
      <c r="XO643" s="2"/>
      <c r="XP643" s="2"/>
      <c r="XQ643" s="2"/>
      <c r="XR643" s="2"/>
      <c r="XS643" s="2"/>
      <c r="XT643" s="2"/>
      <c r="XU643" s="2"/>
      <c r="XV643" s="2"/>
      <c r="XW643" s="2"/>
      <c r="XX643" s="2"/>
      <c r="XY643" s="2"/>
      <c r="XZ643" s="2"/>
      <c r="YA643" s="2"/>
      <c r="YB643" s="2"/>
      <c r="YC643" s="2"/>
      <c r="YD643" s="2"/>
      <c r="YE643" s="2"/>
      <c r="YF643" s="2"/>
      <c r="YG643" s="2"/>
      <c r="YH643" s="2"/>
      <c r="YI643" s="2"/>
      <c r="YJ643" s="2"/>
      <c r="YK643" s="2"/>
      <c r="YL643" s="2"/>
      <c r="YM643" s="2"/>
      <c r="YN643" s="2"/>
      <c r="YO643" s="2"/>
      <c r="YP643" s="2"/>
      <c r="YQ643" s="2"/>
      <c r="YR643" s="2"/>
      <c r="YS643" s="2"/>
    </row>
    <row r="644" spans="2:669">
      <c r="B644" s="5">
        <v>637</v>
      </c>
      <c r="C644" s="12" t="str">
        <f t="shared" si="91"/>
        <v>9Z172</v>
      </c>
      <c r="D644" s="19" t="s">
        <v>40</v>
      </c>
      <c r="E644" s="19">
        <v>999</v>
      </c>
      <c r="F644" s="19" t="s">
        <v>41</v>
      </c>
      <c r="G644" s="14">
        <v>172</v>
      </c>
      <c r="P644" s="2"/>
      <c r="Q644" s="3">
        <v>637</v>
      </c>
      <c r="R644" s="4" t="str">
        <f t="shared" ca="1" si="92"/>
        <v>ŞAKİR 22</v>
      </c>
      <c r="S644" s="3"/>
      <c r="T644" s="3" t="str">
        <f t="shared" ca="1" si="93"/>
        <v>5A</v>
      </c>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c r="LY644" s="2"/>
      <c r="LZ644" s="2"/>
      <c r="MA644" s="2"/>
      <c r="MB644" s="2"/>
      <c r="MC644" s="2"/>
      <c r="MD644" s="2"/>
      <c r="ME644" s="2"/>
      <c r="MF644" s="2"/>
      <c r="MG644" s="2"/>
      <c r="MH644" s="2"/>
      <c r="MI644" s="2"/>
      <c r="MJ644" s="2"/>
      <c r="MK644" s="2"/>
      <c r="ML644" s="2"/>
      <c r="MM644" s="2"/>
      <c r="MN644" s="2"/>
      <c r="MO644" s="2"/>
      <c r="MP644" s="2"/>
      <c r="MQ644" s="2"/>
      <c r="MR644" s="2"/>
      <c r="MS644" s="2"/>
      <c r="MT644" s="2"/>
      <c r="MU644" s="2"/>
      <c r="MV644" s="2"/>
      <c r="MW644" s="2"/>
      <c r="MX644" s="2"/>
      <c r="MY644" s="2"/>
      <c r="MZ644" s="2"/>
      <c r="NA644" s="2"/>
      <c r="NB644" s="2"/>
      <c r="NC644" s="2"/>
      <c r="ND644" s="2"/>
      <c r="NE644" s="2"/>
      <c r="NF644" s="2"/>
      <c r="NG644" s="2"/>
      <c r="NH644" s="2"/>
      <c r="NI644" s="2"/>
      <c r="NJ644" s="2"/>
      <c r="NK644" s="2"/>
      <c r="NL644" s="2"/>
      <c r="NM644" s="2"/>
      <c r="NN644" s="2"/>
      <c r="NO644" s="2"/>
      <c r="NP644" s="2"/>
      <c r="NQ644" s="2"/>
      <c r="NR644" s="2"/>
      <c r="NS644" s="2"/>
      <c r="NT644" s="2"/>
      <c r="NU644" s="2"/>
      <c r="NV644" s="2"/>
      <c r="NW644" s="2"/>
      <c r="NX644" s="2"/>
      <c r="NY644" s="2"/>
      <c r="NZ644" s="2"/>
      <c r="OA644" s="2"/>
      <c r="OB644" s="2"/>
      <c r="OC644" s="2"/>
      <c r="OD644" s="2"/>
      <c r="OE644" s="2"/>
      <c r="OF644" s="2"/>
      <c r="OG644" s="2"/>
      <c r="OH644" s="2"/>
      <c r="OI644" s="2"/>
      <c r="OJ644" s="2"/>
      <c r="OK644" s="2"/>
      <c r="OL644" s="2"/>
      <c r="OM644" s="2"/>
      <c r="ON644" s="2"/>
      <c r="OO644" s="2"/>
      <c r="OP644" s="2"/>
      <c r="OQ644" s="2"/>
      <c r="OR644" s="2"/>
      <c r="OS644" s="2"/>
      <c r="OT644" s="2"/>
      <c r="OU644" s="2"/>
      <c r="OV644" s="2"/>
      <c r="OW644" s="2"/>
      <c r="OX644" s="2"/>
      <c r="OY644" s="2"/>
      <c r="OZ644" s="2"/>
      <c r="PA644" s="2"/>
      <c r="PB644" s="2"/>
      <c r="PC644" s="2"/>
      <c r="PD644" s="2"/>
      <c r="PE644" s="2"/>
      <c r="PF644" s="2"/>
      <c r="PG644" s="2"/>
      <c r="PH644" s="2"/>
      <c r="PI644" s="2"/>
      <c r="PJ644" s="2"/>
      <c r="PK644" s="2"/>
      <c r="PL644" s="2"/>
      <c r="PM644" s="2"/>
      <c r="PN644" s="2"/>
      <c r="PO644" s="2"/>
      <c r="PP644" s="2"/>
      <c r="PQ644" s="2"/>
      <c r="PR644" s="2"/>
      <c r="PS644" s="2"/>
      <c r="PT644" s="2"/>
      <c r="PU644" s="2"/>
      <c r="PV644" s="2"/>
      <c r="PW644" s="2"/>
      <c r="PX644" s="2"/>
      <c r="PY644" s="2"/>
      <c r="PZ644" s="2"/>
      <c r="QA644" s="2"/>
      <c r="QB644" s="2"/>
      <c r="QC644" s="2"/>
      <c r="QD644" s="2"/>
      <c r="QE644" s="2"/>
      <c r="QF644" s="2"/>
      <c r="QG644" s="2"/>
      <c r="QH644" s="2"/>
      <c r="QI644" s="2"/>
      <c r="QJ644" s="2"/>
      <c r="QK644" s="2"/>
      <c r="QL644" s="2"/>
      <c r="QM644" s="2"/>
      <c r="QN644" s="2"/>
      <c r="QO644" s="2"/>
      <c r="QP644" s="2"/>
      <c r="QQ644" s="2"/>
      <c r="QR644" s="2"/>
      <c r="QS644" s="2"/>
      <c r="QT644" s="2"/>
      <c r="QU644" s="2"/>
      <c r="QV644" s="2"/>
      <c r="QW644" s="2"/>
      <c r="QX644" s="2"/>
      <c r="QY644" s="2"/>
      <c r="QZ644" s="2"/>
      <c r="RA644" s="2"/>
      <c r="RB644" s="2"/>
      <c r="RC644" s="2"/>
      <c r="RD644" s="2"/>
      <c r="RE644" s="2"/>
      <c r="RF644" s="2"/>
      <c r="RG644" s="2"/>
      <c r="RH644" s="2"/>
      <c r="RI644" s="2"/>
      <c r="RJ644" s="2"/>
      <c r="RK644" s="2"/>
      <c r="RL644" s="2"/>
      <c r="RM644" s="2"/>
      <c r="RN644" s="2"/>
      <c r="RO644" s="2"/>
      <c r="RP644" s="2"/>
      <c r="RQ644" s="2"/>
      <c r="RR644" s="2"/>
      <c r="RS644" s="2"/>
      <c r="RT644" s="2"/>
      <c r="RU644" s="2"/>
      <c r="RV644" s="2"/>
      <c r="RW644" s="2"/>
      <c r="RX644" s="2"/>
      <c r="RY644" s="2"/>
      <c r="RZ644" s="2"/>
      <c r="SA644" s="2"/>
      <c r="SB644" s="2"/>
      <c r="SC644" s="2"/>
      <c r="SD644" s="2"/>
      <c r="SE644" s="2"/>
      <c r="SF644" s="2"/>
      <c r="SG644" s="2"/>
      <c r="SH644" s="2"/>
      <c r="SI644" s="2"/>
      <c r="SJ644" s="2"/>
      <c r="SK644" s="2"/>
      <c r="SL644" s="2"/>
      <c r="SM644" s="2"/>
      <c r="SN644" s="2"/>
      <c r="SO644" s="2"/>
      <c r="SP644" s="2"/>
      <c r="SQ644" s="2"/>
      <c r="SR644" s="2"/>
      <c r="SS644" s="2"/>
      <c r="ST644" s="2"/>
      <c r="SU644" s="2"/>
      <c r="SV644" s="2"/>
      <c r="SW644" s="2"/>
      <c r="SX644" s="2"/>
      <c r="SY644" s="2"/>
      <c r="SZ644" s="2"/>
      <c r="TA644" s="2"/>
      <c r="TB644" s="2"/>
      <c r="TC644" s="2"/>
      <c r="TD644" s="2"/>
      <c r="TE644" s="2"/>
      <c r="TF644" s="2"/>
      <c r="TG644" s="2"/>
      <c r="TH644" s="2"/>
      <c r="TI644" s="2"/>
      <c r="TJ644" s="2"/>
      <c r="TK644" s="2"/>
      <c r="TL644" s="2"/>
      <c r="TM644" s="2"/>
      <c r="TN644" s="2"/>
      <c r="TO644" s="2"/>
      <c r="TP644" s="2"/>
      <c r="TQ644" s="2"/>
      <c r="TR644" s="2"/>
      <c r="TS644" s="2"/>
      <c r="TT644" s="2"/>
      <c r="TU644" s="2"/>
      <c r="TV644" s="2"/>
      <c r="TW644" s="2"/>
      <c r="TX644" s="2"/>
      <c r="TY644" s="2"/>
      <c r="TZ644" s="2"/>
      <c r="UA644" s="2"/>
      <c r="UB644" s="2"/>
      <c r="UC644" s="2"/>
      <c r="UD644" s="2"/>
      <c r="UE644" s="2"/>
      <c r="UF644" s="2"/>
      <c r="UG644" s="2"/>
      <c r="UH644" s="2"/>
      <c r="UI644" s="2"/>
      <c r="UJ644" s="2"/>
      <c r="UK644" s="2"/>
      <c r="UL644" s="2"/>
      <c r="UM644" s="2"/>
      <c r="UN644" s="2"/>
      <c r="UO644" s="2"/>
      <c r="UP644" s="2"/>
      <c r="UQ644" s="2"/>
      <c r="UR644" s="2"/>
      <c r="US644" s="2"/>
      <c r="UT644" s="2"/>
      <c r="UU644" s="2"/>
      <c r="UV644" s="2"/>
      <c r="UW644" s="2"/>
      <c r="UX644" s="2"/>
      <c r="UY644" s="2"/>
      <c r="UZ644" s="2"/>
      <c r="VA644" s="2"/>
      <c r="VB644" s="2"/>
      <c r="VC644" s="2"/>
      <c r="VD644" s="2"/>
      <c r="VE644" s="2"/>
      <c r="VF644" s="2"/>
      <c r="VG644" s="2"/>
      <c r="VH644" s="2"/>
      <c r="VI644" s="2"/>
      <c r="VJ644" s="2"/>
      <c r="VK644" s="2"/>
      <c r="VL644" s="2"/>
      <c r="VM644" s="2"/>
      <c r="VN644" s="2"/>
      <c r="VO644" s="2"/>
      <c r="VP644" s="2"/>
      <c r="VQ644" s="2"/>
      <c r="VR644" s="2"/>
      <c r="VS644" s="2"/>
      <c r="VT644" s="2"/>
      <c r="VU644" s="2"/>
      <c r="VV644" s="2"/>
      <c r="VW644" s="2"/>
      <c r="VX644" s="2"/>
      <c r="VY644" s="2"/>
      <c r="VZ644" s="2"/>
      <c r="WA644" s="2"/>
      <c r="WB644" s="2"/>
      <c r="WC644" s="2"/>
      <c r="WD644" s="2"/>
      <c r="WE644" s="2"/>
      <c r="WF644" s="2"/>
      <c r="WG644" s="2"/>
      <c r="WH644" s="2"/>
      <c r="WI644" s="2"/>
      <c r="WJ644" s="2"/>
      <c r="WK644" s="2"/>
      <c r="WL644" s="2"/>
      <c r="WM644" s="2"/>
      <c r="WN644" s="2"/>
      <c r="WO644" s="2"/>
      <c r="WP644" s="2"/>
      <c r="WQ644" s="2"/>
      <c r="WR644" s="2"/>
      <c r="WS644" s="2"/>
      <c r="WT644" s="2"/>
      <c r="WU644" s="2"/>
      <c r="WV644" s="2"/>
      <c r="WW644" s="2"/>
      <c r="WX644" s="2"/>
      <c r="WY644" s="2"/>
      <c r="WZ644" s="2"/>
      <c r="XA644" s="2"/>
      <c r="XB644" s="2"/>
      <c r="XC644" s="2"/>
      <c r="XD644" s="2"/>
      <c r="XE644" s="2"/>
      <c r="XF644" s="2"/>
      <c r="XG644" s="2"/>
      <c r="XH644" s="2"/>
      <c r="XI644" s="2"/>
      <c r="XJ644" s="2"/>
      <c r="XK644" s="2"/>
      <c r="XL644" s="2"/>
      <c r="XM644" s="2"/>
      <c r="XN644" s="2"/>
      <c r="XO644" s="2"/>
      <c r="XP644" s="2"/>
      <c r="XQ644" s="2"/>
      <c r="XR644" s="2"/>
      <c r="XS644" s="2"/>
      <c r="XT644" s="2"/>
      <c r="XU644" s="2"/>
      <c r="XV644" s="2"/>
      <c r="XW644" s="2"/>
      <c r="XX644" s="2"/>
      <c r="XY644" s="2"/>
      <c r="XZ644" s="2"/>
      <c r="YA644" s="2"/>
      <c r="YB644" s="2"/>
      <c r="YC644" s="2"/>
      <c r="YD644" s="2"/>
      <c r="YE644" s="2"/>
      <c r="YF644" s="2"/>
      <c r="YG644" s="2"/>
      <c r="YH644" s="2"/>
      <c r="YI644" s="2"/>
      <c r="YJ644" s="2"/>
      <c r="YK644" s="2"/>
      <c r="YL644" s="2"/>
      <c r="YM644" s="2"/>
      <c r="YN644" s="2"/>
      <c r="YO644" s="2"/>
      <c r="YP644" s="2"/>
      <c r="YQ644" s="2"/>
      <c r="YR644" s="2"/>
      <c r="YS644" s="2"/>
    </row>
    <row r="645" spans="2:669">
      <c r="B645" s="5">
        <v>638</v>
      </c>
      <c r="C645" s="12" t="str">
        <f t="shared" si="91"/>
        <v>9Z173</v>
      </c>
      <c r="D645" s="19" t="s">
        <v>40</v>
      </c>
      <c r="E645" s="19">
        <v>999</v>
      </c>
      <c r="F645" s="19" t="s">
        <v>41</v>
      </c>
      <c r="G645" s="14">
        <v>173</v>
      </c>
      <c r="P645" s="2"/>
      <c r="Q645" s="3">
        <v>638</v>
      </c>
      <c r="R645" s="4" t="str">
        <f t="shared" ca="1" si="92"/>
        <v>ŞAKİR 136</v>
      </c>
      <c r="S645" s="3"/>
      <c r="T645" s="3" t="str">
        <f t="shared" ca="1" si="93"/>
        <v>5F</v>
      </c>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c r="LY645" s="2"/>
      <c r="LZ645" s="2"/>
      <c r="MA645" s="2"/>
      <c r="MB645" s="2"/>
      <c r="MC645" s="2"/>
      <c r="MD645" s="2"/>
      <c r="ME645" s="2"/>
      <c r="MF645" s="2"/>
      <c r="MG645" s="2"/>
      <c r="MH645" s="2"/>
      <c r="MI645" s="2"/>
      <c r="MJ645" s="2"/>
      <c r="MK645" s="2"/>
      <c r="ML645" s="2"/>
      <c r="MM645" s="2"/>
      <c r="MN645" s="2"/>
      <c r="MO645" s="2"/>
      <c r="MP645" s="2"/>
      <c r="MQ645" s="2"/>
      <c r="MR645" s="2"/>
      <c r="MS645" s="2"/>
      <c r="MT645" s="2"/>
      <c r="MU645" s="2"/>
      <c r="MV645" s="2"/>
      <c r="MW645" s="2"/>
      <c r="MX645" s="2"/>
      <c r="MY645" s="2"/>
      <c r="MZ645" s="2"/>
      <c r="NA645" s="2"/>
      <c r="NB645" s="2"/>
      <c r="NC645" s="2"/>
      <c r="ND645" s="2"/>
      <c r="NE645" s="2"/>
      <c r="NF645" s="2"/>
      <c r="NG645" s="2"/>
      <c r="NH645" s="2"/>
      <c r="NI645" s="2"/>
      <c r="NJ645" s="2"/>
      <c r="NK645" s="2"/>
      <c r="NL645" s="2"/>
      <c r="NM645" s="2"/>
      <c r="NN645" s="2"/>
      <c r="NO645" s="2"/>
      <c r="NP645" s="2"/>
      <c r="NQ645" s="2"/>
      <c r="NR645" s="2"/>
      <c r="NS645" s="2"/>
      <c r="NT645" s="2"/>
      <c r="NU645" s="2"/>
      <c r="NV645" s="2"/>
      <c r="NW645" s="2"/>
      <c r="NX645" s="2"/>
      <c r="NY645" s="2"/>
      <c r="NZ645" s="2"/>
      <c r="OA645" s="2"/>
      <c r="OB645" s="2"/>
      <c r="OC645" s="2"/>
      <c r="OD645" s="2"/>
      <c r="OE645" s="2"/>
      <c r="OF645" s="2"/>
      <c r="OG645" s="2"/>
      <c r="OH645" s="2"/>
      <c r="OI645" s="2"/>
      <c r="OJ645" s="2"/>
      <c r="OK645" s="2"/>
      <c r="OL645" s="2"/>
      <c r="OM645" s="2"/>
      <c r="ON645" s="2"/>
      <c r="OO645" s="2"/>
      <c r="OP645" s="2"/>
      <c r="OQ645" s="2"/>
      <c r="OR645" s="2"/>
      <c r="OS645" s="2"/>
      <c r="OT645" s="2"/>
      <c r="OU645" s="2"/>
      <c r="OV645" s="2"/>
      <c r="OW645" s="2"/>
      <c r="OX645" s="2"/>
      <c r="OY645" s="2"/>
      <c r="OZ645" s="2"/>
      <c r="PA645" s="2"/>
      <c r="PB645" s="2"/>
      <c r="PC645" s="2"/>
      <c r="PD645" s="2"/>
      <c r="PE645" s="2"/>
      <c r="PF645" s="2"/>
      <c r="PG645" s="2"/>
      <c r="PH645" s="2"/>
      <c r="PI645" s="2"/>
      <c r="PJ645" s="2"/>
      <c r="PK645" s="2"/>
      <c r="PL645" s="2"/>
      <c r="PM645" s="2"/>
      <c r="PN645" s="2"/>
      <c r="PO645" s="2"/>
      <c r="PP645" s="2"/>
      <c r="PQ645" s="2"/>
      <c r="PR645" s="2"/>
      <c r="PS645" s="2"/>
      <c r="PT645" s="2"/>
      <c r="PU645" s="2"/>
      <c r="PV645" s="2"/>
      <c r="PW645" s="2"/>
      <c r="PX645" s="2"/>
      <c r="PY645" s="2"/>
      <c r="PZ645" s="2"/>
      <c r="QA645" s="2"/>
      <c r="QB645" s="2"/>
      <c r="QC645" s="2"/>
      <c r="QD645" s="2"/>
      <c r="QE645" s="2"/>
      <c r="QF645" s="2"/>
      <c r="QG645" s="2"/>
      <c r="QH645" s="2"/>
      <c r="QI645" s="2"/>
      <c r="QJ645" s="2"/>
      <c r="QK645" s="2"/>
      <c r="QL645" s="2"/>
      <c r="QM645" s="2"/>
      <c r="QN645" s="2"/>
      <c r="QO645" s="2"/>
      <c r="QP645" s="2"/>
      <c r="QQ645" s="2"/>
      <c r="QR645" s="2"/>
      <c r="QS645" s="2"/>
      <c r="QT645" s="2"/>
      <c r="QU645" s="2"/>
      <c r="QV645" s="2"/>
      <c r="QW645" s="2"/>
      <c r="QX645" s="2"/>
      <c r="QY645" s="2"/>
      <c r="QZ645" s="2"/>
      <c r="RA645" s="2"/>
      <c r="RB645" s="2"/>
      <c r="RC645" s="2"/>
      <c r="RD645" s="2"/>
      <c r="RE645" s="2"/>
      <c r="RF645" s="2"/>
      <c r="RG645" s="2"/>
      <c r="RH645" s="2"/>
      <c r="RI645" s="2"/>
      <c r="RJ645" s="2"/>
      <c r="RK645" s="2"/>
      <c r="RL645" s="2"/>
      <c r="RM645" s="2"/>
      <c r="RN645" s="2"/>
      <c r="RO645" s="2"/>
      <c r="RP645" s="2"/>
      <c r="RQ645" s="2"/>
      <c r="RR645" s="2"/>
      <c r="RS645" s="2"/>
      <c r="RT645" s="2"/>
      <c r="RU645" s="2"/>
      <c r="RV645" s="2"/>
      <c r="RW645" s="2"/>
      <c r="RX645" s="2"/>
      <c r="RY645" s="2"/>
      <c r="RZ645" s="2"/>
      <c r="SA645" s="2"/>
      <c r="SB645" s="2"/>
      <c r="SC645" s="2"/>
      <c r="SD645" s="2"/>
      <c r="SE645" s="2"/>
      <c r="SF645" s="2"/>
      <c r="SG645" s="2"/>
      <c r="SH645" s="2"/>
      <c r="SI645" s="2"/>
      <c r="SJ645" s="2"/>
      <c r="SK645" s="2"/>
      <c r="SL645" s="2"/>
      <c r="SM645" s="2"/>
      <c r="SN645" s="2"/>
      <c r="SO645" s="2"/>
      <c r="SP645" s="2"/>
      <c r="SQ645" s="2"/>
      <c r="SR645" s="2"/>
      <c r="SS645" s="2"/>
      <c r="ST645" s="2"/>
      <c r="SU645" s="2"/>
      <c r="SV645" s="2"/>
      <c r="SW645" s="2"/>
      <c r="SX645" s="2"/>
      <c r="SY645" s="2"/>
      <c r="SZ645" s="2"/>
      <c r="TA645" s="2"/>
      <c r="TB645" s="2"/>
      <c r="TC645" s="2"/>
      <c r="TD645" s="2"/>
      <c r="TE645" s="2"/>
      <c r="TF645" s="2"/>
      <c r="TG645" s="2"/>
      <c r="TH645" s="2"/>
      <c r="TI645" s="2"/>
      <c r="TJ645" s="2"/>
      <c r="TK645" s="2"/>
      <c r="TL645" s="2"/>
      <c r="TM645" s="2"/>
      <c r="TN645" s="2"/>
      <c r="TO645" s="2"/>
      <c r="TP645" s="2"/>
      <c r="TQ645" s="2"/>
      <c r="TR645" s="2"/>
      <c r="TS645" s="2"/>
      <c r="TT645" s="2"/>
      <c r="TU645" s="2"/>
      <c r="TV645" s="2"/>
      <c r="TW645" s="2"/>
      <c r="TX645" s="2"/>
      <c r="TY645" s="2"/>
      <c r="TZ645" s="2"/>
      <c r="UA645" s="2"/>
      <c r="UB645" s="2"/>
      <c r="UC645" s="2"/>
      <c r="UD645" s="2"/>
      <c r="UE645" s="2"/>
      <c r="UF645" s="2"/>
      <c r="UG645" s="2"/>
      <c r="UH645" s="2"/>
      <c r="UI645" s="2"/>
      <c r="UJ645" s="2"/>
      <c r="UK645" s="2"/>
      <c r="UL645" s="2"/>
      <c r="UM645" s="2"/>
      <c r="UN645" s="2"/>
      <c r="UO645" s="2"/>
      <c r="UP645" s="2"/>
      <c r="UQ645" s="2"/>
      <c r="UR645" s="2"/>
      <c r="US645" s="2"/>
      <c r="UT645" s="2"/>
      <c r="UU645" s="2"/>
      <c r="UV645" s="2"/>
      <c r="UW645" s="2"/>
      <c r="UX645" s="2"/>
      <c r="UY645" s="2"/>
      <c r="UZ645" s="2"/>
      <c r="VA645" s="2"/>
      <c r="VB645" s="2"/>
      <c r="VC645" s="2"/>
      <c r="VD645" s="2"/>
      <c r="VE645" s="2"/>
      <c r="VF645" s="2"/>
      <c r="VG645" s="2"/>
      <c r="VH645" s="2"/>
      <c r="VI645" s="2"/>
      <c r="VJ645" s="2"/>
      <c r="VK645" s="2"/>
      <c r="VL645" s="2"/>
      <c r="VM645" s="2"/>
      <c r="VN645" s="2"/>
      <c r="VO645" s="2"/>
      <c r="VP645" s="2"/>
      <c r="VQ645" s="2"/>
      <c r="VR645" s="2"/>
      <c r="VS645" s="2"/>
      <c r="VT645" s="2"/>
      <c r="VU645" s="2"/>
      <c r="VV645" s="2"/>
      <c r="VW645" s="2"/>
      <c r="VX645" s="2"/>
      <c r="VY645" s="2"/>
      <c r="VZ645" s="2"/>
      <c r="WA645" s="2"/>
      <c r="WB645" s="2"/>
      <c r="WC645" s="2"/>
      <c r="WD645" s="2"/>
      <c r="WE645" s="2"/>
      <c r="WF645" s="2"/>
      <c r="WG645" s="2"/>
      <c r="WH645" s="2"/>
      <c r="WI645" s="2"/>
      <c r="WJ645" s="2"/>
      <c r="WK645" s="2"/>
      <c r="WL645" s="2"/>
      <c r="WM645" s="2"/>
      <c r="WN645" s="2"/>
      <c r="WO645" s="2"/>
      <c r="WP645" s="2"/>
      <c r="WQ645" s="2"/>
      <c r="WR645" s="2"/>
      <c r="WS645" s="2"/>
      <c r="WT645" s="2"/>
      <c r="WU645" s="2"/>
      <c r="WV645" s="2"/>
      <c r="WW645" s="2"/>
      <c r="WX645" s="2"/>
      <c r="WY645" s="2"/>
      <c r="WZ645" s="2"/>
      <c r="XA645" s="2"/>
      <c r="XB645" s="2"/>
      <c r="XC645" s="2"/>
      <c r="XD645" s="2"/>
      <c r="XE645" s="2"/>
      <c r="XF645" s="2"/>
      <c r="XG645" s="2"/>
      <c r="XH645" s="2"/>
      <c r="XI645" s="2"/>
      <c r="XJ645" s="2"/>
      <c r="XK645" s="2"/>
      <c r="XL645" s="2"/>
      <c r="XM645" s="2"/>
      <c r="XN645" s="2"/>
      <c r="XO645" s="2"/>
      <c r="XP645" s="2"/>
      <c r="XQ645" s="2"/>
      <c r="XR645" s="2"/>
      <c r="XS645" s="2"/>
      <c r="XT645" s="2"/>
      <c r="XU645" s="2"/>
      <c r="XV645" s="2"/>
      <c r="XW645" s="2"/>
      <c r="XX645" s="2"/>
      <c r="XY645" s="2"/>
      <c r="XZ645" s="2"/>
      <c r="YA645" s="2"/>
      <c r="YB645" s="2"/>
      <c r="YC645" s="2"/>
      <c r="YD645" s="2"/>
      <c r="YE645" s="2"/>
      <c r="YF645" s="2"/>
      <c r="YG645" s="2"/>
      <c r="YH645" s="2"/>
      <c r="YI645" s="2"/>
      <c r="YJ645" s="2"/>
      <c r="YK645" s="2"/>
      <c r="YL645" s="2"/>
      <c r="YM645" s="2"/>
      <c r="YN645" s="2"/>
      <c r="YO645" s="2"/>
      <c r="YP645" s="2"/>
      <c r="YQ645" s="2"/>
      <c r="YR645" s="2"/>
      <c r="YS645" s="2"/>
    </row>
    <row r="646" spans="2:669">
      <c r="B646" s="5">
        <v>639</v>
      </c>
      <c r="C646" s="12" t="str">
        <f t="shared" si="91"/>
        <v>9Z174</v>
      </c>
      <c r="D646" s="19" t="s">
        <v>40</v>
      </c>
      <c r="E646" s="19">
        <v>999</v>
      </c>
      <c r="F646" s="19" t="s">
        <v>41</v>
      </c>
      <c r="G646" s="14">
        <v>174</v>
      </c>
      <c r="P646" s="2"/>
      <c r="Q646" s="3">
        <v>639</v>
      </c>
      <c r="R646" s="4" t="e">
        <f t="shared" ca="1" si="92"/>
        <v>#N/A</v>
      </c>
      <c r="S646" s="3"/>
      <c r="T646" s="3" t="e">
        <f t="shared" ca="1" si="93"/>
        <v>#N/A</v>
      </c>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c r="LY646" s="2"/>
      <c r="LZ646" s="2"/>
      <c r="MA646" s="2"/>
      <c r="MB646" s="2"/>
      <c r="MC646" s="2"/>
      <c r="MD646" s="2"/>
      <c r="ME646" s="2"/>
      <c r="MF646" s="2"/>
      <c r="MG646" s="2"/>
      <c r="MH646" s="2"/>
      <c r="MI646" s="2"/>
      <c r="MJ646" s="2"/>
      <c r="MK646" s="2"/>
      <c r="ML646" s="2"/>
      <c r="MM646" s="2"/>
      <c r="MN646" s="2"/>
      <c r="MO646" s="2"/>
      <c r="MP646" s="2"/>
      <c r="MQ646" s="2"/>
      <c r="MR646" s="2"/>
      <c r="MS646" s="2"/>
      <c r="MT646" s="2"/>
      <c r="MU646" s="2"/>
      <c r="MV646" s="2"/>
      <c r="MW646" s="2"/>
      <c r="MX646" s="2"/>
      <c r="MY646" s="2"/>
      <c r="MZ646" s="2"/>
      <c r="NA646" s="2"/>
      <c r="NB646" s="2"/>
      <c r="NC646" s="2"/>
      <c r="ND646" s="2"/>
      <c r="NE646" s="2"/>
      <c r="NF646" s="2"/>
      <c r="NG646" s="2"/>
      <c r="NH646" s="2"/>
      <c r="NI646" s="2"/>
      <c r="NJ646" s="2"/>
      <c r="NK646" s="2"/>
      <c r="NL646" s="2"/>
      <c r="NM646" s="2"/>
      <c r="NN646" s="2"/>
      <c r="NO646" s="2"/>
      <c r="NP646" s="2"/>
      <c r="NQ646" s="2"/>
      <c r="NR646" s="2"/>
      <c r="NS646" s="2"/>
      <c r="NT646" s="2"/>
      <c r="NU646" s="2"/>
      <c r="NV646" s="2"/>
      <c r="NW646" s="2"/>
      <c r="NX646" s="2"/>
      <c r="NY646" s="2"/>
      <c r="NZ646" s="2"/>
      <c r="OA646" s="2"/>
      <c r="OB646" s="2"/>
      <c r="OC646" s="2"/>
      <c r="OD646" s="2"/>
      <c r="OE646" s="2"/>
      <c r="OF646" s="2"/>
      <c r="OG646" s="2"/>
      <c r="OH646" s="2"/>
      <c r="OI646" s="2"/>
      <c r="OJ646" s="2"/>
      <c r="OK646" s="2"/>
      <c r="OL646" s="2"/>
      <c r="OM646" s="2"/>
      <c r="ON646" s="2"/>
      <c r="OO646" s="2"/>
      <c r="OP646" s="2"/>
      <c r="OQ646" s="2"/>
      <c r="OR646" s="2"/>
      <c r="OS646" s="2"/>
      <c r="OT646" s="2"/>
      <c r="OU646" s="2"/>
      <c r="OV646" s="2"/>
      <c r="OW646" s="2"/>
      <c r="OX646" s="2"/>
      <c r="OY646" s="2"/>
      <c r="OZ646" s="2"/>
      <c r="PA646" s="2"/>
      <c r="PB646" s="2"/>
      <c r="PC646" s="2"/>
      <c r="PD646" s="2"/>
      <c r="PE646" s="2"/>
      <c r="PF646" s="2"/>
      <c r="PG646" s="2"/>
      <c r="PH646" s="2"/>
      <c r="PI646" s="2"/>
      <c r="PJ646" s="2"/>
      <c r="PK646" s="2"/>
      <c r="PL646" s="2"/>
      <c r="PM646" s="2"/>
      <c r="PN646" s="2"/>
      <c r="PO646" s="2"/>
      <c r="PP646" s="2"/>
      <c r="PQ646" s="2"/>
      <c r="PR646" s="2"/>
      <c r="PS646" s="2"/>
      <c r="PT646" s="2"/>
      <c r="PU646" s="2"/>
      <c r="PV646" s="2"/>
      <c r="PW646" s="2"/>
      <c r="PX646" s="2"/>
      <c r="PY646" s="2"/>
      <c r="PZ646" s="2"/>
      <c r="QA646" s="2"/>
      <c r="QB646" s="2"/>
      <c r="QC646" s="2"/>
      <c r="QD646" s="2"/>
      <c r="QE646" s="2"/>
      <c r="QF646" s="2"/>
      <c r="QG646" s="2"/>
      <c r="QH646" s="2"/>
      <c r="QI646" s="2"/>
      <c r="QJ646" s="2"/>
      <c r="QK646" s="2"/>
      <c r="QL646" s="2"/>
      <c r="QM646" s="2"/>
      <c r="QN646" s="2"/>
      <c r="QO646" s="2"/>
      <c r="QP646" s="2"/>
      <c r="QQ646" s="2"/>
      <c r="QR646" s="2"/>
      <c r="QS646" s="2"/>
      <c r="QT646" s="2"/>
      <c r="QU646" s="2"/>
      <c r="QV646" s="2"/>
      <c r="QW646" s="2"/>
      <c r="QX646" s="2"/>
      <c r="QY646" s="2"/>
      <c r="QZ646" s="2"/>
      <c r="RA646" s="2"/>
      <c r="RB646" s="2"/>
      <c r="RC646" s="2"/>
      <c r="RD646" s="2"/>
      <c r="RE646" s="2"/>
      <c r="RF646" s="2"/>
      <c r="RG646" s="2"/>
      <c r="RH646" s="2"/>
      <c r="RI646" s="2"/>
      <c r="RJ646" s="2"/>
      <c r="RK646" s="2"/>
      <c r="RL646" s="2"/>
      <c r="RM646" s="2"/>
      <c r="RN646" s="2"/>
      <c r="RO646" s="2"/>
      <c r="RP646" s="2"/>
      <c r="RQ646" s="2"/>
      <c r="RR646" s="2"/>
      <c r="RS646" s="2"/>
      <c r="RT646" s="2"/>
      <c r="RU646" s="2"/>
      <c r="RV646" s="2"/>
      <c r="RW646" s="2"/>
      <c r="RX646" s="2"/>
      <c r="RY646" s="2"/>
      <c r="RZ646" s="2"/>
      <c r="SA646" s="2"/>
      <c r="SB646" s="2"/>
      <c r="SC646" s="2"/>
      <c r="SD646" s="2"/>
      <c r="SE646" s="2"/>
      <c r="SF646" s="2"/>
      <c r="SG646" s="2"/>
      <c r="SH646" s="2"/>
      <c r="SI646" s="2"/>
      <c r="SJ646" s="2"/>
      <c r="SK646" s="2"/>
      <c r="SL646" s="2"/>
      <c r="SM646" s="2"/>
      <c r="SN646" s="2"/>
      <c r="SO646" s="2"/>
      <c r="SP646" s="2"/>
      <c r="SQ646" s="2"/>
      <c r="SR646" s="2"/>
      <c r="SS646" s="2"/>
      <c r="ST646" s="2"/>
      <c r="SU646" s="2"/>
      <c r="SV646" s="2"/>
      <c r="SW646" s="2"/>
      <c r="SX646" s="2"/>
      <c r="SY646" s="2"/>
      <c r="SZ646" s="2"/>
      <c r="TA646" s="2"/>
      <c r="TB646" s="2"/>
      <c r="TC646" s="2"/>
      <c r="TD646" s="2"/>
      <c r="TE646" s="2"/>
      <c r="TF646" s="2"/>
      <c r="TG646" s="2"/>
      <c r="TH646" s="2"/>
      <c r="TI646" s="2"/>
      <c r="TJ646" s="2"/>
      <c r="TK646" s="2"/>
      <c r="TL646" s="2"/>
      <c r="TM646" s="2"/>
      <c r="TN646" s="2"/>
      <c r="TO646" s="2"/>
      <c r="TP646" s="2"/>
      <c r="TQ646" s="2"/>
      <c r="TR646" s="2"/>
      <c r="TS646" s="2"/>
      <c r="TT646" s="2"/>
      <c r="TU646" s="2"/>
      <c r="TV646" s="2"/>
      <c r="TW646" s="2"/>
      <c r="TX646" s="2"/>
      <c r="TY646" s="2"/>
      <c r="TZ646" s="2"/>
      <c r="UA646" s="2"/>
      <c r="UB646" s="2"/>
      <c r="UC646" s="2"/>
      <c r="UD646" s="2"/>
      <c r="UE646" s="2"/>
      <c r="UF646" s="2"/>
      <c r="UG646" s="2"/>
      <c r="UH646" s="2"/>
      <c r="UI646" s="2"/>
      <c r="UJ646" s="2"/>
      <c r="UK646" s="2"/>
      <c r="UL646" s="2"/>
      <c r="UM646" s="2"/>
      <c r="UN646" s="2"/>
      <c r="UO646" s="2"/>
      <c r="UP646" s="2"/>
      <c r="UQ646" s="2"/>
      <c r="UR646" s="2"/>
      <c r="US646" s="2"/>
      <c r="UT646" s="2"/>
      <c r="UU646" s="2"/>
      <c r="UV646" s="2"/>
      <c r="UW646" s="2"/>
      <c r="UX646" s="2"/>
      <c r="UY646" s="2"/>
      <c r="UZ646" s="2"/>
      <c r="VA646" s="2"/>
      <c r="VB646" s="2"/>
      <c r="VC646" s="2"/>
      <c r="VD646" s="2"/>
      <c r="VE646" s="2"/>
      <c r="VF646" s="2"/>
      <c r="VG646" s="2"/>
      <c r="VH646" s="2"/>
      <c r="VI646" s="2"/>
      <c r="VJ646" s="2"/>
      <c r="VK646" s="2"/>
      <c r="VL646" s="2"/>
      <c r="VM646" s="2"/>
      <c r="VN646" s="2"/>
      <c r="VO646" s="2"/>
      <c r="VP646" s="2"/>
      <c r="VQ646" s="2"/>
      <c r="VR646" s="2"/>
      <c r="VS646" s="2"/>
      <c r="VT646" s="2"/>
      <c r="VU646" s="2"/>
      <c r="VV646" s="2"/>
      <c r="VW646" s="2"/>
      <c r="VX646" s="2"/>
      <c r="VY646" s="2"/>
      <c r="VZ646" s="2"/>
      <c r="WA646" s="2"/>
      <c r="WB646" s="2"/>
      <c r="WC646" s="2"/>
      <c r="WD646" s="2"/>
      <c r="WE646" s="2"/>
      <c r="WF646" s="2"/>
      <c r="WG646" s="2"/>
      <c r="WH646" s="2"/>
      <c r="WI646" s="2"/>
      <c r="WJ646" s="2"/>
      <c r="WK646" s="2"/>
      <c r="WL646" s="2"/>
      <c r="WM646" s="2"/>
      <c r="WN646" s="2"/>
      <c r="WO646" s="2"/>
      <c r="WP646" s="2"/>
      <c r="WQ646" s="2"/>
      <c r="WR646" s="2"/>
      <c r="WS646" s="2"/>
      <c r="WT646" s="2"/>
      <c r="WU646" s="2"/>
      <c r="WV646" s="2"/>
      <c r="WW646" s="2"/>
      <c r="WX646" s="2"/>
      <c r="WY646" s="2"/>
      <c r="WZ646" s="2"/>
      <c r="XA646" s="2"/>
      <c r="XB646" s="2"/>
      <c r="XC646" s="2"/>
      <c r="XD646" s="2"/>
      <c r="XE646" s="2"/>
      <c r="XF646" s="2"/>
      <c r="XG646" s="2"/>
      <c r="XH646" s="2"/>
      <c r="XI646" s="2"/>
      <c r="XJ646" s="2"/>
      <c r="XK646" s="2"/>
      <c r="XL646" s="2"/>
      <c r="XM646" s="2"/>
      <c r="XN646" s="2"/>
      <c r="XO646" s="2"/>
      <c r="XP646" s="2"/>
      <c r="XQ646" s="2"/>
      <c r="XR646" s="2"/>
      <c r="XS646" s="2"/>
      <c r="XT646" s="2"/>
      <c r="XU646" s="2"/>
      <c r="XV646" s="2"/>
      <c r="XW646" s="2"/>
      <c r="XX646" s="2"/>
      <c r="XY646" s="2"/>
      <c r="XZ646" s="2"/>
      <c r="YA646" s="2"/>
      <c r="YB646" s="2"/>
      <c r="YC646" s="2"/>
      <c r="YD646" s="2"/>
      <c r="YE646" s="2"/>
      <c r="YF646" s="2"/>
      <c r="YG646" s="2"/>
      <c r="YH646" s="2"/>
      <c r="YI646" s="2"/>
      <c r="YJ646" s="2"/>
      <c r="YK646" s="2"/>
      <c r="YL646" s="2"/>
      <c r="YM646" s="2"/>
      <c r="YN646" s="2"/>
      <c r="YO646" s="2"/>
      <c r="YP646" s="2"/>
      <c r="YQ646" s="2"/>
      <c r="YR646" s="2"/>
      <c r="YS646" s="2"/>
    </row>
    <row r="647" spans="2:669">
      <c r="B647" s="5">
        <v>640</v>
      </c>
      <c r="C647" s="12" t="str">
        <f t="shared" si="91"/>
        <v>9Z175</v>
      </c>
      <c r="D647" s="19" t="s">
        <v>40</v>
      </c>
      <c r="E647" s="19">
        <v>999</v>
      </c>
      <c r="F647" s="19" t="s">
        <v>41</v>
      </c>
      <c r="G647" s="14">
        <v>175</v>
      </c>
      <c r="P647" s="2"/>
      <c r="Q647" s="3">
        <v>640</v>
      </c>
      <c r="R647" s="4" t="str">
        <f t="shared" ca="1" si="92"/>
        <v>ŞAKİR 98</v>
      </c>
      <c r="S647" s="3"/>
      <c r="T647" s="3" t="str">
        <f t="shared" ca="1" si="93"/>
        <v>5D</v>
      </c>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c r="LY647" s="2"/>
      <c r="LZ647" s="2"/>
      <c r="MA647" s="2"/>
      <c r="MB647" s="2"/>
      <c r="MC647" s="2"/>
      <c r="MD647" s="2"/>
      <c r="ME647" s="2"/>
      <c r="MF647" s="2"/>
      <c r="MG647" s="2"/>
      <c r="MH647" s="2"/>
      <c r="MI647" s="2"/>
      <c r="MJ647" s="2"/>
      <c r="MK647" s="2"/>
      <c r="ML647" s="2"/>
      <c r="MM647" s="2"/>
      <c r="MN647" s="2"/>
      <c r="MO647" s="2"/>
      <c r="MP647" s="2"/>
      <c r="MQ647" s="2"/>
      <c r="MR647" s="2"/>
      <c r="MS647" s="2"/>
      <c r="MT647" s="2"/>
      <c r="MU647" s="2"/>
      <c r="MV647" s="2"/>
      <c r="MW647" s="2"/>
      <c r="MX647" s="2"/>
      <c r="MY647" s="2"/>
      <c r="MZ647" s="2"/>
      <c r="NA647" s="2"/>
      <c r="NB647" s="2"/>
      <c r="NC647" s="2"/>
      <c r="ND647" s="2"/>
      <c r="NE647" s="2"/>
      <c r="NF647" s="2"/>
      <c r="NG647" s="2"/>
      <c r="NH647" s="2"/>
      <c r="NI647" s="2"/>
      <c r="NJ647" s="2"/>
      <c r="NK647" s="2"/>
      <c r="NL647" s="2"/>
      <c r="NM647" s="2"/>
      <c r="NN647" s="2"/>
      <c r="NO647" s="2"/>
      <c r="NP647" s="2"/>
      <c r="NQ647" s="2"/>
      <c r="NR647" s="2"/>
      <c r="NS647" s="2"/>
      <c r="NT647" s="2"/>
      <c r="NU647" s="2"/>
      <c r="NV647" s="2"/>
      <c r="NW647" s="2"/>
      <c r="NX647" s="2"/>
      <c r="NY647" s="2"/>
      <c r="NZ647" s="2"/>
      <c r="OA647" s="2"/>
      <c r="OB647" s="2"/>
      <c r="OC647" s="2"/>
      <c r="OD647" s="2"/>
      <c r="OE647" s="2"/>
      <c r="OF647" s="2"/>
      <c r="OG647" s="2"/>
      <c r="OH647" s="2"/>
      <c r="OI647" s="2"/>
      <c r="OJ647" s="2"/>
      <c r="OK647" s="2"/>
      <c r="OL647" s="2"/>
      <c r="OM647" s="2"/>
      <c r="ON647" s="2"/>
      <c r="OO647" s="2"/>
      <c r="OP647" s="2"/>
      <c r="OQ647" s="2"/>
      <c r="OR647" s="2"/>
      <c r="OS647" s="2"/>
      <c r="OT647" s="2"/>
      <c r="OU647" s="2"/>
      <c r="OV647" s="2"/>
      <c r="OW647" s="2"/>
      <c r="OX647" s="2"/>
      <c r="OY647" s="2"/>
      <c r="OZ647" s="2"/>
      <c r="PA647" s="2"/>
      <c r="PB647" s="2"/>
      <c r="PC647" s="2"/>
      <c r="PD647" s="2"/>
      <c r="PE647" s="2"/>
      <c r="PF647" s="2"/>
      <c r="PG647" s="2"/>
      <c r="PH647" s="2"/>
      <c r="PI647" s="2"/>
      <c r="PJ647" s="2"/>
      <c r="PK647" s="2"/>
      <c r="PL647" s="2"/>
      <c r="PM647" s="2"/>
      <c r="PN647" s="2"/>
      <c r="PO647" s="2"/>
      <c r="PP647" s="2"/>
      <c r="PQ647" s="2"/>
      <c r="PR647" s="2"/>
      <c r="PS647" s="2"/>
      <c r="PT647" s="2"/>
      <c r="PU647" s="2"/>
      <c r="PV647" s="2"/>
      <c r="PW647" s="2"/>
      <c r="PX647" s="2"/>
      <c r="PY647" s="2"/>
      <c r="PZ647" s="2"/>
      <c r="QA647" s="2"/>
      <c r="QB647" s="2"/>
      <c r="QC647" s="2"/>
      <c r="QD647" s="2"/>
      <c r="QE647" s="2"/>
      <c r="QF647" s="2"/>
      <c r="QG647" s="2"/>
      <c r="QH647" s="2"/>
      <c r="QI647" s="2"/>
      <c r="QJ647" s="2"/>
      <c r="QK647" s="2"/>
      <c r="QL647" s="2"/>
      <c r="QM647" s="2"/>
      <c r="QN647" s="2"/>
      <c r="QO647" s="2"/>
      <c r="QP647" s="2"/>
      <c r="QQ647" s="2"/>
      <c r="QR647" s="2"/>
      <c r="QS647" s="2"/>
      <c r="QT647" s="2"/>
      <c r="QU647" s="2"/>
      <c r="QV647" s="2"/>
      <c r="QW647" s="2"/>
      <c r="QX647" s="2"/>
      <c r="QY647" s="2"/>
      <c r="QZ647" s="2"/>
      <c r="RA647" s="2"/>
      <c r="RB647" s="2"/>
      <c r="RC647" s="2"/>
      <c r="RD647" s="2"/>
      <c r="RE647" s="2"/>
      <c r="RF647" s="2"/>
      <c r="RG647" s="2"/>
      <c r="RH647" s="2"/>
      <c r="RI647" s="2"/>
      <c r="RJ647" s="2"/>
      <c r="RK647" s="2"/>
      <c r="RL647" s="2"/>
      <c r="RM647" s="2"/>
      <c r="RN647" s="2"/>
      <c r="RO647" s="2"/>
      <c r="RP647" s="2"/>
      <c r="RQ647" s="2"/>
      <c r="RR647" s="2"/>
      <c r="RS647" s="2"/>
      <c r="RT647" s="2"/>
      <c r="RU647" s="2"/>
      <c r="RV647" s="2"/>
      <c r="RW647" s="2"/>
      <c r="RX647" s="2"/>
      <c r="RY647" s="2"/>
      <c r="RZ647" s="2"/>
      <c r="SA647" s="2"/>
      <c r="SB647" s="2"/>
      <c r="SC647" s="2"/>
      <c r="SD647" s="2"/>
      <c r="SE647" s="2"/>
      <c r="SF647" s="2"/>
      <c r="SG647" s="2"/>
      <c r="SH647" s="2"/>
      <c r="SI647" s="2"/>
      <c r="SJ647" s="2"/>
      <c r="SK647" s="2"/>
      <c r="SL647" s="2"/>
      <c r="SM647" s="2"/>
      <c r="SN647" s="2"/>
      <c r="SO647" s="2"/>
      <c r="SP647" s="2"/>
      <c r="SQ647" s="2"/>
      <c r="SR647" s="2"/>
      <c r="SS647" s="2"/>
      <c r="ST647" s="2"/>
      <c r="SU647" s="2"/>
      <c r="SV647" s="2"/>
      <c r="SW647" s="2"/>
      <c r="SX647" s="2"/>
      <c r="SY647" s="2"/>
      <c r="SZ647" s="2"/>
      <c r="TA647" s="2"/>
      <c r="TB647" s="2"/>
      <c r="TC647" s="2"/>
      <c r="TD647" s="2"/>
      <c r="TE647" s="2"/>
      <c r="TF647" s="2"/>
      <c r="TG647" s="2"/>
      <c r="TH647" s="2"/>
      <c r="TI647" s="2"/>
      <c r="TJ647" s="2"/>
      <c r="TK647" s="2"/>
      <c r="TL647" s="2"/>
      <c r="TM647" s="2"/>
      <c r="TN647" s="2"/>
      <c r="TO647" s="2"/>
      <c r="TP647" s="2"/>
      <c r="TQ647" s="2"/>
      <c r="TR647" s="2"/>
      <c r="TS647" s="2"/>
      <c r="TT647" s="2"/>
      <c r="TU647" s="2"/>
      <c r="TV647" s="2"/>
      <c r="TW647" s="2"/>
      <c r="TX647" s="2"/>
      <c r="TY647" s="2"/>
      <c r="TZ647" s="2"/>
      <c r="UA647" s="2"/>
      <c r="UB647" s="2"/>
      <c r="UC647" s="2"/>
      <c r="UD647" s="2"/>
      <c r="UE647" s="2"/>
      <c r="UF647" s="2"/>
      <c r="UG647" s="2"/>
      <c r="UH647" s="2"/>
      <c r="UI647" s="2"/>
      <c r="UJ647" s="2"/>
      <c r="UK647" s="2"/>
      <c r="UL647" s="2"/>
      <c r="UM647" s="2"/>
      <c r="UN647" s="2"/>
      <c r="UO647" s="2"/>
      <c r="UP647" s="2"/>
      <c r="UQ647" s="2"/>
      <c r="UR647" s="2"/>
      <c r="US647" s="2"/>
      <c r="UT647" s="2"/>
      <c r="UU647" s="2"/>
      <c r="UV647" s="2"/>
      <c r="UW647" s="2"/>
      <c r="UX647" s="2"/>
      <c r="UY647" s="2"/>
      <c r="UZ647" s="2"/>
      <c r="VA647" s="2"/>
      <c r="VB647" s="2"/>
      <c r="VC647" s="2"/>
      <c r="VD647" s="2"/>
      <c r="VE647" s="2"/>
      <c r="VF647" s="2"/>
      <c r="VG647" s="2"/>
      <c r="VH647" s="2"/>
      <c r="VI647" s="2"/>
      <c r="VJ647" s="2"/>
      <c r="VK647" s="2"/>
      <c r="VL647" s="2"/>
      <c r="VM647" s="2"/>
      <c r="VN647" s="2"/>
      <c r="VO647" s="2"/>
      <c r="VP647" s="2"/>
      <c r="VQ647" s="2"/>
      <c r="VR647" s="2"/>
      <c r="VS647" s="2"/>
      <c r="VT647" s="2"/>
      <c r="VU647" s="2"/>
      <c r="VV647" s="2"/>
      <c r="VW647" s="2"/>
      <c r="VX647" s="2"/>
      <c r="VY647" s="2"/>
      <c r="VZ647" s="2"/>
      <c r="WA647" s="2"/>
      <c r="WB647" s="2"/>
      <c r="WC647" s="2"/>
      <c r="WD647" s="2"/>
      <c r="WE647" s="2"/>
      <c r="WF647" s="2"/>
      <c r="WG647" s="2"/>
      <c r="WH647" s="2"/>
      <c r="WI647" s="2"/>
      <c r="WJ647" s="2"/>
      <c r="WK647" s="2"/>
      <c r="WL647" s="2"/>
      <c r="WM647" s="2"/>
      <c r="WN647" s="2"/>
      <c r="WO647" s="2"/>
      <c r="WP647" s="2"/>
      <c r="WQ647" s="2"/>
      <c r="WR647" s="2"/>
      <c r="WS647" s="2"/>
      <c r="WT647" s="2"/>
      <c r="WU647" s="2"/>
      <c r="WV647" s="2"/>
      <c r="WW647" s="2"/>
      <c r="WX647" s="2"/>
      <c r="WY647" s="2"/>
      <c r="WZ647" s="2"/>
      <c r="XA647" s="2"/>
      <c r="XB647" s="2"/>
      <c r="XC647" s="2"/>
      <c r="XD647" s="2"/>
      <c r="XE647" s="2"/>
      <c r="XF647" s="2"/>
      <c r="XG647" s="2"/>
      <c r="XH647" s="2"/>
      <c r="XI647" s="2"/>
      <c r="XJ647" s="2"/>
      <c r="XK647" s="2"/>
      <c r="XL647" s="2"/>
      <c r="XM647" s="2"/>
      <c r="XN647" s="2"/>
      <c r="XO647" s="2"/>
      <c r="XP647" s="2"/>
      <c r="XQ647" s="2"/>
      <c r="XR647" s="2"/>
      <c r="XS647" s="2"/>
      <c r="XT647" s="2"/>
      <c r="XU647" s="2"/>
      <c r="XV647" s="2"/>
      <c r="XW647" s="2"/>
      <c r="XX647" s="2"/>
      <c r="XY647" s="2"/>
      <c r="XZ647" s="2"/>
      <c r="YA647" s="2"/>
      <c r="YB647" s="2"/>
      <c r="YC647" s="2"/>
      <c r="YD647" s="2"/>
      <c r="YE647" s="2"/>
      <c r="YF647" s="2"/>
      <c r="YG647" s="2"/>
      <c r="YH647" s="2"/>
      <c r="YI647" s="2"/>
      <c r="YJ647" s="2"/>
      <c r="YK647" s="2"/>
      <c r="YL647" s="2"/>
      <c r="YM647" s="2"/>
      <c r="YN647" s="2"/>
      <c r="YO647" s="2"/>
      <c r="YP647" s="2"/>
      <c r="YQ647" s="2"/>
      <c r="YR647" s="2"/>
      <c r="YS647" s="2"/>
    </row>
    <row r="648" spans="2:669">
      <c r="B648" s="5">
        <v>641</v>
      </c>
      <c r="C648" s="12" t="str">
        <f t="shared" ref="C648:C711" si="94">D648&amp;G648</f>
        <v>9Z176</v>
      </c>
      <c r="D648" s="19" t="s">
        <v>40</v>
      </c>
      <c r="E648" s="19">
        <v>999</v>
      </c>
      <c r="F648" s="19" t="s">
        <v>41</v>
      </c>
      <c r="G648" s="14">
        <v>176</v>
      </c>
      <c r="P648" s="2"/>
      <c r="Q648" s="3">
        <v>641</v>
      </c>
      <c r="R648" s="4" t="e">
        <f t="shared" ca="1" si="92"/>
        <v>#N/A</v>
      </c>
      <c r="S648" s="3"/>
      <c r="T648" s="3" t="e">
        <f t="shared" ca="1" si="93"/>
        <v>#N/A</v>
      </c>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c r="LY648" s="2"/>
      <c r="LZ648" s="2"/>
      <c r="MA648" s="2"/>
      <c r="MB648" s="2"/>
      <c r="MC648" s="2"/>
      <c r="MD648" s="2"/>
      <c r="ME648" s="2"/>
      <c r="MF648" s="2"/>
      <c r="MG648" s="2"/>
      <c r="MH648" s="2"/>
      <c r="MI648" s="2"/>
      <c r="MJ648" s="2"/>
      <c r="MK648" s="2"/>
      <c r="ML648" s="2"/>
      <c r="MM648" s="2"/>
      <c r="MN648" s="2"/>
      <c r="MO648" s="2"/>
      <c r="MP648" s="2"/>
      <c r="MQ648" s="2"/>
      <c r="MR648" s="2"/>
      <c r="MS648" s="2"/>
      <c r="MT648" s="2"/>
      <c r="MU648" s="2"/>
      <c r="MV648" s="2"/>
      <c r="MW648" s="2"/>
      <c r="MX648" s="2"/>
      <c r="MY648" s="2"/>
      <c r="MZ648" s="2"/>
      <c r="NA648" s="2"/>
      <c r="NB648" s="2"/>
      <c r="NC648" s="2"/>
      <c r="ND648" s="2"/>
      <c r="NE648" s="2"/>
      <c r="NF648" s="2"/>
      <c r="NG648" s="2"/>
      <c r="NH648" s="2"/>
      <c r="NI648" s="2"/>
      <c r="NJ648" s="2"/>
      <c r="NK648" s="2"/>
      <c r="NL648" s="2"/>
      <c r="NM648" s="2"/>
      <c r="NN648" s="2"/>
      <c r="NO648" s="2"/>
      <c r="NP648" s="2"/>
      <c r="NQ648" s="2"/>
      <c r="NR648" s="2"/>
      <c r="NS648" s="2"/>
      <c r="NT648" s="2"/>
      <c r="NU648" s="2"/>
      <c r="NV648" s="2"/>
      <c r="NW648" s="2"/>
      <c r="NX648" s="2"/>
      <c r="NY648" s="2"/>
      <c r="NZ648" s="2"/>
      <c r="OA648" s="2"/>
      <c r="OB648" s="2"/>
      <c r="OC648" s="2"/>
      <c r="OD648" s="2"/>
      <c r="OE648" s="2"/>
      <c r="OF648" s="2"/>
      <c r="OG648" s="2"/>
      <c r="OH648" s="2"/>
      <c r="OI648" s="2"/>
      <c r="OJ648" s="2"/>
      <c r="OK648" s="2"/>
      <c r="OL648" s="2"/>
      <c r="OM648" s="2"/>
      <c r="ON648" s="2"/>
      <c r="OO648" s="2"/>
      <c r="OP648" s="2"/>
      <c r="OQ648" s="2"/>
      <c r="OR648" s="2"/>
      <c r="OS648" s="2"/>
      <c r="OT648" s="2"/>
      <c r="OU648" s="2"/>
      <c r="OV648" s="2"/>
      <c r="OW648" s="2"/>
      <c r="OX648" s="2"/>
      <c r="OY648" s="2"/>
      <c r="OZ648" s="2"/>
      <c r="PA648" s="2"/>
      <c r="PB648" s="2"/>
      <c r="PC648" s="2"/>
      <c r="PD648" s="2"/>
      <c r="PE648" s="2"/>
      <c r="PF648" s="2"/>
      <c r="PG648" s="2"/>
      <c r="PH648" s="2"/>
      <c r="PI648" s="2"/>
      <c r="PJ648" s="2"/>
      <c r="PK648" s="2"/>
      <c r="PL648" s="2"/>
      <c r="PM648" s="2"/>
      <c r="PN648" s="2"/>
      <c r="PO648" s="2"/>
      <c r="PP648" s="2"/>
      <c r="PQ648" s="2"/>
      <c r="PR648" s="2"/>
      <c r="PS648" s="2"/>
      <c r="PT648" s="2"/>
      <c r="PU648" s="2"/>
      <c r="PV648" s="2"/>
      <c r="PW648" s="2"/>
      <c r="PX648" s="2"/>
      <c r="PY648" s="2"/>
      <c r="PZ648" s="2"/>
      <c r="QA648" s="2"/>
      <c r="QB648" s="2"/>
      <c r="QC648" s="2"/>
      <c r="QD648" s="2"/>
      <c r="QE648" s="2"/>
      <c r="QF648" s="2"/>
      <c r="QG648" s="2"/>
      <c r="QH648" s="2"/>
      <c r="QI648" s="2"/>
      <c r="QJ648" s="2"/>
      <c r="QK648" s="2"/>
      <c r="QL648" s="2"/>
      <c r="QM648" s="2"/>
      <c r="QN648" s="2"/>
      <c r="QO648" s="2"/>
      <c r="QP648" s="2"/>
      <c r="QQ648" s="2"/>
      <c r="QR648" s="2"/>
      <c r="QS648" s="2"/>
      <c r="QT648" s="2"/>
      <c r="QU648" s="2"/>
      <c r="QV648" s="2"/>
      <c r="QW648" s="2"/>
      <c r="QX648" s="2"/>
      <c r="QY648" s="2"/>
      <c r="QZ648" s="2"/>
      <c r="RA648" s="2"/>
      <c r="RB648" s="2"/>
      <c r="RC648" s="2"/>
      <c r="RD648" s="2"/>
      <c r="RE648" s="2"/>
      <c r="RF648" s="2"/>
      <c r="RG648" s="2"/>
      <c r="RH648" s="2"/>
      <c r="RI648" s="2"/>
      <c r="RJ648" s="2"/>
      <c r="RK648" s="2"/>
      <c r="RL648" s="2"/>
      <c r="RM648" s="2"/>
      <c r="RN648" s="2"/>
      <c r="RO648" s="2"/>
      <c r="RP648" s="2"/>
      <c r="RQ648" s="2"/>
      <c r="RR648" s="2"/>
      <c r="RS648" s="2"/>
      <c r="RT648" s="2"/>
      <c r="RU648" s="2"/>
      <c r="RV648" s="2"/>
      <c r="RW648" s="2"/>
      <c r="RX648" s="2"/>
      <c r="RY648" s="2"/>
      <c r="RZ648" s="2"/>
      <c r="SA648" s="2"/>
      <c r="SB648" s="2"/>
      <c r="SC648" s="2"/>
      <c r="SD648" s="2"/>
      <c r="SE648" s="2"/>
      <c r="SF648" s="2"/>
      <c r="SG648" s="2"/>
      <c r="SH648" s="2"/>
      <c r="SI648" s="2"/>
      <c r="SJ648" s="2"/>
      <c r="SK648" s="2"/>
      <c r="SL648" s="2"/>
      <c r="SM648" s="2"/>
      <c r="SN648" s="2"/>
      <c r="SO648" s="2"/>
      <c r="SP648" s="2"/>
      <c r="SQ648" s="2"/>
      <c r="SR648" s="2"/>
      <c r="SS648" s="2"/>
      <c r="ST648" s="2"/>
      <c r="SU648" s="2"/>
      <c r="SV648" s="2"/>
      <c r="SW648" s="2"/>
      <c r="SX648" s="2"/>
      <c r="SY648" s="2"/>
      <c r="SZ648" s="2"/>
      <c r="TA648" s="2"/>
      <c r="TB648" s="2"/>
      <c r="TC648" s="2"/>
      <c r="TD648" s="2"/>
      <c r="TE648" s="2"/>
      <c r="TF648" s="2"/>
      <c r="TG648" s="2"/>
      <c r="TH648" s="2"/>
      <c r="TI648" s="2"/>
      <c r="TJ648" s="2"/>
      <c r="TK648" s="2"/>
      <c r="TL648" s="2"/>
      <c r="TM648" s="2"/>
      <c r="TN648" s="2"/>
      <c r="TO648" s="2"/>
      <c r="TP648" s="2"/>
      <c r="TQ648" s="2"/>
      <c r="TR648" s="2"/>
      <c r="TS648" s="2"/>
      <c r="TT648" s="2"/>
      <c r="TU648" s="2"/>
      <c r="TV648" s="2"/>
      <c r="TW648" s="2"/>
      <c r="TX648" s="2"/>
      <c r="TY648" s="2"/>
      <c r="TZ648" s="2"/>
      <c r="UA648" s="2"/>
      <c r="UB648" s="2"/>
      <c r="UC648" s="2"/>
      <c r="UD648" s="2"/>
      <c r="UE648" s="2"/>
      <c r="UF648" s="2"/>
      <c r="UG648" s="2"/>
      <c r="UH648" s="2"/>
      <c r="UI648" s="2"/>
      <c r="UJ648" s="2"/>
      <c r="UK648" s="2"/>
      <c r="UL648" s="2"/>
      <c r="UM648" s="2"/>
      <c r="UN648" s="2"/>
      <c r="UO648" s="2"/>
      <c r="UP648" s="2"/>
      <c r="UQ648" s="2"/>
      <c r="UR648" s="2"/>
      <c r="US648" s="2"/>
      <c r="UT648" s="2"/>
      <c r="UU648" s="2"/>
      <c r="UV648" s="2"/>
      <c r="UW648" s="2"/>
      <c r="UX648" s="2"/>
      <c r="UY648" s="2"/>
      <c r="UZ648" s="2"/>
      <c r="VA648" s="2"/>
      <c r="VB648" s="2"/>
      <c r="VC648" s="2"/>
      <c r="VD648" s="2"/>
      <c r="VE648" s="2"/>
      <c r="VF648" s="2"/>
      <c r="VG648" s="2"/>
      <c r="VH648" s="2"/>
      <c r="VI648" s="2"/>
      <c r="VJ648" s="2"/>
      <c r="VK648" s="2"/>
      <c r="VL648" s="2"/>
      <c r="VM648" s="2"/>
      <c r="VN648" s="2"/>
      <c r="VO648" s="2"/>
      <c r="VP648" s="2"/>
      <c r="VQ648" s="2"/>
      <c r="VR648" s="2"/>
      <c r="VS648" s="2"/>
      <c r="VT648" s="2"/>
      <c r="VU648" s="2"/>
      <c r="VV648" s="2"/>
      <c r="VW648" s="2"/>
      <c r="VX648" s="2"/>
      <c r="VY648" s="2"/>
      <c r="VZ648" s="2"/>
      <c r="WA648" s="2"/>
      <c r="WB648" s="2"/>
      <c r="WC648" s="2"/>
      <c r="WD648" s="2"/>
      <c r="WE648" s="2"/>
      <c r="WF648" s="2"/>
      <c r="WG648" s="2"/>
      <c r="WH648" s="2"/>
      <c r="WI648" s="2"/>
      <c r="WJ648" s="2"/>
      <c r="WK648" s="2"/>
      <c r="WL648" s="2"/>
      <c r="WM648" s="2"/>
      <c r="WN648" s="2"/>
      <c r="WO648" s="2"/>
      <c r="WP648" s="2"/>
      <c r="WQ648" s="2"/>
      <c r="WR648" s="2"/>
      <c r="WS648" s="2"/>
      <c r="WT648" s="2"/>
      <c r="WU648" s="2"/>
      <c r="WV648" s="2"/>
      <c r="WW648" s="2"/>
      <c r="WX648" s="2"/>
      <c r="WY648" s="2"/>
      <c r="WZ648" s="2"/>
      <c r="XA648" s="2"/>
      <c r="XB648" s="2"/>
      <c r="XC648" s="2"/>
      <c r="XD648" s="2"/>
      <c r="XE648" s="2"/>
      <c r="XF648" s="2"/>
      <c r="XG648" s="2"/>
      <c r="XH648" s="2"/>
      <c r="XI648" s="2"/>
      <c r="XJ648" s="2"/>
      <c r="XK648" s="2"/>
      <c r="XL648" s="2"/>
      <c r="XM648" s="2"/>
      <c r="XN648" s="2"/>
      <c r="XO648" s="2"/>
      <c r="XP648" s="2"/>
      <c r="XQ648" s="2"/>
      <c r="XR648" s="2"/>
      <c r="XS648" s="2"/>
      <c r="XT648" s="2"/>
      <c r="XU648" s="2"/>
      <c r="XV648" s="2"/>
      <c r="XW648" s="2"/>
      <c r="XX648" s="2"/>
      <c r="XY648" s="2"/>
      <c r="XZ648" s="2"/>
      <c r="YA648" s="2"/>
      <c r="YB648" s="2"/>
      <c r="YC648" s="2"/>
      <c r="YD648" s="2"/>
      <c r="YE648" s="2"/>
      <c r="YF648" s="2"/>
      <c r="YG648" s="2"/>
      <c r="YH648" s="2"/>
      <c r="YI648" s="2"/>
      <c r="YJ648" s="2"/>
      <c r="YK648" s="2"/>
      <c r="YL648" s="2"/>
      <c r="YM648" s="2"/>
      <c r="YN648" s="2"/>
      <c r="YO648" s="2"/>
      <c r="YP648" s="2"/>
      <c r="YQ648" s="2"/>
      <c r="YR648" s="2"/>
      <c r="YS648" s="2"/>
    </row>
    <row r="649" spans="2:669">
      <c r="B649" s="5">
        <v>642</v>
      </c>
      <c r="C649" s="12" t="str">
        <f t="shared" si="94"/>
        <v>9Z177</v>
      </c>
      <c r="D649" s="19" t="s">
        <v>40</v>
      </c>
      <c r="E649" s="19">
        <v>999</v>
      </c>
      <c r="F649" s="19" t="s">
        <v>41</v>
      </c>
      <c r="G649" s="14">
        <v>177</v>
      </c>
      <c r="P649" s="2"/>
      <c r="Q649" s="3">
        <v>642</v>
      </c>
      <c r="R649" s="4" t="str">
        <f t="shared" ref="R649:R712" ca="1" si="95">OFFSET($E$7,MATCH(Q649,$E$8:$E$1007,0),1)</f>
        <v>ŞAKİR 23</v>
      </c>
      <c r="S649" s="3"/>
      <c r="T649" s="3" t="str">
        <f t="shared" ref="T649:T712" ca="1" si="96">OFFSET($E$7,MATCH(Q649,$E$8:$E$1007,0),-1)</f>
        <v>5A</v>
      </c>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c r="LY649" s="2"/>
      <c r="LZ649" s="2"/>
      <c r="MA649" s="2"/>
      <c r="MB649" s="2"/>
      <c r="MC649" s="2"/>
      <c r="MD649" s="2"/>
      <c r="ME649" s="2"/>
      <c r="MF649" s="2"/>
      <c r="MG649" s="2"/>
      <c r="MH649" s="2"/>
      <c r="MI649" s="2"/>
      <c r="MJ649" s="2"/>
      <c r="MK649" s="2"/>
      <c r="ML649" s="2"/>
      <c r="MM649" s="2"/>
      <c r="MN649" s="2"/>
      <c r="MO649" s="2"/>
      <c r="MP649" s="2"/>
      <c r="MQ649" s="2"/>
      <c r="MR649" s="2"/>
      <c r="MS649" s="2"/>
      <c r="MT649" s="2"/>
      <c r="MU649" s="2"/>
      <c r="MV649" s="2"/>
      <c r="MW649" s="2"/>
      <c r="MX649" s="2"/>
      <c r="MY649" s="2"/>
      <c r="MZ649" s="2"/>
      <c r="NA649" s="2"/>
      <c r="NB649" s="2"/>
      <c r="NC649" s="2"/>
      <c r="ND649" s="2"/>
      <c r="NE649" s="2"/>
      <c r="NF649" s="2"/>
      <c r="NG649" s="2"/>
      <c r="NH649" s="2"/>
      <c r="NI649" s="2"/>
      <c r="NJ649" s="2"/>
      <c r="NK649" s="2"/>
      <c r="NL649" s="2"/>
      <c r="NM649" s="2"/>
      <c r="NN649" s="2"/>
      <c r="NO649" s="2"/>
      <c r="NP649" s="2"/>
      <c r="NQ649" s="2"/>
      <c r="NR649" s="2"/>
      <c r="NS649" s="2"/>
      <c r="NT649" s="2"/>
      <c r="NU649" s="2"/>
      <c r="NV649" s="2"/>
      <c r="NW649" s="2"/>
      <c r="NX649" s="2"/>
      <c r="NY649" s="2"/>
      <c r="NZ649" s="2"/>
      <c r="OA649" s="2"/>
      <c r="OB649" s="2"/>
      <c r="OC649" s="2"/>
      <c r="OD649" s="2"/>
      <c r="OE649" s="2"/>
      <c r="OF649" s="2"/>
      <c r="OG649" s="2"/>
      <c r="OH649" s="2"/>
      <c r="OI649" s="2"/>
      <c r="OJ649" s="2"/>
      <c r="OK649" s="2"/>
      <c r="OL649" s="2"/>
      <c r="OM649" s="2"/>
      <c r="ON649" s="2"/>
      <c r="OO649" s="2"/>
      <c r="OP649" s="2"/>
      <c r="OQ649" s="2"/>
      <c r="OR649" s="2"/>
      <c r="OS649" s="2"/>
      <c r="OT649" s="2"/>
      <c r="OU649" s="2"/>
      <c r="OV649" s="2"/>
      <c r="OW649" s="2"/>
      <c r="OX649" s="2"/>
      <c r="OY649" s="2"/>
      <c r="OZ649" s="2"/>
      <c r="PA649" s="2"/>
      <c r="PB649" s="2"/>
      <c r="PC649" s="2"/>
      <c r="PD649" s="2"/>
      <c r="PE649" s="2"/>
      <c r="PF649" s="2"/>
      <c r="PG649" s="2"/>
      <c r="PH649" s="2"/>
      <c r="PI649" s="2"/>
      <c r="PJ649" s="2"/>
      <c r="PK649" s="2"/>
      <c r="PL649" s="2"/>
      <c r="PM649" s="2"/>
      <c r="PN649" s="2"/>
      <c r="PO649" s="2"/>
      <c r="PP649" s="2"/>
      <c r="PQ649" s="2"/>
      <c r="PR649" s="2"/>
      <c r="PS649" s="2"/>
      <c r="PT649" s="2"/>
      <c r="PU649" s="2"/>
      <c r="PV649" s="2"/>
      <c r="PW649" s="2"/>
      <c r="PX649" s="2"/>
      <c r="PY649" s="2"/>
      <c r="PZ649" s="2"/>
      <c r="QA649" s="2"/>
      <c r="QB649" s="2"/>
      <c r="QC649" s="2"/>
      <c r="QD649" s="2"/>
      <c r="QE649" s="2"/>
      <c r="QF649" s="2"/>
      <c r="QG649" s="2"/>
      <c r="QH649" s="2"/>
      <c r="QI649" s="2"/>
      <c r="QJ649" s="2"/>
      <c r="QK649" s="2"/>
      <c r="QL649" s="2"/>
      <c r="QM649" s="2"/>
      <c r="QN649" s="2"/>
      <c r="QO649" s="2"/>
      <c r="QP649" s="2"/>
      <c r="QQ649" s="2"/>
      <c r="QR649" s="2"/>
      <c r="QS649" s="2"/>
      <c r="QT649" s="2"/>
      <c r="QU649" s="2"/>
      <c r="QV649" s="2"/>
      <c r="QW649" s="2"/>
      <c r="QX649" s="2"/>
      <c r="QY649" s="2"/>
      <c r="QZ649" s="2"/>
      <c r="RA649" s="2"/>
      <c r="RB649" s="2"/>
      <c r="RC649" s="2"/>
      <c r="RD649" s="2"/>
      <c r="RE649" s="2"/>
      <c r="RF649" s="2"/>
      <c r="RG649" s="2"/>
      <c r="RH649" s="2"/>
      <c r="RI649" s="2"/>
      <c r="RJ649" s="2"/>
      <c r="RK649" s="2"/>
      <c r="RL649" s="2"/>
      <c r="RM649" s="2"/>
      <c r="RN649" s="2"/>
      <c r="RO649" s="2"/>
      <c r="RP649" s="2"/>
      <c r="RQ649" s="2"/>
      <c r="RR649" s="2"/>
      <c r="RS649" s="2"/>
      <c r="RT649" s="2"/>
      <c r="RU649" s="2"/>
      <c r="RV649" s="2"/>
      <c r="RW649" s="2"/>
      <c r="RX649" s="2"/>
      <c r="RY649" s="2"/>
      <c r="RZ649" s="2"/>
      <c r="SA649" s="2"/>
      <c r="SB649" s="2"/>
      <c r="SC649" s="2"/>
      <c r="SD649" s="2"/>
      <c r="SE649" s="2"/>
      <c r="SF649" s="2"/>
      <c r="SG649" s="2"/>
      <c r="SH649" s="2"/>
      <c r="SI649" s="2"/>
      <c r="SJ649" s="2"/>
      <c r="SK649" s="2"/>
      <c r="SL649" s="2"/>
      <c r="SM649" s="2"/>
      <c r="SN649" s="2"/>
      <c r="SO649" s="2"/>
      <c r="SP649" s="2"/>
      <c r="SQ649" s="2"/>
      <c r="SR649" s="2"/>
      <c r="SS649" s="2"/>
      <c r="ST649" s="2"/>
      <c r="SU649" s="2"/>
      <c r="SV649" s="2"/>
      <c r="SW649" s="2"/>
      <c r="SX649" s="2"/>
      <c r="SY649" s="2"/>
      <c r="SZ649" s="2"/>
      <c r="TA649" s="2"/>
      <c r="TB649" s="2"/>
      <c r="TC649" s="2"/>
      <c r="TD649" s="2"/>
      <c r="TE649" s="2"/>
      <c r="TF649" s="2"/>
      <c r="TG649" s="2"/>
      <c r="TH649" s="2"/>
      <c r="TI649" s="2"/>
      <c r="TJ649" s="2"/>
      <c r="TK649" s="2"/>
      <c r="TL649" s="2"/>
      <c r="TM649" s="2"/>
      <c r="TN649" s="2"/>
      <c r="TO649" s="2"/>
      <c r="TP649" s="2"/>
      <c r="TQ649" s="2"/>
      <c r="TR649" s="2"/>
      <c r="TS649" s="2"/>
      <c r="TT649" s="2"/>
      <c r="TU649" s="2"/>
      <c r="TV649" s="2"/>
      <c r="TW649" s="2"/>
      <c r="TX649" s="2"/>
      <c r="TY649" s="2"/>
      <c r="TZ649" s="2"/>
      <c r="UA649" s="2"/>
      <c r="UB649" s="2"/>
      <c r="UC649" s="2"/>
      <c r="UD649" s="2"/>
      <c r="UE649" s="2"/>
      <c r="UF649" s="2"/>
      <c r="UG649" s="2"/>
      <c r="UH649" s="2"/>
      <c r="UI649" s="2"/>
      <c r="UJ649" s="2"/>
      <c r="UK649" s="2"/>
      <c r="UL649" s="2"/>
      <c r="UM649" s="2"/>
      <c r="UN649" s="2"/>
      <c r="UO649" s="2"/>
      <c r="UP649" s="2"/>
      <c r="UQ649" s="2"/>
      <c r="UR649" s="2"/>
      <c r="US649" s="2"/>
      <c r="UT649" s="2"/>
      <c r="UU649" s="2"/>
      <c r="UV649" s="2"/>
      <c r="UW649" s="2"/>
      <c r="UX649" s="2"/>
      <c r="UY649" s="2"/>
      <c r="UZ649" s="2"/>
      <c r="VA649" s="2"/>
      <c r="VB649" s="2"/>
      <c r="VC649" s="2"/>
      <c r="VD649" s="2"/>
      <c r="VE649" s="2"/>
      <c r="VF649" s="2"/>
      <c r="VG649" s="2"/>
      <c r="VH649" s="2"/>
      <c r="VI649" s="2"/>
      <c r="VJ649" s="2"/>
      <c r="VK649" s="2"/>
      <c r="VL649" s="2"/>
      <c r="VM649" s="2"/>
      <c r="VN649" s="2"/>
      <c r="VO649" s="2"/>
      <c r="VP649" s="2"/>
      <c r="VQ649" s="2"/>
      <c r="VR649" s="2"/>
      <c r="VS649" s="2"/>
      <c r="VT649" s="2"/>
      <c r="VU649" s="2"/>
      <c r="VV649" s="2"/>
      <c r="VW649" s="2"/>
      <c r="VX649" s="2"/>
      <c r="VY649" s="2"/>
      <c r="VZ649" s="2"/>
      <c r="WA649" s="2"/>
      <c r="WB649" s="2"/>
      <c r="WC649" s="2"/>
      <c r="WD649" s="2"/>
      <c r="WE649" s="2"/>
      <c r="WF649" s="2"/>
      <c r="WG649" s="2"/>
      <c r="WH649" s="2"/>
      <c r="WI649" s="2"/>
      <c r="WJ649" s="2"/>
      <c r="WK649" s="2"/>
      <c r="WL649" s="2"/>
      <c r="WM649" s="2"/>
      <c r="WN649" s="2"/>
      <c r="WO649" s="2"/>
      <c r="WP649" s="2"/>
      <c r="WQ649" s="2"/>
      <c r="WR649" s="2"/>
      <c r="WS649" s="2"/>
      <c r="WT649" s="2"/>
      <c r="WU649" s="2"/>
      <c r="WV649" s="2"/>
      <c r="WW649" s="2"/>
      <c r="WX649" s="2"/>
      <c r="WY649" s="2"/>
      <c r="WZ649" s="2"/>
      <c r="XA649" s="2"/>
      <c r="XB649" s="2"/>
      <c r="XC649" s="2"/>
      <c r="XD649" s="2"/>
      <c r="XE649" s="2"/>
      <c r="XF649" s="2"/>
      <c r="XG649" s="2"/>
      <c r="XH649" s="2"/>
      <c r="XI649" s="2"/>
      <c r="XJ649" s="2"/>
      <c r="XK649" s="2"/>
      <c r="XL649" s="2"/>
      <c r="XM649" s="2"/>
      <c r="XN649" s="2"/>
      <c r="XO649" s="2"/>
      <c r="XP649" s="2"/>
      <c r="XQ649" s="2"/>
      <c r="XR649" s="2"/>
      <c r="XS649" s="2"/>
      <c r="XT649" s="2"/>
      <c r="XU649" s="2"/>
      <c r="XV649" s="2"/>
      <c r="XW649" s="2"/>
      <c r="XX649" s="2"/>
      <c r="XY649" s="2"/>
      <c r="XZ649" s="2"/>
      <c r="YA649" s="2"/>
      <c r="YB649" s="2"/>
      <c r="YC649" s="2"/>
      <c r="YD649" s="2"/>
      <c r="YE649" s="2"/>
      <c r="YF649" s="2"/>
      <c r="YG649" s="2"/>
      <c r="YH649" s="2"/>
      <c r="YI649" s="2"/>
      <c r="YJ649" s="2"/>
      <c r="YK649" s="2"/>
      <c r="YL649" s="2"/>
      <c r="YM649" s="2"/>
      <c r="YN649" s="2"/>
      <c r="YO649" s="2"/>
      <c r="YP649" s="2"/>
      <c r="YQ649" s="2"/>
      <c r="YR649" s="2"/>
      <c r="YS649" s="2"/>
    </row>
    <row r="650" spans="2:669">
      <c r="B650" s="5">
        <v>643</v>
      </c>
      <c r="C650" s="12" t="str">
        <f t="shared" si="94"/>
        <v>9Z178</v>
      </c>
      <c r="D650" s="19" t="s">
        <v>40</v>
      </c>
      <c r="E650" s="19">
        <v>999</v>
      </c>
      <c r="F650" s="19" t="s">
        <v>41</v>
      </c>
      <c r="G650" s="14">
        <v>178</v>
      </c>
      <c r="P650" s="2"/>
      <c r="Q650" s="3">
        <v>643</v>
      </c>
      <c r="R650" s="4" t="str">
        <f t="shared" ca="1" si="95"/>
        <v>ŞAKİR 24</v>
      </c>
      <c r="S650" s="3"/>
      <c r="T650" s="3" t="str">
        <f t="shared" ca="1" si="96"/>
        <v>5A</v>
      </c>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c r="LY650" s="2"/>
      <c r="LZ650" s="2"/>
      <c r="MA650" s="2"/>
      <c r="MB650" s="2"/>
      <c r="MC650" s="2"/>
      <c r="MD650" s="2"/>
      <c r="ME650" s="2"/>
      <c r="MF650" s="2"/>
      <c r="MG650" s="2"/>
      <c r="MH650" s="2"/>
      <c r="MI650" s="2"/>
      <c r="MJ650" s="2"/>
      <c r="MK650" s="2"/>
      <c r="ML650" s="2"/>
      <c r="MM650" s="2"/>
      <c r="MN650" s="2"/>
      <c r="MO650" s="2"/>
      <c r="MP650" s="2"/>
      <c r="MQ650" s="2"/>
      <c r="MR650" s="2"/>
      <c r="MS650" s="2"/>
      <c r="MT650" s="2"/>
      <c r="MU650" s="2"/>
      <c r="MV650" s="2"/>
      <c r="MW650" s="2"/>
      <c r="MX650" s="2"/>
      <c r="MY650" s="2"/>
      <c r="MZ650" s="2"/>
      <c r="NA650" s="2"/>
      <c r="NB650" s="2"/>
      <c r="NC650" s="2"/>
      <c r="ND650" s="2"/>
      <c r="NE650" s="2"/>
      <c r="NF650" s="2"/>
      <c r="NG650" s="2"/>
      <c r="NH650" s="2"/>
      <c r="NI650" s="2"/>
      <c r="NJ650" s="2"/>
      <c r="NK650" s="2"/>
      <c r="NL650" s="2"/>
      <c r="NM650" s="2"/>
      <c r="NN650" s="2"/>
      <c r="NO650" s="2"/>
      <c r="NP650" s="2"/>
      <c r="NQ650" s="2"/>
      <c r="NR650" s="2"/>
      <c r="NS650" s="2"/>
      <c r="NT650" s="2"/>
      <c r="NU650" s="2"/>
      <c r="NV650" s="2"/>
      <c r="NW650" s="2"/>
      <c r="NX650" s="2"/>
      <c r="NY650" s="2"/>
      <c r="NZ650" s="2"/>
      <c r="OA650" s="2"/>
      <c r="OB650" s="2"/>
      <c r="OC650" s="2"/>
      <c r="OD650" s="2"/>
      <c r="OE650" s="2"/>
      <c r="OF650" s="2"/>
      <c r="OG650" s="2"/>
      <c r="OH650" s="2"/>
      <c r="OI650" s="2"/>
      <c r="OJ650" s="2"/>
      <c r="OK650" s="2"/>
      <c r="OL650" s="2"/>
      <c r="OM650" s="2"/>
      <c r="ON650" s="2"/>
      <c r="OO650" s="2"/>
      <c r="OP650" s="2"/>
      <c r="OQ650" s="2"/>
      <c r="OR650" s="2"/>
      <c r="OS650" s="2"/>
      <c r="OT650" s="2"/>
      <c r="OU650" s="2"/>
      <c r="OV650" s="2"/>
      <c r="OW650" s="2"/>
      <c r="OX650" s="2"/>
      <c r="OY650" s="2"/>
      <c r="OZ650" s="2"/>
      <c r="PA650" s="2"/>
      <c r="PB650" s="2"/>
      <c r="PC650" s="2"/>
      <c r="PD650" s="2"/>
      <c r="PE650" s="2"/>
      <c r="PF650" s="2"/>
      <c r="PG650" s="2"/>
      <c r="PH650" s="2"/>
      <c r="PI650" s="2"/>
      <c r="PJ650" s="2"/>
      <c r="PK650" s="2"/>
      <c r="PL650" s="2"/>
      <c r="PM650" s="2"/>
      <c r="PN650" s="2"/>
      <c r="PO650" s="2"/>
      <c r="PP650" s="2"/>
      <c r="PQ650" s="2"/>
      <c r="PR650" s="2"/>
      <c r="PS650" s="2"/>
      <c r="PT650" s="2"/>
      <c r="PU650" s="2"/>
      <c r="PV650" s="2"/>
      <c r="PW650" s="2"/>
      <c r="PX650" s="2"/>
      <c r="PY650" s="2"/>
      <c r="PZ650" s="2"/>
      <c r="QA650" s="2"/>
      <c r="QB650" s="2"/>
      <c r="QC650" s="2"/>
      <c r="QD650" s="2"/>
      <c r="QE650" s="2"/>
      <c r="QF650" s="2"/>
      <c r="QG650" s="2"/>
      <c r="QH650" s="2"/>
      <c r="QI650" s="2"/>
      <c r="QJ650" s="2"/>
      <c r="QK650" s="2"/>
      <c r="QL650" s="2"/>
      <c r="QM650" s="2"/>
      <c r="QN650" s="2"/>
      <c r="QO650" s="2"/>
      <c r="QP650" s="2"/>
      <c r="QQ650" s="2"/>
      <c r="QR650" s="2"/>
      <c r="QS650" s="2"/>
      <c r="QT650" s="2"/>
      <c r="QU650" s="2"/>
      <c r="QV650" s="2"/>
      <c r="QW650" s="2"/>
      <c r="QX650" s="2"/>
      <c r="QY650" s="2"/>
      <c r="QZ650" s="2"/>
      <c r="RA650" s="2"/>
      <c r="RB650" s="2"/>
      <c r="RC650" s="2"/>
      <c r="RD650" s="2"/>
      <c r="RE650" s="2"/>
      <c r="RF650" s="2"/>
      <c r="RG650" s="2"/>
      <c r="RH650" s="2"/>
      <c r="RI650" s="2"/>
      <c r="RJ650" s="2"/>
      <c r="RK650" s="2"/>
      <c r="RL650" s="2"/>
      <c r="RM650" s="2"/>
      <c r="RN650" s="2"/>
      <c r="RO650" s="2"/>
      <c r="RP650" s="2"/>
      <c r="RQ650" s="2"/>
      <c r="RR650" s="2"/>
      <c r="RS650" s="2"/>
      <c r="RT650" s="2"/>
      <c r="RU650" s="2"/>
      <c r="RV650" s="2"/>
      <c r="RW650" s="2"/>
      <c r="RX650" s="2"/>
      <c r="RY650" s="2"/>
      <c r="RZ650" s="2"/>
      <c r="SA650" s="2"/>
      <c r="SB650" s="2"/>
      <c r="SC650" s="2"/>
      <c r="SD650" s="2"/>
      <c r="SE650" s="2"/>
      <c r="SF650" s="2"/>
      <c r="SG650" s="2"/>
      <c r="SH650" s="2"/>
      <c r="SI650" s="2"/>
      <c r="SJ650" s="2"/>
      <c r="SK650" s="2"/>
      <c r="SL650" s="2"/>
      <c r="SM650" s="2"/>
      <c r="SN650" s="2"/>
      <c r="SO650" s="2"/>
      <c r="SP650" s="2"/>
      <c r="SQ650" s="2"/>
      <c r="SR650" s="2"/>
      <c r="SS650" s="2"/>
      <c r="ST650" s="2"/>
      <c r="SU650" s="2"/>
      <c r="SV650" s="2"/>
      <c r="SW650" s="2"/>
      <c r="SX650" s="2"/>
      <c r="SY650" s="2"/>
      <c r="SZ650" s="2"/>
      <c r="TA650" s="2"/>
      <c r="TB650" s="2"/>
      <c r="TC650" s="2"/>
      <c r="TD650" s="2"/>
      <c r="TE650" s="2"/>
      <c r="TF650" s="2"/>
      <c r="TG650" s="2"/>
      <c r="TH650" s="2"/>
      <c r="TI650" s="2"/>
      <c r="TJ650" s="2"/>
      <c r="TK650" s="2"/>
      <c r="TL650" s="2"/>
      <c r="TM650" s="2"/>
      <c r="TN650" s="2"/>
      <c r="TO650" s="2"/>
      <c r="TP650" s="2"/>
      <c r="TQ650" s="2"/>
      <c r="TR650" s="2"/>
      <c r="TS650" s="2"/>
      <c r="TT650" s="2"/>
      <c r="TU650" s="2"/>
      <c r="TV650" s="2"/>
      <c r="TW650" s="2"/>
      <c r="TX650" s="2"/>
      <c r="TY650" s="2"/>
      <c r="TZ650" s="2"/>
      <c r="UA650" s="2"/>
      <c r="UB650" s="2"/>
      <c r="UC650" s="2"/>
      <c r="UD650" s="2"/>
      <c r="UE650" s="2"/>
      <c r="UF650" s="2"/>
      <c r="UG650" s="2"/>
      <c r="UH650" s="2"/>
      <c r="UI650" s="2"/>
      <c r="UJ650" s="2"/>
      <c r="UK650" s="2"/>
      <c r="UL650" s="2"/>
      <c r="UM650" s="2"/>
      <c r="UN650" s="2"/>
      <c r="UO650" s="2"/>
      <c r="UP650" s="2"/>
      <c r="UQ650" s="2"/>
      <c r="UR650" s="2"/>
      <c r="US650" s="2"/>
      <c r="UT650" s="2"/>
      <c r="UU650" s="2"/>
      <c r="UV650" s="2"/>
      <c r="UW650" s="2"/>
      <c r="UX650" s="2"/>
      <c r="UY650" s="2"/>
      <c r="UZ650" s="2"/>
      <c r="VA650" s="2"/>
      <c r="VB650" s="2"/>
      <c r="VC650" s="2"/>
      <c r="VD650" s="2"/>
      <c r="VE650" s="2"/>
      <c r="VF650" s="2"/>
      <c r="VG650" s="2"/>
      <c r="VH650" s="2"/>
      <c r="VI650" s="2"/>
      <c r="VJ650" s="2"/>
      <c r="VK650" s="2"/>
      <c r="VL650" s="2"/>
      <c r="VM650" s="2"/>
      <c r="VN650" s="2"/>
      <c r="VO650" s="2"/>
      <c r="VP650" s="2"/>
      <c r="VQ650" s="2"/>
      <c r="VR650" s="2"/>
      <c r="VS650" s="2"/>
      <c r="VT650" s="2"/>
      <c r="VU650" s="2"/>
      <c r="VV650" s="2"/>
      <c r="VW650" s="2"/>
      <c r="VX650" s="2"/>
      <c r="VY650" s="2"/>
      <c r="VZ650" s="2"/>
      <c r="WA650" s="2"/>
      <c r="WB650" s="2"/>
      <c r="WC650" s="2"/>
      <c r="WD650" s="2"/>
      <c r="WE650" s="2"/>
      <c r="WF650" s="2"/>
      <c r="WG650" s="2"/>
      <c r="WH650" s="2"/>
      <c r="WI650" s="2"/>
      <c r="WJ650" s="2"/>
      <c r="WK650" s="2"/>
      <c r="WL650" s="2"/>
      <c r="WM650" s="2"/>
      <c r="WN650" s="2"/>
      <c r="WO650" s="2"/>
      <c r="WP650" s="2"/>
      <c r="WQ650" s="2"/>
      <c r="WR650" s="2"/>
      <c r="WS650" s="2"/>
      <c r="WT650" s="2"/>
      <c r="WU650" s="2"/>
      <c r="WV650" s="2"/>
      <c r="WW650" s="2"/>
      <c r="WX650" s="2"/>
      <c r="WY650" s="2"/>
      <c r="WZ650" s="2"/>
      <c r="XA650" s="2"/>
      <c r="XB650" s="2"/>
      <c r="XC650" s="2"/>
      <c r="XD650" s="2"/>
      <c r="XE650" s="2"/>
      <c r="XF650" s="2"/>
      <c r="XG650" s="2"/>
      <c r="XH650" s="2"/>
      <c r="XI650" s="2"/>
      <c r="XJ650" s="2"/>
      <c r="XK650" s="2"/>
      <c r="XL650" s="2"/>
      <c r="XM650" s="2"/>
      <c r="XN650" s="2"/>
      <c r="XO650" s="2"/>
      <c r="XP650" s="2"/>
      <c r="XQ650" s="2"/>
      <c r="XR650" s="2"/>
      <c r="XS650" s="2"/>
      <c r="XT650" s="2"/>
      <c r="XU650" s="2"/>
      <c r="XV650" s="2"/>
      <c r="XW650" s="2"/>
      <c r="XX650" s="2"/>
      <c r="XY650" s="2"/>
      <c r="XZ650" s="2"/>
      <c r="YA650" s="2"/>
      <c r="YB650" s="2"/>
      <c r="YC650" s="2"/>
      <c r="YD650" s="2"/>
      <c r="YE650" s="2"/>
      <c r="YF650" s="2"/>
      <c r="YG650" s="2"/>
      <c r="YH650" s="2"/>
      <c r="YI650" s="2"/>
      <c r="YJ650" s="2"/>
      <c r="YK650" s="2"/>
      <c r="YL650" s="2"/>
      <c r="YM650" s="2"/>
      <c r="YN650" s="2"/>
      <c r="YO650" s="2"/>
      <c r="YP650" s="2"/>
      <c r="YQ650" s="2"/>
      <c r="YR650" s="2"/>
      <c r="YS650" s="2"/>
    </row>
    <row r="651" spans="2:669">
      <c r="B651" s="5">
        <v>644</v>
      </c>
      <c r="C651" s="12" t="str">
        <f t="shared" si="94"/>
        <v>9Z179</v>
      </c>
      <c r="D651" s="19" t="s">
        <v>40</v>
      </c>
      <c r="E651" s="19">
        <v>999</v>
      </c>
      <c r="F651" s="19" t="s">
        <v>41</v>
      </c>
      <c r="G651" s="14">
        <v>179</v>
      </c>
      <c r="P651" s="2"/>
      <c r="Q651" s="3">
        <v>644</v>
      </c>
      <c r="R651" s="4" t="str">
        <f t="shared" ca="1" si="95"/>
        <v>ŞAKİR 50</v>
      </c>
      <c r="S651" s="3"/>
      <c r="T651" s="3" t="str">
        <f t="shared" ca="1" si="96"/>
        <v>5B</v>
      </c>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c r="LY651" s="2"/>
      <c r="LZ651" s="2"/>
      <c r="MA651" s="2"/>
      <c r="MB651" s="2"/>
      <c r="MC651" s="2"/>
      <c r="MD651" s="2"/>
      <c r="ME651" s="2"/>
      <c r="MF651" s="2"/>
      <c r="MG651" s="2"/>
      <c r="MH651" s="2"/>
      <c r="MI651" s="2"/>
      <c r="MJ651" s="2"/>
      <c r="MK651" s="2"/>
      <c r="ML651" s="2"/>
      <c r="MM651" s="2"/>
      <c r="MN651" s="2"/>
      <c r="MO651" s="2"/>
      <c r="MP651" s="2"/>
      <c r="MQ651" s="2"/>
      <c r="MR651" s="2"/>
      <c r="MS651" s="2"/>
      <c r="MT651" s="2"/>
      <c r="MU651" s="2"/>
      <c r="MV651" s="2"/>
      <c r="MW651" s="2"/>
      <c r="MX651" s="2"/>
      <c r="MY651" s="2"/>
      <c r="MZ651" s="2"/>
      <c r="NA651" s="2"/>
      <c r="NB651" s="2"/>
      <c r="NC651" s="2"/>
      <c r="ND651" s="2"/>
      <c r="NE651" s="2"/>
      <c r="NF651" s="2"/>
      <c r="NG651" s="2"/>
      <c r="NH651" s="2"/>
      <c r="NI651" s="2"/>
      <c r="NJ651" s="2"/>
      <c r="NK651" s="2"/>
      <c r="NL651" s="2"/>
      <c r="NM651" s="2"/>
      <c r="NN651" s="2"/>
      <c r="NO651" s="2"/>
      <c r="NP651" s="2"/>
      <c r="NQ651" s="2"/>
      <c r="NR651" s="2"/>
      <c r="NS651" s="2"/>
      <c r="NT651" s="2"/>
      <c r="NU651" s="2"/>
      <c r="NV651" s="2"/>
      <c r="NW651" s="2"/>
      <c r="NX651" s="2"/>
      <c r="NY651" s="2"/>
      <c r="NZ651" s="2"/>
      <c r="OA651" s="2"/>
      <c r="OB651" s="2"/>
      <c r="OC651" s="2"/>
      <c r="OD651" s="2"/>
      <c r="OE651" s="2"/>
      <c r="OF651" s="2"/>
      <c r="OG651" s="2"/>
      <c r="OH651" s="2"/>
      <c r="OI651" s="2"/>
      <c r="OJ651" s="2"/>
      <c r="OK651" s="2"/>
      <c r="OL651" s="2"/>
      <c r="OM651" s="2"/>
      <c r="ON651" s="2"/>
      <c r="OO651" s="2"/>
      <c r="OP651" s="2"/>
      <c r="OQ651" s="2"/>
      <c r="OR651" s="2"/>
      <c r="OS651" s="2"/>
      <c r="OT651" s="2"/>
      <c r="OU651" s="2"/>
      <c r="OV651" s="2"/>
      <c r="OW651" s="2"/>
      <c r="OX651" s="2"/>
      <c r="OY651" s="2"/>
      <c r="OZ651" s="2"/>
      <c r="PA651" s="2"/>
      <c r="PB651" s="2"/>
      <c r="PC651" s="2"/>
      <c r="PD651" s="2"/>
      <c r="PE651" s="2"/>
      <c r="PF651" s="2"/>
      <c r="PG651" s="2"/>
      <c r="PH651" s="2"/>
      <c r="PI651" s="2"/>
      <c r="PJ651" s="2"/>
      <c r="PK651" s="2"/>
      <c r="PL651" s="2"/>
      <c r="PM651" s="2"/>
      <c r="PN651" s="2"/>
      <c r="PO651" s="2"/>
      <c r="PP651" s="2"/>
      <c r="PQ651" s="2"/>
      <c r="PR651" s="2"/>
      <c r="PS651" s="2"/>
      <c r="PT651" s="2"/>
      <c r="PU651" s="2"/>
      <c r="PV651" s="2"/>
      <c r="PW651" s="2"/>
      <c r="PX651" s="2"/>
      <c r="PY651" s="2"/>
      <c r="PZ651" s="2"/>
      <c r="QA651" s="2"/>
      <c r="QB651" s="2"/>
      <c r="QC651" s="2"/>
      <c r="QD651" s="2"/>
      <c r="QE651" s="2"/>
      <c r="QF651" s="2"/>
      <c r="QG651" s="2"/>
      <c r="QH651" s="2"/>
      <c r="QI651" s="2"/>
      <c r="QJ651" s="2"/>
      <c r="QK651" s="2"/>
      <c r="QL651" s="2"/>
      <c r="QM651" s="2"/>
      <c r="QN651" s="2"/>
      <c r="QO651" s="2"/>
      <c r="QP651" s="2"/>
      <c r="QQ651" s="2"/>
      <c r="QR651" s="2"/>
      <c r="QS651" s="2"/>
      <c r="QT651" s="2"/>
      <c r="QU651" s="2"/>
      <c r="QV651" s="2"/>
      <c r="QW651" s="2"/>
      <c r="QX651" s="2"/>
      <c r="QY651" s="2"/>
      <c r="QZ651" s="2"/>
      <c r="RA651" s="2"/>
      <c r="RB651" s="2"/>
      <c r="RC651" s="2"/>
      <c r="RD651" s="2"/>
      <c r="RE651" s="2"/>
      <c r="RF651" s="2"/>
      <c r="RG651" s="2"/>
      <c r="RH651" s="2"/>
      <c r="RI651" s="2"/>
      <c r="RJ651" s="2"/>
      <c r="RK651" s="2"/>
      <c r="RL651" s="2"/>
      <c r="RM651" s="2"/>
      <c r="RN651" s="2"/>
      <c r="RO651" s="2"/>
      <c r="RP651" s="2"/>
      <c r="RQ651" s="2"/>
      <c r="RR651" s="2"/>
      <c r="RS651" s="2"/>
      <c r="RT651" s="2"/>
      <c r="RU651" s="2"/>
      <c r="RV651" s="2"/>
      <c r="RW651" s="2"/>
      <c r="RX651" s="2"/>
      <c r="RY651" s="2"/>
      <c r="RZ651" s="2"/>
      <c r="SA651" s="2"/>
      <c r="SB651" s="2"/>
      <c r="SC651" s="2"/>
      <c r="SD651" s="2"/>
      <c r="SE651" s="2"/>
      <c r="SF651" s="2"/>
      <c r="SG651" s="2"/>
      <c r="SH651" s="2"/>
      <c r="SI651" s="2"/>
      <c r="SJ651" s="2"/>
      <c r="SK651" s="2"/>
      <c r="SL651" s="2"/>
      <c r="SM651" s="2"/>
      <c r="SN651" s="2"/>
      <c r="SO651" s="2"/>
      <c r="SP651" s="2"/>
      <c r="SQ651" s="2"/>
      <c r="SR651" s="2"/>
      <c r="SS651" s="2"/>
      <c r="ST651" s="2"/>
      <c r="SU651" s="2"/>
      <c r="SV651" s="2"/>
      <c r="SW651" s="2"/>
      <c r="SX651" s="2"/>
      <c r="SY651" s="2"/>
      <c r="SZ651" s="2"/>
      <c r="TA651" s="2"/>
      <c r="TB651" s="2"/>
      <c r="TC651" s="2"/>
      <c r="TD651" s="2"/>
      <c r="TE651" s="2"/>
      <c r="TF651" s="2"/>
      <c r="TG651" s="2"/>
      <c r="TH651" s="2"/>
      <c r="TI651" s="2"/>
      <c r="TJ651" s="2"/>
      <c r="TK651" s="2"/>
      <c r="TL651" s="2"/>
      <c r="TM651" s="2"/>
      <c r="TN651" s="2"/>
      <c r="TO651" s="2"/>
      <c r="TP651" s="2"/>
      <c r="TQ651" s="2"/>
      <c r="TR651" s="2"/>
      <c r="TS651" s="2"/>
      <c r="TT651" s="2"/>
      <c r="TU651" s="2"/>
      <c r="TV651" s="2"/>
      <c r="TW651" s="2"/>
      <c r="TX651" s="2"/>
      <c r="TY651" s="2"/>
      <c r="TZ651" s="2"/>
      <c r="UA651" s="2"/>
      <c r="UB651" s="2"/>
      <c r="UC651" s="2"/>
      <c r="UD651" s="2"/>
      <c r="UE651" s="2"/>
      <c r="UF651" s="2"/>
      <c r="UG651" s="2"/>
      <c r="UH651" s="2"/>
      <c r="UI651" s="2"/>
      <c r="UJ651" s="2"/>
      <c r="UK651" s="2"/>
      <c r="UL651" s="2"/>
      <c r="UM651" s="2"/>
      <c r="UN651" s="2"/>
      <c r="UO651" s="2"/>
      <c r="UP651" s="2"/>
      <c r="UQ651" s="2"/>
      <c r="UR651" s="2"/>
      <c r="US651" s="2"/>
      <c r="UT651" s="2"/>
      <c r="UU651" s="2"/>
      <c r="UV651" s="2"/>
      <c r="UW651" s="2"/>
      <c r="UX651" s="2"/>
      <c r="UY651" s="2"/>
      <c r="UZ651" s="2"/>
      <c r="VA651" s="2"/>
      <c r="VB651" s="2"/>
      <c r="VC651" s="2"/>
      <c r="VD651" s="2"/>
      <c r="VE651" s="2"/>
      <c r="VF651" s="2"/>
      <c r="VG651" s="2"/>
      <c r="VH651" s="2"/>
      <c r="VI651" s="2"/>
      <c r="VJ651" s="2"/>
      <c r="VK651" s="2"/>
      <c r="VL651" s="2"/>
      <c r="VM651" s="2"/>
      <c r="VN651" s="2"/>
      <c r="VO651" s="2"/>
      <c r="VP651" s="2"/>
      <c r="VQ651" s="2"/>
      <c r="VR651" s="2"/>
      <c r="VS651" s="2"/>
      <c r="VT651" s="2"/>
      <c r="VU651" s="2"/>
      <c r="VV651" s="2"/>
      <c r="VW651" s="2"/>
      <c r="VX651" s="2"/>
      <c r="VY651" s="2"/>
      <c r="VZ651" s="2"/>
      <c r="WA651" s="2"/>
      <c r="WB651" s="2"/>
      <c r="WC651" s="2"/>
      <c r="WD651" s="2"/>
      <c r="WE651" s="2"/>
      <c r="WF651" s="2"/>
      <c r="WG651" s="2"/>
      <c r="WH651" s="2"/>
      <c r="WI651" s="2"/>
      <c r="WJ651" s="2"/>
      <c r="WK651" s="2"/>
      <c r="WL651" s="2"/>
      <c r="WM651" s="2"/>
      <c r="WN651" s="2"/>
      <c r="WO651" s="2"/>
      <c r="WP651" s="2"/>
      <c r="WQ651" s="2"/>
      <c r="WR651" s="2"/>
      <c r="WS651" s="2"/>
      <c r="WT651" s="2"/>
      <c r="WU651" s="2"/>
      <c r="WV651" s="2"/>
      <c r="WW651" s="2"/>
      <c r="WX651" s="2"/>
      <c r="WY651" s="2"/>
      <c r="WZ651" s="2"/>
      <c r="XA651" s="2"/>
      <c r="XB651" s="2"/>
      <c r="XC651" s="2"/>
      <c r="XD651" s="2"/>
      <c r="XE651" s="2"/>
      <c r="XF651" s="2"/>
      <c r="XG651" s="2"/>
      <c r="XH651" s="2"/>
      <c r="XI651" s="2"/>
      <c r="XJ651" s="2"/>
      <c r="XK651" s="2"/>
      <c r="XL651" s="2"/>
      <c r="XM651" s="2"/>
      <c r="XN651" s="2"/>
      <c r="XO651" s="2"/>
      <c r="XP651" s="2"/>
      <c r="XQ651" s="2"/>
      <c r="XR651" s="2"/>
      <c r="XS651" s="2"/>
      <c r="XT651" s="2"/>
      <c r="XU651" s="2"/>
      <c r="XV651" s="2"/>
      <c r="XW651" s="2"/>
      <c r="XX651" s="2"/>
      <c r="XY651" s="2"/>
      <c r="XZ651" s="2"/>
      <c r="YA651" s="2"/>
      <c r="YB651" s="2"/>
      <c r="YC651" s="2"/>
      <c r="YD651" s="2"/>
      <c r="YE651" s="2"/>
      <c r="YF651" s="2"/>
      <c r="YG651" s="2"/>
      <c r="YH651" s="2"/>
      <c r="YI651" s="2"/>
      <c r="YJ651" s="2"/>
      <c r="YK651" s="2"/>
      <c r="YL651" s="2"/>
      <c r="YM651" s="2"/>
      <c r="YN651" s="2"/>
      <c r="YO651" s="2"/>
      <c r="YP651" s="2"/>
      <c r="YQ651" s="2"/>
      <c r="YR651" s="2"/>
      <c r="YS651" s="2"/>
    </row>
    <row r="652" spans="2:669">
      <c r="B652" s="5">
        <v>645</v>
      </c>
      <c r="C652" s="12" t="str">
        <f t="shared" si="94"/>
        <v>9Z180</v>
      </c>
      <c r="D652" s="19" t="s">
        <v>40</v>
      </c>
      <c r="E652" s="19">
        <v>999</v>
      </c>
      <c r="F652" s="19" t="s">
        <v>41</v>
      </c>
      <c r="G652" s="14">
        <v>180</v>
      </c>
      <c r="P652" s="2"/>
      <c r="Q652" s="3">
        <v>645</v>
      </c>
      <c r="R652" s="4" t="str">
        <f t="shared" ca="1" si="95"/>
        <v>ŞAKİR 137</v>
      </c>
      <c r="S652" s="3"/>
      <c r="T652" s="3" t="str">
        <f t="shared" ca="1" si="96"/>
        <v>5F</v>
      </c>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c r="LY652" s="2"/>
      <c r="LZ652" s="2"/>
      <c r="MA652" s="2"/>
      <c r="MB652" s="2"/>
      <c r="MC652" s="2"/>
      <c r="MD652" s="2"/>
      <c r="ME652" s="2"/>
      <c r="MF652" s="2"/>
      <c r="MG652" s="2"/>
      <c r="MH652" s="2"/>
      <c r="MI652" s="2"/>
      <c r="MJ652" s="2"/>
      <c r="MK652" s="2"/>
      <c r="ML652" s="2"/>
      <c r="MM652" s="2"/>
      <c r="MN652" s="2"/>
      <c r="MO652" s="2"/>
      <c r="MP652" s="2"/>
      <c r="MQ652" s="2"/>
      <c r="MR652" s="2"/>
      <c r="MS652" s="2"/>
      <c r="MT652" s="2"/>
      <c r="MU652" s="2"/>
      <c r="MV652" s="2"/>
      <c r="MW652" s="2"/>
      <c r="MX652" s="2"/>
      <c r="MY652" s="2"/>
      <c r="MZ652" s="2"/>
      <c r="NA652" s="2"/>
      <c r="NB652" s="2"/>
      <c r="NC652" s="2"/>
      <c r="ND652" s="2"/>
      <c r="NE652" s="2"/>
      <c r="NF652" s="2"/>
      <c r="NG652" s="2"/>
      <c r="NH652" s="2"/>
      <c r="NI652" s="2"/>
      <c r="NJ652" s="2"/>
      <c r="NK652" s="2"/>
      <c r="NL652" s="2"/>
      <c r="NM652" s="2"/>
      <c r="NN652" s="2"/>
      <c r="NO652" s="2"/>
      <c r="NP652" s="2"/>
      <c r="NQ652" s="2"/>
      <c r="NR652" s="2"/>
      <c r="NS652" s="2"/>
      <c r="NT652" s="2"/>
      <c r="NU652" s="2"/>
      <c r="NV652" s="2"/>
      <c r="NW652" s="2"/>
      <c r="NX652" s="2"/>
      <c r="NY652" s="2"/>
      <c r="NZ652" s="2"/>
      <c r="OA652" s="2"/>
      <c r="OB652" s="2"/>
      <c r="OC652" s="2"/>
      <c r="OD652" s="2"/>
      <c r="OE652" s="2"/>
      <c r="OF652" s="2"/>
      <c r="OG652" s="2"/>
      <c r="OH652" s="2"/>
      <c r="OI652" s="2"/>
      <c r="OJ652" s="2"/>
      <c r="OK652" s="2"/>
      <c r="OL652" s="2"/>
      <c r="OM652" s="2"/>
      <c r="ON652" s="2"/>
      <c r="OO652" s="2"/>
      <c r="OP652" s="2"/>
      <c r="OQ652" s="2"/>
      <c r="OR652" s="2"/>
      <c r="OS652" s="2"/>
      <c r="OT652" s="2"/>
      <c r="OU652" s="2"/>
      <c r="OV652" s="2"/>
      <c r="OW652" s="2"/>
      <c r="OX652" s="2"/>
      <c r="OY652" s="2"/>
      <c r="OZ652" s="2"/>
      <c r="PA652" s="2"/>
      <c r="PB652" s="2"/>
      <c r="PC652" s="2"/>
      <c r="PD652" s="2"/>
      <c r="PE652" s="2"/>
      <c r="PF652" s="2"/>
      <c r="PG652" s="2"/>
      <c r="PH652" s="2"/>
      <c r="PI652" s="2"/>
      <c r="PJ652" s="2"/>
      <c r="PK652" s="2"/>
      <c r="PL652" s="2"/>
      <c r="PM652" s="2"/>
      <c r="PN652" s="2"/>
      <c r="PO652" s="2"/>
      <c r="PP652" s="2"/>
      <c r="PQ652" s="2"/>
      <c r="PR652" s="2"/>
      <c r="PS652" s="2"/>
      <c r="PT652" s="2"/>
      <c r="PU652" s="2"/>
      <c r="PV652" s="2"/>
      <c r="PW652" s="2"/>
      <c r="PX652" s="2"/>
      <c r="PY652" s="2"/>
      <c r="PZ652" s="2"/>
      <c r="QA652" s="2"/>
      <c r="QB652" s="2"/>
      <c r="QC652" s="2"/>
      <c r="QD652" s="2"/>
      <c r="QE652" s="2"/>
      <c r="QF652" s="2"/>
      <c r="QG652" s="2"/>
      <c r="QH652" s="2"/>
      <c r="QI652" s="2"/>
      <c r="QJ652" s="2"/>
      <c r="QK652" s="2"/>
      <c r="QL652" s="2"/>
      <c r="QM652" s="2"/>
      <c r="QN652" s="2"/>
      <c r="QO652" s="2"/>
      <c r="QP652" s="2"/>
      <c r="QQ652" s="2"/>
      <c r="QR652" s="2"/>
      <c r="QS652" s="2"/>
      <c r="QT652" s="2"/>
      <c r="QU652" s="2"/>
      <c r="QV652" s="2"/>
      <c r="QW652" s="2"/>
      <c r="QX652" s="2"/>
      <c r="QY652" s="2"/>
      <c r="QZ652" s="2"/>
      <c r="RA652" s="2"/>
      <c r="RB652" s="2"/>
      <c r="RC652" s="2"/>
      <c r="RD652" s="2"/>
      <c r="RE652" s="2"/>
      <c r="RF652" s="2"/>
      <c r="RG652" s="2"/>
      <c r="RH652" s="2"/>
      <c r="RI652" s="2"/>
      <c r="RJ652" s="2"/>
      <c r="RK652" s="2"/>
      <c r="RL652" s="2"/>
      <c r="RM652" s="2"/>
      <c r="RN652" s="2"/>
      <c r="RO652" s="2"/>
      <c r="RP652" s="2"/>
      <c r="RQ652" s="2"/>
      <c r="RR652" s="2"/>
      <c r="RS652" s="2"/>
      <c r="RT652" s="2"/>
      <c r="RU652" s="2"/>
      <c r="RV652" s="2"/>
      <c r="RW652" s="2"/>
      <c r="RX652" s="2"/>
      <c r="RY652" s="2"/>
      <c r="RZ652" s="2"/>
      <c r="SA652" s="2"/>
      <c r="SB652" s="2"/>
      <c r="SC652" s="2"/>
      <c r="SD652" s="2"/>
      <c r="SE652" s="2"/>
      <c r="SF652" s="2"/>
      <c r="SG652" s="2"/>
      <c r="SH652" s="2"/>
      <c r="SI652" s="2"/>
      <c r="SJ652" s="2"/>
      <c r="SK652" s="2"/>
      <c r="SL652" s="2"/>
      <c r="SM652" s="2"/>
      <c r="SN652" s="2"/>
      <c r="SO652" s="2"/>
      <c r="SP652" s="2"/>
      <c r="SQ652" s="2"/>
      <c r="SR652" s="2"/>
      <c r="SS652" s="2"/>
      <c r="ST652" s="2"/>
      <c r="SU652" s="2"/>
      <c r="SV652" s="2"/>
      <c r="SW652" s="2"/>
      <c r="SX652" s="2"/>
      <c r="SY652" s="2"/>
      <c r="SZ652" s="2"/>
      <c r="TA652" s="2"/>
      <c r="TB652" s="2"/>
      <c r="TC652" s="2"/>
      <c r="TD652" s="2"/>
      <c r="TE652" s="2"/>
      <c r="TF652" s="2"/>
      <c r="TG652" s="2"/>
      <c r="TH652" s="2"/>
      <c r="TI652" s="2"/>
      <c r="TJ652" s="2"/>
      <c r="TK652" s="2"/>
      <c r="TL652" s="2"/>
      <c r="TM652" s="2"/>
      <c r="TN652" s="2"/>
      <c r="TO652" s="2"/>
      <c r="TP652" s="2"/>
      <c r="TQ652" s="2"/>
      <c r="TR652" s="2"/>
      <c r="TS652" s="2"/>
      <c r="TT652" s="2"/>
      <c r="TU652" s="2"/>
      <c r="TV652" s="2"/>
      <c r="TW652" s="2"/>
      <c r="TX652" s="2"/>
      <c r="TY652" s="2"/>
      <c r="TZ652" s="2"/>
      <c r="UA652" s="2"/>
      <c r="UB652" s="2"/>
      <c r="UC652" s="2"/>
      <c r="UD652" s="2"/>
      <c r="UE652" s="2"/>
      <c r="UF652" s="2"/>
      <c r="UG652" s="2"/>
      <c r="UH652" s="2"/>
      <c r="UI652" s="2"/>
      <c r="UJ652" s="2"/>
      <c r="UK652" s="2"/>
      <c r="UL652" s="2"/>
      <c r="UM652" s="2"/>
      <c r="UN652" s="2"/>
      <c r="UO652" s="2"/>
      <c r="UP652" s="2"/>
      <c r="UQ652" s="2"/>
      <c r="UR652" s="2"/>
      <c r="US652" s="2"/>
      <c r="UT652" s="2"/>
      <c r="UU652" s="2"/>
      <c r="UV652" s="2"/>
      <c r="UW652" s="2"/>
      <c r="UX652" s="2"/>
      <c r="UY652" s="2"/>
      <c r="UZ652" s="2"/>
      <c r="VA652" s="2"/>
      <c r="VB652" s="2"/>
      <c r="VC652" s="2"/>
      <c r="VD652" s="2"/>
      <c r="VE652" s="2"/>
      <c r="VF652" s="2"/>
      <c r="VG652" s="2"/>
      <c r="VH652" s="2"/>
      <c r="VI652" s="2"/>
      <c r="VJ652" s="2"/>
      <c r="VK652" s="2"/>
      <c r="VL652" s="2"/>
      <c r="VM652" s="2"/>
      <c r="VN652" s="2"/>
      <c r="VO652" s="2"/>
      <c r="VP652" s="2"/>
      <c r="VQ652" s="2"/>
      <c r="VR652" s="2"/>
      <c r="VS652" s="2"/>
      <c r="VT652" s="2"/>
      <c r="VU652" s="2"/>
      <c r="VV652" s="2"/>
      <c r="VW652" s="2"/>
      <c r="VX652" s="2"/>
      <c r="VY652" s="2"/>
      <c r="VZ652" s="2"/>
      <c r="WA652" s="2"/>
      <c r="WB652" s="2"/>
      <c r="WC652" s="2"/>
      <c r="WD652" s="2"/>
      <c r="WE652" s="2"/>
      <c r="WF652" s="2"/>
      <c r="WG652" s="2"/>
      <c r="WH652" s="2"/>
      <c r="WI652" s="2"/>
      <c r="WJ652" s="2"/>
      <c r="WK652" s="2"/>
      <c r="WL652" s="2"/>
      <c r="WM652" s="2"/>
      <c r="WN652" s="2"/>
      <c r="WO652" s="2"/>
      <c r="WP652" s="2"/>
      <c r="WQ652" s="2"/>
      <c r="WR652" s="2"/>
      <c r="WS652" s="2"/>
      <c r="WT652" s="2"/>
      <c r="WU652" s="2"/>
      <c r="WV652" s="2"/>
      <c r="WW652" s="2"/>
      <c r="WX652" s="2"/>
      <c r="WY652" s="2"/>
      <c r="WZ652" s="2"/>
      <c r="XA652" s="2"/>
      <c r="XB652" s="2"/>
      <c r="XC652" s="2"/>
      <c r="XD652" s="2"/>
      <c r="XE652" s="2"/>
      <c r="XF652" s="2"/>
      <c r="XG652" s="2"/>
      <c r="XH652" s="2"/>
      <c r="XI652" s="2"/>
      <c r="XJ652" s="2"/>
      <c r="XK652" s="2"/>
      <c r="XL652" s="2"/>
      <c r="XM652" s="2"/>
      <c r="XN652" s="2"/>
      <c r="XO652" s="2"/>
      <c r="XP652" s="2"/>
      <c r="XQ652" s="2"/>
      <c r="XR652" s="2"/>
      <c r="XS652" s="2"/>
      <c r="XT652" s="2"/>
      <c r="XU652" s="2"/>
      <c r="XV652" s="2"/>
      <c r="XW652" s="2"/>
      <c r="XX652" s="2"/>
      <c r="XY652" s="2"/>
      <c r="XZ652" s="2"/>
      <c r="YA652" s="2"/>
      <c r="YB652" s="2"/>
      <c r="YC652" s="2"/>
      <c r="YD652" s="2"/>
      <c r="YE652" s="2"/>
      <c r="YF652" s="2"/>
      <c r="YG652" s="2"/>
      <c r="YH652" s="2"/>
      <c r="YI652" s="2"/>
      <c r="YJ652" s="2"/>
      <c r="YK652" s="2"/>
      <c r="YL652" s="2"/>
      <c r="YM652" s="2"/>
      <c r="YN652" s="2"/>
      <c r="YO652" s="2"/>
      <c r="YP652" s="2"/>
      <c r="YQ652" s="2"/>
      <c r="YR652" s="2"/>
      <c r="YS652" s="2"/>
    </row>
    <row r="653" spans="2:669">
      <c r="B653" s="5">
        <v>646</v>
      </c>
      <c r="C653" s="12" t="str">
        <f t="shared" si="94"/>
        <v>9Z181</v>
      </c>
      <c r="D653" s="19" t="s">
        <v>40</v>
      </c>
      <c r="E653" s="19">
        <v>999</v>
      </c>
      <c r="F653" s="19" t="s">
        <v>41</v>
      </c>
      <c r="G653" s="14">
        <v>181</v>
      </c>
      <c r="P653" s="2"/>
      <c r="Q653" s="3">
        <v>646</v>
      </c>
      <c r="R653" s="4" t="str">
        <f t="shared" ca="1" si="95"/>
        <v>ŞAKİR 51</v>
      </c>
      <c r="S653" s="3"/>
      <c r="T653" s="3" t="str">
        <f t="shared" ca="1" si="96"/>
        <v>5B</v>
      </c>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c r="LY653" s="2"/>
      <c r="LZ653" s="2"/>
      <c r="MA653" s="2"/>
      <c r="MB653" s="2"/>
      <c r="MC653" s="2"/>
      <c r="MD653" s="2"/>
      <c r="ME653" s="2"/>
      <c r="MF653" s="2"/>
      <c r="MG653" s="2"/>
      <c r="MH653" s="2"/>
      <c r="MI653" s="2"/>
      <c r="MJ653" s="2"/>
      <c r="MK653" s="2"/>
      <c r="ML653" s="2"/>
      <c r="MM653" s="2"/>
      <c r="MN653" s="2"/>
      <c r="MO653" s="2"/>
      <c r="MP653" s="2"/>
      <c r="MQ653" s="2"/>
      <c r="MR653" s="2"/>
      <c r="MS653" s="2"/>
      <c r="MT653" s="2"/>
      <c r="MU653" s="2"/>
      <c r="MV653" s="2"/>
      <c r="MW653" s="2"/>
      <c r="MX653" s="2"/>
      <c r="MY653" s="2"/>
      <c r="MZ653" s="2"/>
      <c r="NA653" s="2"/>
      <c r="NB653" s="2"/>
      <c r="NC653" s="2"/>
      <c r="ND653" s="2"/>
      <c r="NE653" s="2"/>
      <c r="NF653" s="2"/>
      <c r="NG653" s="2"/>
      <c r="NH653" s="2"/>
      <c r="NI653" s="2"/>
      <c r="NJ653" s="2"/>
      <c r="NK653" s="2"/>
      <c r="NL653" s="2"/>
      <c r="NM653" s="2"/>
      <c r="NN653" s="2"/>
      <c r="NO653" s="2"/>
      <c r="NP653" s="2"/>
      <c r="NQ653" s="2"/>
      <c r="NR653" s="2"/>
      <c r="NS653" s="2"/>
      <c r="NT653" s="2"/>
      <c r="NU653" s="2"/>
      <c r="NV653" s="2"/>
      <c r="NW653" s="2"/>
      <c r="NX653" s="2"/>
      <c r="NY653" s="2"/>
      <c r="NZ653" s="2"/>
      <c r="OA653" s="2"/>
      <c r="OB653" s="2"/>
      <c r="OC653" s="2"/>
      <c r="OD653" s="2"/>
      <c r="OE653" s="2"/>
      <c r="OF653" s="2"/>
      <c r="OG653" s="2"/>
      <c r="OH653" s="2"/>
      <c r="OI653" s="2"/>
      <c r="OJ653" s="2"/>
      <c r="OK653" s="2"/>
      <c r="OL653" s="2"/>
      <c r="OM653" s="2"/>
      <c r="ON653" s="2"/>
      <c r="OO653" s="2"/>
      <c r="OP653" s="2"/>
      <c r="OQ653" s="2"/>
      <c r="OR653" s="2"/>
      <c r="OS653" s="2"/>
      <c r="OT653" s="2"/>
      <c r="OU653" s="2"/>
      <c r="OV653" s="2"/>
      <c r="OW653" s="2"/>
      <c r="OX653" s="2"/>
      <c r="OY653" s="2"/>
      <c r="OZ653" s="2"/>
      <c r="PA653" s="2"/>
      <c r="PB653" s="2"/>
      <c r="PC653" s="2"/>
      <c r="PD653" s="2"/>
      <c r="PE653" s="2"/>
      <c r="PF653" s="2"/>
      <c r="PG653" s="2"/>
      <c r="PH653" s="2"/>
      <c r="PI653" s="2"/>
      <c r="PJ653" s="2"/>
      <c r="PK653" s="2"/>
      <c r="PL653" s="2"/>
      <c r="PM653" s="2"/>
      <c r="PN653" s="2"/>
      <c r="PO653" s="2"/>
      <c r="PP653" s="2"/>
      <c r="PQ653" s="2"/>
      <c r="PR653" s="2"/>
      <c r="PS653" s="2"/>
      <c r="PT653" s="2"/>
      <c r="PU653" s="2"/>
      <c r="PV653" s="2"/>
      <c r="PW653" s="2"/>
      <c r="PX653" s="2"/>
      <c r="PY653" s="2"/>
      <c r="PZ653" s="2"/>
      <c r="QA653" s="2"/>
      <c r="QB653" s="2"/>
      <c r="QC653" s="2"/>
      <c r="QD653" s="2"/>
      <c r="QE653" s="2"/>
      <c r="QF653" s="2"/>
      <c r="QG653" s="2"/>
      <c r="QH653" s="2"/>
      <c r="QI653" s="2"/>
      <c r="QJ653" s="2"/>
      <c r="QK653" s="2"/>
      <c r="QL653" s="2"/>
      <c r="QM653" s="2"/>
      <c r="QN653" s="2"/>
      <c r="QO653" s="2"/>
      <c r="QP653" s="2"/>
      <c r="QQ653" s="2"/>
      <c r="QR653" s="2"/>
      <c r="QS653" s="2"/>
      <c r="QT653" s="2"/>
      <c r="QU653" s="2"/>
      <c r="QV653" s="2"/>
      <c r="QW653" s="2"/>
      <c r="QX653" s="2"/>
      <c r="QY653" s="2"/>
      <c r="QZ653" s="2"/>
      <c r="RA653" s="2"/>
      <c r="RB653" s="2"/>
      <c r="RC653" s="2"/>
      <c r="RD653" s="2"/>
      <c r="RE653" s="2"/>
      <c r="RF653" s="2"/>
      <c r="RG653" s="2"/>
      <c r="RH653" s="2"/>
      <c r="RI653" s="2"/>
      <c r="RJ653" s="2"/>
      <c r="RK653" s="2"/>
      <c r="RL653" s="2"/>
      <c r="RM653" s="2"/>
      <c r="RN653" s="2"/>
      <c r="RO653" s="2"/>
      <c r="RP653" s="2"/>
      <c r="RQ653" s="2"/>
      <c r="RR653" s="2"/>
      <c r="RS653" s="2"/>
      <c r="RT653" s="2"/>
      <c r="RU653" s="2"/>
      <c r="RV653" s="2"/>
      <c r="RW653" s="2"/>
      <c r="RX653" s="2"/>
      <c r="RY653" s="2"/>
      <c r="RZ653" s="2"/>
      <c r="SA653" s="2"/>
      <c r="SB653" s="2"/>
      <c r="SC653" s="2"/>
      <c r="SD653" s="2"/>
      <c r="SE653" s="2"/>
      <c r="SF653" s="2"/>
      <c r="SG653" s="2"/>
      <c r="SH653" s="2"/>
      <c r="SI653" s="2"/>
      <c r="SJ653" s="2"/>
      <c r="SK653" s="2"/>
      <c r="SL653" s="2"/>
      <c r="SM653" s="2"/>
      <c r="SN653" s="2"/>
      <c r="SO653" s="2"/>
      <c r="SP653" s="2"/>
      <c r="SQ653" s="2"/>
      <c r="SR653" s="2"/>
      <c r="SS653" s="2"/>
      <c r="ST653" s="2"/>
      <c r="SU653" s="2"/>
      <c r="SV653" s="2"/>
      <c r="SW653" s="2"/>
      <c r="SX653" s="2"/>
      <c r="SY653" s="2"/>
      <c r="SZ653" s="2"/>
      <c r="TA653" s="2"/>
      <c r="TB653" s="2"/>
      <c r="TC653" s="2"/>
      <c r="TD653" s="2"/>
      <c r="TE653" s="2"/>
      <c r="TF653" s="2"/>
      <c r="TG653" s="2"/>
      <c r="TH653" s="2"/>
      <c r="TI653" s="2"/>
      <c r="TJ653" s="2"/>
      <c r="TK653" s="2"/>
      <c r="TL653" s="2"/>
      <c r="TM653" s="2"/>
      <c r="TN653" s="2"/>
      <c r="TO653" s="2"/>
      <c r="TP653" s="2"/>
      <c r="TQ653" s="2"/>
      <c r="TR653" s="2"/>
      <c r="TS653" s="2"/>
      <c r="TT653" s="2"/>
      <c r="TU653" s="2"/>
      <c r="TV653" s="2"/>
      <c r="TW653" s="2"/>
      <c r="TX653" s="2"/>
      <c r="TY653" s="2"/>
      <c r="TZ653" s="2"/>
      <c r="UA653" s="2"/>
      <c r="UB653" s="2"/>
      <c r="UC653" s="2"/>
      <c r="UD653" s="2"/>
      <c r="UE653" s="2"/>
      <c r="UF653" s="2"/>
      <c r="UG653" s="2"/>
      <c r="UH653" s="2"/>
      <c r="UI653" s="2"/>
      <c r="UJ653" s="2"/>
      <c r="UK653" s="2"/>
      <c r="UL653" s="2"/>
      <c r="UM653" s="2"/>
      <c r="UN653" s="2"/>
      <c r="UO653" s="2"/>
      <c r="UP653" s="2"/>
      <c r="UQ653" s="2"/>
      <c r="UR653" s="2"/>
      <c r="US653" s="2"/>
      <c r="UT653" s="2"/>
      <c r="UU653" s="2"/>
      <c r="UV653" s="2"/>
      <c r="UW653" s="2"/>
      <c r="UX653" s="2"/>
      <c r="UY653" s="2"/>
      <c r="UZ653" s="2"/>
      <c r="VA653" s="2"/>
      <c r="VB653" s="2"/>
      <c r="VC653" s="2"/>
      <c r="VD653" s="2"/>
      <c r="VE653" s="2"/>
      <c r="VF653" s="2"/>
      <c r="VG653" s="2"/>
      <c r="VH653" s="2"/>
      <c r="VI653" s="2"/>
      <c r="VJ653" s="2"/>
      <c r="VK653" s="2"/>
      <c r="VL653" s="2"/>
      <c r="VM653" s="2"/>
      <c r="VN653" s="2"/>
      <c r="VO653" s="2"/>
      <c r="VP653" s="2"/>
      <c r="VQ653" s="2"/>
      <c r="VR653" s="2"/>
      <c r="VS653" s="2"/>
      <c r="VT653" s="2"/>
      <c r="VU653" s="2"/>
      <c r="VV653" s="2"/>
      <c r="VW653" s="2"/>
      <c r="VX653" s="2"/>
      <c r="VY653" s="2"/>
      <c r="VZ653" s="2"/>
      <c r="WA653" s="2"/>
      <c r="WB653" s="2"/>
      <c r="WC653" s="2"/>
      <c r="WD653" s="2"/>
      <c r="WE653" s="2"/>
      <c r="WF653" s="2"/>
      <c r="WG653" s="2"/>
      <c r="WH653" s="2"/>
      <c r="WI653" s="2"/>
      <c r="WJ653" s="2"/>
      <c r="WK653" s="2"/>
      <c r="WL653" s="2"/>
      <c r="WM653" s="2"/>
      <c r="WN653" s="2"/>
      <c r="WO653" s="2"/>
      <c r="WP653" s="2"/>
      <c r="WQ653" s="2"/>
      <c r="WR653" s="2"/>
      <c r="WS653" s="2"/>
      <c r="WT653" s="2"/>
      <c r="WU653" s="2"/>
      <c r="WV653" s="2"/>
      <c r="WW653" s="2"/>
      <c r="WX653" s="2"/>
      <c r="WY653" s="2"/>
      <c r="WZ653" s="2"/>
      <c r="XA653" s="2"/>
      <c r="XB653" s="2"/>
      <c r="XC653" s="2"/>
      <c r="XD653" s="2"/>
      <c r="XE653" s="2"/>
      <c r="XF653" s="2"/>
      <c r="XG653" s="2"/>
      <c r="XH653" s="2"/>
      <c r="XI653" s="2"/>
      <c r="XJ653" s="2"/>
      <c r="XK653" s="2"/>
      <c r="XL653" s="2"/>
      <c r="XM653" s="2"/>
      <c r="XN653" s="2"/>
      <c r="XO653" s="2"/>
      <c r="XP653" s="2"/>
      <c r="XQ653" s="2"/>
      <c r="XR653" s="2"/>
      <c r="XS653" s="2"/>
      <c r="XT653" s="2"/>
      <c r="XU653" s="2"/>
      <c r="XV653" s="2"/>
      <c r="XW653" s="2"/>
      <c r="XX653" s="2"/>
      <c r="XY653" s="2"/>
      <c r="XZ653" s="2"/>
      <c r="YA653" s="2"/>
      <c r="YB653" s="2"/>
      <c r="YC653" s="2"/>
      <c r="YD653" s="2"/>
      <c r="YE653" s="2"/>
      <c r="YF653" s="2"/>
      <c r="YG653" s="2"/>
      <c r="YH653" s="2"/>
      <c r="YI653" s="2"/>
      <c r="YJ653" s="2"/>
      <c r="YK653" s="2"/>
      <c r="YL653" s="2"/>
      <c r="YM653" s="2"/>
      <c r="YN653" s="2"/>
      <c r="YO653" s="2"/>
      <c r="YP653" s="2"/>
      <c r="YQ653" s="2"/>
      <c r="YR653" s="2"/>
      <c r="YS653" s="2"/>
    </row>
    <row r="654" spans="2:669">
      <c r="B654" s="5">
        <v>647</v>
      </c>
      <c r="C654" s="12" t="str">
        <f t="shared" si="94"/>
        <v>9Z182</v>
      </c>
      <c r="D654" s="19" t="s">
        <v>40</v>
      </c>
      <c r="E654" s="19">
        <v>999</v>
      </c>
      <c r="F654" s="19" t="s">
        <v>41</v>
      </c>
      <c r="G654" s="14">
        <v>182</v>
      </c>
      <c r="P654" s="2"/>
      <c r="Q654" s="3">
        <v>647</v>
      </c>
      <c r="R654" s="4" t="str">
        <f t="shared" ca="1" si="95"/>
        <v>ŞAKİR 52</v>
      </c>
      <c r="S654" s="3"/>
      <c r="T654" s="3" t="str">
        <f t="shared" ca="1" si="96"/>
        <v>5B</v>
      </c>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c r="LY654" s="2"/>
      <c r="LZ654" s="2"/>
      <c r="MA654" s="2"/>
      <c r="MB654" s="2"/>
      <c r="MC654" s="2"/>
      <c r="MD654" s="2"/>
      <c r="ME654" s="2"/>
      <c r="MF654" s="2"/>
      <c r="MG654" s="2"/>
      <c r="MH654" s="2"/>
      <c r="MI654" s="2"/>
      <c r="MJ654" s="2"/>
      <c r="MK654" s="2"/>
      <c r="ML654" s="2"/>
      <c r="MM654" s="2"/>
      <c r="MN654" s="2"/>
      <c r="MO654" s="2"/>
      <c r="MP654" s="2"/>
      <c r="MQ654" s="2"/>
      <c r="MR654" s="2"/>
      <c r="MS654" s="2"/>
      <c r="MT654" s="2"/>
      <c r="MU654" s="2"/>
      <c r="MV654" s="2"/>
      <c r="MW654" s="2"/>
      <c r="MX654" s="2"/>
      <c r="MY654" s="2"/>
      <c r="MZ654" s="2"/>
      <c r="NA654" s="2"/>
      <c r="NB654" s="2"/>
      <c r="NC654" s="2"/>
      <c r="ND654" s="2"/>
      <c r="NE654" s="2"/>
      <c r="NF654" s="2"/>
      <c r="NG654" s="2"/>
      <c r="NH654" s="2"/>
      <c r="NI654" s="2"/>
      <c r="NJ654" s="2"/>
      <c r="NK654" s="2"/>
      <c r="NL654" s="2"/>
      <c r="NM654" s="2"/>
      <c r="NN654" s="2"/>
      <c r="NO654" s="2"/>
      <c r="NP654" s="2"/>
      <c r="NQ654" s="2"/>
      <c r="NR654" s="2"/>
      <c r="NS654" s="2"/>
      <c r="NT654" s="2"/>
      <c r="NU654" s="2"/>
      <c r="NV654" s="2"/>
      <c r="NW654" s="2"/>
      <c r="NX654" s="2"/>
      <c r="NY654" s="2"/>
      <c r="NZ654" s="2"/>
      <c r="OA654" s="2"/>
      <c r="OB654" s="2"/>
      <c r="OC654" s="2"/>
      <c r="OD654" s="2"/>
      <c r="OE654" s="2"/>
      <c r="OF654" s="2"/>
      <c r="OG654" s="2"/>
      <c r="OH654" s="2"/>
      <c r="OI654" s="2"/>
      <c r="OJ654" s="2"/>
      <c r="OK654" s="2"/>
      <c r="OL654" s="2"/>
      <c r="OM654" s="2"/>
      <c r="ON654" s="2"/>
      <c r="OO654" s="2"/>
      <c r="OP654" s="2"/>
      <c r="OQ654" s="2"/>
      <c r="OR654" s="2"/>
      <c r="OS654" s="2"/>
      <c r="OT654" s="2"/>
      <c r="OU654" s="2"/>
      <c r="OV654" s="2"/>
      <c r="OW654" s="2"/>
      <c r="OX654" s="2"/>
      <c r="OY654" s="2"/>
      <c r="OZ654" s="2"/>
      <c r="PA654" s="2"/>
      <c r="PB654" s="2"/>
      <c r="PC654" s="2"/>
      <c r="PD654" s="2"/>
      <c r="PE654" s="2"/>
      <c r="PF654" s="2"/>
      <c r="PG654" s="2"/>
      <c r="PH654" s="2"/>
      <c r="PI654" s="2"/>
      <c r="PJ654" s="2"/>
      <c r="PK654" s="2"/>
      <c r="PL654" s="2"/>
      <c r="PM654" s="2"/>
      <c r="PN654" s="2"/>
      <c r="PO654" s="2"/>
      <c r="PP654" s="2"/>
      <c r="PQ654" s="2"/>
      <c r="PR654" s="2"/>
      <c r="PS654" s="2"/>
      <c r="PT654" s="2"/>
      <c r="PU654" s="2"/>
      <c r="PV654" s="2"/>
      <c r="PW654" s="2"/>
      <c r="PX654" s="2"/>
      <c r="PY654" s="2"/>
      <c r="PZ654" s="2"/>
      <c r="QA654" s="2"/>
      <c r="QB654" s="2"/>
      <c r="QC654" s="2"/>
      <c r="QD654" s="2"/>
      <c r="QE654" s="2"/>
      <c r="QF654" s="2"/>
      <c r="QG654" s="2"/>
      <c r="QH654" s="2"/>
      <c r="QI654" s="2"/>
      <c r="QJ654" s="2"/>
      <c r="QK654" s="2"/>
      <c r="QL654" s="2"/>
      <c r="QM654" s="2"/>
      <c r="QN654" s="2"/>
      <c r="QO654" s="2"/>
      <c r="QP654" s="2"/>
      <c r="QQ654" s="2"/>
      <c r="QR654" s="2"/>
      <c r="QS654" s="2"/>
      <c r="QT654" s="2"/>
      <c r="QU654" s="2"/>
      <c r="QV654" s="2"/>
      <c r="QW654" s="2"/>
      <c r="QX654" s="2"/>
      <c r="QY654" s="2"/>
      <c r="QZ654" s="2"/>
      <c r="RA654" s="2"/>
      <c r="RB654" s="2"/>
      <c r="RC654" s="2"/>
      <c r="RD654" s="2"/>
      <c r="RE654" s="2"/>
      <c r="RF654" s="2"/>
      <c r="RG654" s="2"/>
      <c r="RH654" s="2"/>
      <c r="RI654" s="2"/>
      <c r="RJ654" s="2"/>
      <c r="RK654" s="2"/>
      <c r="RL654" s="2"/>
      <c r="RM654" s="2"/>
      <c r="RN654" s="2"/>
      <c r="RO654" s="2"/>
      <c r="RP654" s="2"/>
      <c r="RQ654" s="2"/>
      <c r="RR654" s="2"/>
      <c r="RS654" s="2"/>
      <c r="RT654" s="2"/>
      <c r="RU654" s="2"/>
      <c r="RV654" s="2"/>
      <c r="RW654" s="2"/>
      <c r="RX654" s="2"/>
      <c r="RY654" s="2"/>
      <c r="RZ654" s="2"/>
      <c r="SA654" s="2"/>
      <c r="SB654" s="2"/>
      <c r="SC654" s="2"/>
      <c r="SD654" s="2"/>
      <c r="SE654" s="2"/>
      <c r="SF654" s="2"/>
      <c r="SG654" s="2"/>
      <c r="SH654" s="2"/>
      <c r="SI654" s="2"/>
      <c r="SJ654" s="2"/>
      <c r="SK654" s="2"/>
      <c r="SL654" s="2"/>
      <c r="SM654" s="2"/>
      <c r="SN654" s="2"/>
      <c r="SO654" s="2"/>
      <c r="SP654" s="2"/>
      <c r="SQ654" s="2"/>
      <c r="SR654" s="2"/>
      <c r="SS654" s="2"/>
      <c r="ST654" s="2"/>
      <c r="SU654" s="2"/>
      <c r="SV654" s="2"/>
      <c r="SW654" s="2"/>
      <c r="SX654" s="2"/>
      <c r="SY654" s="2"/>
      <c r="SZ654" s="2"/>
      <c r="TA654" s="2"/>
      <c r="TB654" s="2"/>
      <c r="TC654" s="2"/>
      <c r="TD654" s="2"/>
      <c r="TE654" s="2"/>
      <c r="TF654" s="2"/>
      <c r="TG654" s="2"/>
      <c r="TH654" s="2"/>
      <c r="TI654" s="2"/>
      <c r="TJ654" s="2"/>
      <c r="TK654" s="2"/>
      <c r="TL654" s="2"/>
      <c r="TM654" s="2"/>
      <c r="TN654" s="2"/>
      <c r="TO654" s="2"/>
      <c r="TP654" s="2"/>
      <c r="TQ654" s="2"/>
      <c r="TR654" s="2"/>
      <c r="TS654" s="2"/>
      <c r="TT654" s="2"/>
      <c r="TU654" s="2"/>
      <c r="TV654" s="2"/>
      <c r="TW654" s="2"/>
      <c r="TX654" s="2"/>
      <c r="TY654" s="2"/>
      <c r="TZ654" s="2"/>
      <c r="UA654" s="2"/>
      <c r="UB654" s="2"/>
      <c r="UC654" s="2"/>
      <c r="UD654" s="2"/>
      <c r="UE654" s="2"/>
      <c r="UF654" s="2"/>
      <c r="UG654" s="2"/>
      <c r="UH654" s="2"/>
      <c r="UI654" s="2"/>
      <c r="UJ654" s="2"/>
      <c r="UK654" s="2"/>
      <c r="UL654" s="2"/>
      <c r="UM654" s="2"/>
      <c r="UN654" s="2"/>
      <c r="UO654" s="2"/>
      <c r="UP654" s="2"/>
      <c r="UQ654" s="2"/>
      <c r="UR654" s="2"/>
      <c r="US654" s="2"/>
      <c r="UT654" s="2"/>
      <c r="UU654" s="2"/>
      <c r="UV654" s="2"/>
      <c r="UW654" s="2"/>
      <c r="UX654" s="2"/>
      <c r="UY654" s="2"/>
      <c r="UZ654" s="2"/>
      <c r="VA654" s="2"/>
      <c r="VB654" s="2"/>
      <c r="VC654" s="2"/>
      <c r="VD654" s="2"/>
      <c r="VE654" s="2"/>
      <c r="VF654" s="2"/>
      <c r="VG654" s="2"/>
      <c r="VH654" s="2"/>
      <c r="VI654" s="2"/>
      <c r="VJ654" s="2"/>
      <c r="VK654" s="2"/>
      <c r="VL654" s="2"/>
      <c r="VM654" s="2"/>
      <c r="VN654" s="2"/>
      <c r="VO654" s="2"/>
      <c r="VP654" s="2"/>
      <c r="VQ654" s="2"/>
      <c r="VR654" s="2"/>
      <c r="VS654" s="2"/>
      <c r="VT654" s="2"/>
      <c r="VU654" s="2"/>
      <c r="VV654" s="2"/>
      <c r="VW654" s="2"/>
      <c r="VX654" s="2"/>
      <c r="VY654" s="2"/>
      <c r="VZ654" s="2"/>
      <c r="WA654" s="2"/>
      <c r="WB654" s="2"/>
      <c r="WC654" s="2"/>
      <c r="WD654" s="2"/>
      <c r="WE654" s="2"/>
      <c r="WF654" s="2"/>
      <c r="WG654" s="2"/>
      <c r="WH654" s="2"/>
      <c r="WI654" s="2"/>
      <c r="WJ654" s="2"/>
      <c r="WK654" s="2"/>
      <c r="WL654" s="2"/>
      <c r="WM654" s="2"/>
      <c r="WN654" s="2"/>
      <c r="WO654" s="2"/>
      <c r="WP654" s="2"/>
      <c r="WQ654" s="2"/>
      <c r="WR654" s="2"/>
      <c r="WS654" s="2"/>
      <c r="WT654" s="2"/>
      <c r="WU654" s="2"/>
      <c r="WV654" s="2"/>
      <c r="WW654" s="2"/>
      <c r="WX654" s="2"/>
      <c r="WY654" s="2"/>
      <c r="WZ654" s="2"/>
      <c r="XA654" s="2"/>
      <c r="XB654" s="2"/>
      <c r="XC654" s="2"/>
      <c r="XD654" s="2"/>
      <c r="XE654" s="2"/>
      <c r="XF654" s="2"/>
      <c r="XG654" s="2"/>
      <c r="XH654" s="2"/>
      <c r="XI654" s="2"/>
      <c r="XJ654" s="2"/>
      <c r="XK654" s="2"/>
      <c r="XL654" s="2"/>
      <c r="XM654" s="2"/>
      <c r="XN654" s="2"/>
      <c r="XO654" s="2"/>
      <c r="XP654" s="2"/>
      <c r="XQ654" s="2"/>
      <c r="XR654" s="2"/>
      <c r="XS654" s="2"/>
      <c r="XT654" s="2"/>
      <c r="XU654" s="2"/>
      <c r="XV654" s="2"/>
      <c r="XW654" s="2"/>
      <c r="XX654" s="2"/>
      <c r="XY654" s="2"/>
      <c r="XZ654" s="2"/>
      <c r="YA654" s="2"/>
      <c r="YB654" s="2"/>
      <c r="YC654" s="2"/>
      <c r="YD654" s="2"/>
      <c r="YE654" s="2"/>
      <c r="YF654" s="2"/>
      <c r="YG654" s="2"/>
      <c r="YH654" s="2"/>
      <c r="YI654" s="2"/>
      <c r="YJ654" s="2"/>
      <c r="YK654" s="2"/>
      <c r="YL654" s="2"/>
      <c r="YM654" s="2"/>
      <c r="YN654" s="2"/>
      <c r="YO654" s="2"/>
      <c r="YP654" s="2"/>
      <c r="YQ654" s="2"/>
      <c r="YR654" s="2"/>
      <c r="YS654" s="2"/>
    </row>
    <row r="655" spans="2:669">
      <c r="B655" s="5">
        <v>648</v>
      </c>
      <c r="C655" s="12" t="str">
        <f t="shared" si="94"/>
        <v>9Z183</v>
      </c>
      <c r="D655" s="19" t="s">
        <v>40</v>
      </c>
      <c r="E655" s="19">
        <v>999</v>
      </c>
      <c r="F655" s="19" t="s">
        <v>41</v>
      </c>
      <c r="G655" s="14">
        <v>183</v>
      </c>
      <c r="P655" s="2"/>
      <c r="Q655" s="3">
        <v>648</v>
      </c>
      <c r="R655" s="4" t="str">
        <f t="shared" ca="1" si="95"/>
        <v>ŞAKİR 77</v>
      </c>
      <c r="S655" s="3"/>
      <c r="T655" s="3" t="str">
        <f t="shared" ca="1" si="96"/>
        <v>5C</v>
      </c>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c r="LY655" s="2"/>
      <c r="LZ655" s="2"/>
      <c r="MA655" s="2"/>
      <c r="MB655" s="2"/>
      <c r="MC655" s="2"/>
      <c r="MD655" s="2"/>
      <c r="ME655" s="2"/>
      <c r="MF655" s="2"/>
      <c r="MG655" s="2"/>
      <c r="MH655" s="2"/>
      <c r="MI655" s="2"/>
      <c r="MJ655" s="2"/>
      <c r="MK655" s="2"/>
      <c r="ML655" s="2"/>
      <c r="MM655" s="2"/>
      <c r="MN655" s="2"/>
      <c r="MO655" s="2"/>
      <c r="MP655" s="2"/>
      <c r="MQ655" s="2"/>
      <c r="MR655" s="2"/>
      <c r="MS655" s="2"/>
      <c r="MT655" s="2"/>
      <c r="MU655" s="2"/>
      <c r="MV655" s="2"/>
      <c r="MW655" s="2"/>
      <c r="MX655" s="2"/>
      <c r="MY655" s="2"/>
      <c r="MZ655" s="2"/>
      <c r="NA655" s="2"/>
      <c r="NB655" s="2"/>
      <c r="NC655" s="2"/>
      <c r="ND655" s="2"/>
      <c r="NE655" s="2"/>
      <c r="NF655" s="2"/>
      <c r="NG655" s="2"/>
      <c r="NH655" s="2"/>
      <c r="NI655" s="2"/>
      <c r="NJ655" s="2"/>
      <c r="NK655" s="2"/>
      <c r="NL655" s="2"/>
      <c r="NM655" s="2"/>
      <c r="NN655" s="2"/>
      <c r="NO655" s="2"/>
      <c r="NP655" s="2"/>
      <c r="NQ655" s="2"/>
      <c r="NR655" s="2"/>
      <c r="NS655" s="2"/>
      <c r="NT655" s="2"/>
      <c r="NU655" s="2"/>
      <c r="NV655" s="2"/>
      <c r="NW655" s="2"/>
      <c r="NX655" s="2"/>
      <c r="NY655" s="2"/>
      <c r="NZ655" s="2"/>
      <c r="OA655" s="2"/>
      <c r="OB655" s="2"/>
      <c r="OC655" s="2"/>
      <c r="OD655" s="2"/>
      <c r="OE655" s="2"/>
      <c r="OF655" s="2"/>
      <c r="OG655" s="2"/>
      <c r="OH655" s="2"/>
      <c r="OI655" s="2"/>
      <c r="OJ655" s="2"/>
      <c r="OK655" s="2"/>
      <c r="OL655" s="2"/>
      <c r="OM655" s="2"/>
      <c r="ON655" s="2"/>
      <c r="OO655" s="2"/>
      <c r="OP655" s="2"/>
      <c r="OQ655" s="2"/>
      <c r="OR655" s="2"/>
      <c r="OS655" s="2"/>
      <c r="OT655" s="2"/>
      <c r="OU655" s="2"/>
      <c r="OV655" s="2"/>
      <c r="OW655" s="2"/>
      <c r="OX655" s="2"/>
      <c r="OY655" s="2"/>
      <c r="OZ655" s="2"/>
      <c r="PA655" s="2"/>
      <c r="PB655" s="2"/>
      <c r="PC655" s="2"/>
      <c r="PD655" s="2"/>
      <c r="PE655" s="2"/>
      <c r="PF655" s="2"/>
      <c r="PG655" s="2"/>
      <c r="PH655" s="2"/>
      <c r="PI655" s="2"/>
      <c r="PJ655" s="2"/>
      <c r="PK655" s="2"/>
      <c r="PL655" s="2"/>
      <c r="PM655" s="2"/>
      <c r="PN655" s="2"/>
      <c r="PO655" s="2"/>
      <c r="PP655" s="2"/>
      <c r="PQ655" s="2"/>
      <c r="PR655" s="2"/>
      <c r="PS655" s="2"/>
      <c r="PT655" s="2"/>
      <c r="PU655" s="2"/>
      <c r="PV655" s="2"/>
      <c r="PW655" s="2"/>
      <c r="PX655" s="2"/>
      <c r="PY655" s="2"/>
      <c r="PZ655" s="2"/>
      <c r="QA655" s="2"/>
      <c r="QB655" s="2"/>
      <c r="QC655" s="2"/>
      <c r="QD655" s="2"/>
      <c r="QE655" s="2"/>
      <c r="QF655" s="2"/>
      <c r="QG655" s="2"/>
      <c r="QH655" s="2"/>
      <c r="QI655" s="2"/>
      <c r="QJ655" s="2"/>
      <c r="QK655" s="2"/>
      <c r="QL655" s="2"/>
      <c r="QM655" s="2"/>
      <c r="QN655" s="2"/>
      <c r="QO655" s="2"/>
      <c r="QP655" s="2"/>
      <c r="QQ655" s="2"/>
      <c r="QR655" s="2"/>
      <c r="QS655" s="2"/>
      <c r="QT655" s="2"/>
      <c r="QU655" s="2"/>
      <c r="QV655" s="2"/>
      <c r="QW655" s="2"/>
      <c r="QX655" s="2"/>
      <c r="QY655" s="2"/>
      <c r="QZ655" s="2"/>
      <c r="RA655" s="2"/>
      <c r="RB655" s="2"/>
      <c r="RC655" s="2"/>
      <c r="RD655" s="2"/>
      <c r="RE655" s="2"/>
      <c r="RF655" s="2"/>
      <c r="RG655" s="2"/>
      <c r="RH655" s="2"/>
      <c r="RI655" s="2"/>
      <c r="RJ655" s="2"/>
      <c r="RK655" s="2"/>
      <c r="RL655" s="2"/>
      <c r="RM655" s="2"/>
      <c r="RN655" s="2"/>
      <c r="RO655" s="2"/>
      <c r="RP655" s="2"/>
      <c r="RQ655" s="2"/>
      <c r="RR655" s="2"/>
      <c r="RS655" s="2"/>
      <c r="RT655" s="2"/>
      <c r="RU655" s="2"/>
      <c r="RV655" s="2"/>
      <c r="RW655" s="2"/>
      <c r="RX655" s="2"/>
      <c r="RY655" s="2"/>
      <c r="RZ655" s="2"/>
      <c r="SA655" s="2"/>
      <c r="SB655" s="2"/>
      <c r="SC655" s="2"/>
      <c r="SD655" s="2"/>
      <c r="SE655" s="2"/>
      <c r="SF655" s="2"/>
      <c r="SG655" s="2"/>
      <c r="SH655" s="2"/>
      <c r="SI655" s="2"/>
      <c r="SJ655" s="2"/>
      <c r="SK655" s="2"/>
      <c r="SL655" s="2"/>
      <c r="SM655" s="2"/>
      <c r="SN655" s="2"/>
      <c r="SO655" s="2"/>
      <c r="SP655" s="2"/>
      <c r="SQ655" s="2"/>
      <c r="SR655" s="2"/>
      <c r="SS655" s="2"/>
      <c r="ST655" s="2"/>
      <c r="SU655" s="2"/>
      <c r="SV655" s="2"/>
      <c r="SW655" s="2"/>
      <c r="SX655" s="2"/>
      <c r="SY655" s="2"/>
      <c r="SZ655" s="2"/>
      <c r="TA655" s="2"/>
      <c r="TB655" s="2"/>
      <c r="TC655" s="2"/>
      <c r="TD655" s="2"/>
      <c r="TE655" s="2"/>
      <c r="TF655" s="2"/>
      <c r="TG655" s="2"/>
      <c r="TH655" s="2"/>
      <c r="TI655" s="2"/>
      <c r="TJ655" s="2"/>
      <c r="TK655" s="2"/>
      <c r="TL655" s="2"/>
      <c r="TM655" s="2"/>
      <c r="TN655" s="2"/>
      <c r="TO655" s="2"/>
      <c r="TP655" s="2"/>
      <c r="TQ655" s="2"/>
      <c r="TR655" s="2"/>
      <c r="TS655" s="2"/>
      <c r="TT655" s="2"/>
      <c r="TU655" s="2"/>
      <c r="TV655" s="2"/>
      <c r="TW655" s="2"/>
      <c r="TX655" s="2"/>
      <c r="TY655" s="2"/>
      <c r="TZ655" s="2"/>
      <c r="UA655" s="2"/>
      <c r="UB655" s="2"/>
      <c r="UC655" s="2"/>
      <c r="UD655" s="2"/>
      <c r="UE655" s="2"/>
      <c r="UF655" s="2"/>
      <c r="UG655" s="2"/>
      <c r="UH655" s="2"/>
      <c r="UI655" s="2"/>
      <c r="UJ655" s="2"/>
      <c r="UK655" s="2"/>
      <c r="UL655" s="2"/>
      <c r="UM655" s="2"/>
      <c r="UN655" s="2"/>
      <c r="UO655" s="2"/>
      <c r="UP655" s="2"/>
      <c r="UQ655" s="2"/>
      <c r="UR655" s="2"/>
      <c r="US655" s="2"/>
      <c r="UT655" s="2"/>
      <c r="UU655" s="2"/>
      <c r="UV655" s="2"/>
      <c r="UW655" s="2"/>
      <c r="UX655" s="2"/>
      <c r="UY655" s="2"/>
      <c r="UZ655" s="2"/>
      <c r="VA655" s="2"/>
      <c r="VB655" s="2"/>
      <c r="VC655" s="2"/>
      <c r="VD655" s="2"/>
      <c r="VE655" s="2"/>
      <c r="VF655" s="2"/>
      <c r="VG655" s="2"/>
      <c r="VH655" s="2"/>
      <c r="VI655" s="2"/>
      <c r="VJ655" s="2"/>
      <c r="VK655" s="2"/>
      <c r="VL655" s="2"/>
      <c r="VM655" s="2"/>
      <c r="VN655" s="2"/>
      <c r="VO655" s="2"/>
      <c r="VP655" s="2"/>
      <c r="VQ655" s="2"/>
      <c r="VR655" s="2"/>
      <c r="VS655" s="2"/>
      <c r="VT655" s="2"/>
      <c r="VU655" s="2"/>
      <c r="VV655" s="2"/>
      <c r="VW655" s="2"/>
      <c r="VX655" s="2"/>
      <c r="VY655" s="2"/>
      <c r="VZ655" s="2"/>
      <c r="WA655" s="2"/>
      <c r="WB655" s="2"/>
      <c r="WC655" s="2"/>
      <c r="WD655" s="2"/>
      <c r="WE655" s="2"/>
      <c r="WF655" s="2"/>
      <c r="WG655" s="2"/>
      <c r="WH655" s="2"/>
      <c r="WI655" s="2"/>
      <c r="WJ655" s="2"/>
      <c r="WK655" s="2"/>
      <c r="WL655" s="2"/>
      <c r="WM655" s="2"/>
      <c r="WN655" s="2"/>
      <c r="WO655" s="2"/>
      <c r="WP655" s="2"/>
      <c r="WQ655" s="2"/>
      <c r="WR655" s="2"/>
      <c r="WS655" s="2"/>
      <c r="WT655" s="2"/>
      <c r="WU655" s="2"/>
      <c r="WV655" s="2"/>
      <c r="WW655" s="2"/>
      <c r="WX655" s="2"/>
      <c r="WY655" s="2"/>
      <c r="WZ655" s="2"/>
      <c r="XA655" s="2"/>
      <c r="XB655" s="2"/>
      <c r="XC655" s="2"/>
      <c r="XD655" s="2"/>
      <c r="XE655" s="2"/>
      <c r="XF655" s="2"/>
      <c r="XG655" s="2"/>
      <c r="XH655" s="2"/>
      <c r="XI655" s="2"/>
      <c r="XJ655" s="2"/>
      <c r="XK655" s="2"/>
      <c r="XL655" s="2"/>
      <c r="XM655" s="2"/>
      <c r="XN655" s="2"/>
      <c r="XO655" s="2"/>
      <c r="XP655" s="2"/>
      <c r="XQ655" s="2"/>
      <c r="XR655" s="2"/>
      <c r="XS655" s="2"/>
      <c r="XT655" s="2"/>
      <c r="XU655" s="2"/>
      <c r="XV655" s="2"/>
      <c r="XW655" s="2"/>
      <c r="XX655" s="2"/>
      <c r="XY655" s="2"/>
      <c r="XZ655" s="2"/>
      <c r="YA655" s="2"/>
      <c r="YB655" s="2"/>
      <c r="YC655" s="2"/>
      <c r="YD655" s="2"/>
      <c r="YE655" s="2"/>
      <c r="YF655" s="2"/>
      <c r="YG655" s="2"/>
      <c r="YH655" s="2"/>
      <c r="YI655" s="2"/>
      <c r="YJ655" s="2"/>
      <c r="YK655" s="2"/>
      <c r="YL655" s="2"/>
      <c r="YM655" s="2"/>
      <c r="YN655" s="2"/>
      <c r="YO655" s="2"/>
      <c r="YP655" s="2"/>
      <c r="YQ655" s="2"/>
      <c r="YR655" s="2"/>
      <c r="YS655" s="2"/>
    </row>
    <row r="656" spans="2:669">
      <c r="B656" s="5">
        <v>649</v>
      </c>
      <c r="C656" s="12" t="str">
        <f t="shared" si="94"/>
        <v>9Z184</v>
      </c>
      <c r="D656" s="19" t="s">
        <v>40</v>
      </c>
      <c r="E656" s="19">
        <v>999</v>
      </c>
      <c r="F656" s="19" t="s">
        <v>41</v>
      </c>
      <c r="G656" s="14">
        <v>184</v>
      </c>
      <c r="P656" s="2"/>
      <c r="Q656" s="3">
        <v>649</v>
      </c>
      <c r="R656" s="4" t="str">
        <f t="shared" ca="1" si="95"/>
        <v>ŞAKİR 25</v>
      </c>
      <c r="S656" s="3"/>
      <c r="T656" s="3" t="str">
        <f t="shared" ca="1" si="96"/>
        <v>5A</v>
      </c>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c r="LY656" s="2"/>
      <c r="LZ656" s="2"/>
      <c r="MA656" s="2"/>
      <c r="MB656" s="2"/>
      <c r="MC656" s="2"/>
      <c r="MD656" s="2"/>
      <c r="ME656" s="2"/>
      <c r="MF656" s="2"/>
      <c r="MG656" s="2"/>
      <c r="MH656" s="2"/>
      <c r="MI656" s="2"/>
      <c r="MJ656" s="2"/>
      <c r="MK656" s="2"/>
      <c r="ML656" s="2"/>
      <c r="MM656" s="2"/>
      <c r="MN656" s="2"/>
      <c r="MO656" s="2"/>
      <c r="MP656" s="2"/>
      <c r="MQ656" s="2"/>
      <c r="MR656" s="2"/>
      <c r="MS656" s="2"/>
      <c r="MT656" s="2"/>
      <c r="MU656" s="2"/>
      <c r="MV656" s="2"/>
      <c r="MW656" s="2"/>
      <c r="MX656" s="2"/>
      <c r="MY656" s="2"/>
      <c r="MZ656" s="2"/>
      <c r="NA656" s="2"/>
      <c r="NB656" s="2"/>
      <c r="NC656" s="2"/>
      <c r="ND656" s="2"/>
      <c r="NE656" s="2"/>
      <c r="NF656" s="2"/>
      <c r="NG656" s="2"/>
      <c r="NH656" s="2"/>
      <c r="NI656" s="2"/>
      <c r="NJ656" s="2"/>
      <c r="NK656" s="2"/>
      <c r="NL656" s="2"/>
      <c r="NM656" s="2"/>
      <c r="NN656" s="2"/>
      <c r="NO656" s="2"/>
      <c r="NP656" s="2"/>
      <c r="NQ656" s="2"/>
      <c r="NR656" s="2"/>
      <c r="NS656" s="2"/>
      <c r="NT656" s="2"/>
      <c r="NU656" s="2"/>
      <c r="NV656" s="2"/>
      <c r="NW656" s="2"/>
      <c r="NX656" s="2"/>
      <c r="NY656" s="2"/>
      <c r="NZ656" s="2"/>
      <c r="OA656" s="2"/>
      <c r="OB656" s="2"/>
      <c r="OC656" s="2"/>
      <c r="OD656" s="2"/>
      <c r="OE656" s="2"/>
      <c r="OF656" s="2"/>
      <c r="OG656" s="2"/>
      <c r="OH656" s="2"/>
      <c r="OI656" s="2"/>
      <c r="OJ656" s="2"/>
      <c r="OK656" s="2"/>
      <c r="OL656" s="2"/>
      <c r="OM656" s="2"/>
      <c r="ON656" s="2"/>
      <c r="OO656" s="2"/>
      <c r="OP656" s="2"/>
      <c r="OQ656" s="2"/>
      <c r="OR656" s="2"/>
      <c r="OS656" s="2"/>
      <c r="OT656" s="2"/>
      <c r="OU656" s="2"/>
      <c r="OV656" s="2"/>
      <c r="OW656" s="2"/>
      <c r="OX656" s="2"/>
      <c r="OY656" s="2"/>
      <c r="OZ656" s="2"/>
      <c r="PA656" s="2"/>
      <c r="PB656" s="2"/>
      <c r="PC656" s="2"/>
      <c r="PD656" s="2"/>
      <c r="PE656" s="2"/>
      <c r="PF656" s="2"/>
      <c r="PG656" s="2"/>
      <c r="PH656" s="2"/>
      <c r="PI656" s="2"/>
      <c r="PJ656" s="2"/>
      <c r="PK656" s="2"/>
      <c r="PL656" s="2"/>
      <c r="PM656" s="2"/>
      <c r="PN656" s="2"/>
      <c r="PO656" s="2"/>
      <c r="PP656" s="2"/>
      <c r="PQ656" s="2"/>
      <c r="PR656" s="2"/>
      <c r="PS656" s="2"/>
      <c r="PT656" s="2"/>
      <c r="PU656" s="2"/>
      <c r="PV656" s="2"/>
      <c r="PW656" s="2"/>
      <c r="PX656" s="2"/>
      <c r="PY656" s="2"/>
      <c r="PZ656" s="2"/>
      <c r="QA656" s="2"/>
      <c r="QB656" s="2"/>
      <c r="QC656" s="2"/>
      <c r="QD656" s="2"/>
      <c r="QE656" s="2"/>
      <c r="QF656" s="2"/>
      <c r="QG656" s="2"/>
      <c r="QH656" s="2"/>
      <c r="QI656" s="2"/>
      <c r="QJ656" s="2"/>
      <c r="QK656" s="2"/>
      <c r="QL656" s="2"/>
      <c r="QM656" s="2"/>
      <c r="QN656" s="2"/>
      <c r="QO656" s="2"/>
      <c r="QP656" s="2"/>
      <c r="QQ656" s="2"/>
      <c r="QR656" s="2"/>
      <c r="QS656" s="2"/>
      <c r="QT656" s="2"/>
      <c r="QU656" s="2"/>
      <c r="QV656" s="2"/>
      <c r="QW656" s="2"/>
      <c r="QX656" s="2"/>
      <c r="QY656" s="2"/>
      <c r="QZ656" s="2"/>
      <c r="RA656" s="2"/>
      <c r="RB656" s="2"/>
      <c r="RC656" s="2"/>
      <c r="RD656" s="2"/>
      <c r="RE656" s="2"/>
      <c r="RF656" s="2"/>
      <c r="RG656" s="2"/>
      <c r="RH656" s="2"/>
      <c r="RI656" s="2"/>
      <c r="RJ656" s="2"/>
      <c r="RK656" s="2"/>
      <c r="RL656" s="2"/>
      <c r="RM656" s="2"/>
      <c r="RN656" s="2"/>
      <c r="RO656" s="2"/>
      <c r="RP656" s="2"/>
      <c r="RQ656" s="2"/>
      <c r="RR656" s="2"/>
      <c r="RS656" s="2"/>
      <c r="RT656" s="2"/>
      <c r="RU656" s="2"/>
      <c r="RV656" s="2"/>
      <c r="RW656" s="2"/>
      <c r="RX656" s="2"/>
      <c r="RY656" s="2"/>
      <c r="RZ656" s="2"/>
      <c r="SA656" s="2"/>
      <c r="SB656" s="2"/>
      <c r="SC656" s="2"/>
      <c r="SD656" s="2"/>
      <c r="SE656" s="2"/>
      <c r="SF656" s="2"/>
      <c r="SG656" s="2"/>
      <c r="SH656" s="2"/>
      <c r="SI656" s="2"/>
      <c r="SJ656" s="2"/>
      <c r="SK656" s="2"/>
      <c r="SL656" s="2"/>
      <c r="SM656" s="2"/>
      <c r="SN656" s="2"/>
      <c r="SO656" s="2"/>
      <c r="SP656" s="2"/>
      <c r="SQ656" s="2"/>
      <c r="SR656" s="2"/>
      <c r="SS656" s="2"/>
      <c r="ST656" s="2"/>
      <c r="SU656" s="2"/>
      <c r="SV656" s="2"/>
      <c r="SW656" s="2"/>
      <c r="SX656" s="2"/>
      <c r="SY656" s="2"/>
      <c r="SZ656" s="2"/>
      <c r="TA656" s="2"/>
      <c r="TB656" s="2"/>
      <c r="TC656" s="2"/>
      <c r="TD656" s="2"/>
      <c r="TE656" s="2"/>
      <c r="TF656" s="2"/>
      <c r="TG656" s="2"/>
      <c r="TH656" s="2"/>
      <c r="TI656" s="2"/>
      <c r="TJ656" s="2"/>
      <c r="TK656" s="2"/>
      <c r="TL656" s="2"/>
      <c r="TM656" s="2"/>
      <c r="TN656" s="2"/>
      <c r="TO656" s="2"/>
      <c r="TP656" s="2"/>
      <c r="TQ656" s="2"/>
      <c r="TR656" s="2"/>
      <c r="TS656" s="2"/>
      <c r="TT656" s="2"/>
      <c r="TU656" s="2"/>
      <c r="TV656" s="2"/>
      <c r="TW656" s="2"/>
      <c r="TX656" s="2"/>
      <c r="TY656" s="2"/>
      <c r="TZ656" s="2"/>
      <c r="UA656" s="2"/>
      <c r="UB656" s="2"/>
      <c r="UC656" s="2"/>
      <c r="UD656" s="2"/>
      <c r="UE656" s="2"/>
      <c r="UF656" s="2"/>
      <c r="UG656" s="2"/>
      <c r="UH656" s="2"/>
      <c r="UI656" s="2"/>
      <c r="UJ656" s="2"/>
      <c r="UK656" s="2"/>
      <c r="UL656" s="2"/>
      <c r="UM656" s="2"/>
      <c r="UN656" s="2"/>
      <c r="UO656" s="2"/>
      <c r="UP656" s="2"/>
      <c r="UQ656" s="2"/>
      <c r="UR656" s="2"/>
      <c r="US656" s="2"/>
      <c r="UT656" s="2"/>
      <c r="UU656" s="2"/>
      <c r="UV656" s="2"/>
      <c r="UW656" s="2"/>
      <c r="UX656" s="2"/>
      <c r="UY656" s="2"/>
      <c r="UZ656" s="2"/>
      <c r="VA656" s="2"/>
      <c r="VB656" s="2"/>
      <c r="VC656" s="2"/>
      <c r="VD656" s="2"/>
      <c r="VE656" s="2"/>
      <c r="VF656" s="2"/>
      <c r="VG656" s="2"/>
      <c r="VH656" s="2"/>
      <c r="VI656" s="2"/>
      <c r="VJ656" s="2"/>
      <c r="VK656" s="2"/>
      <c r="VL656" s="2"/>
      <c r="VM656" s="2"/>
      <c r="VN656" s="2"/>
      <c r="VO656" s="2"/>
      <c r="VP656" s="2"/>
      <c r="VQ656" s="2"/>
      <c r="VR656" s="2"/>
      <c r="VS656" s="2"/>
      <c r="VT656" s="2"/>
      <c r="VU656" s="2"/>
      <c r="VV656" s="2"/>
      <c r="VW656" s="2"/>
      <c r="VX656" s="2"/>
      <c r="VY656" s="2"/>
      <c r="VZ656" s="2"/>
      <c r="WA656" s="2"/>
      <c r="WB656" s="2"/>
      <c r="WC656" s="2"/>
      <c r="WD656" s="2"/>
      <c r="WE656" s="2"/>
      <c r="WF656" s="2"/>
      <c r="WG656" s="2"/>
      <c r="WH656" s="2"/>
      <c r="WI656" s="2"/>
      <c r="WJ656" s="2"/>
      <c r="WK656" s="2"/>
      <c r="WL656" s="2"/>
      <c r="WM656" s="2"/>
      <c r="WN656" s="2"/>
      <c r="WO656" s="2"/>
      <c r="WP656" s="2"/>
      <c r="WQ656" s="2"/>
      <c r="WR656" s="2"/>
      <c r="WS656" s="2"/>
      <c r="WT656" s="2"/>
      <c r="WU656" s="2"/>
      <c r="WV656" s="2"/>
      <c r="WW656" s="2"/>
      <c r="WX656" s="2"/>
      <c r="WY656" s="2"/>
      <c r="WZ656" s="2"/>
      <c r="XA656" s="2"/>
      <c r="XB656" s="2"/>
      <c r="XC656" s="2"/>
      <c r="XD656" s="2"/>
      <c r="XE656" s="2"/>
      <c r="XF656" s="2"/>
      <c r="XG656" s="2"/>
      <c r="XH656" s="2"/>
      <c r="XI656" s="2"/>
      <c r="XJ656" s="2"/>
      <c r="XK656" s="2"/>
      <c r="XL656" s="2"/>
      <c r="XM656" s="2"/>
      <c r="XN656" s="2"/>
      <c r="XO656" s="2"/>
      <c r="XP656" s="2"/>
      <c r="XQ656" s="2"/>
      <c r="XR656" s="2"/>
      <c r="XS656" s="2"/>
      <c r="XT656" s="2"/>
      <c r="XU656" s="2"/>
      <c r="XV656" s="2"/>
      <c r="XW656" s="2"/>
      <c r="XX656" s="2"/>
      <c r="XY656" s="2"/>
      <c r="XZ656" s="2"/>
      <c r="YA656" s="2"/>
      <c r="YB656" s="2"/>
      <c r="YC656" s="2"/>
      <c r="YD656" s="2"/>
      <c r="YE656" s="2"/>
      <c r="YF656" s="2"/>
      <c r="YG656" s="2"/>
      <c r="YH656" s="2"/>
      <c r="YI656" s="2"/>
      <c r="YJ656" s="2"/>
      <c r="YK656" s="2"/>
      <c r="YL656" s="2"/>
      <c r="YM656" s="2"/>
      <c r="YN656" s="2"/>
      <c r="YO656" s="2"/>
      <c r="YP656" s="2"/>
      <c r="YQ656" s="2"/>
      <c r="YR656" s="2"/>
      <c r="YS656" s="2"/>
    </row>
    <row r="657" spans="2:669">
      <c r="B657" s="5">
        <v>650</v>
      </c>
      <c r="C657" s="12" t="str">
        <f t="shared" si="94"/>
        <v>9Z185</v>
      </c>
      <c r="D657" s="19" t="s">
        <v>40</v>
      </c>
      <c r="E657" s="19">
        <v>999</v>
      </c>
      <c r="F657" s="19" t="s">
        <v>41</v>
      </c>
      <c r="G657" s="14">
        <v>185</v>
      </c>
      <c r="P657" s="2"/>
      <c r="Q657" s="3">
        <v>650</v>
      </c>
      <c r="R657" s="4" t="e">
        <f t="shared" ca="1" si="95"/>
        <v>#N/A</v>
      </c>
      <c r="S657" s="3"/>
      <c r="T657" s="3" t="e">
        <f t="shared" ca="1" si="96"/>
        <v>#N/A</v>
      </c>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c r="LY657" s="2"/>
      <c r="LZ657" s="2"/>
      <c r="MA657" s="2"/>
      <c r="MB657" s="2"/>
      <c r="MC657" s="2"/>
      <c r="MD657" s="2"/>
      <c r="ME657" s="2"/>
      <c r="MF657" s="2"/>
      <c r="MG657" s="2"/>
      <c r="MH657" s="2"/>
      <c r="MI657" s="2"/>
      <c r="MJ657" s="2"/>
      <c r="MK657" s="2"/>
      <c r="ML657" s="2"/>
      <c r="MM657" s="2"/>
      <c r="MN657" s="2"/>
      <c r="MO657" s="2"/>
      <c r="MP657" s="2"/>
      <c r="MQ657" s="2"/>
      <c r="MR657" s="2"/>
      <c r="MS657" s="2"/>
      <c r="MT657" s="2"/>
      <c r="MU657" s="2"/>
      <c r="MV657" s="2"/>
      <c r="MW657" s="2"/>
      <c r="MX657" s="2"/>
      <c r="MY657" s="2"/>
      <c r="MZ657" s="2"/>
      <c r="NA657" s="2"/>
      <c r="NB657" s="2"/>
      <c r="NC657" s="2"/>
      <c r="ND657" s="2"/>
      <c r="NE657" s="2"/>
      <c r="NF657" s="2"/>
      <c r="NG657" s="2"/>
      <c r="NH657" s="2"/>
      <c r="NI657" s="2"/>
      <c r="NJ657" s="2"/>
      <c r="NK657" s="2"/>
      <c r="NL657" s="2"/>
      <c r="NM657" s="2"/>
      <c r="NN657" s="2"/>
      <c r="NO657" s="2"/>
      <c r="NP657" s="2"/>
      <c r="NQ657" s="2"/>
      <c r="NR657" s="2"/>
      <c r="NS657" s="2"/>
      <c r="NT657" s="2"/>
      <c r="NU657" s="2"/>
      <c r="NV657" s="2"/>
      <c r="NW657" s="2"/>
      <c r="NX657" s="2"/>
      <c r="NY657" s="2"/>
      <c r="NZ657" s="2"/>
      <c r="OA657" s="2"/>
      <c r="OB657" s="2"/>
      <c r="OC657" s="2"/>
      <c r="OD657" s="2"/>
      <c r="OE657" s="2"/>
      <c r="OF657" s="2"/>
      <c r="OG657" s="2"/>
      <c r="OH657" s="2"/>
      <c r="OI657" s="2"/>
      <c r="OJ657" s="2"/>
      <c r="OK657" s="2"/>
      <c r="OL657" s="2"/>
      <c r="OM657" s="2"/>
      <c r="ON657" s="2"/>
      <c r="OO657" s="2"/>
      <c r="OP657" s="2"/>
      <c r="OQ657" s="2"/>
      <c r="OR657" s="2"/>
      <c r="OS657" s="2"/>
      <c r="OT657" s="2"/>
      <c r="OU657" s="2"/>
      <c r="OV657" s="2"/>
      <c r="OW657" s="2"/>
      <c r="OX657" s="2"/>
      <c r="OY657" s="2"/>
      <c r="OZ657" s="2"/>
      <c r="PA657" s="2"/>
      <c r="PB657" s="2"/>
      <c r="PC657" s="2"/>
      <c r="PD657" s="2"/>
      <c r="PE657" s="2"/>
      <c r="PF657" s="2"/>
      <c r="PG657" s="2"/>
      <c r="PH657" s="2"/>
      <c r="PI657" s="2"/>
      <c r="PJ657" s="2"/>
      <c r="PK657" s="2"/>
      <c r="PL657" s="2"/>
      <c r="PM657" s="2"/>
      <c r="PN657" s="2"/>
      <c r="PO657" s="2"/>
      <c r="PP657" s="2"/>
      <c r="PQ657" s="2"/>
      <c r="PR657" s="2"/>
      <c r="PS657" s="2"/>
      <c r="PT657" s="2"/>
      <c r="PU657" s="2"/>
      <c r="PV657" s="2"/>
      <c r="PW657" s="2"/>
      <c r="PX657" s="2"/>
      <c r="PY657" s="2"/>
      <c r="PZ657" s="2"/>
      <c r="QA657" s="2"/>
      <c r="QB657" s="2"/>
      <c r="QC657" s="2"/>
      <c r="QD657" s="2"/>
      <c r="QE657" s="2"/>
      <c r="QF657" s="2"/>
      <c r="QG657" s="2"/>
      <c r="QH657" s="2"/>
      <c r="QI657" s="2"/>
      <c r="QJ657" s="2"/>
      <c r="QK657" s="2"/>
      <c r="QL657" s="2"/>
      <c r="QM657" s="2"/>
      <c r="QN657" s="2"/>
      <c r="QO657" s="2"/>
      <c r="QP657" s="2"/>
      <c r="QQ657" s="2"/>
      <c r="QR657" s="2"/>
      <c r="QS657" s="2"/>
      <c r="QT657" s="2"/>
      <c r="QU657" s="2"/>
      <c r="QV657" s="2"/>
      <c r="QW657" s="2"/>
      <c r="QX657" s="2"/>
      <c r="QY657" s="2"/>
      <c r="QZ657" s="2"/>
      <c r="RA657" s="2"/>
      <c r="RB657" s="2"/>
      <c r="RC657" s="2"/>
      <c r="RD657" s="2"/>
      <c r="RE657" s="2"/>
      <c r="RF657" s="2"/>
      <c r="RG657" s="2"/>
      <c r="RH657" s="2"/>
      <c r="RI657" s="2"/>
      <c r="RJ657" s="2"/>
      <c r="RK657" s="2"/>
      <c r="RL657" s="2"/>
      <c r="RM657" s="2"/>
      <c r="RN657" s="2"/>
      <c r="RO657" s="2"/>
      <c r="RP657" s="2"/>
      <c r="RQ657" s="2"/>
      <c r="RR657" s="2"/>
      <c r="RS657" s="2"/>
      <c r="RT657" s="2"/>
      <c r="RU657" s="2"/>
      <c r="RV657" s="2"/>
      <c r="RW657" s="2"/>
      <c r="RX657" s="2"/>
      <c r="RY657" s="2"/>
      <c r="RZ657" s="2"/>
      <c r="SA657" s="2"/>
      <c r="SB657" s="2"/>
      <c r="SC657" s="2"/>
      <c r="SD657" s="2"/>
      <c r="SE657" s="2"/>
      <c r="SF657" s="2"/>
      <c r="SG657" s="2"/>
      <c r="SH657" s="2"/>
      <c r="SI657" s="2"/>
      <c r="SJ657" s="2"/>
      <c r="SK657" s="2"/>
      <c r="SL657" s="2"/>
      <c r="SM657" s="2"/>
      <c r="SN657" s="2"/>
      <c r="SO657" s="2"/>
      <c r="SP657" s="2"/>
      <c r="SQ657" s="2"/>
      <c r="SR657" s="2"/>
      <c r="SS657" s="2"/>
      <c r="ST657" s="2"/>
      <c r="SU657" s="2"/>
      <c r="SV657" s="2"/>
      <c r="SW657" s="2"/>
      <c r="SX657" s="2"/>
      <c r="SY657" s="2"/>
      <c r="SZ657" s="2"/>
      <c r="TA657" s="2"/>
      <c r="TB657" s="2"/>
      <c r="TC657" s="2"/>
      <c r="TD657" s="2"/>
      <c r="TE657" s="2"/>
      <c r="TF657" s="2"/>
      <c r="TG657" s="2"/>
      <c r="TH657" s="2"/>
      <c r="TI657" s="2"/>
      <c r="TJ657" s="2"/>
      <c r="TK657" s="2"/>
      <c r="TL657" s="2"/>
      <c r="TM657" s="2"/>
      <c r="TN657" s="2"/>
      <c r="TO657" s="2"/>
      <c r="TP657" s="2"/>
      <c r="TQ657" s="2"/>
      <c r="TR657" s="2"/>
      <c r="TS657" s="2"/>
      <c r="TT657" s="2"/>
      <c r="TU657" s="2"/>
      <c r="TV657" s="2"/>
      <c r="TW657" s="2"/>
      <c r="TX657" s="2"/>
      <c r="TY657" s="2"/>
      <c r="TZ657" s="2"/>
      <c r="UA657" s="2"/>
      <c r="UB657" s="2"/>
      <c r="UC657" s="2"/>
      <c r="UD657" s="2"/>
      <c r="UE657" s="2"/>
      <c r="UF657" s="2"/>
      <c r="UG657" s="2"/>
      <c r="UH657" s="2"/>
      <c r="UI657" s="2"/>
      <c r="UJ657" s="2"/>
      <c r="UK657" s="2"/>
      <c r="UL657" s="2"/>
      <c r="UM657" s="2"/>
      <c r="UN657" s="2"/>
      <c r="UO657" s="2"/>
      <c r="UP657" s="2"/>
      <c r="UQ657" s="2"/>
      <c r="UR657" s="2"/>
      <c r="US657" s="2"/>
      <c r="UT657" s="2"/>
      <c r="UU657" s="2"/>
      <c r="UV657" s="2"/>
      <c r="UW657" s="2"/>
      <c r="UX657" s="2"/>
      <c r="UY657" s="2"/>
      <c r="UZ657" s="2"/>
      <c r="VA657" s="2"/>
      <c r="VB657" s="2"/>
      <c r="VC657" s="2"/>
      <c r="VD657" s="2"/>
      <c r="VE657" s="2"/>
      <c r="VF657" s="2"/>
      <c r="VG657" s="2"/>
      <c r="VH657" s="2"/>
      <c r="VI657" s="2"/>
      <c r="VJ657" s="2"/>
      <c r="VK657" s="2"/>
      <c r="VL657" s="2"/>
      <c r="VM657" s="2"/>
      <c r="VN657" s="2"/>
      <c r="VO657" s="2"/>
      <c r="VP657" s="2"/>
      <c r="VQ657" s="2"/>
      <c r="VR657" s="2"/>
      <c r="VS657" s="2"/>
      <c r="VT657" s="2"/>
      <c r="VU657" s="2"/>
      <c r="VV657" s="2"/>
      <c r="VW657" s="2"/>
      <c r="VX657" s="2"/>
      <c r="VY657" s="2"/>
      <c r="VZ657" s="2"/>
      <c r="WA657" s="2"/>
      <c r="WB657" s="2"/>
      <c r="WC657" s="2"/>
      <c r="WD657" s="2"/>
      <c r="WE657" s="2"/>
      <c r="WF657" s="2"/>
      <c r="WG657" s="2"/>
      <c r="WH657" s="2"/>
      <c r="WI657" s="2"/>
      <c r="WJ657" s="2"/>
      <c r="WK657" s="2"/>
      <c r="WL657" s="2"/>
      <c r="WM657" s="2"/>
      <c r="WN657" s="2"/>
      <c r="WO657" s="2"/>
      <c r="WP657" s="2"/>
      <c r="WQ657" s="2"/>
      <c r="WR657" s="2"/>
      <c r="WS657" s="2"/>
      <c r="WT657" s="2"/>
      <c r="WU657" s="2"/>
      <c r="WV657" s="2"/>
      <c r="WW657" s="2"/>
      <c r="WX657" s="2"/>
      <c r="WY657" s="2"/>
      <c r="WZ657" s="2"/>
      <c r="XA657" s="2"/>
      <c r="XB657" s="2"/>
      <c r="XC657" s="2"/>
      <c r="XD657" s="2"/>
      <c r="XE657" s="2"/>
      <c r="XF657" s="2"/>
      <c r="XG657" s="2"/>
      <c r="XH657" s="2"/>
      <c r="XI657" s="2"/>
      <c r="XJ657" s="2"/>
      <c r="XK657" s="2"/>
      <c r="XL657" s="2"/>
      <c r="XM657" s="2"/>
      <c r="XN657" s="2"/>
      <c r="XO657" s="2"/>
      <c r="XP657" s="2"/>
      <c r="XQ657" s="2"/>
      <c r="XR657" s="2"/>
      <c r="XS657" s="2"/>
      <c r="XT657" s="2"/>
      <c r="XU657" s="2"/>
      <c r="XV657" s="2"/>
      <c r="XW657" s="2"/>
      <c r="XX657" s="2"/>
      <c r="XY657" s="2"/>
      <c r="XZ657" s="2"/>
      <c r="YA657" s="2"/>
      <c r="YB657" s="2"/>
      <c r="YC657" s="2"/>
      <c r="YD657" s="2"/>
      <c r="YE657" s="2"/>
      <c r="YF657" s="2"/>
      <c r="YG657" s="2"/>
      <c r="YH657" s="2"/>
      <c r="YI657" s="2"/>
      <c r="YJ657" s="2"/>
      <c r="YK657" s="2"/>
      <c r="YL657" s="2"/>
      <c r="YM657" s="2"/>
      <c r="YN657" s="2"/>
      <c r="YO657" s="2"/>
      <c r="YP657" s="2"/>
      <c r="YQ657" s="2"/>
      <c r="YR657" s="2"/>
      <c r="YS657" s="2"/>
    </row>
    <row r="658" spans="2:669">
      <c r="B658" s="5">
        <v>651</v>
      </c>
      <c r="C658" s="12" t="str">
        <f t="shared" si="94"/>
        <v>9Z186</v>
      </c>
      <c r="D658" s="19" t="s">
        <v>40</v>
      </c>
      <c r="E658" s="19">
        <v>999</v>
      </c>
      <c r="F658" s="19" t="s">
        <v>41</v>
      </c>
      <c r="G658" s="14">
        <v>186</v>
      </c>
      <c r="P658" s="2"/>
      <c r="Q658" s="3">
        <v>651</v>
      </c>
      <c r="R658" s="4" t="str">
        <f t="shared" ca="1" si="95"/>
        <v>ŞAKİR 53</v>
      </c>
      <c r="S658" s="3"/>
      <c r="T658" s="3" t="str">
        <f t="shared" ca="1" si="96"/>
        <v>5B</v>
      </c>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c r="LY658" s="2"/>
      <c r="LZ658" s="2"/>
      <c r="MA658" s="2"/>
      <c r="MB658" s="2"/>
      <c r="MC658" s="2"/>
      <c r="MD658" s="2"/>
      <c r="ME658" s="2"/>
      <c r="MF658" s="2"/>
      <c r="MG658" s="2"/>
      <c r="MH658" s="2"/>
      <c r="MI658" s="2"/>
      <c r="MJ658" s="2"/>
      <c r="MK658" s="2"/>
      <c r="ML658" s="2"/>
      <c r="MM658" s="2"/>
      <c r="MN658" s="2"/>
      <c r="MO658" s="2"/>
      <c r="MP658" s="2"/>
      <c r="MQ658" s="2"/>
      <c r="MR658" s="2"/>
      <c r="MS658" s="2"/>
      <c r="MT658" s="2"/>
      <c r="MU658" s="2"/>
      <c r="MV658" s="2"/>
      <c r="MW658" s="2"/>
      <c r="MX658" s="2"/>
      <c r="MY658" s="2"/>
      <c r="MZ658" s="2"/>
      <c r="NA658" s="2"/>
      <c r="NB658" s="2"/>
      <c r="NC658" s="2"/>
      <c r="ND658" s="2"/>
      <c r="NE658" s="2"/>
      <c r="NF658" s="2"/>
      <c r="NG658" s="2"/>
      <c r="NH658" s="2"/>
      <c r="NI658" s="2"/>
      <c r="NJ658" s="2"/>
      <c r="NK658" s="2"/>
      <c r="NL658" s="2"/>
      <c r="NM658" s="2"/>
      <c r="NN658" s="2"/>
      <c r="NO658" s="2"/>
      <c r="NP658" s="2"/>
      <c r="NQ658" s="2"/>
      <c r="NR658" s="2"/>
      <c r="NS658" s="2"/>
      <c r="NT658" s="2"/>
      <c r="NU658" s="2"/>
      <c r="NV658" s="2"/>
      <c r="NW658" s="2"/>
      <c r="NX658" s="2"/>
      <c r="NY658" s="2"/>
      <c r="NZ658" s="2"/>
      <c r="OA658" s="2"/>
      <c r="OB658" s="2"/>
      <c r="OC658" s="2"/>
      <c r="OD658" s="2"/>
      <c r="OE658" s="2"/>
      <c r="OF658" s="2"/>
      <c r="OG658" s="2"/>
      <c r="OH658" s="2"/>
      <c r="OI658" s="2"/>
      <c r="OJ658" s="2"/>
      <c r="OK658" s="2"/>
      <c r="OL658" s="2"/>
      <c r="OM658" s="2"/>
      <c r="ON658" s="2"/>
      <c r="OO658" s="2"/>
      <c r="OP658" s="2"/>
      <c r="OQ658" s="2"/>
      <c r="OR658" s="2"/>
      <c r="OS658" s="2"/>
      <c r="OT658" s="2"/>
      <c r="OU658" s="2"/>
      <c r="OV658" s="2"/>
      <c r="OW658" s="2"/>
      <c r="OX658" s="2"/>
      <c r="OY658" s="2"/>
      <c r="OZ658" s="2"/>
      <c r="PA658" s="2"/>
      <c r="PB658" s="2"/>
      <c r="PC658" s="2"/>
      <c r="PD658" s="2"/>
      <c r="PE658" s="2"/>
      <c r="PF658" s="2"/>
      <c r="PG658" s="2"/>
      <c r="PH658" s="2"/>
      <c r="PI658" s="2"/>
      <c r="PJ658" s="2"/>
      <c r="PK658" s="2"/>
      <c r="PL658" s="2"/>
      <c r="PM658" s="2"/>
      <c r="PN658" s="2"/>
      <c r="PO658" s="2"/>
      <c r="PP658" s="2"/>
      <c r="PQ658" s="2"/>
      <c r="PR658" s="2"/>
      <c r="PS658" s="2"/>
      <c r="PT658" s="2"/>
      <c r="PU658" s="2"/>
      <c r="PV658" s="2"/>
      <c r="PW658" s="2"/>
      <c r="PX658" s="2"/>
      <c r="PY658" s="2"/>
      <c r="PZ658" s="2"/>
      <c r="QA658" s="2"/>
      <c r="QB658" s="2"/>
      <c r="QC658" s="2"/>
      <c r="QD658" s="2"/>
      <c r="QE658" s="2"/>
      <c r="QF658" s="2"/>
      <c r="QG658" s="2"/>
      <c r="QH658" s="2"/>
      <c r="QI658" s="2"/>
      <c r="QJ658" s="2"/>
      <c r="QK658" s="2"/>
      <c r="QL658" s="2"/>
      <c r="QM658" s="2"/>
      <c r="QN658" s="2"/>
      <c r="QO658" s="2"/>
      <c r="QP658" s="2"/>
      <c r="QQ658" s="2"/>
      <c r="QR658" s="2"/>
      <c r="QS658" s="2"/>
      <c r="QT658" s="2"/>
      <c r="QU658" s="2"/>
      <c r="QV658" s="2"/>
      <c r="QW658" s="2"/>
      <c r="QX658" s="2"/>
      <c r="QY658" s="2"/>
      <c r="QZ658" s="2"/>
      <c r="RA658" s="2"/>
      <c r="RB658" s="2"/>
      <c r="RC658" s="2"/>
      <c r="RD658" s="2"/>
      <c r="RE658" s="2"/>
      <c r="RF658" s="2"/>
      <c r="RG658" s="2"/>
      <c r="RH658" s="2"/>
      <c r="RI658" s="2"/>
      <c r="RJ658" s="2"/>
      <c r="RK658" s="2"/>
      <c r="RL658" s="2"/>
      <c r="RM658" s="2"/>
      <c r="RN658" s="2"/>
      <c r="RO658" s="2"/>
      <c r="RP658" s="2"/>
      <c r="RQ658" s="2"/>
      <c r="RR658" s="2"/>
      <c r="RS658" s="2"/>
      <c r="RT658" s="2"/>
      <c r="RU658" s="2"/>
      <c r="RV658" s="2"/>
      <c r="RW658" s="2"/>
      <c r="RX658" s="2"/>
      <c r="RY658" s="2"/>
      <c r="RZ658" s="2"/>
      <c r="SA658" s="2"/>
      <c r="SB658" s="2"/>
      <c r="SC658" s="2"/>
      <c r="SD658" s="2"/>
      <c r="SE658" s="2"/>
      <c r="SF658" s="2"/>
      <c r="SG658" s="2"/>
      <c r="SH658" s="2"/>
      <c r="SI658" s="2"/>
      <c r="SJ658" s="2"/>
      <c r="SK658" s="2"/>
      <c r="SL658" s="2"/>
      <c r="SM658" s="2"/>
      <c r="SN658" s="2"/>
      <c r="SO658" s="2"/>
      <c r="SP658" s="2"/>
      <c r="SQ658" s="2"/>
      <c r="SR658" s="2"/>
      <c r="SS658" s="2"/>
      <c r="ST658" s="2"/>
      <c r="SU658" s="2"/>
      <c r="SV658" s="2"/>
      <c r="SW658" s="2"/>
      <c r="SX658" s="2"/>
      <c r="SY658" s="2"/>
      <c r="SZ658" s="2"/>
      <c r="TA658" s="2"/>
      <c r="TB658" s="2"/>
      <c r="TC658" s="2"/>
      <c r="TD658" s="2"/>
      <c r="TE658" s="2"/>
      <c r="TF658" s="2"/>
      <c r="TG658" s="2"/>
      <c r="TH658" s="2"/>
      <c r="TI658" s="2"/>
      <c r="TJ658" s="2"/>
      <c r="TK658" s="2"/>
      <c r="TL658" s="2"/>
      <c r="TM658" s="2"/>
      <c r="TN658" s="2"/>
      <c r="TO658" s="2"/>
      <c r="TP658" s="2"/>
      <c r="TQ658" s="2"/>
      <c r="TR658" s="2"/>
      <c r="TS658" s="2"/>
      <c r="TT658" s="2"/>
      <c r="TU658" s="2"/>
      <c r="TV658" s="2"/>
      <c r="TW658" s="2"/>
      <c r="TX658" s="2"/>
      <c r="TY658" s="2"/>
      <c r="TZ658" s="2"/>
      <c r="UA658" s="2"/>
      <c r="UB658" s="2"/>
      <c r="UC658" s="2"/>
      <c r="UD658" s="2"/>
      <c r="UE658" s="2"/>
      <c r="UF658" s="2"/>
      <c r="UG658" s="2"/>
      <c r="UH658" s="2"/>
      <c r="UI658" s="2"/>
      <c r="UJ658" s="2"/>
      <c r="UK658" s="2"/>
      <c r="UL658" s="2"/>
      <c r="UM658" s="2"/>
      <c r="UN658" s="2"/>
      <c r="UO658" s="2"/>
      <c r="UP658" s="2"/>
      <c r="UQ658" s="2"/>
      <c r="UR658" s="2"/>
      <c r="US658" s="2"/>
      <c r="UT658" s="2"/>
      <c r="UU658" s="2"/>
      <c r="UV658" s="2"/>
      <c r="UW658" s="2"/>
      <c r="UX658" s="2"/>
      <c r="UY658" s="2"/>
      <c r="UZ658" s="2"/>
      <c r="VA658" s="2"/>
      <c r="VB658" s="2"/>
      <c r="VC658" s="2"/>
      <c r="VD658" s="2"/>
      <c r="VE658" s="2"/>
      <c r="VF658" s="2"/>
      <c r="VG658" s="2"/>
      <c r="VH658" s="2"/>
      <c r="VI658" s="2"/>
      <c r="VJ658" s="2"/>
      <c r="VK658" s="2"/>
      <c r="VL658" s="2"/>
      <c r="VM658" s="2"/>
      <c r="VN658" s="2"/>
      <c r="VO658" s="2"/>
      <c r="VP658" s="2"/>
      <c r="VQ658" s="2"/>
      <c r="VR658" s="2"/>
      <c r="VS658" s="2"/>
      <c r="VT658" s="2"/>
      <c r="VU658" s="2"/>
      <c r="VV658" s="2"/>
      <c r="VW658" s="2"/>
      <c r="VX658" s="2"/>
      <c r="VY658" s="2"/>
      <c r="VZ658" s="2"/>
      <c r="WA658" s="2"/>
      <c r="WB658" s="2"/>
      <c r="WC658" s="2"/>
      <c r="WD658" s="2"/>
      <c r="WE658" s="2"/>
      <c r="WF658" s="2"/>
      <c r="WG658" s="2"/>
      <c r="WH658" s="2"/>
      <c r="WI658" s="2"/>
      <c r="WJ658" s="2"/>
      <c r="WK658" s="2"/>
      <c r="WL658" s="2"/>
      <c r="WM658" s="2"/>
      <c r="WN658" s="2"/>
      <c r="WO658" s="2"/>
      <c r="WP658" s="2"/>
      <c r="WQ658" s="2"/>
      <c r="WR658" s="2"/>
      <c r="WS658" s="2"/>
      <c r="WT658" s="2"/>
      <c r="WU658" s="2"/>
      <c r="WV658" s="2"/>
      <c r="WW658" s="2"/>
      <c r="WX658" s="2"/>
      <c r="WY658" s="2"/>
      <c r="WZ658" s="2"/>
      <c r="XA658" s="2"/>
      <c r="XB658" s="2"/>
      <c r="XC658" s="2"/>
      <c r="XD658" s="2"/>
      <c r="XE658" s="2"/>
      <c r="XF658" s="2"/>
      <c r="XG658" s="2"/>
      <c r="XH658" s="2"/>
      <c r="XI658" s="2"/>
      <c r="XJ658" s="2"/>
      <c r="XK658" s="2"/>
      <c r="XL658" s="2"/>
      <c r="XM658" s="2"/>
      <c r="XN658" s="2"/>
      <c r="XO658" s="2"/>
      <c r="XP658" s="2"/>
      <c r="XQ658" s="2"/>
      <c r="XR658" s="2"/>
      <c r="XS658" s="2"/>
      <c r="XT658" s="2"/>
      <c r="XU658" s="2"/>
      <c r="XV658" s="2"/>
      <c r="XW658" s="2"/>
      <c r="XX658" s="2"/>
      <c r="XY658" s="2"/>
      <c r="XZ658" s="2"/>
      <c r="YA658" s="2"/>
      <c r="YB658" s="2"/>
      <c r="YC658" s="2"/>
      <c r="YD658" s="2"/>
      <c r="YE658" s="2"/>
      <c r="YF658" s="2"/>
      <c r="YG658" s="2"/>
      <c r="YH658" s="2"/>
      <c r="YI658" s="2"/>
      <c r="YJ658" s="2"/>
      <c r="YK658" s="2"/>
      <c r="YL658" s="2"/>
      <c r="YM658" s="2"/>
      <c r="YN658" s="2"/>
      <c r="YO658" s="2"/>
      <c r="YP658" s="2"/>
      <c r="YQ658" s="2"/>
      <c r="YR658" s="2"/>
      <c r="YS658" s="2"/>
    </row>
    <row r="659" spans="2:669">
      <c r="B659" s="5">
        <v>652</v>
      </c>
      <c r="C659" s="12" t="str">
        <f t="shared" si="94"/>
        <v>9Z187</v>
      </c>
      <c r="D659" s="19" t="s">
        <v>40</v>
      </c>
      <c r="E659" s="19">
        <v>999</v>
      </c>
      <c r="F659" s="19" t="s">
        <v>41</v>
      </c>
      <c r="G659" s="14">
        <v>187</v>
      </c>
      <c r="P659" s="2"/>
      <c r="Q659" s="3">
        <v>652</v>
      </c>
      <c r="R659" s="4" t="str">
        <f t="shared" ca="1" si="95"/>
        <v>ŞAKİR 26</v>
      </c>
      <c r="S659" s="3"/>
      <c r="T659" s="3" t="str">
        <f t="shared" ca="1" si="96"/>
        <v>5A</v>
      </c>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c r="LY659" s="2"/>
      <c r="LZ659" s="2"/>
      <c r="MA659" s="2"/>
      <c r="MB659" s="2"/>
      <c r="MC659" s="2"/>
      <c r="MD659" s="2"/>
      <c r="ME659" s="2"/>
      <c r="MF659" s="2"/>
      <c r="MG659" s="2"/>
      <c r="MH659" s="2"/>
      <c r="MI659" s="2"/>
      <c r="MJ659" s="2"/>
      <c r="MK659" s="2"/>
      <c r="ML659" s="2"/>
      <c r="MM659" s="2"/>
      <c r="MN659" s="2"/>
      <c r="MO659" s="2"/>
      <c r="MP659" s="2"/>
      <c r="MQ659" s="2"/>
      <c r="MR659" s="2"/>
      <c r="MS659" s="2"/>
      <c r="MT659" s="2"/>
      <c r="MU659" s="2"/>
      <c r="MV659" s="2"/>
      <c r="MW659" s="2"/>
      <c r="MX659" s="2"/>
      <c r="MY659" s="2"/>
      <c r="MZ659" s="2"/>
      <c r="NA659" s="2"/>
      <c r="NB659" s="2"/>
      <c r="NC659" s="2"/>
      <c r="ND659" s="2"/>
      <c r="NE659" s="2"/>
      <c r="NF659" s="2"/>
      <c r="NG659" s="2"/>
      <c r="NH659" s="2"/>
      <c r="NI659" s="2"/>
      <c r="NJ659" s="2"/>
      <c r="NK659" s="2"/>
      <c r="NL659" s="2"/>
      <c r="NM659" s="2"/>
      <c r="NN659" s="2"/>
      <c r="NO659" s="2"/>
      <c r="NP659" s="2"/>
      <c r="NQ659" s="2"/>
      <c r="NR659" s="2"/>
      <c r="NS659" s="2"/>
      <c r="NT659" s="2"/>
      <c r="NU659" s="2"/>
      <c r="NV659" s="2"/>
      <c r="NW659" s="2"/>
      <c r="NX659" s="2"/>
      <c r="NY659" s="2"/>
      <c r="NZ659" s="2"/>
      <c r="OA659" s="2"/>
      <c r="OB659" s="2"/>
      <c r="OC659" s="2"/>
      <c r="OD659" s="2"/>
      <c r="OE659" s="2"/>
      <c r="OF659" s="2"/>
      <c r="OG659" s="2"/>
      <c r="OH659" s="2"/>
      <c r="OI659" s="2"/>
      <c r="OJ659" s="2"/>
      <c r="OK659" s="2"/>
      <c r="OL659" s="2"/>
      <c r="OM659" s="2"/>
      <c r="ON659" s="2"/>
      <c r="OO659" s="2"/>
      <c r="OP659" s="2"/>
      <c r="OQ659" s="2"/>
      <c r="OR659" s="2"/>
      <c r="OS659" s="2"/>
      <c r="OT659" s="2"/>
      <c r="OU659" s="2"/>
      <c r="OV659" s="2"/>
      <c r="OW659" s="2"/>
      <c r="OX659" s="2"/>
      <c r="OY659" s="2"/>
      <c r="OZ659" s="2"/>
      <c r="PA659" s="2"/>
      <c r="PB659" s="2"/>
      <c r="PC659" s="2"/>
      <c r="PD659" s="2"/>
      <c r="PE659" s="2"/>
      <c r="PF659" s="2"/>
      <c r="PG659" s="2"/>
      <c r="PH659" s="2"/>
      <c r="PI659" s="2"/>
      <c r="PJ659" s="2"/>
      <c r="PK659" s="2"/>
      <c r="PL659" s="2"/>
      <c r="PM659" s="2"/>
      <c r="PN659" s="2"/>
      <c r="PO659" s="2"/>
      <c r="PP659" s="2"/>
      <c r="PQ659" s="2"/>
      <c r="PR659" s="2"/>
      <c r="PS659" s="2"/>
      <c r="PT659" s="2"/>
      <c r="PU659" s="2"/>
      <c r="PV659" s="2"/>
      <c r="PW659" s="2"/>
      <c r="PX659" s="2"/>
      <c r="PY659" s="2"/>
      <c r="PZ659" s="2"/>
      <c r="QA659" s="2"/>
      <c r="QB659" s="2"/>
      <c r="QC659" s="2"/>
      <c r="QD659" s="2"/>
      <c r="QE659" s="2"/>
      <c r="QF659" s="2"/>
      <c r="QG659" s="2"/>
      <c r="QH659" s="2"/>
      <c r="QI659" s="2"/>
      <c r="QJ659" s="2"/>
      <c r="QK659" s="2"/>
      <c r="QL659" s="2"/>
      <c r="QM659" s="2"/>
      <c r="QN659" s="2"/>
      <c r="QO659" s="2"/>
      <c r="QP659" s="2"/>
      <c r="QQ659" s="2"/>
      <c r="QR659" s="2"/>
      <c r="QS659" s="2"/>
      <c r="QT659" s="2"/>
      <c r="QU659" s="2"/>
      <c r="QV659" s="2"/>
      <c r="QW659" s="2"/>
      <c r="QX659" s="2"/>
      <c r="QY659" s="2"/>
      <c r="QZ659" s="2"/>
      <c r="RA659" s="2"/>
      <c r="RB659" s="2"/>
      <c r="RC659" s="2"/>
      <c r="RD659" s="2"/>
      <c r="RE659" s="2"/>
      <c r="RF659" s="2"/>
      <c r="RG659" s="2"/>
      <c r="RH659" s="2"/>
      <c r="RI659" s="2"/>
      <c r="RJ659" s="2"/>
      <c r="RK659" s="2"/>
      <c r="RL659" s="2"/>
      <c r="RM659" s="2"/>
      <c r="RN659" s="2"/>
      <c r="RO659" s="2"/>
      <c r="RP659" s="2"/>
      <c r="RQ659" s="2"/>
      <c r="RR659" s="2"/>
      <c r="RS659" s="2"/>
      <c r="RT659" s="2"/>
      <c r="RU659" s="2"/>
      <c r="RV659" s="2"/>
      <c r="RW659" s="2"/>
      <c r="RX659" s="2"/>
      <c r="RY659" s="2"/>
      <c r="RZ659" s="2"/>
      <c r="SA659" s="2"/>
      <c r="SB659" s="2"/>
      <c r="SC659" s="2"/>
      <c r="SD659" s="2"/>
      <c r="SE659" s="2"/>
      <c r="SF659" s="2"/>
      <c r="SG659" s="2"/>
      <c r="SH659" s="2"/>
      <c r="SI659" s="2"/>
      <c r="SJ659" s="2"/>
      <c r="SK659" s="2"/>
      <c r="SL659" s="2"/>
      <c r="SM659" s="2"/>
      <c r="SN659" s="2"/>
      <c r="SO659" s="2"/>
      <c r="SP659" s="2"/>
      <c r="SQ659" s="2"/>
      <c r="SR659" s="2"/>
      <c r="SS659" s="2"/>
      <c r="ST659" s="2"/>
      <c r="SU659" s="2"/>
      <c r="SV659" s="2"/>
      <c r="SW659" s="2"/>
      <c r="SX659" s="2"/>
      <c r="SY659" s="2"/>
      <c r="SZ659" s="2"/>
      <c r="TA659" s="2"/>
      <c r="TB659" s="2"/>
      <c r="TC659" s="2"/>
      <c r="TD659" s="2"/>
      <c r="TE659" s="2"/>
      <c r="TF659" s="2"/>
      <c r="TG659" s="2"/>
      <c r="TH659" s="2"/>
      <c r="TI659" s="2"/>
      <c r="TJ659" s="2"/>
      <c r="TK659" s="2"/>
      <c r="TL659" s="2"/>
      <c r="TM659" s="2"/>
      <c r="TN659" s="2"/>
      <c r="TO659" s="2"/>
      <c r="TP659" s="2"/>
      <c r="TQ659" s="2"/>
      <c r="TR659" s="2"/>
      <c r="TS659" s="2"/>
      <c r="TT659" s="2"/>
      <c r="TU659" s="2"/>
      <c r="TV659" s="2"/>
      <c r="TW659" s="2"/>
      <c r="TX659" s="2"/>
      <c r="TY659" s="2"/>
      <c r="TZ659" s="2"/>
      <c r="UA659" s="2"/>
      <c r="UB659" s="2"/>
      <c r="UC659" s="2"/>
      <c r="UD659" s="2"/>
      <c r="UE659" s="2"/>
      <c r="UF659" s="2"/>
      <c r="UG659" s="2"/>
      <c r="UH659" s="2"/>
      <c r="UI659" s="2"/>
      <c r="UJ659" s="2"/>
      <c r="UK659" s="2"/>
      <c r="UL659" s="2"/>
      <c r="UM659" s="2"/>
      <c r="UN659" s="2"/>
      <c r="UO659" s="2"/>
      <c r="UP659" s="2"/>
      <c r="UQ659" s="2"/>
      <c r="UR659" s="2"/>
      <c r="US659" s="2"/>
      <c r="UT659" s="2"/>
      <c r="UU659" s="2"/>
      <c r="UV659" s="2"/>
      <c r="UW659" s="2"/>
      <c r="UX659" s="2"/>
      <c r="UY659" s="2"/>
      <c r="UZ659" s="2"/>
      <c r="VA659" s="2"/>
      <c r="VB659" s="2"/>
      <c r="VC659" s="2"/>
      <c r="VD659" s="2"/>
      <c r="VE659" s="2"/>
      <c r="VF659" s="2"/>
      <c r="VG659" s="2"/>
      <c r="VH659" s="2"/>
      <c r="VI659" s="2"/>
      <c r="VJ659" s="2"/>
      <c r="VK659" s="2"/>
      <c r="VL659" s="2"/>
      <c r="VM659" s="2"/>
      <c r="VN659" s="2"/>
      <c r="VO659" s="2"/>
      <c r="VP659" s="2"/>
      <c r="VQ659" s="2"/>
      <c r="VR659" s="2"/>
      <c r="VS659" s="2"/>
      <c r="VT659" s="2"/>
      <c r="VU659" s="2"/>
      <c r="VV659" s="2"/>
      <c r="VW659" s="2"/>
      <c r="VX659" s="2"/>
      <c r="VY659" s="2"/>
      <c r="VZ659" s="2"/>
      <c r="WA659" s="2"/>
      <c r="WB659" s="2"/>
      <c r="WC659" s="2"/>
      <c r="WD659" s="2"/>
      <c r="WE659" s="2"/>
      <c r="WF659" s="2"/>
      <c r="WG659" s="2"/>
      <c r="WH659" s="2"/>
      <c r="WI659" s="2"/>
      <c r="WJ659" s="2"/>
      <c r="WK659" s="2"/>
      <c r="WL659" s="2"/>
      <c r="WM659" s="2"/>
      <c r="WN659" s="2"/>
      <c r="WO659" s="2"/>
      <c r="WP659" s="2"/>
      <c r="WQ659" s="2"/>
      <c r="WR659" s="2"/>
      <c r="WS659" s="2"/>
      <c r="WT659" s="2"/>
      <c r="WU659" s="2"/>
      <c r="WV659" s="2"/>
      <c r="WW659" s="2"/>
      <c r="WX659" s="2"/>
      <c r="WY659" s="2"/>
      <c r="WZ659" s="2"/>
      <c r="XA659" s="2"/>
      <c r="XB659" s="2"/>
      <c r="XC659" s="2"/>
      <c r="XD659" s="2"/>
      <c r="XE659" s="2"/>
      <c r="XF659" s="2"/>
      <c r="XG659" s="2"/>
      <c r="XH659" s="2"/>
      <c r="XI659" s="2"/>
      <c r="XJ659" s="2"/>
      <c r="XK659" s="2"/>
      <c r="XL659" s="2"/>
      <c r="XM659" s="2"/>
      <c r="XN659" s="2"/>
      <c r="XO659" s="2"/>
      <c r="XP659" s="2"/>
      <c r="XQ659" s="2"/>
      <c r="XR659" s="2"/>
      <c r="XS659" s="2"/>
      <c r="XT659" s="2"/>
      <c r="XU659" s="2"/>
      <c r="XV659" s="2"/>
      <c r="XW659" s="2"/>
      <c r="XX659" s="2"/>
      <c r="XY659" s="2"/>
      <c r="XZ659" s="2"/>
      <c r="YA659" s="2"/>
      <c r="YB659" s="2"/>
      <c r="YC659" s="2"/>
      <c r="YD659" s="2"/>
      <c r="YE659" s="2"/>
      <c r="YF659" s="2"/>
      <c r="YG659" s="2"/>
      <c r="YH659" s="2"/>
      <c r="YI659" s="2"/>
      <c r="YJ659" s="2"/>
      <c r="YK659" s="2"/>
      <c r="YL659" s="2"/>
      <c r="YM659" s="2"/>
      <c r="YN659" s="2"/>
      <c r="YO659" s="2"/>
      <c r="YP659" s="2"/>
      <c r="YQ659" s="2"/>
      <c r="YR659" s="2"/>
      <c r="YS659" s="2"/>
    </row>
    <row r="660" spans="2:669">
      <c r="B660" s="5">
        <v>653</v>
      </c>
      <c r="C660" s="12" t="str">
        <f t="shared" si="94"/>
        <v>9Z188</v>
      </c>
      <c r="D660" s="19" t="s">
        <v>40</v>
      </c>
      <c r="E660" s="19">
        <v>999</v>
      </c>
      <c r="F660" s="19" t="s">
        <v>41</v>
      </c>
      <c r="G660" s="14">
        <v>188</v>
      </c>
      <c r="P660" s="2"/>
      <c r="Q660" s="3">
        <v>653</v>
      </c>
      <c r="R660" s="4" t="e">
        <f t="shared" ca="1" si="95"/>
        <v>#N/A</v>
      </c>
      <c r="S660" s="3"/>
      <c r="T660" s="3" t="e">
        <f t="shared" ca="1" si="96"/>
        <v>#N/A</v>
      </c>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c r="LY660" s="2"/>
      <c r="LZ660" s="2"/>
      <c r="MA660" s="2"/>
      <c r="MB660" s="2"/>
      <c r="MC660" s="2"/>
      <c r="MD660" s="2"/>
      <c r="ME660" s="2"/>
      <c r="MF660" s="2"/>
      <c r="MG660" s="2"/>
      <c r="MH660" s="2"/>
      <c r="MI660" s="2"/>
      <c r="MJ660" s="2"/>
      <c r="MK660" s="2"/>
      <c r="ML660" s="2"/>
      <c r="MM660" s="2"/>
      <c r="MN660" s="2"/>
      <c r="MO660" s="2"/>
      <c r="MP660" s="2"/>
      <c r="MQ660" s="2"/>
      <c r="MR660" s="2"/>
      <c r="MS660" s="2"/>
      <c r="MT660" s="2"/>
      <c r="MU660" s="2"/>
      <c r="MV660" s="2"/>
      <c r="MW660" s="2"/>
      <c r="MX660" s="2"/>
      <c r="MY660" s="2"/>
      <c r="MZ660" s="2"/>
      <c r="NA660" s="2"/>
      <c r="NB660" s="2"/>
      <c r="NC660" s="2"/>
      <c r="ND660" s="2"/>
      <c r="NE660" s="2"/>
      <c r="NF660" s="2"/>
      <c r="NG660" s="2"/>
      <c r="NH660" s="2"/>
      <c r="NI660" s="2"/>
      <c r="NJ660" s="2"/>
      <c r="NK660" s="2"/>
      <c r="NL660" s="2"/>
      <c r="NM660" s="2"/>
      <c r="NN660" s="2"/>
      <c r="NO660" s="2"/>
      <c r="NP660" s="2"/>
      <c r="NQ660" s="2"/>
      <c r="NR660" s="2"/>
      <c r="NS660" s="2"/>
      <c r="NT660" s="2"/>
      <c r="NU660" s="2"/>
      <c r="NV660" s="2"/>
      <c r="NW660" s="2"/>
      <c r="NX660" s="2"/>
      <c r="NY660" s="2"/>
      <c r="NZ660" s="2"/>
      <c r="OA660" s="2"/>
      <c r="OB660" s="2"/>
      <c r="OC660" s="2"/>
      <c r="OD660" s="2"/>
      <c r="OE660" s="2"/>
      <c r="OF660" s="2"/>
      <c r="OG660" s="2"/>
      <c r="OH660" s="2"/>
      <c r="OI660" s="2"/>
      <c r="OJ660" s="2"/>
      <c r="OK660" s="2"/>
      <c r="OL660" s="2"/>
      <c r="OM660" s="2"/>
      <c r="ON660" s="2"/>
      <c r="OO660" s="2"/>
      <c r="OP660" s="2"/>
      <c r="OQ660" s="2"/>
      <c r="OR660" s="2"/>
      <c r="OS660" s="2"/>
      <c r="OT660" s="2"/>
      <c r="OU660" s="2"/>
      <c r="OV660" s="2"/>
      <c r="OW660" s="2"/>
      <c r="OX660" s="2"/>
      <c r="OY660" s="2"/>
      <c r="OZ660" s="2"/>
      <c r="PA660" s="2"/>
      <c r="PB660" s="2"/>
      <c r="PC660" s="2"/>
      <c r="PD660" s="2"/>
      <c r="PE660" s="2"/>
      <c r="PF660" s="2"/>
      <c r="PG660" s="2"/>
      <c r="PH660" s="2"/>
      <c r="PI660" s="2"/>
      <c r="PJ660" s="2"/>
      <c r="PK660" s="2"/>
      <c r="PL660" s="2"/>
      <c r="PM660" s="2"/>
      <c r="PN660" s="2"/>
      <c r="PO660" s="2"/>
      <c r="PP660" s="2"/>
      <c r="PQ660" s="2"/>
      <c r="PR660" s="2"/>
      <c r="PS660" s="2"/>
      <c r="PT660" s="2"/>
      <c r="PU660" s="2"/>
      <c r="PV660" s="2"/>
      <c r="PW660" s="2"/>
      <c r="PX660" s="2"/>
      <c r="PY660" s="2"/>
      <c r="PZ660" s="2"/>
      <c r="QA660" s="2"/>
      <c r="QB660" s="2"/>
      <c r="QC660" s="2"/>
      <c r="QD660" s="2"/>
      <c r="QE660" s="2"/>
      <c r="QF660" s="2"/>
      <c r="QG660" s="2"/>
      <c r="QH660" s="2"/>
      <c r="QI660" s="2"/>
      <c r="QJ660" s="2"/>
      <c r="QK660" s="2"/>
      <c r="QL660" s="2"/>
      <c r="QM660" s="2"/>
      <c r="QN660" s="2"/>
      <c r="QO660" s="2"/>
      <c r="QP660" s="2"/>
      <c r="QQ660" s="2"/>
      <c r="QR660" s="2"/>
      <c r="QS660" s="2"/>
      <c r="QT660" s="2"/>
      <c r="QU660" s="2"/>
      <c r="QV660" s="2"/>
      <c r="QW660" s="2"/>
      <c r="QX660" s="2"/>
      <c r="QY660" s="2"/>
      <c r="QZ660" s="2"/>
      <c r="RA660" s="2"/>
      <c r="RB660" s="2"/>
      <c r="RC660" s="2"/>
      <c r="RD660" s="2"/>
      <c r="RE660" s="2"/>
      <c r="RF660" s="2"/>
      <c r="RG660" s="2"/>
      <c r="RH660" s="2"/>
      <c r="RI660" s="2"/>
      <c r="RJ660" s="2"/>
      <c r="RK660" s="2"/>
      <c r="RL660" s="2"/>
      <c r="RM660" s="2"/>
      <c r="RN660" s="2"/>
      <c r="RO660" s="2"/>
      <c r="RP660" s="2"/>
      <c r="RQ660" s="2"/>
      <c r="RR660" s="2"/>
      <c r="RS660" s="2"/>
      <c r="RT660" s="2"/>
      <c r="RU660" s="2"/>
      <c r="RV660" s="2"/>
      <c r="RW660" s="2"/>
      <c r="RX660" s="2"/>
      <c r="RY660" s="2"/>
      <c r="RZ660" s="2"/>
      <c r="SA660" s="2"/>
      <c r="SB660" s="2"/>
      <c r="SC660" s="2"/>
      <c r="SD660" s="2"/>
      <c r="SE660" s="2"/>
      <c r="SF660" s="2"/>
      <c r="SG660" s="2"/>
      <c r="SH660" s="2"/>
      <c r="SI660" s="2"/>
      <c r="SJ660" s="2"/>
      <c r="SK660" s="2"/>
      <c r="SL660" s="2"/>
      <c r="SM660" s="2"/>
      <c r="SN660" s="2"/>
      <c r="SO660" s="2"/>
      <c r="SP660" s="2"/>
      <c r="SQ660" s="2"/>
      <c r="SR660" s="2"/>
      <c r="SS660" s="2"/>
      <c r="ST660" s="2"/>
      <c r="SU660" s="2"/>
      <c r="SV660" s="2"/>
      <c r="SW660" s="2"/>
      <c r="SX660" s="2"/>
      <c r="SY660" s="2"/>
      <c r="SZ660" s="2"/>
      <c r="TA660" s="2"/>
      <c r="TB660" s="2"/>
      <c r="TC660" s="2"/>
      <c r="TD660" s="2"/>
      <c r="TE660" s="2"/>
      <c r="TF660" s="2"/>
      <c r="TG660" s="2"/>
      <c r="TH660" s="2"/>
      <c r="TI660" s="2"/>
      <c r="TJ660" s="2"/>
      <c r="TK660" s="2"/>
      <c r="TL660" s="2"/>
      <c r="TM660" s="2"/>
      <c r="TN660" s="2"/>
      <c r="TO660" s="2"/>
      <c r="TP660" s="2"/>
      <c r="TQ660" s="2"/>
      <c r="TR660" s="2"/>
      <c r="TS660" s="2"/>
      <c r="TT660" s="2"/>
      <c r="TU660" s="2"/>
      <c r="TV660" s="2"/>
      <c r="TW660" s="2"/>
      <c r="TX660" s="2"/>
      <c r="TY660" s="2"/>
      <c r="TZ660" s="2"/>
      <c r="UA660" s="2"/>
      <c r="UB660" s="2"/>
      <c r="UC660" s="2"/>
      <c r="UD660" s="2"/>
      <c r="UE660" s="2"/>
      <c r="UF660" s="2"/>
      <c r="UG660" s="2"/>
      <c r="UH660" s="2"/>
      <c r="UI660" s="2"/>
      <c r="UJ660" s="2"/>
      <c r="UK660" s="2"/>
      <c r="UL660" s="2"/>
      <c r="UM660" s="2"/>
      <c r="UN660" s="2"/>
      <c r="UO660" s="2"/>
      <c r="UP660" s="2"/>
      <c r="UQ660" s="2"/>
      <c r="UR660" s="2"/>
      <c r="US660" s="2"/>
      <c r="UT660" s="2"/>
      <c r="UU660" s="2"/>
      <c r="UV660" s="2"/>
      <c r="UW660" s="2"/>
      <c r="UX660" s="2"/>
      <c r="UY660" s="2"/>
      <c r="UZ660" s="2"/>
      <c r="VA660" s="2"/>
      <c r="VB660" s="2"/>
      <c r="VC660" s="2"/>
      <c r="VD660" s="2"/>
      <c r="VE660" s="2"/>
      <c r="VF660" s="2"/>
      <c r="VG660" s="2"/>
      <c r="VH660" s="2"/>
      <c r="VI660" s="2"/>
      <c r="VJ660" s="2"/>
      <c r="VK660" s="2"/>
      <c r="VL660" s="2"/>
      <c r="VM660" s="2"/>
      <c r="VN660" s="2"/>
      <c r="VO660" s="2"/>
      <c r="VP660" s="2"/>
      <c r="VQ660" s="2"/>
      <c r="VR660" s="2"/>
      <c r="VS660" s="2"/>
      <c r="VT660" s="2"/>
      <c r="VU660" s="2"/>
      <c r="VV660" s="2"/>
      <c r="VW660" s="2"/>
      <c r="VX660" s="2"/>
      <c r="VY660" s="2"/>
      <c r="VZ660" s="2"/>
      <c r="WA660" s="2"/>
      <c r="WB660" s="2"/>
      <c r="WC660" s="2"/>
      <c r="WD660" s="2"/>
      <c r="WE660" s="2"/>
      <c r="WF660" s="2"/>
      <c r="WG660" s="2"/>
      <c r="WH660" s="2"/>
      <c r="WI660" s="2"/>
      <c r="WJ660" s="2"/>
      <c r="WK660" s="2"/>
      <c r="WL660" s="2"/>
      <c r="WM660" s="2"/>
      <c r="WN660" s="2"/>
      <c r="WO660" s="2"/>
      <c r="WP660" s="2"/>
      <c r="WQ660" s="2"/>
      <c r="WR660" s="2"/>
      <c r="WS660" s="2"/>
      <c r="WT660" s="2"/>
      <c r="WU660" s="2"/>
      <c r="WV660" s="2"/>
      <c r="WW660" s="2"/>
      <c r="WX660" s="2"/>
      <c r="WY660" s="2"/>
      <c r="WZ660" s="2"/>
      <c r="XA660" s="2"/>
      <c r="XB660" s="2"/>
      <c r="XC660" s="2"/>
      <c r="XD660" s="2"/>
      <c r="XE660" s="2"/>
      <c r="XF660" s="2"/>
      <c r="XG660" s="2"/>
      <c r="XH660" s="2"/>
      <c r="XI660" s="2"/>
      <c r="XJ660" s="2"/>
      <c r="XK660" s="2"/>
      <c r="XL660" s="2"/>
      <c r="XM660" s="2"/>
      <c r="XN660" s="2"/>
      <c r="XO660" s="2"/>
      <c r="XP660" s="2"/>
      <c r="XQ660" s="2"/>
      <c r="XR660" s="2"/>
      <c r="XS660" s="2"/>
      <c r="XT660" s="2"/>
      <c r="XU660" s="2"/>
      <c r="XV660" s="2"/>
      <c r="XW660" s="2"/>
      <c r="XX660" s="2"/>
      <c r="XY660" s="2"/>
      <c r="XZ660" s="2"/>
      <c r="YA660" s="2"/>
      <c r="YB660" s="2"/>
      <c r="YC660" s="2"/>
      <c r="YD660" s="2"/>
      <c r="YE660" s="2"/>
      <c r="YF660" s="2"/>
      <c r="YG660" s="2"/>
      <c r="YH660" s="2"/>
      <c r="YI660" s="2"/>
      <c r="YJ660" s="2"/>
      <c r="YK660" s="2"/>
      <c r="YL660" s="2"/>
      <c r="YM660" s="2"/>
      <c r="YN660" s="2"/>
      <c r="YO660" s="2"/>
      <c r="YP660" s="2"/>
      <c r="YQ660" s="2"/>
      <c r="YR660" s="2"/>
      <c r="YS660" s="2"/>
    </row>
    <row r="661" spans="2:669">
      <c r="B661" s="5">
        <v>654</v>
      </c>
      <c r="C661" s="12" t="str">
        <f t="shared" si="94"/>
        <v>9Z189</v>
      </c>
      <c r="D661" s="19" t="s">
        <v>40</v>
      </c>
      <c r="E661" s="19">
        <v>999</v>
      </c>
      <c r="F661" s="19" t="s">
        <v>41</v>
      </c>
      <c r="G661" s="14">
        <v>189</v>
      </c>
      <c r="P661" s="2"/>
      <c r="Q661" s="3">
        <v>654</v>
      </c>
      <c r="R661" s="4" t="e">
        <f t="shared" ca="1" si="95"/>
        <v>#N/A</v>
      </c>
      <c r="S661" s="3"/>
      <c r="T661" s="3" t="e">
        <f t="shared" ca="1" si="96"/>
        <v>#N/A</v>
      </c>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c r="LY661" s="2"/>
      <c r="LZ661" s="2"/>
      <c r="MA661" s="2"/>
      <c r="MB661" s="2"/>
      <c r="MC661" s="2"/>
      <c r="MD661" s="2"/>
      <c r="ME661" s="2"/>
      <c r="MF661" s="2"/>
      <c r="MG661" s="2"/>
      <c r="MH661" s="2"/>
      <c r="MI661" s="2"/>
      <c r="MJ661" s="2"/>
      <c r="MK661" s="2"/>
      <c r="ML661" s="2"/>
      <c r="MM661" s="2"/>
      <c r="MN661" s="2"/>
      <c r="MO661" s="2"/>
      <c r="MP661" s="2"/>
      <c r="MQ661" s="2"/>
      <c r="MR661" s="2"/>
      <c r="MS661" s="2"/>
      <c r="MT661" s="2"/>
      <c r="MU661" s="2"/>
      <c r="MV661" s="2"/>
      <c r="MW661" s="2"/>
      <c r="MX661" s="2"/>
      <c r="MY661" s="2"/>
      <c r="MZ661" s="2"/>
      <c r="NA661" s="2"/>
      <c r="NB661" s="2"/>
      <c r="NC661" s="2"/>
      <c r="ND661" s="2"/>
      <c r="NE661" s="2"/>
      <c r="NF661" s="2"/>
      <c r="NG661" s="2"/>
      <c r="NH661" s="2"/>
      <c r="NI661" s="2"/>
      <c r="NJ661" s="2"/>
      <c r="NK661" s="2"/>
      <c r="NL661" s="2"/>
      <c r="NM661" s="2"/>
      <c r="NN661" s="2"/>
      <c r="NO661" s="2"/>
      <c r="NP661" s="2"/>
      <c r="NQ661" s="2"/>
      <c r="NR661" s="2"/>
      <c r="NS661" s="2"/>
      <c r="NT661" s="2"/>
      <c r="NU661" s="2"/>
      <c r="NV661" s="2"/>
      <c r="NW661" s="2"/>
      <c r="NX661" s="2"/>
      <c r="NY661" s="2"/>
      <c r="NZ661" s="2"/>
      <c r="OA661" s="2"/>
      <c r="OB661" s="2"/>
      <c r="OC661" s="2"/>
      <c r="OD661" s="2"/>
      <c r="OE661" s="2"/>
      <c r="OF661" s="2"/>
      <c r="OG661" s="2"/>
      <c r="OH661" s="2"/>
      <c r="OI661" s="2"/>
      <c r="OJ661" s="2"/>
      <c r="OK661" s="2"/>
      <c r="OL661" s="2"/>
      <c r="OM661" s="2"/>
      <c r="ON661" s="2"/>
      <c r="OO661" s="2"/>
      <c r="OP661" s="2"/>
      <c r="OQ661" s="2"/>
      <c r="OR661" s="2"/>
      <c r="OS661" s="2"/>
      <c r="OT661" s="2"/>
      <c r="OU661" s="2"/>
      <c r="OV661" s="2"/>
      <c r="OW661" s="2"/>
      <c r="OX661" s="2"/>
      <c r="OY661" s="2"/>
      <c r="OZ661" s="2"/>
      <c r="PA661" s="2"/>
      <c r="PB661" s="2"/>
      <c r="PC661" s="2"/>
      <c r="PD661" s="2"/>
      <c r="PE661" s="2"/>
      <c r="PF661" s="2"/>
      <c r="PG661" s="2"/>
      <c r="PH661" s="2"/>
      <c r="PI661" s="2"/>
      <c r="PJ661" s="2"/>
      <c r="PK661" s="2"/>
      <c r="PL661" s="2"/>
      <c r="PM661" s="2"/>
      <c r="PN661" s="2"/>
      <c r="PO661" s="2"/>
      <c r="PP661" s="2"/>
      <c r="PQ661" s="2"/>
      <c r="PR661" s="2"/>
      <c r="PS661" s="2"/>
      <c r="PT661" s="2"/>
      <c r="PU661" s="2"/>
      <c r="PV661" s="2"/>
      <c r="PW661" s="2"/>
      <c r="PX661" s="2"/>
      <c r="PY661" s="2"/>
      <c r="PZ661" s="2"/>
      <c r="QA661" s="2"/>
      <c r="QB661" s="2"/>
      <c r="QC661" s="2"/>
      <c r="QD661" s="2"/>
      <c r="QE661" s="2"/>
      <c r="QF661" s="2"/>
      <c r="QG661" s="2"/>
      <c r="QH661" s="2"/>
      <c r="QI661" s="2"/>
      <c r="QJ661" s="2"/>
      <c r="QK661" s="2"/>
      <c r="QL661" s="2"/>
      <c r="QM661" s="2"/>
      <c r="QN661" s="2"/>
      <c r="QO661" s="2"/>
      <c r="QP661" s="2"/>
      <c r="QQ661" s="2"/>
      <c r="QR661" s="2"/>
      <c r="QS661" s="2"/>
      <c r="QT661" s="2"/>
      <c r="QU661" s="2"/>
      <c r="QV661" s="2"/>
      <c r="QW661" s="2"/>
      <c r="QX661" s="2"/>
      <c r="QY661" s="2"/>
      <c r="QZ661" s="2"/>
      <c r="RA661" s="2"/>
      <c r="RB661" s="2"/>
      <c r="RC661" s="2"/>
      <c r="RD661" s="2"/>
      <c r="RE661" s="2"/>
      <c r="RF661" s="2"/>
      <c r="RG661" s="2"/>
      <c r="RH661" s="2"/>
      <c r="RI661" s="2"/>
      <c r="RJ661" s="2"/>
      <c r="RK661" s="2"/>
      <c r="RL661" s="2"/>
      <c r="RM661" s="2"/>
      <c r="RN661" s="2"/>
      <c r="RO661" s="2"/>
      <c r="RP661" s="2"/>
      <c r="RQ661" s="2"/>
      <c r="RR661" s="2"/>
      <c r="RS661" s="2"/>
      <c r="RT661" s="2"/>
      <c r="RU661" s="2"/>
      <c r="RV661" s="2"/>
      <c r="RW661" s="2"/>
      <c r="RX661" s="2"/>
      <c r="RY661" s="2"/>
      <c r="RZ661" s="2"/>
      <c r="SA661" s="2"/>
      <c r="SB661" s="2"/>
      <c r="SC661" s="2"/>
      <c r="SD661" s="2"/>
      <c r="SE661" s="2"/>
      <c r="SF661" s="2"/>
      <c r="SG661" s="2"/>
      <c r="SH661" s="2"/>
      <c r="SI661" s="2"/>
      <c r="SJ661" s="2"/>
      <c r="SK661" s="2"/>
      <c r="SL661" s="2"/>
      <c r="SM661" s="2"/>
      <c r="SN661" s="2"/>
      <c r="SO661" s="2"/>
      <c r="SP661" s="2"/>
      <c r="SQ661" s="2"/>
      <c r="SR661" s="2"/>
      <c r="SS661" s="2"/>
      <c r="ST661" s="2"/>
      <c r="SU661" s="2"/>
      <c r="SV661" s="2"/>
      <c r="SW661" s="2"/>
      <c r="SX661" s="2"/>
      <c r="SY661" s="2"/>
      <c r="SZ661" s="2"/>
      <c r="TA661" s="2"/>
      <c r="TB661" s="2"/>
      <c r="TC661" s="2"/>
      <c r="TD661" s="2"/>
      <c r="TE661" s="2"/>
      <c r="TF661" s="2"/>
      <c r="TG661" s="2"/>
      <c r="TH661" s="2"/>
      <c r="TI661" s="2"/>
      <c r="TJ661" s="2"/>
      <c r="TK661" s="2"/>
      <c r="TL661" s="2"/>
      <c r="TM661" s="2"/>
      <c r="TN661" s="2"/>
      <c r="TO661" s="2"/>
      <c r="TP661" s="2"/>
      <c r="TQ661" s="2"/>
      <c r="TR661" s="2"/>
      <c r="TS661" s="2"/>
      <c r="TT661" s="2"/>
      <c r="TU661" s="2"/>
      <c r="TV661" s="2"/>
      <c r="TW661" s="2"/>
      <c r="TX661" s="2"/>
      <c r="TY661" s="2"/>
      <c r="TZ661" s="2"/>
      <c r="UA661" s="2"/>
      <c r="UB661" s="2"/>
      <c r="UC661" s="2"/>
      <c r="UD661" s="2"/>
      <c r="UE661" s="2"/>
      <c r="UF661" s="2"/>
      <c r="UG661" s="2"/>
      <c r="UH661" s="2"/>
      <c r="UI661" s="2"/>
      <c r="UJ661" s="2"/>
      <c r="UK661" s="2"/>
      <c r="UL661" s="2"/>
      <c r="UM661" s="2"/>
      <c r="UN661" s="2"/>
      <c r="UO661" s="2"/>
      <c r="UP661" s="2"/>
      <c r="UQ661" s="2"/>
      <c r="UR661" s="2"/>
      <c r="US661" s="2"/>
      <c r="UT661" s="2"/>
      <c r="UU661" s="2"/>
      <c r="UV661" s="2"/>
      <c r="UW661" s="2"/>
      <c r="UX661" s="2"/>
      <c r="UY661" s="2"/>
      <c r="UZ661" s="2"/>
      <c r="VA661" s="2"/>
      <c r="VB661" s="2"/>
      <c r="VC661" s="2"/>
      <c r="VD661" s="2"/>
      <c r="VE661" s="2"/>
      <c r="VF661" s="2"/>
      <c r="VG661" s="2"/>
      <c r="VH661" s="2"/>
      <c r="VI661" s="2"/>
      <c r="VJ661" s="2"/>
      <c r="VK661" s="2"/>
      <c r="VL661" s="2"/>
      <c r="VM661" s="2"/>
      <c r="VN661" s="2"/>
      <c r="VO661" s="2"/>
      <c r="VP661" s="2"/>
      <c r="VQ661" s="2"/>
      <c r="VR661" s="2"/>
      <c r="VS661" s="2"/>
      <c r="VT661" s="2"/>
      <c r="VU661" s="2"/>
      <c r="VV661" s="2"/>
      <c r="VW661" s="2"/>
      <c r="VX661" s="2"/>
      <c r="VY661" s="2"/>
      <c r="VZ661" s="2"/>
      <c r="WA661" s="2"/>
      <c r="WB661" s="2"/>
      <c r="WC661" s="2"/>
      <c r="WD661" s="2"/>
      <c r="WE661" s="2"/>
      <c r="WF661" s="2"/>
      <c r="WG661" s="2"/>
      <c r="WH661" s="2"/>
      <c r="WI661" s="2"/>
      <c r="WJ661" s="2"/>
      <c r="WK661" s="2"/>
      <c r="WL661" s="2"/>
      <c r="WM661" s="2"/>
      <c r="WN661" s="2"/>
      <c r="WO661" s="2"/>
      <c r="WP661" s="2"/>
      <c r="WQ661" s="2"/>
      <c r="WR661" s="2"/>
      <c r="WS661" s="2"/>
      <c r="WT661" s="2"/>
      <c r="WU661" s="2"/>
      <c r="WV661" s="2"/>
      <c r="WW661" s="2"/>
      <c r="WX661" s="2"/>
      <c r="WY661" s="2"/>
      <c r="WZ661" s="2"/>
      <c r="XA661" s="2"/>
      <c r="XB661" s="2"/>
      <c r="XC661" s="2"/>
      <c r="XD661" s="2"/>
      <c r="XE661" s="2"/>
      <c r="XF661" s="2"/>
      <c r="XG661" s="2"/>
      <c r="XH661" s="2"/>
      <c r="XI661" s="2"/>
      <c r="XJ661" s="2"/>
      <c r="XK661" s="2"/>
      <c r="XL661" s="2"/>
      <c r="XM661" s="2"/>
      <c r="XN661" s="2"/>
      <c r="XO661" s="2"/>
      <c r="XP661" s="2"/>
      <c r="XQ661" s="2"/>
      <c r="XR661" s="2"/>
      <c r="XS661" s="2"/>
      <c r="XT661" s="2"/>
      <c r="XU661" s="2"/>
      <c r="XV661" s="2"/>
      <c r="XW661" s="2"/>
      <c r="XX661" s="2"/>
      <c r="XY661" s="2"/>
      <c r="XZ661" s="2"/>
      <c r="YA661" s="2"/>
      <c r="YB661" s="2"/>
      <c r="YC661" s="2"/>
      <c r="YD661" s="2"/>
      <c r="YE661" s="2"/>
      <c r="YF661" s="2"/>
      <c r="YG661" s="2"/>
      <c r="YH661" s="2"/>
      <c r="YI661" s="2"/>
      <c r="YJ661" s="2"/>
      <c r="YK661" s="2"/>
      <c r="YL661" s="2"/>
      <c r="YM661" s="2"/>
      <c r="YN661" s="2"/>
      <c r="YO661" s="2"/>
      <c r="YP661" s="2"/>
      <c r="YQ661" s="2"/>
      <c r="YR661" s="2"/>
      <c r="YS661" s="2"/>
    </row>
    <row r="662" spans="2:669">
      <c r="B662" s="5">
        <v>655</v>
      </c>
      <c r="C662" s="12" t="str">
        <f t="shared" si="94"/>
        <v>9Z190</v>
      </c>
      <c r="D662" s="19" t="s">
        <v>40</v>
      </c>
      <c r="E662" s="19">
        <v>999</v>
      </c>
      <c r="F662" s="19" t="s">
        <v>41</v>
      </c>
      <c r="G662" s="14">
        <v>190</v>
      </c>
      <c r="P662" s="2"/>
      <c r="Q662" s="3">
        <v>655</v>
      </c>
      <c r="R662" s="4" t="e">
        <f t="shared" ca="1" si="95"/>
        <v>#N/A</v>
      </c>
      <c r="S662" s="3"/>
      <c r="T662" s="3" t="e">
        <f t="shared" ca="1" si="96"/>
        <v>#N/A</v>
      </c>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c r="LY662" s="2"/>
      <c r="LZ662" s="2"/>
      <c r="MA662" s="2"/>
      <c r="MB662" s="2"/>
      <c r="MC662" s="2"/>
      <c r="MD662" s="2"/>
      <c r="ME662" s="2"/>
      <c r="MF662" s="2"/>
      <c r="MG662" s="2"/>
      <c r="MH662" s="2"/>
      <c r="MI662" s="2"/>
      <c r="MJ662" s="2"/>
      <c r="MK662" s="2"/>
      <c r="ML662" s="2"/>
      <c r="MM662" s="2"/>
      <c r="MN662" s="2"/>
      <c r="MO662" s="2"/>
      <c r="MP662" s="2"/>
      <c r="MQ662" s="2"/>
      <c r="MR662" s="2"/>
      <c r="MS662" s="2"/>
      <c r="MT662" s="2"/>
      <c r="MU662" s="2"/>
      <c r="MV662" s="2"/>
      <c r="MW662" s="2"/>
      <c r="MX662" s="2"/>
      <c r="MY662" s="2"/>
      <c r="MZ662" s="2"/>
      <c r="NA662" s="2"/>
      <c r="NB662" s="2"/>
      <c r="NC662" s="2"/>
      <c r="ND662" s="2"/>
      <c r="NE662" s="2"/>
      <c r="NF662" s="2"/>
      <c r="NG662" s="2"/>
      <c r="NH662" s="2"/>
      <c r="NI662" s="2"/>
      <c r="NJ662" s="2"/>
      <c r="NK662" s="2"/>
      <c r="NL662" s="2"/>
      <c r="NM662" s="2"/>
      <c r="NN662" s="2"/>
      <c r="NO662" s="2"/>
      <c r="NP662" s="2"/>
      <c r="NQ662" s="2"/>
      <c r="NR662" s="2"/>
      <c r="NS662" s="2"/>
      <c r="NT662" s="2"/>
      <c r="NU662" s="2"/>
      <c r="NV662" s="2"/>
      <c r="NW662" s="2"/>
      <c r="NX662" s="2"/>
      <c r="NY662" s="2"/>
      <c r="NZ662" s="2"/>
      <c r="OA662" s="2"/>
      <c r="OB662" s="2"/>
      <c r="OC662" s="2"/>
      <c r="OD662" s="2"/>
      <c r="OE662" s="2"/>
      <c r="OF662" s="2"/>
      <c r="OG662" s="2"/>
      <c r="OH662" s="2"/>
      <c r="OI662" s="2"/>
      <c r="OJ662" s="2"/>
      <c r="OK662" s="2"/>
      <c r="OL662" s="2"/>
      <c r="OM662" s="2"/>
      <c r="ON662" s="2"/>
      <c r="OO662" s="2"/>
      <c r="OP662" s="2"/>
      <c r="OQ662" s="2"/>
      <c r="OR662" s="2"/>
      <c r="OS662" s="2"/>
      <c r="OT662" s="2"/>
      <c r="OU662" s="2"/>
      <c r="OV662" s="2"/>
      <c r="OW662" s="2"/>
      <c r="OX662" s="2"/>
      <c r="OY662" s="2"/>
      <c r="OZ662" s="2"/>
      <c r="PA662" s="2"/>
      <c r="PB662" s="2"/>
      <c r="PC662" s="2"/>
      <c r="PD662" s="2"/>
      <c r="PE662" s="2"/>
      <c r="PF662" s="2"/>
      <c r="PG662" s="2"/>
      <c r="PH662" s="2"/>
      <c r="PI662" s="2"/>
      <c r="PJ662" s="2"/>
      <c r="PK662" s="2"/>
      <c r="PL662" s="2"/>
      <c r="PM662" s="2"/>
      <c r="PN662" s="2"/>
      <c r="PO662" s="2"/>
      <c r="PP662" s="2"/>
      <c r="PQ662" s="2"/>
      <c r="PR662" s="2"/>
      <c r="PS662" s="2"/>
      <c r="PT662" s="2"/>
      <c r="PU662" s="2"/>
      <c r="PV662" s="2"/>
      <c r="PW662" s="2"/>
      <c r="PX662" s="2"/>
      <c r="PY662" s="2"/>
      <c r="PZ662" s="2"/>
      <c r="QA662" s="2"/>
      <c r="QB662" s="2"/>
      <c r="QC662" s="2"/>
      <c r="QD662" s="2"/>
      <c r="QE662" s="2"/>
      <c r="QF662" s="2"/>
      <c r="QG662" s="2"/>
      <c r="QH662" s="2"/>
      <c r="QI662" s="2"/>
      <c r="QJ662" s="2"/>
      <c r="QK662" s="2"/>
      <c r="QL662" s="2"/>
      <c r="QM662" s="2"/>
      <c r="QN662" s="2"/>
      <c r="QO662" s="2"/>
      <c r="QP662" s="2"/>
      <c r="QQ662" s="2"/>
      <c r="QR662" s="2"/>
      <c r="QS662" s="2"/>
      <c r="QT662" s="2"/>
      <c r="QU662" s="2"/>
      <c r="QV662" s="2"/>
      <c r="QW662" s="2"/>
      <c r="QX662" s="2"/>
      <c r="QY662" s="2"/>
      <c r="QZ662" s="2"/>
      <c r="RA662" s="2"/>
      <c r="RB662" s="2"/>
      <c r="RC662" s="2"/>
      <c r="RD662" s="2"/>
      <c r="RE662" s="2"/>
      <c r="RF662" s="2"/>
      <c r="RG662" s="2"/>
      <c r="RH662" s="2"/>
      <c r="RI662" s="2"/>
      <c r="RJ662" s="2"/>
      <c r="RK662" s="2"/>
      <c r="RL662" s="2"/>
      <c r="RM662" s="2"/>
      <c r="RN662" s="2"/>
      <c r="RO662" s="2"/>
      <c r="RP662" s="2"/>
      <c r="RQ662" s="2"/>
      <c r="RR662" s="2"/>
      <c r="RS662" s="2"/>
      <c r="RT662" s="2"/>
      <c r="RU662" s="2"/>
      <c r="RV662" s="2"/>
      <c r="RW662" s="2"/>
      <c r="RX662" s="2"/>
      <c r="RY662" s="2"/>
      <c r="RZ662" s="2"/>
      <c r="SA662" s="2"/>
      <c r="SB662" s="2"/>
      <c r="SC662" s="2"/>
      <c r="SD662" s="2"/>
      <c r="SE662" s="2"/>
      <c r="SF662" s="2"/>
      <c r="SG662" s="2"/>
      <c r="SH662" s="2"/>
      <c r="SI662" s="2"/>
      <c r="SJ662" s="2"/>
      <c r="SK662" s="2"/>
      <c r="SL662" s="2"/>
      <c r="SM662" s="2"/>
      <c r="SN662" s="2"/>
      <c r="SO662" s="2"/>
      <c r="SP662" s="2"/>
      <c r="SQ662" s="2"/>
      <c r="SR662" s="2"/>
      <c r="SS662" s="2"/>
      <c r="ST662" s="2"/>
      <c r="SU662" s="2"/>
      <c r="SV662" s="2"/>
      <c r="SW662" s="2"/>
      <c r="SX662" s="2"/>
      <c r="SY662" s="2"/>
      <c r="SZ662" s="2"/>
      <c r="TA662" s="2"/>
      <c r="TB662" s="2"/>
      <c r="TC662" s="2"/>
      <c r="TD662" s="2"/>
      <c r="TE662" s="2"/>
      <c r="TF662" s="2"/>
      <c r="TG662" s="2"/>
      <c r="TH662" s="2"/>
      <c r="TI662" s="2"/>
      <c r="TJ662" s="2"/>
      <c r="TK662" s="2"/>
      <c r="TL662" s="2"/>
      <c r="TM662" s="2"/>
      <c r="TN662" s="2"/>
      <c r="TO662" s="2"/>
      <c r="TP662" s="2"/>
      <c r="TQ662" s="2"/>
      <c r="TR662" s="2"/>
      <c r="TS662" s="2"/>
      <c r="TT662" s="2"/>
      <c r="TU662" s="2"/>
      <c r="TV662" s="2"/>
      <c r="TW662" s="2"/>
      <c r="TX662" s="2"/>
      <c r="TY662" s="2"/>
      <c r="TZ662" s="2"/>
      <c r="UA662" s="2"/>
      <c r="UB662" s="2"/>
      <c r="UC662" s="2"/>
      <c r="UD662" s="2"/>
      <c r="UE662" s="2"/>
      <c r="UF662" s="2"/>
      <c r="UG662" s="2"/>
      <c r="UH662" s="2"/>
      <c r="UI662" s="2"/>
      <c r="UJ662" s="2"/>
      <c r="UK662" s="2"/>
      <c r="UL662" s="2"/>
      <c r="UM662" s="2"/>
      <c r="UN662" s="2"/>
      <c r="UO662" s="2"/>
      <c r="UP662" s="2"/>
      <c r="UQ662" s="2"/>
      <c r="UR662" s="2"/>
      <c r="US662" s="2"/>
      <c r="UT662" s="2"/>
      <c r="UU662" s="2"/>
      <c r="UV662" s="2"/>
      <c r="UW662" s="2"/>
      <c r="UX662" s="2"/>
      <c r="UY662" s="2"/>
      <c r="UZ662" s="2"/>
      <c r="VA662" s="2"/>
      <c r="VB662" s="2"/>
      <c r="VC662" s="2"/>
      <c r="VD662" s="2"/>
      <c r="VE662" s="2"/>
      <c r="VF662" s="2"/>
      <c r="VG662" s="2"/>
      <c r="VH662" s="2"/>
      <c r="VI662" s="2"/>
      <c r="VJ662" s="2"/>
      <c r="VK662" s="2"/>
      <c r="VL662" s="2"/>
      <c r="VM662" s="2"/>
      <c r="VN662" s="2"/>
      <c r="VO662" s="2"/>
      <c r="VP662" s="2"/>
      <c r="VQ662" s="2"/>
      <c r="VR662" s="2"/>
      <c r="VS662" s="2"/>
      <c r="VT662" s="2"/>
      <c r="VU662" s="2"/>
      <c r="VV662" s="2"/>
      <c r="VW662" s="2"/>
      <c r="VX662" s="2"/>
      <c r="VY662" s="2"/>
      <c r="VZ662" s="2"/>
      <c r="WA662" s="2"/>
      <c r="WB662" s="2"/>
      <c r="WC662" s="2"/>
      <c r="WD662" s="2"/>
      <c r="WE662" s="2"/>
      <c r="WF662" s="2"/>
      <c r="WG662" s="2"/>
      <c r="WH662" s="2"/>
      <c r="WI662" s="2"/>
      <c r="WJ662" s="2"/>
      <c r="WK662" s="2"/>
      <c r="WL662" s="2"/>
      <c r="WM662" s="2"/>
      <c r="WN662" s="2"/>
      <c r="WO662" s="2"/>
      <c r="WP662" s="2"/>
      <c r="WQ662" s="2"/>
      <c r="WR662" s="2"/>
      <c r="WS662" s="2"/>
      <c r="WT662" s="2"/>
      <c r="WU662" s="2"/>
      <c r="WV662" s="2"/>
      <c r="WW662" s="2"/>
      <c r="WX662" s="2"/>
      <c r="WY662" s="2"/>
      <c r="WZ662" s="2"/>
      <c r="XA662" s="2"/>
      <c r="XB662" s="2"/>
      <c r="XC662" s="2"/>
      <c r="XD662" s="2"/>
      <c r="XE662" s="2"/>
      <c r="XF662" s="2"/>
      <c r="XG662" s="2"/>
      <c r="XH662" s="2"/>
      <c r="XI662" s="2"/>
      <c r="XJ662" s="2"/>
      <c r="XK662" s="2"/>
      <c r="XL662" s="2"/>
      <c r="XM662" s="2"/>
      <c r="XN662" s="2"/>
      <c r="XO662" s="2"/>
      <c r="XP662" s="2"/>
      <c r="XQ662" s="2"/>
      <c r="XR662" s="2"/>
      <c r="XS662" s="2"/>
      <c r="XT662" s="2"/>
      <c r="XU662" s="2"/>
      <c r="XV662" s="2"/>
      <c r="XW662" s="2"/>
      <c r="XX662" s="2"/>
      <c r="XY662" s="2"/>
      <c r="XZ662" s="2"/>
      <c r="YA662" s="2"/>
      <c r="YB662" s="2"/>
      <c r="YC662" s="2"/>
      <c r="YD662" s="2"/>
      <c r="YE662" s="2"/>
      <c r="YF662" s="2"/>
      <c r="YG662" s="2"/>
      <c r="YH662" s="2"/>
      <c r="YI662" s="2"/>
      <c r="YJ662" s="2"/>
      <c r="YK662" s="2"/>
      <c r="YL662" s="2"/>
      <c r="YM662" s="2"/>
      <c r="YN662" s="2"/>
      <c r="YO662" s="2"/>
      <c r="YP662" s="2"/>
      <c r="YQ662" s="2"/>
      <c r="YR662" s="2"/>
      <c r="YS662" s="2"/>
    </row>
    <row r="663" spans="2:669">
      <c r="B663" s="5">
        <v>656</v>
      </c>
      <c r="C663" s="12" t="str">
        <f t="shared" si="94"/>
        <v>9Z191</v>
      </c>
      <c r="D663" s="19" t="s">
        <v>40</v>
      </c>
      <c r="E663" s="19">
        <v>999</v>
      </c>
      <c r="F663" s="19" t="s">
        <v>41</v>
      </c>
      <c r="G663" s="14">
        <v>191</v>
      </c>
      <c r="P663" s="2"/>
      <c r="Q663" s="3">
        <v>656</v>
      </c>
      <c r="R663" s="4" t="str">
        <f t="shared" ca="1" si="95"/>
        <v>ŞAKİR 173</v>
      </c>
      <c r="S663" s="3"/>
      <c r="T663" s="3" t="str">
        <f t="shared" ca="1" si="96"/>
        <v>6B</v>
      </c>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c r="LY663" s="2"/>
      <c r="LZ663" s="2"/>
      <c r="MA663" s="2"/>
      <c r="MB663" s="2"/>
      <c r="MC663" s="2"/>
      <c r="MD663" s="2"/>
      <c r="ME663" s="2"/>
      <c r="MF663" s="2"/>
      <c r="MG663" s="2"/>
      <c r="MH663" s="2"/>
      <c r="MI663" s="2"/>
      <c r="MJ663" s="2"/>
      <c r="MK663" s="2"/>
      <c r="ML663" s="2"/>
      <c r="MM663" s="2"/>
      <c r="MN663" s="2"/>
      <c r="MO663" s="2"/>
      <c r="MP663" s="2"/>
      <c r="MQ663" s="2"/>
      <c r="MR663" s="2"/>
      <c r="MS663" s="2"/>
      <c r="MT663" s="2"/>
      <c r="MU663" s="2"/>
      <c r="MV663" s="2"/>
      <c r="MW663" s="2"/>
      <c r="MX663" s="2"/>
      <c r="MY663" s="2"/>
      <c r="MZ663" s="2"/>
      <c r="NA663" s="2"/>
      <c r="NB663" s="2"/>
      <c r="NC663" s="2"/>
      <c r="ND663" s="2"/>
      <c r="NE663" s="2"/>
      <c r="NF663" s="2"/>
      <c r="NG663" s="2"/>
      <c r="NH663" s="2"/>
      <c r="NI663" s="2"/>
      <c r="NJ663" s="2"/>
      <c r="NK663" s="2"/>
      <c r="NL663" s="2"/>
      <c r="NM663" s="2"/>
      <c r="NN663" s="2"/>
      <c r="NO663" s="2"/>
      <c r="NP663" s="2"/>
      <c r="NQ663" s="2"/>
      <c r="NR663" s="2"/>
      <c r="NS663" s="2"/>
      <c r="NT663" s="2"/>
      <c r="NU663" s="2"/>
      <c r="NV663" s="2"/>
      <c r="NW663" s="2"/>
      <c r="NX663" s="2"/>
      <c r="NY663" s="2"/>
      <c r="NZ663" s="2"/>
      <c r="OA663" s="2"/>
      <c r="OB663" s="2"/>
      <c r="OC663" s="2"/>
      <c r="OD663" s="2"/>
      <c r="OE663" s="2"/>
      <c r="OF663" s="2"/>
      <c r="OG663" s="2"/>
      <c r="OH663" s="2"/>
      <c r="OI663" s="2"/>
      <c r="OJ663" s="2"/>
      <c r="OK663" s="2"/>
      <c r="OL663" s="2"/>
      <c r="OM663" s="2"/>
      <c r="ON663" s="2"/>
      <c r="OO663" s="2"/>
      <c r="OP663" s="2"/>
      <c r="OQ663" s="2"/>
      <c r="OR663" s="2"/>
      <c r="OS663" s="2"/>
      <c r="OT663" s="2"/>
      <c r="OU663" s="2"/>
      <c r="OV663" s="2"/>
      <c r="OW663" s="2"/>
      <c r="OX663" s="2"/>
      <c r="OY663" s="2"/>
      <c r="OZ663" s="2"/>
      <c r="PA663" s="2"/>
      <c r="PB663" s="2"/>
      <c r="PC663" s="2"/>
      <c r="PD663" s="2"/>
      <c r="PE663" s="2"/>
      <c r="PF663" s="2"/>
      <c r="PG663" s="2"/>
      <c r="PH663" s="2"/>
      <c r="PI663" s="2"/>
      <c r="PJ663" s="2"/>
      <c r="PK663" s="2"/>
      <c r="PL663" s="2"/>
      <c r="PM663" s="2"/>
      <c r="PN663" s="2"/>
      <c r="PO663" s="2"/>
      <c r="PP663" s="2"/>
      <c r="PQ663" s="2"/>
      <c r="PR663" s="2"/>
      <c r="PS663" s="2"/>
      <c r="PT663" s="2"/>
      <c r="PU663" s="2"/>
      <c r="PV663" s="2"/>
      <c r="PW663" s="2"/>
      <c r="PX663" s="2"/>
      <c r="PY663" s="2"/>
      <c r="PZ663" s="2"/>
      <c r="QA663" s="2"/>
      <c r="QB663" s="2"/>
      <c r="QC663" s="2"/>
      <c r="QD663" s="2"/>
      <c r="QE663" s="2"/>
      <c r="QF663" s="2"/>
      <c r="QG663" s="2"/>
      <c r="QH663" s="2"/>
      <c r="QI663" s="2"/>
      <c r="QJ663" s="2"/>
      <c r="QK663" s="2"/>
      <c r="QL663" s="2"/>
      <c r="QM663" s="2"/>
      <c r="QN663" s="2"/>
      <c r="QO663" s="2"/>
      <c r="QP663" s="2"/>
      <c r="QQ663" s="2"/>
      <c r="QR663" s="2"/>
      <c r="QS663" s="2"/>
      <c r="QT663" s="2"/>
      <c r="QU663" s="2"/>
      <c r="QV663" s="2"/>
      <c r="QW663" s="2"/>
      <c r="QX663" s="2"/>
      <c r="QY663" s="2"/>
      <c r="QZ663" s="2"/>
      <c r="RA663" s="2"/>
      <c r="RB663" s="2"/>
      <c r="RC663" s="2"/>
      <c r="RD663" s="2"/>
      <c r="RE663" s="2"/>
      <c r="RF663" s="2"/>
      <c r="RG663" s="2"/>
      <c r="RH663" s="2"/>
      <c r="RI663" s="2"/>
      <c r="RJ663" s="2"/>
      <c r="RK663" s="2"/>
      <c r="RL663" s="2"/>
      <c r="RM663" s="2"/>
      <c r="RN663" s="2"/>
      <c r="RO663" s="2"/>
      <c r="RP663" s="2"/>
      <c r="RQ663" s="2"/>
      <c r="RR663" s="2"/>
      <c r="RS663" s="2"/>
      <c r="RT663" s="2"/>
      <c r="RU663" s="2"/>
      <c r="RV663" s="2"/>
      <c r="RW663" s="2"/>
      <c r="RX663" s="2"/>
      <c r="RY663" s="2"/>
      <c r="RZ663" s="2"/>
      <c r="SA663" s="2"/>
      <c r="SB663" s="2"/>
      <c r="SC663" s="2"/>
      <c r="SD663" s="2"/>
      <c r="SE663" s="2"/>
      <c r="SF663" s="2"/>
      <c r="SG663" s="2"/>
      <c r="SH663" s="2"/>
      <c r="SI663" s="2"/>
      <c r="SJ663" s="2"/>
      <c r="SK663" s="2"/>
      <c r="SL663" s="2"/>
      <c r="SM663" s="2"/>
      <c r="SN663" s="2"/>
      <c r="SO663" s="2"/>
      <c r="SP663" s="2"/>
      <c r="SQ663" s="2"/>
      <c r="SR663" s="2"/>
      <c r="SS663" s="2"/>
      <c r="ST663" s="2"/>
      <c r="SU663" s="2"/>
      <c r="SV663" s="2"/>
      <c r="SW663" s="2"/>
      <c r="SX663" s="2"/>
      <c r="SY663" s="2"/>
      <c r="SZ663" s="2"/>
      <c r="TA663" s="2"/>
      <c r="TB663" s="2"/>
      <c r="TC663" s="2"/>
      <c r="TD663" s="2"/>
      <c r="TE663" s="2"/>
      <c r="TF663" s="2"/>
      <c r="TG663" s="2"/>
      <c r="TH663" s="2"/>
      <c r="TI663" s="2"/>
      <c r="TJ663" s="2"/>
      <c r="TK663" s="2"/>
      <c r="TL663" s="2"/>
      <c r="TM663" s="2"/>
      <c r="TN663" s="2"/>
      <c r="TO663" s="2"/>
      <c r="TP663" s="2"/>
      <c r="TQ663" s="2"/>
      <c r="TR663" s="2"/>
      <c r="TS663" s="2"/>
      <c r="TT663" s="2"/>
      <c r="TU663" s="2"/>
      <c r="TV663" s="2"/>
      <c r="TW663" s="2"/>
      <c r="TX663" s="2"/>
      <c r="TY663" s="2"/>
      <c r="TZ663" s="2"/>
      <c r="UA663" s="2"/>
      <c r="UB663" s="2"/>
      <c r="UC663" s="2"/>
      <c r="UD663" s="2"/>
      <c r="UE663" s="2"/>
      <c r="UF663" s="2"/>
      <c r="UG663" s="2"/>
      <c r="UH663" s="2"/>
      <c r="UI663" s="2"/>
      <c r="UJ663" s="2"/>
      <c r="UK663" s="2"/>
      <c r="UL663" s="2"/>
      <c r="UM663" s="2"/>
      <c r="UN663" s="2"/>
      <c r="UO663" s="2"/>
      <c r="UP663" s="2"/>
      <c r="UQ663" s="2"/>
      <c r="UR663" s="2"/>
      <c r="US663" s="2"/>
      <c r="UT663" s="2"/>
      <c r="UU663" s="2"/>
      <c r="UV663" s="2"/>
      <c r="UW663" s="2"/>
      <c r="UX663" s="2"/>
      <c r="UY663" s="2"/>
      <c r="UZ663" s="2"/>
      <c r="VA663" s="2"/>
      <c r="VB663" s="2"/>
      <c r="VC663" s="2"/>
      <c r="VD663" s="2"/>
      <c r="VE663" s="2"/>
      <c r="VF663" s="2"/>
      <c r="VG663" s="2"/>
      <c r="VH663" s="2"/>
      <c r="VI663" s="2"/>
      <c r="VJ663" s="2"/>
      <c r="VK663" s="2"/>
      <c r="VL663" s="2"/>
      <c r="VM663" s="2"/>
      <c r="VN663" s="2"/>
      <c r="VO663" s="2"/>
      <c r="VP663" s="2"/>
      <c r="VQ663" s="2"/>
      <c r="VR663" s="2"/>
      <c r="VS663" s="2"/>
      <c r="VT663" s="2"/>
      <c r="VU663" s="2"/>
      <c r="VV663" s="2"/>
      <c r="VW663" s="2"/>
      <c r="VX663" s="2"/>
      <c r="VY663" s="2"/>
      <c r="VZ663" s="2"/>
      <c r="WA663" s="2"/>
      <c r="WB663" s="2"/>
      <c r="WC663" s="2"/>
      <c r="WD663" s="2"/>
      <c r="WE663" s="2"/>
      <c r="WF663" s="2"/>
      <c r="WG663" s="2"/>
      <c r="WH663" s="2"/>
      <c r="WI663" s="2"/>
      <c r="WJ663" s="2"/>
      <c r="WK663" s="2"/>
      <c r="WL663" s="2"/>
      <c r="WM663" s="2"/>
      <c r="WN663" s="2"/>
      <c r="WO663" s="2"/>
      <c r="WP663" s="2"/>
      <c r="WQ663" s="2"/>
      <c r="WR663" s="2"/>
      <c r="WS663" s="2"/>
      <c r="WT663" s="2"/>
      <c r="WU663" s="2"/>
      <c r="WV663" s="2"/>
      <c r="WW663" s="2"/>
      <c r="WX663" s="2"/>
      <c r="WY663" s="2"/>
      <c r="WZ663" s="2"/>
      <c r="XA663" s="2"/>
      <c r="XB663" s="2"/>
      <c r="XC663" s="2"/>
      <c r="XD663" s="2"/>
      <c r="XE663" s="2"/>
      <c r="XF663" s="2"/>
      <c r="XG663" s="2"/>
      <c r="XH663" s="2"/>
      <c r="XI663" s="2"/>
      <c r="XJ663" s="2"/>
      <c r="XK663" s="2"/>
      <c r="XL663" s="2"/>
      <c r="XM663" s="2"/>
      <c r="XN663" s="2"/>
      <c r="XO663" s="2"/>
      <c r="XP663" s="2"/>
      <c r="XQ663" s="2"/>
      <c r="XR663" s="2"/>
      <c r="XS663" s="2"/>
      <c r="XT663" s="2"/>
      <c r="XU663" s="2"/>
      <c r="XV663" s="2"/>
      <c r="XW663" s="2"/>
      <c r="XX663" s="2"/>
      <c r="XY663" s="2"/>
      <c r="XZ663" s="2"/>
      <c r="YA663" s="2"/>
      <c r="YB663" s="2"/>
      <c r="YC663" s="2"/>
      <c r="YD663" s="2"/>
      <c r="YE663" s="2"/>
      <c r="YF663" s="2"/>
      <c r="YG663" s="2"/>
      <c r="YH663" s="2"/>
      <c r="YI663" s="2"/>
      <c r="YJ663" s="2"/>
      <c r="YK663" s="2"/>
      <c r="YL663" s="2"/>
      <c r="YM663" s="2"/>
      <c r="YN663" s="2"/>
      <c r="YO663" s="2"/>
      <c r="YP663" s="2"/>
      <c r="YQ663" s="2"/>
      <c r="YR663" s="2"/>
      <c r="YS663" s="2"/>
    </row>
    <row r="664" spans="2:669">
      <c r="B664" s="5">
        <v>657</v>
      </c>
      <c r="C664" s="12" t="str">
        <f t="shared" si="94"/>
        <v>9Z192</v>
      </c>
      <c r="D664" s="19" t="s">
        <v>40</v>
      </c>
      <c r="E664" s="19">
        <v>999</v>
      </c>
      <c r="F664" s="19" t="s">
        <v>41</v>
      </c>
      <c r="G664" s="14">
        <v>192</v>
      </c>
      <c r="P664" s="2"/>
      <c r="Q664" s="3">
        <v>657</v>
      </c>
      <c r="R664" s="4" t="e">
        <f t="shared" ca="1" si="95"/>
        <v>#N/A</v>
      </c>
      <c r="S664" s="3"/>
      <c r="T664" s="3" t="e">
        <f t="shared" ca="1" si="96"/>
        <v>#N/A</v>
      </c>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c r="LY664" s="2"/>
      <c r="LZ664" s="2"/>
      <c r="MA664" s="2"/>
      <c r="MB664" s="2"/>
      <c r="MC664" s="2"/>
      <c r="MD664" s="2"/>
      <c r="ME664" s="2"/>
      <c r="MF664" s="2"/>
      <c r="MG664" s="2"/>
      <c r="MH664" s="2"/>
      <c r="MI664" s="2"/>
      <c r="MJ664" s="2"/>
      <c r="MK664" s="2"/>
      <c r="ML664" s="2"/>
      <c r="MM664" s="2"/>
      <c r="MN664" s="2"/>
      <c r="MO664" s="2"/>
      <c r="MP664" s="2"/>
      <c r="MQ664" s="2"/>
      <c r="MR664" s="2"/>
      <c r="MS664" s="2"/>
      <c r="MT664" s="2"/>
      <c r="MU664" s="2"/>
      <c r="MV664" s="2"/>
      <c r="MW664" s="2"/>
      <c r="MX664" s="2"/>
      <c r="MY664" s="2"/>
      <c r="MZ664" s="2"/>
      <c r="NA664" s="2"/>
      <c r="NB664" s="2"/>
      <c r="NC664" s="2"/>
      <c r="ND664" s="2"/>
      <c r="NE664" s="2"/>
      <c r="NF664" s="2"/>
      <c r="NG664" s="2"/>
      <c r="NH664" s="2"/>
      <c r="NI664" s="2"/>
      <c r="NJ664" s="2"/>
      <c r="NK664" s="2"/>
      <c r="NL664" s="2"/>
      <c r="NM664" s="2"/>
      <c r="NN664" s="2"/>
      <c r="NO664" s="2"/>
      <c r="NP664" s="2"/>
      <c r="NQ664" s="2"/>
      <c r="NR664" s="2"/>
      <c r="NS664" s="2"/>
      <c r="NT664" s="2"/>
      <c r="NU664" s="2"/>
      <c r="NV664" s="2"/>
      <c r="NW664" s="2"/>
      <c r="NX664" s="2"/>
      <c r="NY664" s="2"/>
      <c r="NZ664" s="2"/>
      <c r="OA664" s="2"/>
      <c r="OB664" s="2"/>
      <c r="OC664" s="2"/>
      <c r="OD664" s="2"/>
      <c r="OE664" s="2"/>
      <c r="OF664" s="2"/>
      <c r="OG664" s="2"/>
      <c r="OH664" s="2"/>
      <c r="OI664" s="2"/>
      <c r="OJ664" s="2"/>
      <c r="OK664" s="2"/>
      <c r="OL664" s="2"/>
      <c r="OM664" s="2"/>
      <c r="ON664" s="2"/>
      <c r="OO664" s="2"/>
      <c r="OP664" s="2"/>
      <c r="OQ664" s="2"/>
      <c r="OR664" s="2"/>
      <c r="OS664" s="2"/>
      <c r="OT664" s="2"/>
      <c r="OU664" s="2"/>
      <c r="OV664" s="2"/>
      <c r="OW664" s="2"/>
      <c r="OX664" s="2"/>
      <c r="OY664" s="2"/>
      <c r="OZ664" s="2"/>
      <c r="PA664" s="2"/>
      <c r="PB664" s="2"/>
      <c r="PC664" s="2"/>
      <c r="PD664" s="2"/>
      <c r="PE664" s="2"/>
      <c r="PF664" s="2"/>
      <c r="PG664" s="2"/>
      <c r="PH664" s="2"/>
      <c r="PI664" s="2"/>
      <c r="PJ664" s="2"/>
      <c r="PK664" s="2"/>
      <c r="PL664" s="2"/>
      <c r="PM664" s="2"/>
      <c r="PN664" s="2"/>
      <c r="PO664" s="2"/>
      <c r="PP664" s="2"/>
      <c r="PQ664" s="2"/>
      <c r="PR664" s="2"/>
      <c r="PS664" s="2"/>
      <c r="PT664" s="2"/>
      <c r="PU664" s="2"/>
      <c r="PV664" s="2"/>
      <c r="PW664" s="2"/>
      <c r="PX664" s="2"/>
      <c r="PY664" s="2"/>
      <c r="PZ664" s="2"/>
      <c r="QA664" s="2"/>
      <c r="QB664" s="2"/>
      <c r="QC664" s="2"/>
      <c r="QD664" s="2"/>
      <c r="QE664" s="2"/>
      <c r="QF664" s="2"/>
      <c r="QG664" s="2"/>
      <c r="QH664" s="2"/>
      <c r="QI664" s="2"/>
      <c r="QJ664" s="2"/>
      <c r="QK664" s="2"/>
      <c r="QL664" s="2"/>
      <c r="QM664" s="2"/>
      <c r="QN664" s="2"/>
      <c r="QO664" s="2"/>
      <c r="QP664" s="2"/>
      <c r="QQ664" s="2"/>
      <c r="QR664" s="2"/>
      <c r="QS664" s="2"/>
      <c r="QT664" s="2"/>
      <c r="QU664" s="2"/>
      <c r="QV664" s="2"/>
      <c r="QW664" s="2"/>
      <c r="QX664" s="2"/>
      <c r="QY664" s="2"/>
      <c r="QZ664" s="2"/>
      <c r="RA664" s="2"/>
      <c r="RB664" s="2"/>
      <c r="RC664" s="2"/>
      <c r="RD664" s="2"/>
      <c r="RE664" s="2"/>
      <c r="RF664" s="2"/>
      <c r="RG664" s="2"/>
      <c r="RH664" s="2"/>
      <c r="RI664" s="2"/>
      <c r="RJ664" s="2"/>
      <c r="RK664" s="2"/>
      <c r="RL664" s="2"/>
      <c r="RM664" s="2"/>
      <c r="RN664" s="2"/>
      <c r="RO664" s="2"/>
      <c r="RP664" s="2"/>
      <c r="RQ664" s="2"/>
      <c r="RR664" s="2"/>
      <c r="RS664" s="2"/>
      <c r="RT664" s="2"/>
      <c r="RU664" s="2"/>
      <c r="RV664" s="2"/>
      <c r="RW664" s="2"/>
      <c r="RX664" s="2"/>
      <c r="RY664" s="2"/>
      <c r="RZ664" s="2"/>
      <c r="SA664" s="2"/>
      <c r="SB664" s="2"/>
      <c r="SC664" s="2"/>
      <c r="SD664" s="2"/>
      <c r="SE664" s="2"/>
      <c r="SF664" s="2"/>
      <c r="SG664" s="2"/>
      <c r="SH664" s="2"/>
      <c r="SI664" s="2"/>
      <c r="SJ664" s="2"/>
      <c r="SK664" s="2"/>
      <c r="SL664" s="2"/>
      <c r="SM664" s="2"/>
      <c r="SN664" s="2"/>
      <c r="SO664" s="2"/>
      <c r="SP664" s="2"/>
      <c r="SQ664" s="2"/>
      <c r="SR664" s="2"/>
      <c r="SS664" s="2"/>
      <c r="ST664" s="2"/>
      <c r="SU664" s="2"/>
      <c r="SV664" s="2"/>
      <c r="SW664" s="2"/>
      <c r="SX664" s="2"/>
      <c r="SY664" s="2"/>
      <c r="SZ664" s="2"/>
      <c r="TA664" s="2"/>
      <c r="TB664" s="2"/>
      <c r="TC664" s="2"/>
      <c r="TD664" s="2"/>
      <c r="TE664" s="2"/>
      <c r="TF664" s="2"/>
      <c r="TG664" s="2"/>
      <c r="TH664" s="2"/>
      <c r="TI664" s="2"/>
      <c r="TJ664" s="2"/>
      <c r="TK664" s="2"/>
      <c r="TL664" s="2"/>
      <c r="TM664" s="2"/>
      <c r="TN664" s="2"/>
      <c r="TO664" s="2"/>
      <c r="TP664" s="2"/>
      <c r="TQ664" s="2"/>
      <c r="TR664" s="2"/>
      <c r="TS664" s="2"/>
      <c r="TT664" s="2"/>
      <c r="TU664" s="2"/>
      <c r="TV664" s="2"/>
      <c r="TW664" s="2"/>
      <c r="TX664" s="2"/>
      <c r="TY664" s="2"/>
      <c r="TZ664" s="2"/>
      <c r="UA664" s="2"/>
      <c r="UB664" s="2"/>
      <c r="UC664" s="2"/>
      <c r="UD664" s="2"/>
      <c r="UE664" s="2"/>
      <c r="UF664" s="2"/>
      <c r="UG664" s="2"/>
      <c r="UH664" s="2"/>
      <c r="UI664" s="2"/>
      <c r="UJ664" s="2"/>
      <c r="UK664" s="2"/>
      <c r="UL664" s="2"/>
      <c r="UM664" s="2"/>
      <c r="UN664" s="2"/>
      <c r="UO664" s="2"/>
      <c r="UP664" s="2"/>
      <c r="UQ664" s="2"/>
      <c r="UR664" s="2"/>
      <c r="US664" s="2"/>
      <c r="UT664" s="2"/>
      <c r="UU664" s="2"/>
      <c r="UV664" s="2"/>
      <c r="UW664" s="2"/>
      <c r="UX664" s="2"/>
      <c r="UY664" s="2"/>
      <c r="UZ664" s="2"/>
      <c r="VA664" s="2"/>
      <c r="VB664" s="2"/>
      <c r="VC664" s="2"/>
      <c r="VD664" s="2"/>
      <c r="VE664" s="2"/>
      <c r="VF664" s="2"/>
      <c r="VG664" s="2"/>
      <c r="VH664" s="2"/>
      <c r="VI664" s="2"/>
      <c r="VJ664" s="2"/>
      <c r="VK664" s="2"/>
      <c r="VL664" s="2"/>
      <c r="VM664" s="2"/>
      <c r="VN664" s="2"/>
      <c r="VO664" s="2"/>
      <c r="VP664" s="2"/>
      <c r="VQ664" s="2"/>
      <c r="VR664" s="2"/>
      <c r="VS664" s="2"/>
      <c r="VT664" s="2"/>
      <c r="VU664" s="2"/>
      <c r="VV664" s="2"/>
      <c r="VW664" s="2"/>
      <c r="VX664" s="2"/>
      <c r="VY664" s="2"/>
      <c r="VZ664" s="2"/>
      <c r="WA664" s="2"/>
      <c r="WB664" s="2"/>
      <c r="WC664" s="2"/>
      <c r="WD664" s="2"/>
      <c r="WE664" s="2"/>
      <c r="WF664" s="2"/>
      <c r="WG664" s="2"/>
      <c r="WH664" s="2"/>
      <c r="WI664" s="2"/>
      <c r="WJ664" s="2"/>
      <c r="WK664" s="2"/>
      <c r="WL664" s="2"/>
      <c r="WM664" s="2"/>
      <c r="WN664" s="2"/>
      <c r="WO664" s="2"/>
      <c r="WP664" s="2"/>
      <c r="WQ664" s="2"/>
      <c r="WR664" s="2"/>
      <c r="WS664" s="2"/>
      <c r="WT664" s="2"/>
      <c r="WU664" s="2"/>
      <c r="WV664" s="2"/>
      <c r="WW664" s="2"/>
      <c r="WX664" s="2"/>
      <c r="WY664" s="2"/>
      <c r="WZ664" s="2"/>
      <c r="XA664" s="2"/>
      <c r="XB664" s="2"/>
      <c r="XC664" s="2"/>
      <c r="XD664" s="2"/>
      <c r="XE664" s="2"/>
      <c r="XF664" s="2"/>
      <c r="XG664" s="2"/>
      <c r="XH664" s="2"/>
      <c r="XI664" s="2"/>
      <c r="XJ664" s="2"/>
      <c r="XK664" s="2"/>
      <c r="XL664" s="2"/>
      <c r="XM664" s="2"/>
      <c r="XN664" s="2"/>
      <c r="XO664" s="2"/>
      <c r="XP664" s="2"/>
      <c r="XQ664" s="2"/>
      <c r="XR664" s="2"/>
      <c r="XS664" s="2"/>
      <c r="XT664" s="2"/>
      <c r="XU664" s="2"/>
      <c r="XV664" s="2"/>
      <c r="XW664" s="2"/>
      <c r="XX664" s="2"/>
      <c r="XY664" s="2"/>
      <c r="XZ664" s="2"/>
      <c r="YA664" s="2"/>
      <c r="YB664" s="2"/>
      <c r="YC664" s="2"/>
      <c r="YD664" s="2"/>
      <c r="YE664" s="2"/>
      <c r="YF664" s="2"/>
      <c r="YG664" s="2"/>
      <c r="YH664" s="2"/>
      <c r="YI664" s="2"/>
      <c r="YJ664" s="2"/>
      <c r="YK664" s="2"/>
      <c r="YL664" s="2"/>
      <c r="YM664" s="2"/>
      <c r="YN664" s="2"/>
      <c r="YO664" s="2"/>
      <c r="YP664" s="2"/>
      <c r="YQ664" s="2"/>
      <c r="YR664" s="2"/>
      <c r="YS664" s="2"/>
    </row>
    <row r="665" spans="2:669">
      <c r="B665" s="5">
        <v>658</v>
      </c>
      <c r="C665" s="12" t="str">
        <f t="shared" si="94"/>
        <v>9Z193</v>
      </c>
      <c r="D665" s="19" t="s">
        <v>40</v>
      </c>
      <c r="E665" s="19">
        <v>999</v>
      </c>
      <c r="F665" s="19" t="s">
        <v>41</v>
      </c>
      <c r="G665" s="14">
        <v>193</v>
      </c>
      <c r="P665" s="2"/>
      <c r="Q665" s="3">
        <v>658</v>
      </c>
      <c r="R665" s="4" t="e">
        <f t="shared" ca="1" si="95"/>
        <v>#N/A</v>
      </c>
      <c r="S665" s="3"/>
      <c r="T665" s="3" t="e">
        <f t="shared" ca="1" si="96"/>
        <v>#N/A</v>
      </c>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c r="LY665" s="2"/>
      <c r="LZ665" s="2"/>
      <c r="MA665" s="2"/>
      <c r="MB665" s="2"/>
      <c r="MC665" s="2"/>
      <c r="MD665" s="2"/>
      <c r="ME665" s="2"/>
      <c r="MF665" s="2"/>
      <c r="MG665" s="2"/>
      <c r="MH665" s="2"/>
      <c r="MI665" s="2"/>
      <c r="MJ665" s="2"/>
      <c r="MK665" s="2"/>
      <c r="ML665" s="2"/>
      <c r="MM665" s="2"/>
      <c r="MN665" s="2"/>
      <c r="MO665" s="2"/>
      <c r="MP665" s="2"/>
      <c r="MQ665" s="2"/>
      <c r="MR665" s="2"/>
      <c r="MS665" s="2"/>
      <c r="MT665" s="2"/>
      <c r="MU665" s="2"/>
      <c r="MV665" s="2"/>
      <c r="MW665" s="2"/>
      <c r="MX665" s="2"/>
      <c r="MY665" s="2"/>
      <c r="MZ665" s="2"/>
      <c r="NA665" s="2"/>
      <c r="NB665" s="2"/>
      <c r="NC665" s="2"/>
      <c r="ND665" s="2"/>
      <c r="NE665" s="2"/>
      <c r="NF665" s="2"/>
      <c r="NG665" s="2"/>
      <c r="NH665" s="2"/>
      <c r="NI665" s="2"/>
      <c r="NJ665" s="2"/>
      <c r="NK665" s="2"/>
      <c r="NL665" s="2"/>
      <c r="NM665" s="2"/>
      <c r="NN665" s="2"/>
      <c r="NO665" s="2"/>
      <c r="NP665" s="2"/>
      <c r="NQ665" s="2"/>
      <c r="NR665" s="2"/>
      <c r="NS665" s="2"/>
      <c r="NT665" s="2"/>
      <c r="NU665" s="2"/>
      <c r="NV665" s="2"/>
      <c r="NW665" s="2"/>
      <c r="NX665" s="2"/>
      <c r="NY665" s="2"/>
      <c r="NZ665" s="2"/>
      <c r="OA665" s="2"/>
      <c r="OB665" s="2"/>
      <c r="OC665" s="2"/>
      <c r="OD665" s="2"/>
      <c r="OE665" s="2"/>
      <c r="OF665" s="2"/>
      <c r="OG665" s="2"/>
      <c r="OH665" s="2"/>
      <c r="OI665" s="2"/>
      <c r="OJ665" s="2"/>
      <c r="OK665" s="2"/>
      <c r="OL665" s="2"/>
      <c r="OM665" s="2"/>
      <c r="ON665" s="2"/>
      <c r="OO665" s="2"/>
      <c r="OP665" s="2"/>
      <c r="OQ665" s="2"/>
      <c r="OR665" s="2"/>
      <c r="OS665" s="2"/>
      <c r="OT665" s="2"/>
      <c r="OU665" s="2"/>
      <c r="OV665" s="2"/>
      <c r="OW665" s="2"/>
      <c r="OX665" s="2"/>
      <c r="OY665" s="2"/>
      <c r="OZ665" s="2"/>
      <c r="PA665" s="2"/>
      <c r="PB665" s="2"/>
      <c r="PC665" s="2"/>
      <c r="PD665" s="2"/>
      <c r="PE665" s="2"/>
      <c r="PF665" s="2"/>
      <c r="PG665" s="2"/>
      <c r="PH665" s="2"/>
      <c r="PI665" s="2"/>
      <c r="PJ665" s="2"/>
      <c r="PK665" s="2"/>
      <c r="PL665" s="2"/>
      <c r="PM665" s="2"/>
      <c r="PN665" s="2"/>
      <c r="PO665" s="2"/>
      <c r="PP665" s="2"/>
      <c r="PQ665" s="2"/>
      <c r="PR665" s="2"/>
      <c r="PS665" s="2"/>
      <c r="PT665" s="2"/>
      <c r="PU665" s="2"/>
      <c r="PV665" s="2"/>
      <c r="PW665" s="2"/>
      <c r="PX665" s="2"/>
      <c r="PY665" s="2"/>
      <c r="PZ665" s="2"/>
      <c r="QA665" s="2"/>
      <c r="QB665" s="2"/>
      <c r="QC665" s="2"/>
      <c r="QD665" s="2"/>
      <c r="QE665" s="2"/>
      <c r="QF665" s="2"/>
      <c r="QG665" s="2"/>
      <c r="QH665" s="2"/>
      <c r="QI665" s="2"/>
      <c r="QJ665" s="2"/>
      <c r="QK665" s="2"/>
      <c r="QL665" s="2"/>
      <c r="QM665" s="2"/>
      <c r="QN665" s="2"/>
      <c r="QO665" s="2"/>
      <c r="QP665" s="2"/>
      <c r="QQ665" s="2"/>
      <c r="QR665" s="2"/>
      <c r="QS665" s="2"/>
      <c r="QT665" s="2"/>
      <c r="QU665" s="2"/>
      <c r="QV665" s="2"/>
      <c r="QW665" s="2"/>
      <c r="QX665" s="2"/>
      <c r="QY665" s="2"/>
      <c r="QZ665" s="2"/>
      <c r="RA665" s="2"/>
      <c r="RB665" s="2"/>
      <c r="RC665" s="2"/>
      <c r="RD665" s="2"/>
      <c r="RE665" s="2"/>
      <c r="RF665" s="2"/>
      <c r="RG665" s="2"/>
      <c r="RH665" s="2"/>
      <c r="RI665" s="2"/>
      <c r="RJ665" s="2"/>
      <c r="RK665" s="2"/>
      <c r="RL665" s="2"/>
      <c r="RM665" s="2"/>
      <c r="RN665" s="2"/>
      <c r="RO665" s="2"/>
      <c r="RP665" s="2"/>
      <c r="RQ665" s="2"/>
      <c r="RR665" s="2"/>
      <c r="RS665" s="2"/>
      <c r="RT665" s="2"/>
      <c r="RU665" s="2"/>
      <c r="RV665" s="2"/>
      <c r="RW665" s="2"/>
      <c r="RX665" s="2"/>
      <c r="RY665" s="2"/>
      <c r="RZ665" s="2"/>
      <c r="SA665" s="2"/>
      <c r="SB665" s="2"/>
      <c r="SC665" s="2"/>
      <c r="SD665" s="2"/>
      <c r="SE665" s="2"/>
      <c r="SF665" s="2"/>
      <c r="SG665" s="2"/>
      <c r="SH665" s="2"/>
      <c r="SI665" s="2"/>
      <c r="SJ665" s="2"/>
      <c r="SK665" s="2"/>
      <c r="SL665" s="2"/>
      <c r="SM665" s="2"/>
      <c r="SN665" s="2"/>
      <c r="SO665" s="2"/>
      <c r="SP665" s="2"/>
      <c r="SQ665" s="2"/>
      <c r="SR665" s="2"/>
      <c r="SS665" s="2"/>
      <c r="ST665" s="2"/>
      <c r="SU665" s="2"/>
      <c r="SV665" s="2"/>
      <c r="SW665" s="2"/>
      <c r="SX665" s="2"/>
      <c r="SY665" s="2"/>
      <c r="SZ665" s="2"/>
      <c r="TA665" s="2"/>
      <c r="TB665" s="2"/>
      <c r="TC665" s="2"/>
      <c r="TD665" s="2"/>
      <c r="TE665" s="2"/>
      <c r="TF665" s="2"/>
      <c r="TG665" s="2"/>
      <c r="TH665" s="2"/>
      <c r="TI665" s="2"/>
      <c r="TJ665" s="2"/>
      <c r="TK665" s="2"/>
      <c r="TL665" s="2"/>
      <c r="TM665" s="2"/>
      <c r="TN665" s="2"/>
      <c r="TO665" s="2"/>
      <c r="TP665" s="2"/>
      <c r="TQ665" s="2"/>
      <c r="TR665" s="2"/>
      <c r="TS665" s="2"/>
      <c r="TT665" s="2"/>
      <c r="TU665" s="2"/>
      <c r="TV665" s="2"/>
      <c r="TW665" s="2"/>
      <c r="TX665" s="2"/>
      <c r="TY665" s="2"/>
      <c r="TZ665" s="2"/>
      <c r="UA665" s="2"/>
      <c r="UB665" s="2"/>
      <c r="UC665" s="2"/>
      <c r="UD665" s="2"/>
      <c r="UE665" s="2"/>
      <c r="UF665" s="2"/>
      <c r="UG665" s="2"/>
      <c r="UH665" s="2"/>
      <c r="UI665" s="2"/>
      <c r="UJ665" s="2"/>
      <c r="UK665" s="2"/>
      <c r="UL665" s="2"/>
      <c r="UM665" s="2"/>
      <c r="UN665" s="2"/>
      <c r="UO665" s="2"/>
      <c r="UP665" s="2"/>
      <c r="UQ665" s="2"/>
      <c r="UR665" s="2"/>
      <c r="US665" s="2"/>
      <c r="UT665" s="2"/>
      <c r="UU665" s="2"/>
      <c r="UV665" s="2"/>
      <c r="UW665" s="2"/>
      <c r="UX665" s="2"/>
      <c r="UY665" s="2"/>
      <c r="UZ665" s="2"/>
      <c r="VA665" s="2"/>
      <c r="VB665" s="2"/>
      <c r="VC665" s="2"/>
      <c r="VD665" s="2"/>
      <c r="VE665" s="2"/>
      <c r="VF665" s="2"/>
      <c r="VG665" s="2"/>
      <c r="VH665" s="2"/>
      <c r="VI665" s="2"/>
      <c r="VJ665" s="2"/>
      <c r="VK665" s="2"/>
      <c r="VL665" s="2"/>
      <c r="VM665" s="2"/>
      <c r="VN665" s="2"/>
      <c r="VO665" s="2"/>
      <c r="VP665" s="2"/>
      <c r="VQ665" s="2"/>
      <c r="VR665" s="2"/>
      <c r="VS665" s="2"/>
      <c r="VT665" s="2"/>
      <c r="VU665" s="2"/>
      <c r="VV665" s="2"/>
      <c r="VW665" s="2"/>
      <c r="VX665" s="2"/>
      <c r="VY665" s="2"/>
      <c r="VZ665" s="2"/>
      <c r="WA665" s="2"/>
      <c r="WB665" s="2"/>
      <c r="WC665" s="2"/>
      <c r="WD665" s="2"/>
      <c r="WE665" s="2"/>
      <c r="WF665" s="2"/>
      <c r="WG665" s="2"/>
      <c r="WH665" s="2"/>
      <c r="WI665" s="2"/>
      <c r="WJ665" s="2"/>
      <c r="WK665" s="2"/>
      <c r="WL665" s="2"/>
      <c r="WM665" s="2"/>
      <c r="WN665" s="2"/>
      <c r="WO665" s="2"/>
      <c r="WP665" s="2"/>
      <c r="WQ665" s="2"/>
      <c r="WR665" s="2"/>
      <c r="WS665" s="2"/>
      <c r="WT665" s="2"/>
      <c r="WU665" s="2"/>
      <c r="WV665" s="2"/>
      <c r="WW665" s="2"/>
      <c r="WX665" s="2"/>
      <c r="WY665" s="2"/>
      <c r="WZ665" s="2"/>
      <c r="XA665" s="2"/>
      <c r="XB665" s="2"/>
      <c r="XC665" s="2"/>
      <c r="XD665" s="2"/>
      <c r="XE665" s="2"/>
      <c r="XF665" s="2"/>
      <c r="XG665" s="2"/>
      <c r="XH665" s="2"/>
      <c r="XI665" s="2"/>
      <c r="XJ665" s="2"/>
      <c r="XK665" s="2"/>
      <c r="XL665" s="2"/>
      <c r="XM665" s="2"/>
      <c r="XN665" s="2"/>
      <c r="XO665" s="2"/>
      <c r="XP665" s="2"/>
      <c r="XQ665" s="2"/>
      <c r="XR665" s="2"/>
      <c r="XS665" s="2"/>
      <c r="XT665" s="2"/>
      <c r="XU665" s="2"/>
      <c r="XV665" s="2"/>
      <c r="XW665" s="2"/>
      <c r="XX665" s="2"/>
      <c r="XY665" s="2"/>
      <c r="XZ665" s="2"/>
      <c r="YA665" s="2"/>
      <c r="YB665" s="2"/>
      <c r="YC665" s="2"/>
      <c r="YD665" s="2"/>
      <c r="YE665" s="2"/>
      <c r="YF665" s="2"/>
      <c r="YG665" s="2"/>
      <c r="YH665" s="2"/>
      <c r="YI665" s="2"/>
      <c r="YJ665" s="2"/>
      <c r="YK665" s="2"/>
      <c r="YL665" s="2"/>
      <c r="YM665" s="2"/>
      <c r="YN665" s="2"/>
      <c r="YO665" s="2"/>
      <c r="YP665" s="2"/>
      <c r="YQ665" s="2"/>
      <c r="YR665" s="2"/>
      <c r="YS665" s="2"/>
    </row>
    <row r="666" spans="2:669">
      <c r="B666" s="5">
        <v>659</v>
      </c>
      <c r="C666" s="12" t="str">
        <f t="shared" si="94"/>
        <v>9Z194</v>
      </c>
      <c r="D666" s="19" t="s">
        <v>40</v>
      </c>
      <c r="E666" s="19">
        <v>999</v>
      </c>
      <c r="F666" s="19" t="s">
        <v>41</v>
      </c>
      <c r="G666" s="14">
        <v>194</v>
      </c>
      <c r="P666" s="2"/>
      <c r="Q666" s="3">
        <v>659</v>
      </c>
      <c r="R666" s="4" t="e">
        <f t="shared" ca="1" si="95"/>
        <v>#N/A</v>
      </c>
      <c r="S666" s="3"/>
      <c r="T666" s="3" t="e">
        <f t="shared" ca="1" si="96"/>
        <v>#N/A</v>
      </c>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c r="LY666" s="2"/>
      <c r="LZ666" s="2"/>
      <c r="MA666" s="2"/>
      <c r="MB666" s="2"/>
      <c r="MC666" s="2"/>
      <c r="MD666" s="2"/>
      <c r="ME666" s="2"/>
      <c r="MF666" s="2"/>
      <c r="MG666" s="2"/>
      <c r="MH666" s="2"/>
      <c r="MI666" s="2"/>
      <c r="MJ666" s="2"/>
      <c r="MK666" s="2"/>
      <c r="ML666" s="2"/>
      <c r="MM666" s="2"/>
      <c r="MN666" s="2"/>
      <c r="MO666" s="2"/>
      <c r="MP666" s="2"/>
      <c r="MQ666" s="2"/>
      <c r="MR666" s="2"/>
      <c r="MS666" s="2"/>
      <c r="MT666" s="2"/>
      <c r="MU666" s="2"/>
      <c r="MV666" s="2"/>
      <c r="MW666" s="2"/>
      <c r="MX666" s="2"/>
      <c r="MY666" s="2"/>
      <c r="MZ666" s="2"/>
      <c r="NA666" s="2"/>
      <c r="NB666" s="2"/>
      <c r="NC666" s="2"/>
      <c r="ND666" s="2"/>
      <c r="NE666" s="2"/>
      <c r="NF666" s="2"/>
      <c r="NG666" s="2"/>
      <c r="NH666" s="2"/>
      <c r="NI666" s="2"/>
      <c r="NJ666" s="2"/>
      <c r="NK666" s="2"/>
      <c r="NL666" s="2"/>
      <c r="NM666" s="2"/>
      <c r="NN666" s="2"/>
      <c r="NO666" s="2"/>
      <c r="NP666" s="2"/>
      <c r="NQ666" s="2"/>
      <c r="NR666" s="2"/>
      <c r="NS666" s="2"/>
      <c r="NT666" s="2"/>
      <c r="NU666" s="2"/>
      <c r="NV666" s="2"/>
      <c r="NW666" s="2"/>
      <c r="NX666" s="2"/>
      <c r="NY666" s="2"/>
      <c r="NZ666" s="2"/>
      <c r="OA666" s="2"/>
      <c r="OB666" s="2"/>
      <c r="OC666" s="2"/>
      <c r="OD666" s="2"/>
      <c r="OE666" s="2"/>
      <c r="OF666" s="2"/>
      <c r="OG666" s="2"/>
      <c r="OH666" s="2"/>
      <c r="OI666" s="2"/>
      <c r="OJ666" s="2"/>
      <c r="OK666" s="2"/>
      <c r="OL666" s="2"/>
      <c r="OM666" s="2"/>
      <c r="ON666" s="2"/>
      <c r="OO666" s="2"/>
      <c r="OP666" s="2"/>
      <c r="OQ666" s="2"/>
      <c r="OR666" s="2"/>
      <c r="OS666" s="2"/>
      <c r="OT666" s="2"/>
      <c r="OU666" s="2"/>
      <c r="OV666" s="2"/>
      <c r="OW666" s="2"/>
      <c r="OX666" s="2"/>
      <c r="OY666" s="2"/>
      <c r="OZ666" s="2"/>
      <c r="PA666" s="2"/>
      <c r="PB666" s="2"/>
      <c r="PC666" s="2"/>
      <c r="PD666" s="2"/>
      <c r="PE666" s="2"/>
      <c r="PF666" s="2"/>
      <c r="PG666" s="2"/>
      <c r="PH666" s="2"/>
      <c r="PI666" s="2"/>
      <c r="PJ666" s="2"/>
      <c r="PK666" s="2"/>
      <c r="PL666" s="2"/>
      <c r="PM666" s="2"/>
      <c r="PN666" s="2"/>
      <c r="PO666" s="2"/>
      <c r="PP666" s="2"/>
      <c r="PQ666" s="2"/>
      <c r="PR666" s="2"/>
      <c r="PS666" s="2"/>
      <c r="PT666" s="2"/>
      <c r="PU666" s="2"/>
      <c r="PV666" s="2"/>
      <c r="PW666" s="2"/>
      <c r="PX666" s="2"/>
      <c r="PY666" s="2"/>
      <c r="PZ666" s="2"/>
      <c r="QA666" s="2"/>
      <c r="QB666" s="2"/>
      <c r="QC666" s="2"/>
      <c r="QD666" s="2"/>
      <c r="QE666" s="2"/>
      <c r="QF666" s="2"/>
      <c r="QG666" s="2"/>
      <c r="QH666" s="2"/>
      <c r="QI666" s="2"/>
      <c r="QJ666" s="2"/>
      <c r="QK666" s="2"/>
      <c r="QL666" s="2"/>
      <c r="QM666" s="2"/>
      <c r="QN666" s="2"/>
      <c r="QO666" s="2"/>
      <c r="QP666" s="2"/>
      <c r="QQ666" s="2"/>
      <c r="QR666" s="2"/>
      <c r="QS666" s="2"/>
      <c r="QT666" s="2"/>
      <c r="QU666" s="2"/>
      <c r="QV666" s="2"/>
      <c r="QW666" s="2"/>
      <c r="QX666" s="2"/>
      <c r="QY666" s="2"/>
      <c r="QZ666" s="2"/>
      <c r="RA666" s="2"/>
      <c r="RB666" s="2"/>
      <c r="RC666" s="2"/>
      <c r="RD666" s="2"/>
      <c r="RE666" s="2"/>
      <c r="RF666" s="2"/>
      <c r="RG666" s="2"/>
      <c r="RH666" s="2"/>
      <c r="RI666" s="2"/>
      <c r="RJ666" s="2"/>
      <c r="RK666" s="2"/>
      <c r="RL666" s="2"/>
      <c r="RM666" s="2"/>
      <c r="RN666" s="2"/>
      <c r="RO666" s="2"/>
      <c r="RP666" s="2"/>
      <c r="RQ666" s="2"/>
      <c r="RR666" s="2"/>
      <c r="RS666" s="2"/>
      <c r="RT666" s="2"/>
      <c r="RU666" s="2"/>
      <c r="RV666" s="2"/>
      <c r="RW666" s="2"/>
      <c r="RX666" s="2"/>
      <c r="RY666" s="2"/>
      <c r="RZ666" s="2"/>
      <c r="SA666" s="2"/>
      <c r="SB666" s="2"/>
      <c r="SC666" s="2"/>
      <c r="SD666" s="2"/>
      <c r="SE666" s="2"/>
      <c r="SF666" s="2"/>
      <c r="SG666" s="2"/>
      <c r="SH666" s="2"/>
      <c r="SI666" s="2"/>
      <c r="SJ666" s="2"/>
      <c r="SK666" s="2"/>
      <c r="SL666" s="2"/>
      <c r="SM666" s="2"/>
      <c r="SN666" s="2"/>
      <c r="SO666" s="2"/>
      <c r="SP666" s="2"/>
      <c r="SQ666" s="2"/>
      <c r="SR666" s="2"/>
      <c r="SS666" s="2"/>
      <c r="ST666" s="2"/>
      <c r="SU666" s="2"/>
      <c r="SV666" s="2"/>
      <c r="SW666" s="2"/>
      <c r="SX666" s="2"/>
      <c r="SY666" s="2"/>
      <c r="SZ666" s="2"/>
      <c r="TA666" s="2"/>
      <c r="TB666" s="2"/>
      <c r="TC666" s="2"/>
      <c r="TD666" s="2"/>
      <c r="TE666" s="2"/>
      <c r="TF666" s="2"/>
      <c r="TG666" s="2"/>
      <c r="TH666" s="2"/>
      <c r="TI666" s="2"/>
      <c r="TJ666" s="2"/>
      <c r="TK666" s="2"/>
      <c r="TL666" s="2"/>
      <c r="TM666" s="2"/>
      <c r="TN666" s="2"/>
      <c r="TO666" s="2"/>
      <c r="TP666" s="2"/>
      <c r="TQ666" s="2"/>
      <c r="TR666" s="2"/>
      <c r="TS666" s="2"/>
      <c r="TT666" s="2"/>
      <c r="TU666" s="2"/>
      <c r="TV666" s="2"/>
      <c r="TW666" s="2"/>
      <c r="TX666" s="2"/>
      <c r="TY666" s="2"/>
      <c r="TZ666" s="2"/>
      <c r="UA666" s="2"/>
      <c r="UB666" s="2"/>
      <c r="UC666" s="2"/>
      <c r="UD666" s="2"/>
      <c r="UE666" s="2"/>
      <c r="UF666" s="2"/>
      <c r="UG666" s="2"/>
      <c r="UH666" s="2"/>
      <c r="UI666" s="2"/>
      <c r="UJ666" s="2"/>
      <c r="UK666" s="2"/>
      <c r="UL666" s="2"/>
      <c r="UM666" s="2"/>
      <c r="UN666" s="2"/>
      <c r="UO666" s="2"/>
      <c r="UP666" s="2"/>
      <c r="UQ666" s="2"/>
      <c r="UR666" s="2"/>
      <c r="US666" s="2"/>
      <c r="UT666" s="2"/>
      <c r="UU666" s="2"/>
      <c r="UV666" s="2"/>
      <c r="UW666" s="2"/>
      <c r="UX666" s="2"/>
      <c r="UY666" s="2"/>
      <c r="UZ666" s="2"/>
      <c r="VA666" s="2"/>
      <c r="VB666" s="2"/>
      <c r="VC666" s="2"/>
      <c r="VD666" s="2"/>
      <c r="VE666" s="2"/>
      <c r="VF666" s="2"/>
      <c r="VG666" s="2"/>
      <c r="VH666" s="2"/>
      <c r="VI666" s="2"/>
      <c r="VJ666" s="2"/>
      <c r="VK666" s="2"/>
      <c r="VL666" s="2"/>
      <c r="VM666" s="2"/>
      <c r="VN666" s="2"/>
      <c r="VO666" s="2"/>
      <c r="VP666" s="2"/>
      <c r="VQ666" s="2"/>
      <c r="VR666" s="2"/>
      <c r="VS666" s="2"/>
      <c r="VT666" s="2"/>
      <c r="VU666" s="2"/>
      <c r="VV666" s="2"/>
      <c r="VW666" s="2"/>
      <c r="VX666" s="2"/>
      <c r="VY666" s="2"/>
      <c r="VZ666" s="2"/>
      <c r="WA666" s="2"/>
      <c r="WB666" s="2"/>
      <c r="WC666" s="2"/>
      <c r="WD666" s="2"/>
      <c r="WE666" s="2"/>
      <c r="WF666" s="2"/>
      <c r="WG666" s="2"/>
      <c r="WH666" s="2"/>
      <c r="WI666" s="2"/>
      <c r="WJ666" s="2"/>
      <c r="WK666" s="2"/>
      <c r="WL666" s="2"/>
      <c r="WM666" s="2"/>
      <c r="WN666" s="2"/>
      <c r="WO666" s="2"/>
      <c r="WP666" s="2"/>
      <c r="WQ666" s="2"/>
      <c r="WR666" s="2"/>
      <c r="WS666" s="2"/>
      <c r="WT666" s="2"/>
      <c r="WU666" s="2"/>
      <c r="WV666" s="2"/>
      <c r="WW666" s="2"/>
      <c r="WX666" s="2"/>
      <c r="WY666" s="2"/>
      <c r="WZ666" s="2"/>
      <c r="XA666" s="2"/>
      <c r="XB666" s="2"/>
      <c r="XC666" s="2"/>
      <c r="XD666" s="2"/>
      <c r="XE666" s="2"/>
      <c r="XF666" s="2"/>
      <c r="XG666" s="2"/>
      <c r="XH666" s="2"/>
      <c r="XI666" s="2"/>
      <c r="XJ666" s="2"/>
      <c r="XK666" s="2"/>
      <c r="XL666" s="2"/>
      <c r="XM666" s="2"/>
      <c r="XN666" s="2"/>
      <c r="XO666" s="2"/>
      <c r="XP666" s="2"/>
      <c r="XQ666" s="2"/>
      <c r="XR666" s="2"/>
      <c r="XS666" s="2"/>
      <c r="XT666" s="2"/>
      <c r="XU666" s="2"/>
      <c r="XV666" s="2"/>
      <c r="XW666" s="2"/>
      <c r="XX666" s="2"/>
      <c r="XY666" s="2"/>
      <c r="XZ666" s="2"/>
      <c r="YA666" s="2"/>
      <c r="YB666" s="2"/>
      <c r="YC666" s="2"/>
      <c r="YD666" s="2"/>
      <c r="YE666" s="2"/>
      <c r="YF666" s="2"/>
      <c r="YG666" s="2"/>
      <c r="YH666" s="2"/>
      <c r="YI666" s="2"/>
      <c r="YJ666" s="2"/>
      <c r="YK666" s="2"/>
      <c r="YL666" s="2"/>
      <c r="YM666" s="2"/>
      <c r="YN666" s="2"/>
      <c r="YO666" s="2"/>
      <c r="YP666" s="2"/>
      <c r="YQ666" s="2"/>
      <c r="YR666" s="2"/>
      <c r="YS666" s="2"/>
    </row>
    <row r="667" spans="2:669">
      <c r="B667" s="5">
        <v>660</v>
      </c>
      <c r="C667" s="12" t="str">
        <f t="shared" si="94"/>
        <v>9Z195</v>
      </c>
      <c r="D667" s="19" t="s">
        <v>40</v>
      </c>
      <c r="E667" s="19">
        <v>999</v>
      </c>
      <c r="F667" s="19" t="s">
        <v>41</v>
      </c>
      <c r="G667" s="14">
        <v>195</v>
      </c>
      <c r="P667" s="2"/>
      <c r="Q667" s="3">
        <v>660</v>
      </c>
      <c r="R667" s="4" t="e">
        <f t="shared" ca="1" si="95"/>
        <v>#N/A</v>
      </c>
      <c r="S667" s="3"/>
      <c r="T667" s="3" t="e">
        <f t="shared" ca="1" si="96"/>
        <v>#N/A</v>
      </c>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c r="LY667" s="2"/>
      <c r="LZ667" s="2"/>
      <c r="MA667" s="2"/>
      <c r="MB667" s="2"/>
      <c r="MC667" s="2"/>
      <c r="MD667" s="2"/>
      <c r="ME667" s="2"/>
      <c r="MF667" s="2"/>
      <c r="MG667" s="2"/>
      <c r="MH667" s="2"/>
      <c r="MI667" s="2"/>
      <c r="MJ667" s="2"/>
      <c r="MK667" s="2"/>
      <c r="ML667" s="2"/>
      <c r="MM667" s="2"/>
      <c r="MN667" s="2"/>
      <c r="MO667" s="2"/>
      <c r="MP667" s="2"/>
      <c r="MQ667" s="2"/>
      <c r="MR667" s="2"/>
      <c r="MS667" s="2"/>
      <c r="MT667" s="2"/>
      <c r="MU667" s="2"/>
      <c r="MV667" s="2"/>
      <c r="MW667" s="2"/>
      <c r="MX667" s="2"/>
      <c r="MY667" s="2"/>
      <c r="MZ667" s="2"/>
      <c r="NA667" s="2"/>
      <c r="NB667" s="2"/>
      <c r="NC667" s="2"/>
      <c r="ND667" s="2"/>
      <c r="NE667" s="2"/>
      <c r="NF667" s="2"/>
      <c r="NG667" s="2"/>
      <c r="NH667" s="2"/>
      <c r="NI667" s="2"/>
      <c r="NJ667" s="2"/>
      <c r="NK667" s="2"/>
      <c r="NL667" s="2"/>
      <c r="NM667" s="2"/>
      <c r="NN667" s="2"/>
      <c r="NO667" s="2"/>
      <c r="NP667" s="2"/>
      <c r="NQ667" s="2"/>
      <c r="NR667" s="2"/>
      <c r="NS667" s="2"/>
      <c r="NT667" s="2"/>
      <c r="NU667" s="2"/>
      <c r="NV667" s="2"/>
      <c r="NW667" s="2"/>
      <c r="NX667" s="2"/>
      <c r="NY667" s="2"/>
      <c r="NZ667" s="2"/>
      <c r="OA667" s="2"/>
      <c r="OB667" s="2"/>
      <c r="OC667" s="2"/>
      <c r="OD667" s="2"/>
      <c r="OE667" s="2"/>
      <c r="OF667" s="2"/>
      <c r="OG667" s="2"/>
      <c r="OH667" s="2"/>
      <c r="OI667" s="2"/>
      <c r="OJ667" s="2"/>
      <c r="OK667" s="2"/>
      <c r="OL667" s="2"/>
      <c r="OM667" s="2"/>
      <c r="ON667" s="2"/>
      <c r="OO667" s="2"/>
      <c r="OP667" s="2"/>
      <c r="OQ667" s="2"/>
      <c r="OR667" s="2"/>
      <c r="OS667" s="2"/>
      <c r="OT667" s="2"/>
      <c r="OU667" s="2"/>
      <c r="OV667" s="2"/>
      <c r="OW667" s="2"/>
      <c r="OX667" s="2"/>
      <c r="OY667" s="2"/>
      <c r="OZ667" s="2"/>
      <c r="PA667" s="2"/>
      <c r="PB667" s="2"/>
      <c r="PC667" s="2"/>
      <c r="PD667" s="2"/>
      <c r="PE667" s="2"/>
      <c r="PF667" s="2"/>
      <c r="PG667" s="2"/>
      <c r="PH667" s="2"/>
      <c r="PI667" s="2"/>
      <c r="PJ667" s="2"/>
      <c r="PK667" s="2"/>
      <c r="PL667" s="2"/>
      <c r="PM667" s="2"/>
      <c r="PN667" s="2"/>
      <c r="PO667" s="2"/>
      <c r="PP667" s="2"/>
      <c r="PQ667" s="2"/>
      <c r="PR667" s="2"/>
      <c r="PS667" s="2"/>
      <c r="PT667" s="2"/>
      <c r="PU667" s="2"/>
      <c r="PV667" s="2"/>
      <c r="PW667" s="2"/>
      <c r="PX667" s="2"/>
      <c r="PY667" s="2"/>
      <c r="PZ667" s="2"/>
      <c r="QA667" s="2"/>
      <c r="QB667" s="2"/>
      <c r="QC667" s="2"/>
      <c r="QD667" s="2"/>
      <c r="QE667" s="2"/>
      <c r="QF667" s="2"/>
      <c r="QG667" s="2"/>
      <c r="QH667" s="2"/>
      <c r="QI667" s="2"/>
      <c r="QJ667" s="2"/>
      <c r="QK667" s="2"/>
      <c r="QL667" s="2"/>
      <c r="QM667" s="2"/>
      <c r="QN667" s="2"/>
      <c r="QO667" s="2"/>
      <c r="QP667" s="2"/>
      <c r="QQ667" s="2"/>
      <c r="QR667" s="2"/>
      <c r="QS667" s="2"/>
      <c r="QT667" s="2"/>
      <c r="QU667" s="2"/>
      <c r="QV667" s="2"/>
      <c r="QW667" s="2"/>
      <c r="QX667" s="2"/>
      <c r="QY667" s="2"/>
      <c r="QZ667" s="2"/>
      <c r="RA667" s="2"/>
      <c r="RB667" s="2"/>
      <c r="RC667" s="2"/>
      <c r="RD667" s="2"/>
      <c r="RE667" s="2"/>
      <c r="RF667" s="2"/>
      <c r="RG667" s="2"/>
      <c r="RH667" s="2"/>
      <c r="RI667" s="2"/>
      <c r="RJ667" s="2"/>
      <c r="RK667" s="2"/>
      <c r="RL667" s="2"/>
      <c r="RM667" s="2"/>
      <c r="RN667" s="2"/>
      <c r="RO667" s="2"/>
      <c r="RP667" s="2"/>
      <c r="RQ667" s="2"/>
      <c r="RR667" s="2"/>
      <c r="RS667" s="2"/>
      <c r="RT667" s="2"/>
      <c r="RU667" s="2"/>
      <c r="RV667" s="2"/>
      <c r="RW667" s="2"/>
      <c r="RX667" s="2"/>
      <c r="RY667" s="2"/>
      <c r="RZ667" s="2"/>
      <c r="SA667" s="2"/>
      <c r="SB667" s="2"/>
      <c r="SC667" s="2"/>
      <c r="SD667" s="2"/>
      <c r="SE667" s="2"/>
      <c r="SF667" s="2"/>
      <c r="SG667" s="2"/>
      <c r="SH667" s="2"/>
      <c r="SI667" s="2"/>
      <c r="SJ667" s="2"/>
      <c r="SK667" s="2"/>
      <c r="SL667" s="2"/>
      <c r="SM667" s="2"/>
      <c r="SN667" s="2"/>
      <c r="SO667" s="2"/>
      <c r="SP667" s="2"/>
      <c r="SQ667" s="2"/>
      <c r="SR667" s="2"/>
      <c r="SS667" s="2"/>
      <c r="ST667" s="2"/>
      <c r="SU667" s="2"/>
      <c r="SV667" s="2"/>
      <c r="SW667" s="2"/>
      <c r="SX667" s="2"/>
      <c r="SY667" s="2"/>
      <c r="SZ667" s="2"/>
      <c r="TA667" s="2"/>
      <c r="TB667" s="2"/>
      <c r="TC667" s="2"/>
      <c r="TD667" s="2"/>
      <c r="TE667" s="2"/>
      <c r="TF667" s="2"/>
      <c r="TG667" s="2"/>
      <c r="TH667" s="2"/>
      <c r="TI667" s="2"/>
      <c r="TJ667" s="2"/>
      <c r="TK667" s="2"/>
      <c r="TL667" s="2"/>
      <c r="TM667" s="2"/>
      <c r="TN667" s="2"/>
      <c r="TO667" s="2"/>
      <c r="TP667" s="2"/>
      <c r="TQ667" s="2"/>
      <c r="TR667" s="2"/>
      <c r="TS667" s="2"/>
      <c r="TT667" s="2"/>
      <c r="TU667" s="2"/>
      <c r="TV667" s="2"/>
      <c r="TW667" s="2"/>
      <c r="TX667" s="2"/>
      <c r="TY667" s="2"/>
      <c r="TZ667" s="2"/>
      <c r="UA667" s="2"/>
      <c r="UB667" s="2"/>
      <c r="UC667" s="2"/>
      <c r="UD667" s="2"/>
      <c r="UE667" s="2"/>
      <c r="UF667" s="2"/>
      <c r="UG667" s="2"/>
      <c r="UH667" s="2"/>
      <c r="UI667" s="2"/>
      <c r="UJ667" s="2"/>
      <c r="UK667" s="2"/>
      <c r="UL667" s="2"/>
      <c r="UM667" s="2"/>
      <c r="UN667" s="2"/>
      <c r="UO667" s="2"/>
      <c r="UP667" s="2"/>
      <c r="UQ667" s="2"/>
      <c r="UR667" s="2"/>
      <c r="US667" s="2"/>
      <c r="UT667" s="2"/>
      <c r="UU667" s="2"/>
      <c r="UV667" s="2"/>
      <c r="UW667" s="2"/>
      <c r="UX667" s="2"/>
      <c r="UY667" s="2"/>
      <c r="UZ667" s="2"/>
      <c r="VA667" s="2"/>
      <c r="VB667" s="2"/>
      <c r="VC667" s="2"/>
      <c r="VD667" s="2"/>
      <c r="VE667" s="2"/>
      <c r="VF667" s="2"/>
      <c r="VG667" s="2"/>
      <c r="VH667" s="2"/>
      <c r="VI667" s="2"/>
      <c r="VJ667" s="2"/>
      <c r="VK667" s="2"/>
      <c r="VL667" s="2"/>
      <c r="VM667" s="2"/>
      <c r="VN667" s="2"/>
      <c r="VO667" s="2"/>
      <c r="VP667" s="2"/>
      <c r="VQ667" s="2"/>
      <c r="VR667" s="2"/>
      <c r="VS667" s="2"/>
      <c r="VT667" s="2"/>
      <c r="VU667" s="2"/>
      <c r="VV667" s="2"/>
      <c r="VW667" s="2"/>
      <c r="VX667" s="2"/>
      <c r="VY667" s="2"/>
      <c r="VZ667" s="2"/>
      <c r="WA667" s="2"/>
      <c r="WB667" s="2"/>
      <c r="WC667" s="2"/>
      <c r="WD667" s="2"/>
      <c r="WE667" s="2"/>
      <c r="WF667" s="2"/>
      <c r="WG667" s="2"/>
      <c r="WH667" s="2"/>
      <c r="WI667" s="2"/>
      <c r="WJ667" s="2"/>
      <c r="WK667" s="2"/>
      <c r="WL667" s="2"/>
      <c r="WM667" s="2"/>
      <c r="WN667" s="2"/>
      <c r="WO667" s="2"/>
      <c r="WP667" s="2"/>
      <c r="WQ667" s="2"/>
      <c r="WR667" s="2"/>
      <c r="WS667" s="2"/>
      <c r="WT667" s="2"/>
      <c r="WU667" s="2"/>
      <c r="WV667" s="2"/>
      <c r="WW667" s="2"/>
      <c r="WX667" s="2"/>
      <c r="WY667" s="2"/>
      <c r="WZ667" s="2"/>
      <c r="XA667" s="2"/>
      <c r="XB667" s="2"/>
      <c r="XC667" s="2"/>
      <c r="XD667" s="2"/>
      <c r="XE667" s="2"/>
      <c r="XF667" s="2"/>
      <c r="XG667" s="2"/>
      <c r="XH667" s="2"/>
      <c r="XI667" s="2"/>
      <c r="XJ667" s="2"/>
      <c r="XK667" s="2"/>
      <c r="XL667" s="2"/>
      <c r="XM667" s="2"/>
      <c r="XN667" s="2"/>
      <c r="XO667" s="2"/>
      <c r="XP667" s="2"/>
      <c r="XQ667" s="2"/>
      <c r="XR667" s="2"/>
      <c r="XS667" s="2"/>
      <c r="XT667" s="2"/>
      <c r="XU667" s="2"/>
      <c r="XV667" s="2"/>
      <c r="XW667" s="2"/>
      <c r="XX667" s="2"/>
      <c r="XY667" s="2"/>
      <c r="XZ667" s="2"/>
      <c r="YA667" s="2"/>
      <c r="YB667" s="2"/>
      <c r="YC667" s="2"/>
      <c r="YD667" s="2"/>
      <c r="YE667" s="2"/>
      <c r="YF667" s="2"/>
      <c r="YG667" s="2"/>
      <c r="YH667" s="2"/>
      <c r="YI667" s="2"/>
      <c r="YJ667" s="2"/>
      <c r="YK667" s="2"/>
      <c r="YL667" s="2"/>
      <c r="YM667" s="2"/>
      <c r="YN667" s="2"/>
      <c r="YO667" s="2"/>
      <c r="YP667" s="2"/>
      <c r="YQ667" s="2"/>
      <c r="YR667" s="2"/>
      <c r="YS667" s="2"/>
    </row>
    <row r="668" spans="2:669">
      <c r="B668" s="5">
        <v>661</v>
      </c>
      <c r="C668" s="12" t="str">
        <f t="shared" si="94"/>
        <v>9Z196</v>
      </c>
      <c r="D668" s="19" t="s">
        <v>40</v>
      </c>
      <c r="E668" s="19">
        <v>999</v>
      </c>
      <c r="F668" s="19" t="s">
        <v>41</v>
      </c>
      <c r="G668" s="14">
        <v>196</v>
      </c>
      <c r="P668" s="2"/>
      <c r="Q668" s="3">
        <v>661</v>
      </c>
      <c r="R668" s="4" t="e">
        <f t="shared" ca="1" si="95"/>
        <v>#N/A</v>
      </c>
      <c r="S668" s="3"/>
      <c r="T668" s="3" t="e">
        <f t="shared" ca="1" si="96"/>
        <v>#N/A</v>
      </c>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c r="LY668" s="2"/>
      <c r="LZ668" s="2"/>
      <c r="MA668" s="2"/>
      <c r="MB668" s="2"/>
      <c r="MC668" s="2"/>
      <c r="MD668" s="2"/>
      <c r="ME668" s="2"/>
      <c r="MF668" s="2"/>
      <c r="MG668" s="2"/>
      <c r="MH668" s="2"/>
      <c r="MI668" s="2"/>
      <c r="MJ668" s="2"/>
      <c r="MK668" s="2"/>
      <c r="ML668" s="2"/>
      <c r="MM668" s="2"/>
      <c r="MN668" s="2"/>
      <c r="MO668" s="2"/>
      <c r="MP668" s="2"/>
      <c r="MQ668" s="2"/>
      <c r="MR668" s="2"/>
      <c r="MS668" s="2"/>
      <c r="MT668" s="2"/>
      <c r="MU668" s="2"/>
      <c r="MV668" s="2"/>
      <c r="MW668" s="2"/>
      <c r="MX668" s="2"/>
      <c r="MY668" s="2"/>
      <c r="MZ668" s="2"/>
      <c r="NA668" s="2"/>
      <c r="NB668" s="2"/>
      <c r="NC668" s="2"/>
      <c r="ND668" s="2"/>
      <c r="NE668" s="2"/>
      <c r="NF668" s="2"/>
      <c r="NG668" s="2"/>
      <c r="NH668" s="2"/>
      <c r="NI668" s="2"/>
      <c r="NJ668" s="2"/>
      <c r="NK668" s="2"/>
      <c r="NL668" s="2"/>
      <c r="NM668" s="2"/>
      <c r="NN668" s="2"/>
      <c r="NO668" s="2"/>
      <c r="NP668" s="2"/>
      <c r="NQ668" s="2"/>
      <c r="NR668" s="2"/>
      <c r="NS668" s="2"/>
      <c r="NT668" s="2"/>
      <c r="NU668" s="2"/>
      <c r="NV668" s="2"/>
      <c r="NW668" s="2"/>
      <c r="NX668" s="2"/>
      <c r="NY668" s="2"/>
      <c r="NZ668" s="2"/>
      <c r="OA668" s="2"/>
      <c r="OB668" s="2"/>
      <c r="OC668" s="2"/>
      <c r="OD668" s="2"/>
      <c r="OE668" s="2"/>
      <c r="OF668" s="2"/>
      <c r="OG668" s="2"/>
      <c r="OH668" s="2"/>
      <c r="OI668" s="2"/>
      <c r="OJ668" s="2"/>
      <c r="OK668" s="2"/>
      <c r="OL668" s="2"/>
      <c r="OM668" s="2"/>
      <c r="ON668" s="2"/>
      <c r="OO668" s="2"/>
      <c r="OP668" s="2"/>
      <c r="OQ668" s="2"/>
      <c r="OR668" s="2"/>
      <c r="OS668" s="2"/>
      <c r="OT668" s="2"/>
      <c r="OU668" s="2"/>
      <c r="OV668" s="2"/>
      <c r="OW668" s="2"/>
      <c r="OX668" s="2"/>
      <c r="OY668" s="2"/>
      <c r="OZ668" s="2"/>
      <c r="PA668" s="2"/>
      <c r="PB668" s="2"/>
      <c r="PC668" s="2"/>
      <c r="PD668" s="2"/>
      <c r="PE668" s="2"/>
      <c r="PF668" s="2"/>
      <c r="PG668" s="2"/>
      <c r="PH668" s="2"/>
      <c r="PI668" s="2"/>
      <c r="PJ668" s="2"/>
      <c r="PK668" s="2"/>
      <c r="PL668" s="2"/>
      <c r="PM668" s="2"/>
      <c r="PN668" s="2"/>
      <c r="PO668" s="2"/>
      <c r="PP668" s="2"/>
      <c r="PQ668" s="2"/>
      <c r="PR668" s="2"/>
      <c r="PS668" s="2"/>
      <c r="PT668" s="2"/>
      <c r="PU668" s="2"/>
      <c r="PV668" s="2"/>
      <c r="PW668" s="2"/>
      <c r="PX668" s="2"/>
      <c r="PY668" s="2"/>
      <c r="PZ668" s="2"/>
      <c r="QA668" s="2"/>
      <c r="QB668" s="2"/>
      <c r="QC668" s="2"/>
      <c r="QD668" s="2"/>
      <c r="QE668" s="2"/>
      <c r="QF668" s="2"/>
      <c r="QG668" s="2"/>
      <c r="QH668" s="2"/>
      <c r="QI668" s="2"/>
      <c r="QJ668" s="2"/>
      <c r="QK668" s="2"/>
      <c r="QL668" s="2"/>
      <c r="QM668" s="2"/>
      <c r="QN668" s="2"/>
      <c r="QO668" s="2"/>
      <c r="QP668" s="2"/>
      <c r="QQ668" s="2"/>
      <c r="QR668" s="2"/>
      <c r="QS668" s="2"/>
      <c r="QT668" s="2"/>
      <c r="QU668" s="2"/>
      <c r="QV668" s="2"/>
      <c r="QW668" s="2"/>
      <c r="QX668" s="2"/>
      <c r="QY668" s="2"/>
      <c r="QZ668" s="2"/>
      <c r="RA668" s="2"/>
      <c r="RB668" s="2"/>
      <c r="RC668" s="2"/>
      <c r="RD668" s="2"/>
      <c r="RE668" s="2"/>
      <c r="RF668" s="2"/>
      <c r="RG668" s="2"/>
      <c r="RH668" s="2"/>
      <c r="RI668" s="2"/>
      <c r="RJ668" s="2"/>
      <c r="RK668" s="2"/>
      <c r="RL668" s="2"/>
      <c r="RM668" s="2"/>
      <c r="RN668" s="2"/>
      <c r="RO668" s="2"/>
      <c r="RP668" s="2"/>
      <c r="RQ668" s="2"/>
      <c r="RR668" s="2"/>
      <c r="RS668" s="2"/>
      <c r="RT668" s="2"/>
      <c r="RU668" s="2"/>
      <c r="RV668" s="2"/>
      <c r="RW668" s="2"/>
      <c r="RX668" s="2"/>
      <c r="RY668" s="2"/>
      <c r="RZ668" s="2"/>
      <c r="SA668" s="2"/>
      <c r="SB668" s="2"/>
      <c r="SC668" s="2"/>
      <c r="SD668" s="2"/>
      <c r="SE668" s="2"/>
      <c r="SF668" s="2"/>
      <c r="SG668" s="2"/>
      <c r="SH668" s="2"/>
      <c r="SI668" s="2"/>
      <c r="SJ668" s="2"/>
      <c r="SK668" s="2"/>
      <c r="SL668" s="2"/>
      <c r="SM668" s="2"/>
      <c r="SN668" s="2"/>
      <c r="SO668" s="2"/>
      <c r="SP668" s="2"/>
      <c r="SQ668" s="2"/>
      <c r="SR668" s="2"/>
      <c r="SS668" s="2"/>
      <c r="ST668" s="2"/>
      <c r="SU668" s="2"/>
      <c r="SV668" s="2"/>
      <c r="SW668" s="2"/>
      <c r="SX668" s="2"/>
      <c r="SY668" s="2"/>
      <c r="SZ668" s="2"/>
      <c r="TA668" s="2"/>
      <c r="TB668" s="2"/>
      <c r="TC668" s="2"/>
      <c r="TD668" s="2"/>
      <c r="TE668" s="2"/>
      <c r="TF668" s="2"/>
      <c r="TG668" s="2"/>
      <c r="TH668" s="2"/>
      <c r="TI668" s="2"/>
      <c r="TJ668" s="2"/>
      <c r="TK668" s="2"/>
      <c r="TL668" s="2"/>
      <c r="TM668" s="2"/>
      <c r="TN668" s="2"/>
      <c r="TO668" s="2"/>
      <c r="TP668" s="2"/>
      <c r="TQ668" s="2"/>
      <c r="TR668" s="2"/>
      <c r="TS668" s="2"/>
      <c r="TT668" s="2"/>
      <c r="TU668" s="2"/>
      <c r="TV668" s="2"/>
      <c r="TW668" s="2"/>
      <c r="TX668" s="2"/>
      <c r="TY668" s="2"/>
      <c r="TZ668" s="2"/>
      <c r="UA668" s="2"/>
      <c r="UB668" s="2"/>
      <c r="UC668" s="2"/>
      <c r="UD668" s="2"/>
      <c r="UE668" s="2"/>
      <c r="UF668" s="2"/>
      <c r="UG668" s="2"/>
      <c r="UH668" s="2"/>
      <c r="UI668" s="2"/>
      <c r="UJ668" s="2"/>
      <c r="UK668" s="2"/>
      <c r="UL668" s="2"/>
      <c r="UM668" s="2"/>
      <c r="UN668" s="2"/>
      <c r="UO668" s="2"/>
      <c r="UP668" s="2"/>
      <c r="UQ668" s="2"/>
      <c r="UR668" s="2"/>
      <c r="US668" s="2"/>
      <c r="UT668" s="2"/>
      <c r="UU668" s="2"/>
      <c r="UV668" s="2"/>
      <c r="UW668" s="2"/>
      <c r="UX668" s="2"/>
      <c r="UY668" s="2"/>
      <c r="UZ668" s="2"/>
      <c r="VA668" s="2"/>
      <c r="VB668" s="2"/>
      <c r="VC668" s="2"/>
      <c r="VD668" s="2"/>
      <c r="VE668" s="2"/>
      <c r="VF668" s="2"/>
      <c r="VG668" s="2"/>
      <c r="VH668" s="2"/>
      <c r="VI668" s="2"/>
      <c r="VJ668" s="2"/>
      <c r="VK668" s="2"/>
      <c r="VL668" s="2"/>
      <c r="VM668" s="2"/>
      <c r="VN668" s="2"/>
      <c r="VO668" s="2"/>
      <c r="VP668" s="2"/>
      <c r="VQ668" s="2"/>
      <c r="VR668" s="2"/>
      <c r="VS668" s="2"/>
      <c r="VT668" s="2"/>
      <c r="VU668" s="2"/>
      <c r="VV668" s="2"/>
      <c r="VW668" s="2"/>
      <c r="VX668" s="2"/>
      <c r="VY668" s="2"/>
      <c r="VZ668" s="2"/>
      <c r="WA668" s="2"/>
      <c r="WB668" s="2"/>
      <c r="WC668" s="2"/>
      <c r="WD668" s="2"/>
      <c r="WE668" s="2"/>
      <c r="WF668" s="2"/>
      <c r="WG668" s="2"/>
      <c r="WH668" s="2"/>
      <c r="WI668" s="2"/>
      <c r="WJ668" s="2"/>
      <c r="WK668" s="2"/>
      <c r="WL668" s="2"/>
      <c r="WM668" s="2"/>
      <c r="WN668" s="2"/>
      <c r="WO668" s="2"/>
      <c r="WP668" s="2"/>
      <c r="WQ668" s="2"/>
      <c r="WR668" s="2"/>
      <c r="WS668" s="2"/>
      <c r="WT668" s="2"/>
      <c r="WU668" s="2"/>
      <c r="WV668" s="2"/>
      <c r="WW668" s="2"/>
      <c r="WX668" s="2"/>
      <c r="WY668" s="2"/>
      <c r="WZ668" s="2"/>
      <c r="XA668" s="2"/>
      <c r="XB668" s="2"/>
      <c r="XC668" s="2"/>
      <c r="XD668" s="2"/>
      <c r="XE668" s="2"/>
      <c r="XF668" s="2"/>
      <c r="XG668" s="2"/>
      <c r="XH668" s="2"/>
      <c r="XI668" s="2"/>
      <c r="XJ668" s="2"/>
      <c r="XK668" s="2"/>
      <c r="XL668" s="2"/>
      <c r="XM668" s="2"/>
      <c r="XN668" s="2"/>
      <c r="XO668" s="2"/>
      <c r="XP668" s="2"/>
      <c r="XQ668" s="2"/>
      <c r="XR668" s="2"/>
      <c r="XS668" s="2"/>
      <c r="XT668" s="2"/>
      <c r="XU668" s="2"/>
      <c r="XV668" s="2"/>
      <c r="XW668" s="2"/>
      <c r="XX668" s="2"/>
      <c r="XY668" s="2"/>
      <c r="XZ668" s="2"/>
      <c r="YA668" s="2"/>
      <c r="YB668" s="2"/>
      <c r="YC668" s="2"/>
      <c r="YD668" s="2"/>
      <c r="YE668" s="2"/>
      <c r="YF668" s="2"/>
      <c r="YG668" s="2"/>
      <c r="YH668" s="2"/>
      <c r="YI668" s="2"/>
      <c r="YJ668" s="2"/>
      <c r="YK668" s="2"/>
      <c r="YL668" s="2"/>
      <c r="YM668" s="2"/>
      <c r="YN668" s="2"/>
      <c r="YO668" s="2"/>
      <c r="YP668" s="2"/>
      <c r="YQ668" s="2"/>
      <c r="YR668" s="2"/>
      <c r="YS668" s="2"/>
    </row>
    <row r="669" spans="2:669">
      <c r="B669" s="5">
        <v>662</v>
      </c>
      <c r="C669" s="12" t="str">
        <f t="shared" si="94"/>
        <v>9Z197</v>
      </c>
      <c r="D669" s="19" t="s">
        <v>40</v>
      </c>
      <c r="E669" s="19">
        <v>999</v>
      </c>
      <c r="F669" s="19" t="s">
        <v>41</v>
      </c>
      <c r="G669" s="14">
        <v>197</v>
      </c>
      <c r="P669" s="2"/>
      <c r="Q669" s="3">
        <v>662</v>
      </c>
      <c r="R669" s="4" t="e">
        <f t="shared" ca="1" si="95"/>
        <v>#N/A</v>
      </c>
      <c r="S669" s="3"/>
      <c r="T669" s="3" t="e">
        <f t="shared" ca="1" si="96"/>
        <v>#N/A</v>
      </c>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c r="LY669" s="2"/>
      <c r="LZ669" s="2"/>
      <c r="MA669" s="2"/>
      <c r="MB669" s="2"/>
      <c r="MC669" s="2"/>
      <c r="MD669" s="2"/>
      <c r="ME669" s="2"/>
      <c r="MF669" s="2"/>
      <c r="MG669" s="2"/>
      <c r="MH669" s="2"/>
      <c r="MI669" s="2"/>
      <c r="MJ669" s="2"/>
      <c r="MK669" s="2"/>
      <c r="ML669" s="2"/>
      <c r="MM669" s="2"/>
      <c r="MN669" s="2"/>
      <c r="MO669" s="2"/>
      <c r="MP669" s="2"/>
      <c r="MQ669" s="2"/>
      <c r="MR669" s="2"/>
      <c r="MS669" s="2"/>
      <c r="MT669" s="2"/>
      <c r="MU669" s="2"/>
      <c r="MV669" s="2"/>
      <c r="MW669" s="2"/>
      <c r="MX669" s="2"/>
      <c r="MY669" s="2"/>
      <c r="MZ669" s="2"/>
      <c r="NA669" s="2"/>
      <c r="NB669" s="2"/>
      <c r="NC669" s="2"/>
      <c r="ND669" s="2"/>
      <c r="NE669" s="2"/>
      <c r="NF669" s="2"/>
      <c r="NG669" s="2"/>
      <c r="NH669" s="2"/>
      <c r="NI669" s="2"/>
      <c r="NJ669" s="2"/>
      <c r="NK669" s="2"/>
      <c r="NL669" s="2"/>
      <c r="NM669" s="2"/>
      <c r="NN669" s="2"/>
      <c r="NO669" s="2"/>
      <c r="NP669" s="2"/>
      <c r="NQ669" s="2"/>
      <c r="NR669" s="2"/>
      <c r="NS669" s="2"/>
      <c r="NT669" s="2"/>
      <c r="NU669" s="2"/>
      <c r="NV669" s="2"/>
      <c r="NW669" s="2"/>
      <c r="NX669" s="2"/>
      <c r="NY669" s="2"/>
      <c r="NZ669" s="2"/>
      <c r="OA669" s="2"/>
      <c r="OB669" s="2"/>
      <c r="OC669" s="2"/>
      <c r="OD669" s="2"/>
      <c r="OE669" s="2"/>
      <c r="OF669" s="2"/>
      <c r="OG669" s="2"/>
      <c r="OH669" s="2"/>
      <c r="OI669" s="2"/>
      <c r="OJ669" s="2"/>
      <c r="OK669" s="2"/>
      <c r="OL669" s="2"/>
      <c r="OM669" s="2"/>
      <c r="ON669" s="2"/>
      <c r="OO669" s="2"/>
      <c r="OP669" s="2"/>
      <c r="OQ669" s="2"/>
      <c r="OR669" s="2"/>
      <c r="OS669" s="2"/>
      <c r="OT669" s="2"/>
      <c r="OU669" s="2"/>
      <c r="OV669" s="2"/>
      <c r="OW669" s="2"/>
      <c r="OX669" s="2"/>
      <c r="OY669" s="2"/>
      <c r="OZ669" s="2"/>
      <c r="PA669" s="2"/>
      <c r="PB669" s="2"/>
      <c r="PC669" s="2"/>
      <c r="PD669" s="2"/>
      <c r="PE669" s="2"/>
      <c r="PF669" s="2"/>
      <c r="PG669" s="2"/>
      <c r="PH669" s="2"/>
      <c r="PI669" s="2"/>
      <c r="PJ669" s="2"/>
      <c r="PK669" s="2"/>
      <c r="PL669" s="2"/>
      <c r="PM669" s="2"/>
      <c r="PN669" s="2"/>
      <c r="PO669" s="2"/>
      <c r="PP669" s="2"/>
      <c r="PQ669" s="2"/>
      <c r="PR669" s="2"/>
      <c r="PS669" s="2"/>
      <c r="PT669" s="2"/>
      <c r="PU669" s="2"/>
      <c r="PV669" s="2"/>
      <c r="PW669" s="2"/>
      <c r="PX669" s="2"/>
      <c r="PY669" s="2"/>
      <c r="PZ669" s="2"/>
      <c r="QA669" s="2"/>
      <c r="QB669" s="2"/>
      <c r="QC669" s="2"/>
      <c r="QD669" s="2"/>
      <c r="QE669" s="2"/>
      <c r="QF669" s="2"/>
      <c r="QG669" s="2"/>
      <c r="QH669" s="2"/>
      <c r="QI669" s="2"/>
      <c r="QJ669" s="2"/>
      <c r="QK669" s="2"/>
      <c r="QL669" s="2"/>
      <c r="QM669" s="2"/>
      <c r="QN669" s="2"/>
      <c r="QO669" s="2"/>
      <c r="QP669" s="2"/>
      <c r="QQ669" s="2"/>
      <c r="QR669" s="2"/>
      <c r="QS669" s="2"/>
      <c r="QT669" s="2"/>
      <c r="QU669" s="2"/>
      <c r="QV669" s="2"/>
      <c r="QW669" s="2"/>
      <c r="QX669" s="2"/>
      <c r="QY669" s="2"/>
      <c r="QZ669" s="2"/>
      <c r="RA669" s="2"/>
      <c r="RB669" s="2"/>
      <c r="RC669" s="2"/>
      <c r="RD669" s="2"/>
      <c r="RE669" s="2"/>
      <c r="RF669" s="2"/>
      <c r="RG669" s="2"/>
      <c r="RH669" s="2"/>
      <c r="RI669" s="2"/>
      <c r="RJ669" s="2"/>
      <c r="RK669" s="2"/>
      <c r="RL669" s="2"/>
      <c r="RM669" s="2"/>
      <c r="RN669" s="2"/>
      <c r="RO669" s="2"/>
      <c r="RP669" s="2"/>
      <c r="RQ669" s="2"/>
      <c r="RR669" s="2"/>
      <c r="RS669" s="2"/>
      <c r="RT669" s="2"/>
      <c r="RU669" s="2"/>
      <c r="RV669" s="2"/>
      <c r="RW669" s="2"/>
      <c r="RX669" s="2"/>
      <c r="RY669" s="2"/>
      <c r="RZ669" s="2"/>
      <c r="SA669" s="2"/>
      <c r="SB669" s="2"/>
      <c r="SC669" s="2"/>
      <c r="SD669" s="2"/>
      <c r="SE669" s="2"/>
      <c r="SF669" s="2"/>
      <c r="SG669" s="2"/>
      <c r="SH669" s="2"/>
      <c r="SI669" s="2"/>
      <c r="SJ669" s="2"/>
      <c r="SK669" s="2"/>
      <c r="SL669" s="2"/>
      <c r="SM669" s="2"/>
      <c r="SN669" s="2"/>
      <c r="SO669" s="2"/>
      <c r="SP669" s="2"/>
      <c r="SQ669" s="2"/>
      <c r="SR669" s="2"/>
      <c r="SS669" s="2"/>
      <c r="ST669" s="2"/>
      <c r="SU669" s="2"/>
      <c r="SV669" s="2"/>
      <c r="SW669" s="2"/>
      <c r="SX669" s="2"/>
      <c r="SY669" s="2"/>
      <c r="SZ669" s="2"/>
      <c r="TA669" s="2"/>
      <c r="TB669" s="2"/>
      <c r="TC669" s="2"/>
      <c r="TD669" s="2"/>
      <c r="TE669" s="2"/>
      <c r="TF669" s="2"/>
      <c r="TG669" s="2"/>
      <c r="TH669" s="2"/>
      <c r="TI669" s="2"/>
      <c r="TJ669" s="2"/>
      <c r="TK669" s="2"/>
      <c r="TL669" s="2"/>
      <c r="TM669" s="2"/>
      <c r="TN669" s="2"/>
      <c r="TO669" s="2"/>
      <c r="TP669" s="2"/>
      <c r="TQ669" s="2"/>
      <c r="TR669" s="2"/>
      <c r="TS669" s="2"/>
      <c r="TT669" s="2"/>
      <c r="TU669" s="2"/>
      <c r="TV669" s="2"/>
      <c r="TW669" s="2"/>
      <c r="TX669" s="2"/>
      <c r="TY669" s="2"/>
      <c r="TZ669" s="2"/>
      <c r="UA669" s="2"/>
      <c r="UB669" s="2"/>
      <c r="UC669" s="2"/>
      <c r="UD669" s="2"/>
      <c r="UE669" s="2"/>
      <c r="UF669" s="2"/>
      <c r="UG669" s="2"/>
      <c r="UH669" s="2"/>
      <c r="UI669" s="2"/>
      <c r="UJ669" s="2"/>
      <c r="UK669" s="2"/>
      <c r="UL669" s="2"/>
      <c r="UM669" s="2"/>
      <c r="UN669" s="2"/>
      <c r="UO669" s="2"/>
      <c r="UP669" s="2"/>
      <c r="UQ669" s="2"/>
      <c r="UR669" s="2"/>
      <c r="US669" s="2"/>
      <c r="UT669" s="2"/>
      <c r="UU669" s="2"/>
      <c r="UV669" s="2"/>
      <c r="UW669" s="2"/>
      <c r="UX669" s="2"/>
      <c r="UY669" s="2"/>
      <c r="UZ669" s="2"/>
      <c r="VA669" s="2"/>
      <c r="VB669" s="2"/>
      <c r="VC669" s="2"/>
      <c r="VD669" s="2"/>
      <c r="VE669" s="2"/>
      <c r="VF669" s="2"/>
      <c r="VG669" s="2"/>
      <c r="VH669" s="2"/>
      <c r="VI669" s="2"/>
      <c r="VJ669" s="2"/>
      <c r="VK669" s="2"/>
      <c r="VL669" s="2"/>
      <c r="VM669" s="2"/>
      <c r="VN669" s="2"/>
      <c r="VO669" s="2"/>
      <c r="VP669" s="2"/>
      <c r="VQ669" s="2"/>
      <c r="VR669" s="2"/>
      <c r="VS669" s="2"/>
      <c r="VT669" s="2"/>
      <c r="VU669" s="2"/>
      <c r="VV669" s="2"/>
      <c r="VW669" s="2"/>
      <c r="VX669" s="2"/>
      <c r="VY669" s="2"/>
      <c r="VZ669" s="2"/>
      <c r="WA669" s="2"/>
      <c r="WB669" s="2"/>
      <c r="WC669" s="2"/>
      <c r="WD669" s="2"/>
      <c r="WE669" s="2"/>
      <c r="WF669" s="2"/>
      <c r="WG669" s="2"/>
      <c r="WH669" s="2"/>
      <c r="WI669" s="2"/>
      <c r="WJ669" s="2"/>
      <c r="WK669" s="2"/>
      <c r="WL669" s="2"/>
      <c r="WM669" s="2"/>
      <c r="WN669" s="2"/>
      <c r="WO669" s="2"/>
      <c r="WP669" s="2"/>
      <c r="WQ669" s="2"/>
      <c r="WR669" s="2"/>
      <c r="WS669" s="2"/>
      <c r="WT669" s="2"/>
      <c r="WU669" s="2"/>
      <c r="WV669" s="2"/>
      <c r="WW669" s="2"/>
      <c r="WX669" s="2"/>
      <c r="WY669" s="2"/>
      <c r="WZ669" s="2"/>
      <c r="XA669" s="2"/>
      <c r="XB669" s="2"/>
      <c r="XC669" s="2"/>
      <c r="XD669" s="2"/>
      <c r="XE669" s="2"/>
      <c r="XF669" s="2"/>
      <c r="XG669" s="2"/>
      <c r="XH669" s="2"/>
      <c r="XI669" s="2"/>
      <c r="XJ669" s="2"/>
      <c r="XK669" s="2"/>
      <c r="XL669" s="2"/>
      <c r="XM669" s="2"/>
      <c r="XN669" s="2"/>
      <c r="XO669" s="2"/>
      <c r="XP669" s="2"/>
      <c r="XQ669" s="2"/>
      <c r="XR669" s="2"/>
      <c r="XS669" s="2"/>
      <c r="XT669" s="2"/>
      <c r="XU669" s="2"/>
      <c r="XV669" s="2"/>
      <c r="XW669" s="2"/>
      <c r="XX669" s="2"/>
      <c r="XY669" s="2"/>
      <c r="XZ669" s="2"/>
      <c r="YA669" s="2"/>
      <c r="YB669" s="2"/>
      <c r="YC669" s="2"/>
      <c r="YD669" s="2"/>
      <c r="YE669" s="2"/>
      <c r="YF669" s="2"/>
      <c r="YG669" s="2"/>
      <c r="YH669" s="2"/>
      <c r="YI669" s="2"/>
      <c r="YJ669" s="2"/>
      <c r="YK669" s="2"/>
      <c r="YL669" s="2"/>
      <c r="YM669" s="2"/>
      <c r="YN669" s="2"/>
      <c r="YO669" s="2"/>
      <c r="YP669" s="2"/>
      <c r="YQ669" s="2"/>
      <c r="YR669" s="2"/>
      <c r="YS669" s="2"/>
    </row>
    <row r="670" spans="2:669">
      <c r="B670" s="5">
        <v>663</v>
      </c>
      <c r="C670" s="12" t="str">
        <f t="shared" si="94"/>
        <v>9Z198</v>
      </c>
      <c r="D670" s="19" t="s">
        <v>40</v>
      </c>
      <c r="E670" s="19">
        <v>999</v>
      </c>
      <c r="F670" s="19" t="s">
        <v>41</v>
      </c>
      <c r="G670" s="14">
        <v>198</v>
      </c>
      <c r="P670" s="2"/>
      <c r="Q670" s="3">
        <v>663</v>
      </c>
      <c r="R670" s="4" t="e">
        <f t="shared" ca="1" si="95"/>
        <v>#N/A</v>
      </c>
      <c r="S670" s="3"/>
      <c r="T670" s="3" t="e">
        <f t="shared" ca="1" si="96"/>
        <v>#N/A</v>
      </c>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c r="LY670" s="2"/>
      <c r="LZ670" s="2"/>
      <c r="MA670" s="2"/>
      <c r="MB670" s="2"/>
      <c r="MC670" s="2"/>
      <c r="MD670" s="2"/>
      <c r="ME670" s="2"/>
      <c r="MF670" s="2"/>
      <c r="MG670" s="2"/>
      <c r="MH670" s="2"/>
      <c r="MI670" s="2"/>
      <c r="MJ670" s="2"/>
      <c r="MK670" s="2"/>
      <c r="ML670" s="2"/>
      <c r="MM670" s="2"/>
      <c r="MN670" s="2"/>
      <c r="MO670" s="2"/>
      <c r="MP670" s="2"/>
      <c r="MQ670" s="2"/>
      <c r="MR670" s="2"/>
      <c r="MS670" s="2"/>
      <c r="MT670" s="2"/>
      <c r="MU670" s="2"/>
      <c r="MV670" s="2"/>
      <c r="MW670" s="2"/>
      <c r="MX670" s="2"/>
      <c r="MY670" s="2"/>
      <c r="MZ670" s="2"/>
      <c r="NA670" s="2"/>
      <c r="NB670" s="2"/>
      <c r="NC670" s="2"/>
      <c r="ND670" s="2"/>
      <c r="NE670" s="2"/>
      <c r="NF670" s="2"/>
      <c r="NG670" s="2"/>
      <c r="NH670" s="2"/>
      <c r="NI670" s="2"/>
      <c r="NJ670" s="2"/>
      <c r="NK670" s="2"/>
      <c r="NL670" s="2"/>
      <c r="NM670" s="2"/>
      <c r="NN670" s="2"/>
      <c r="NO670" s="2"/>
      <c r="NP670" s="2"/>
      <c r="NQ670" s="2"/>
      <c r="NR670" s="2"/>
      <c r="NS670" s="2"/>
      <c r="NT670" s="2"/>
      <c r="NU670" s="2"/>
      <c r="NV670" s="2"/>
      <c r="NW670" s="2"/>
      <c r="NX670" s="2"/>
      <c r="NY670" s="2"/>
      <c r="NZ670" s="2"/>
      <c r="OA670" s="2"/>
      <c r="OB670" s="2"/>
      <c r="OC670" s="2"/>
      <c r="OD670" s="2"/>
      <c r="OE670" s="2"/>
      <c r="OF670" s="2"/>
      <c r="OG670" s="2"/>
      <c r="OH670" s="2"/>
      <c r="OI670" s="2"/>
      <c r="OJ670" s="2"/>
      <c r="OK670" s="2"/>
      <c r="OL670" s="2"/>
      <c r="OM670" s="2"/>
      <c r="ON670" s="2"/>
      <c r="OO670" s="2"/>
      <c r="OP670" s="2"/>
      <c r="OQ670" s="2"/>
      <c r="OR670" s="2"/>
      <c r="OS670" s="2"/>
      <c r="OT670" s="2"/>
      <c r="OU670" s="2"/>
      <c r="OV670" s="2"/>
      <c r="OW670" s="2"/>
      <c r="OX670" s="2"/>
      <c r="OY670" s="2"/>
      <c r="OZ670" s="2"/>
      <c r="PA670" s="2"/>
      <c r="PB670" s="2"/>
      <c r="PC670" s="2"/>
      <c r="PD670" s="2"/>
      <c r="PE670" s="2"/>
      <c r="PF670" s="2"/>
      <c r="PG670" s="2"/>
      <c r="PH670" s="2"/>
      <c r="PI670" s="2"/>
      <c r="PJ670" s="2"/>
      <c r="PK670" s="2"/>
      <c r="PL670" s="2"/>
      <c r="PM670" s="2"/>
      <c r="PN670" s="2"/>
      <c r="PO670" s="2"/>
      <c r="PP670" s="2"/>
      <c r="PQ670" s="2"/>
      <c r="PR670" s="2"/>
      <c r="PS670" s="2"/>
      <c r="PT670" s="2"/>
      <c r="PU670" s="2"/>
      <c r="PV670" s="2"/>
      <c r="PW670" s="2"/>
      <c r="PX670" s="2"/>
      <c r="PY670" s="2"/>
      <c r="PZ670" s="2"/>
      <c r="QA670" s="2"/>
      <c r="QB670" s="2"/>
      <c r="QC670" s="2"/>
      <c r="QD670" s="2"/>
      <c r="QE670" s="2"/>
      <c r="QF670" s="2"/>
      <c r="QG670" s="2"/>
      <c r="QH670" s="2"/>
      <c r="QI670" s="2"/>
      <c r="QJ670" s="2"/>
      <c r="QK670" s="2"/>
      <c r="QL670" s="2"/>
      <c r="QM670" s="2"/>
      <c r="QN670" s="2"/>
      <c r="QO670" s="2"/>
      <c r="QP670" s="2"/>
      <c r="QQ670" s="2"/>
      <c r="QR670" s="2"/>
      <c r="QS670" s="2"/>
      <c r="QT670" s="2"/>
      <c r="QU670" s="2"/>
      <c r="QV670" s="2"/>
      <c r="QW670" s="2"/>
      <c r="QX670" s="2"/>
      <c r="QY670" s="2"/>
      <c r="QZ670" s="2"/>
      <c r="RA670" s="2"/>
      <c r="RB670" s="2"/>
      <c r="RC670" s="2"/>
      <c r="RD670" s="2"/>
      <c r="RE670" s="2"/>
      <c r="RF670" s="2"/>
      <c r="RG670" s="2"/>
      <c r="RH670" s="2"/>
      <c r="RI670" s="2"/>
      <c r="RJ670" s="2"/>
      <c r="RK670" s="2"/>
      <c r="RL670" s="2"/>
      <c r="RM670" s="2"/>
      <c r="RN670" s="2"/>
      <c r="RO670" s="2"/>
      <c r="RP670" s="2"/>
      <c r="RQ670" s="2"/>
      <c r="RR670" s="2"/>
      <c r="RS670" s="2"/>
      <c r="RT670" s="2"/>
      <c r="RU670" s="2"/>
      <c r="RV670" s="2"/>
      <c r="RW670" s="2"/>
      <c r="RX670" s="2"/>
      <c r="RY670" s="2"/>
      <c r="RZ670" s="2"/>
      <c r="SA670" s="2"/>
      <c r="SB670" s="2"/>
      <c r="SC670" s="2"/>
      <c r="SD670" s="2"/>
      <c r="SE670" s="2"/>
      <c r="SF670" s="2"/>
      <c r="SG670" s="2"/>
      <c r="SH670" s="2"/>
      <c r="SI670" s="2"/>
      <c r="SJ670" s="2"/>
      <c r="SK670" s="2"/>
      <c r="SL670" s="2"/>
      <c r="SM670" s="2"/>
      <c r="SN670" s="2"/>
      <c r="SO670" s="2"/>
      <c r="SP670" s="2"/>
      <c r="SQ670" s="2"/>
      <c r="SR670" s="2"/>
      <c r="SS670" s="2"/>
      <c r="ST670" s="2"/>
      <c r="SU670" s="2"/>
      <c r="SV670" s="2"/>
      <c r="SW670" s="2"/>
      <c r="SX670" s="2"/>
      <c r="SY670" s="2"/>
      <c r="SZ670" s="2"/>
      <c r="TA670" s="2"/>
      <c r="TB670" s="2"/>
      <c r="TC670" s="2"/>
      <c r="TD670" s="2"/>
      <c r="TE670" s="2"/>
      <c r="TF670" s="2"/>
      <c r="TG670" s="2"/>
      <c r="TH670" s="2"/>
      <c r="TI670" s="2"/>
      <c r="TJ670" s="2"/>
      <c r="TK670" s="2"/>
      <c r="TL670" s="2"/>
      <c r="TM670" s="2"/>
      <c r="TN670" s="2"/>
      <c r="TO670" s="2"/>
      <c r="TP670" s="2"/>
      <c r="TQ670" s="2"/>
      <c r="TR670" s="2"/>
      <c r="TS670" s="2"/>
      <c r="TT670" s="2"/>
      <c r="TU670" s="2"/>
      <c r="TV670" s="2"/>
      <c r="TW670" s="2"/>
      <c r="TX670" s="2"/>
      <c r="TY670" s="2"/>
      <c r="TZ670" s="2"/>
      <c r="UA670" s="2"/>
      <c r="UB670" s="2"/>
      <c r="UC670" s="2"/>
      <c r="UD670" s="2"/>
      <c r="UE670" s="2"/>
      <c r="UF670" s="2"/>
      <c r="UG670" s="2"/>
      <c r="UH670" s="2"/>
      <c r="UI670" s="2"/>
      <c r="UJ670" s="2"/>
      <c r="UK670" s="2"/>
      <c r="UL670" s="2"/>
      <c r="UM670" s="2"/>
      <c r="UN670" s="2"/>
      <c r="UO670" s="2"/>
      <c r="UP670" s="2"/>
      <c r="UQ670" s="2"/>
      <c r="UR670" s="2"/>
      <c r="US670" s="2"/>
      <c r="UT670" s="2"/>
      <c r="UU670" s="2"/>
      <c r="UV670" s="2"/>
      <c r="UW670" s="2"/>
      <c r="UX670" s="2"/>
      <c r="UY670" s="2"/>
      <c r="UZ670" s="2"/>
      <c r="VA670" s="2"/>
      <c r="VB670" s="2"/>
      <c r="VC670" s="2"/>
      <c r="VD670" s="2"/>
      <c r="VE670" s="2"/>
      <c r="VF670" s="2"/>
      <c r="VG670" s="2"/>
      <c r="VH670" s="2"/>
      <c r="VI670" s="2"/>
      <c r="VJ670" s="2"/>
      <c r="VK670" s="2"/>
      <c r="VL670" s="2"/>
      <c r="VM670" s="2"/>
      <c r="VN670" s="2"/>
      <c r="VO670" s="2"/>
      <c r="VP670" s="2"/>
      <c r="VQ670" s="2"/>
      <c r="VR670" s="2"/>
      <c r="VS670" s="2"/>
      <c r="VT670" s="2"/>
      <c r="VU670" s="2"/>
      <c r="VV670" s="2"/>
      <c r="VW670" s="2"/>
      <c r="VX670" s="2"/>
      <c r="VY670" s="2"/>
      <c r="VZ670" s="2"/>
      <c r="WA670" s="2"/>
      <c r="WB670" s="2"/>
      <c r="WC670" s="2"/>
      <c r="WD670" s="2"/>
      <c r="WE670" s="2"/>
      <c r="WF670" s="2"/>
      <c r="WG670" s="2"/>
      <c r="WH670" s="2"/>
      <c r="WI670" s="2"/>
      <c r="WJ670" s="2"/>
      <c r="WK670" s="2"/>
      <c r="WL670" s="2"/>
      <c r="WM670" s="2"/>
      <c r="WN670" s="2"/>
      <c r="WO670" s="2"/>
      <c r="WP670" s="2"/>
      <c r="WQ670" s="2"/>
      <c r="WR670" s="2"/>
      <c r="WS670" s="2"/>
      <c r="WT670" s="2"/>
      <c r="WU670" s="2"/>
      <c r="WV670" s="2"/>
      <c r="WW670" s="2"/>
      <c r="WX670" s="2"/>
      <c r="WY670" s="2"/>
      <c r="WZ670" s="2"/>
      <c r="XA670" s="2"/>
      <c r="XB670" s="2"/>
      <c r="XC670" s="2"/>
      <c r="XD670" s="2"/>
      <c r="XE670" s="2"/>
      <c r="XF670" s="2"/>
      <c r="XG670" s="2"/>
      <c r="XH670" s="2"/>
      <c r="XI670" s="2"/>
      <c r="XJ670" s="2"/>
      <c r="XK670" s="2"/>
      <c r="XL670" s="2"/>
      <c r="XM670" s="2"/>
      <c r="XN670" s="2"/>
      <c r="XO670" s="2"/>
      <c r="XP670" s="2"/>
      <c r="XQ670" s="2"/>
      <c r="XR670" s="2"/>
      <c r="XS670" s="2"/>
      <c r="XT670" s="2"/>
      <c r="XU670" s="2"/>
      <c r="XV670" s="2"/>
      <c r="XW670" s="2"/>
      <c r="XX670" s="2"/>
      <c r="XY670" s="2"/>
      <c r="XZ670" s="2"/>
      <c r="YA670" s="2"/>
      <c r="YB670" s="2"/>
      <c r="YC670" s="2"/>
      <c r="YD670" s="2"/>
      <c r="YE670" s="2"/>
      <c r="YF670" s="2"/>
      <c r="YG670" s="2"/>
      <c r="YH670" s="2"/>
      <c r="YI670" s="2"/>
      <c r="YJ670" s="2"/>
      <c r="YK670" s="2"/>
      <c r="YL670" s="2"/>
      <c r="YM670" s="2"/>
      <c r="YN670" s="2"/>
      <c r="YO670" s="2"/>
      <c r="YP670" s="2"/>
      <c r="YQ670" s="2"/>
      <c r="YR670" s="2"/>
      <c r="YS670" s="2"/>
    </row>
    <row r="671" spans="2:669">
      <c r="B671" s="5">
        <v>664</v>
      </c>
      <c r="C671" s="12" t="str">
        <f t="shared" si="94"/>
        <v>9Z199</v>
      </c>
      <c r="D671" s="19" t="s">
        <v>40</v>
      </c>
      <c r="E671" s="19">
        <v>999</v>
      </c>
      <c r="F671" s="19" t="s">
        <v>41</v>
      </c>
      <c r="G671" s="14">
        <v>199</v>
      </c>
      <c r="P671" s="2"/>
      <c r="Q671" s="3">
        <v>664</v>
      </c>
      <c r="R671" s="4" t="e">
        <f t="shared" ca="1" si="95"/>
        <v>#N/A</v>
      </c>
      <c r="S671" s="3"/>
      <c r="T671" s="3" t="e">
        <f t="shared" ca="1" si="96"/>
        <v>#N/A</v>
      </c>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c r="LY671" s="2"/>
      <c r="LZ671" s="2"/>
      <c r="MA671" s="2"/>
      <c r="MB671" s="2"/>
      <c r="MC671" s="2"/>
      <c r="MD671" s="2"/>
      <c r="ME671" s="2"/>
      <c r="MF671" s="2"/>
      <c r="MG671" s="2"/>
      <c r="MH671" s="2"/>
      <c r="MI671" s="2"/>
      <c r="MJ671" s="2"/>
      <c r="MK671" s="2"/>
      <c r="ML671" s="2"/>
      <c r="MM671" s="2"/>
      <c r="MN671" s="2"/>
      <c r="MO671" s="2"/>
      <c r="MP671" s="2"/>
      <c r="MQ671" s="2"/>
      <c r="MR671" s="2"/>
      <c r="MS671" s="2"/>
      <c r="MT671" s="2"/>
      <c r="MU671" s="2"/>
      <c r="MV671" s="2"/>
      <c r="MW671" s="2"/>
      <c r="MX671" s="2"/>
      <c r="MY671" s="2"/>
      <c r="MZ671" s="2"/>
      <c r="NA671" s="2"/>
      <c r="NB671" s="2"/>
      <c r="NC671" s="2"/>
      <c r="ND671" s="2"/>
      <c r="NE671" s="2"/>
      <c r="NF671" s="2"/>
      <c r="NG671" s="2"/>
      <c r="NH671" s="2"/>
      <c r="NI671" s="2"/>
      <c r="NJ671" s="2"/>
      <c r="NK671" s="2"/>
      <c r="NL671" s="2"/>
      <c r="NM671" s="2"/>
      <c r="NN671" s="2"/>
      <c r="NO671" s="2"/>
      <c r="NP671" s="2"/>
      <c r="NQ671" s="2"/>
      <c r="NR671" s="2"/>
      <c r="NS671" s="2"/>
      <c r="NT671" s="2"/>
      <c r="NU671" s="2"/>
      <c r="NV671" s="2"/>
      <c r="NW671" s="2"/>
      <c r="NX671" s="2"/>
      <c r="NY671" s="2"/>
      <c r="NZ671" s="2"/>
      <c r="OA671" s="2"/>
      <c r="OB671" s="2"/>
      <c r="OC671" s="2"/>
      <c r="OD671" s="2"/>
      <c r="OE671" s="2"/>
      <c r="OF671" s="2"/>
      <c r="OG671" s="2"/>
      <c r="OH671" s="2"/>
      <c r="OI671" s="2"/>
      <c r="OJ671" s="2"/>
      <c r="OK671" s="2"/>
      <c r="OL671" s="2"/>
      <c r="OM671" s="2"/>
      <c r="ON671" s="2"/>
      <c r="OO671" s="2"/>
      <c r="OP671" s="2"/>
      <c r="OQ671" s="2"/>
      <c r="OR671" s="2"/>
      <c r="OS671" s="2"/>
      <c r="OT671" s="2"/>
      <c r="OU671" s="2"/>
      <c r="OV671" s="2"/>
      <c r="OW671" s="2"/>
      <c r="OX671" s="2"/>
      <c r="OY671" s="2"/>
      <c r="OZ671" s="2"/>
      <c r="PA671" s="2"/>
      <c r="PB671" s="2"/>
      <c r="PC671" s="2"/>
      <c r="PD671" s="2"/>
      <c r="PE671" s="2"/>
      <c r="PF671" s="2"/>
      <c r="PG671" s="2"/>
      <c r="PH671" s="2"/>
      <c r="PI671" s="2"/>
      <c r="PJ671" s="2"/>
      <c r="PK671" s="2"/>
      <c r="PL671" s="2"/>
      <c r="PM671" s="2"/>
      <c r="PN671" s="2"/>
      <c r="PO671" s="2"/>
      <c r="PP671" s="2"/>
      <c r="PQ671" s="2"/>
      <c r="PR671" s="2"/>
      <c r="PS671" s="2"/>
      <c r="PT671" s="2"/>
      <c r="PU671" s="2"/>
      <c r="PV671" s="2"/>
      <c r="PW671" s="2"/>
      <c r="PX671" s="2"/>
      <c r="PY671" s="2"/>
      <c r="PZ671" s="2"/>
      <c r="QA671" s="2"/>
      <c r="QB671" s="2"/>
      <c r="QC671" s="2"/>
      <c r="QD671" s="2"/>
      <c r="QE671" s="2"/>
      <c r="QF671" s="2"/>
      <c r="QG671" s="2"/>
      <c r="QH671" s="2"/>
      <c r="QI671" s="2"/>
      <c r="QJ671" s="2"/>
      <c r="QK671" s="2"/>
      <c r="QL671" s="2"/>
      <c r="QM671" s="2"/>
      <c r="QN671" s="2"/>
      <c r="QO671" s="2"/>
      <c r="QP671" s="2"/>
      <c r="QQ671" s="2"/>
      <c r="QR671" s="2"/>
      <c r="QS671" s="2"/>
      <c r="QT671" s="2"/>
      <c r="QU671" s="2"/>
      <c r="QV671" s="2"/>
      <c r="QW671" s="2"/>
      <c r="QX671" s="2"/>
      <c r="QY671" s="2"/>
      <c r="QZ671" s="2"/>
      <c r="RA671" s="2"/>
      <c r="RB671" s="2"/>
      <c r="RC671" s="2"/>
      <c r="RD671" s="2"/>
      <c r="RE671" s="2"/>
      <c r="RF671" s="2"/>
      <c r="RG671" s="2"/>
      <c r="RH671" s="2"/>
      <c r="RI671" s="2"/>
      <c r="RJ671" s="2"/>
      <c r="RK671" s="2"/>
      <c r="RL671" s="2"/>
      <c r="RM671" s="2"/>
      <c r="RN671" s="2"/>
      <c r="RO671" s="2"/>
      <c r="RP671" s="2"/>
      <c r="RQ671" s="2"/>
      <c r="RR671" s="2"/>
      <c r="RS671" s="2"/>
      <c r="RT671" s="2"/>
      <c r="RU671" s="2"/>
      <c r="RV671" s="2"/>
      <c r="RW671" s="2"/>
      <c r="RX671" s="2"/>
      <c r="RY671" s="2"/>
      <c r="RZ671" s="2"/>
      <c r="SA671" s="2"/>
      <c r="SB671" s="2"/>
      <c r="SC671" s="2"/>
      <c r="SD671" s="2"/>
      <c r="SE671" s="2"/>
      <c r="SF671" s="2"/>
      <c r="SG671" s="2"/>
      <c r="SH671" s="2"/>
      <c r="SI671" s="2"/>
      <c r="SJ671" s="2"/>
      <c r="SK671" s="2"/>
      <c r="SL671" s="2"/>
      <c r="SM671" s="2"/>
      <c r="SN671" s="2"/>
      <c r="SO671" s="2"/>
      <c r="SP671" s="2"/>
      <c r="SQ671" s="2"/>
      <c r="SR671" s="2"/>
      <c r="SS671" s="2"/>
      <c r="ST671" s="2"/>
      <c r="SU671" s="2"/>
      <c r="SV671" s="2"/>
      <c r="SW671" s="2"/>
      <c r="SX671" s="2"/>
      <c r="SY671" s="2"/>
      <c r="SZ671" s="2"/>
      <c r="TA671" s="2"/>
      <c r="TB671" s="2"/>
      <c r="TC671" s="2"/>
      <c r="TD671" s="2"/>
      <c r="TE671" s="2"/>
      <c r="TF671" s="2"/>
      <c r="TG671" s="2"/>
      <c r="TH671" s="2"/>
      <c r="TI671" s="2"/>
      <c r="TJ671" s="2"/>
      <c r="TK671" s="2"/>
      <c r="TL671" s="2"/>
      <c r="TM671" s="2"/>
      <c r="TN671" s="2"/>
      <c r="TO671" s="2"/>
      <c r="TP671" s="2"/>
      <c r="TQ671" s="2"/>
      <c r="TR671" s="2"/>
      <c r="TS671" s="2"/>
      <c r="TT671" s="2"/>
      <c r="TU671" s="2"/>
      <c r="TV671" s="2"/>
      <c r="TW671" s="2"/>
      <c r="TX671" s="2"/>
      <c r="TY671" s="2"/>
      <c r="TZ671" s="2"/>
      <c r="UA671" s="2"/>
      <c r="UB671" s="2"/>
      <c r="UC671" s="2"/>
      <c r="UD671" s="2"/>
      <c r="UE671" s="2"/>
      <c r="UF671" s="2"/>
      <c r="UG671" s="2"/>
      <c r="UH671" s="2"/>
      <c r="UI671" s="2"/>
      <c r="UJ671" s="2"/>
      <c r="UK671" s="2"/>
      <c r="UL671" s="2"/>
      <c r="UM671" s="2"/>
      <c r="UN671" s="2"/>
      <c r="UO671" s="2"/>
      <c r="UP671" s="2"/>
      <c r="UQ671" s="2"/>
      <c r="UR671" s="2"/>
      <c r="US671" s="2"/>
      <c r="UT671" s="2"/>
      <c r="UU671" s="2"/>
      <c r="UV671" s="2"/>
      <c r="UW671" s="2"/>
      <c r="UX671" s="2"/>
      <c r="UY671" s="2"/>
      <c r="UZ671" s="2"/>
      <c r="VA671" s="2"/>
      <c r="VB671" s="2"/>
      <c r="VC671" s="2"/>
      <c r="VD671" s="2"/>
      <c r="VE671" s="2"/>
      <c r="VF671" s="2"/>
      <c r="VG671" s="2"/>
      <c r="VH671" s="2"/>
      <c r="VI671" s="2"/>
      <c r="VJ671" s="2"/>
      <c r="VK671" s="2"/>
      <c r="VL671" s="2"/>
      <c r="VM671" s="2"/>
      <c r="VN671" s="2"/>
      <c r="VO671" s="2"/>
      <c r="VP671" s="2"/>
      <c r="VQ671" s="2"/>
      <c r="VR671" s="2"/>
      <c r="VS671" s="2"/>
      <c r="VT671" s="2"/>
      <c r="VU671" s="2"/>
      <c r="VV671" s="2"/>
      <c r="VW671" s="2"/>
      <c r="VX671" s="2"/>
      <c r="VY671" s="2"/>
      <c r="VZ671" s="2"/>
      <c r="WA671" s="2"/>
      <c r="WB671" s="2"/>
      <c r="WC671" s="2"/>
      <c r="WD671" s="2"/>
      <c r="WE671" s="2"/>
      <c r="WF671" s="2"/>
      <c r="WG671" s="2"/>
      <c r="WH671" s="2"/>
      <c r="WI671" s="2"/>
      <c r="WJ671" s="2"/>
      <c r="WK671" s="2"/>
      <c r="WL671" s="2"/>
      <c r="WM671" s="2"/>
      <c r="WN671" s="2"/>
      <c r="WO671" s="2"/>
      <c r="WP671" s="2"/>
      <c r="WQ671" s="2"/>
      <c r="WR671" s="2"/>
      <c r="WS671" s="2"/>
      <c r="WT671" s="2"/>
      <c r="WU671" s="2"/>
      <c r="WV671" s="2"/>
      <c r="WW671" s="2"/>
      <c r="WX671" s="2"/>
      <c r="WY671" s="2"/>
      <c r="WZ671" s="2"/>
      <c r="XA671" s="2"/>
      <c r="XB671" s="2"/>
      <c r="XC671" s="2"/>
      <c r="XD671" s="2"/>
      <c r="XE671" s="2"/>
      <c r="XF671" s="2"/>
      <c r="XG671" s="2"/>
      <c r="XH671" s="2"/>
      <c r="XI671" s="2"/>
      <c r="XJ671" s="2"/>
      <c r="XK671" s="2"/>
      <c r="XL671" s="2"/>
      <c r="XM671" s="2"/>
      <c r="XN671" s="2"/>
      <c r="XO671" s="2"/>
      <c r="XP671" s="2"/>
      <c r="XQ671" s="2"/>
      <c r="XR671" s="2"/>
      <c r="XS671" s="2"/>
      <c r="XT671" s="2"/>
      <c r="XU671" s="2"/>
      <c r="XV671" s="2"/>
      <c r="XW671" s="2"/>
      <c r="XX671" s="2"/>
      <c r="XY671" s="2"/>
      <c r="XZ671" s="2"/>
      <c r="YA671" s="2"/>
      <c r="YB671" s="2"/>
      <c r="YC671" s="2"/>
      <c r="YD671" s="2"/>
      <c r="YE671" s="2"/>
      <c r="YF671" s="2"/>
      <c r="YG671" s="2"/>
      <c r="YH671" s="2"/>
      <c r="YI671" s="2"/>
      <c r="YJ671" s="2"/>
      <c r="YK671" s="2"/>
      <c r="YL671" s="2"/>
      <c r="YM671" s="2"/>
      <c r="YN671" s="2"/>
      <c r="YO671" s="2"/>
      <c r="YP671" s="2"/>
      <c r="YQ671" s="2"/>
      <c r="YR671" s="2"/>
      <c r="YS671" s="2"/>
    </row>
    <row r="672" spans="2:669">
      <c r="B672" s="5">
        <v>665</v>
      </c>
      <c r="C672" s="12" t="str">
        <f t="shared" si="94"/>
        <v>9Z200</v>
      </c>
      <c r="D672" s="19" t="s">
        <v>40</v>
      </c>
      <c r="E672" s="19">
        <v>999</v>
      </c>
      <c r="F672" s="19" t="s">
        <v>41</v>
      </c>
      <c r="G672" s="14">
        <v>200</v>
      </c>
      <c r="P672" s="2"/>
      <c r="Q672" s="3">
        <v>665</v>
      </c>
      <c r="R672" s="4" t="str">
        <f t="shared" ca="1" si="95"/>
        <v>ŞAKİR 190</v>
      </c>
      <c r="S672" s="3"/>
      <c r="T672" s="3" t="str">
        <f t="shared" ca="1" si="96"/>
        <v>6C</v>
      </c>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c r="LY672" s="2"/>
      <c r="LZ672" s="2"/>
      <c r="MA672" s="2"/>
      <c r="MB672" s="2"/>
      <c r="MC672" s="2"/>
      <c r="MD672" s="2"/>
      <c r="ME672" s="2"/>
      <c r="MF672" s="2"/>
      <c r="MG672" s="2"/>
      <c r="MH672" s="2"/>
      <c r="MI672" s="2"/>
      <c r="MJ672" s="2"/>
      <c r="MK672" s="2"/>
      <c r="ML672" s="2"/>
      <c r="MM672" s="2"/>
      <c r="MN672" s="2"/>
      <c r="MO672" s="2"/>
      <c r="MP672" s="2"/>
      <c r="MQ672" s="2"/>
      <c r="MR672" s="2"/>
      <c r="MS672" s="2"/>
      <c r="MT672" s="2"/>
      <c r="MU672" s="2"/>
      <c r="MV672" s="2"/>
      <c r="MW672" s="2"/>
      <c r="MX672" s="2"/>
      <c r="MY672" s="2"/>
      <c r="MZ672" s="2"/>
      <c r="NA672" s="2"/>
      <c r="NB672" s="2"/>
      <c r="NC672" s="2"/>
      <c r="ND672" s="2"/>
      <c r="NE672" s="2"/>
      <c r="NF672" s="2"/>
      <c r="NG672" s="2"/>
      <c r="NH672" s="2"/>
      <c r="NI672" s="2"/>
      <c r="NJ672" s="2"/>
      <c r="NK672" s="2"/>
      <c r="NL672" s="2"/>
      <c r="NM672" s="2"/>
      <c r="NN672" s="2"/>
      <c r="NO672" s="2"/>
      <c r="NP672" s="2"/>
      <c r="NQ672" s="2"/>
      <c r="NR672" s="2"/>
      <c r="NS672" s="2"/>
      <c r="NT672" s="2"/>
      <c r="NU672" s="2"/>
      <c r="NV672" s="2"/>
      <c r="NW672" s="2"/>
      <c r="NX672" s="2"/>
      <c r="NY672" s="2"/>
      <c r="NZ672" s="2"/>
      <c r="OA672" s="2"/>
      <c r="OB672" s="2"/>
      <c r="OC672" s="2"/>
      <c r="OD672" s="2"/>
      <c r="OE672" s="2"/>
      <c r="OF672" s="2"/>
      <c r="OG672" s="2"/>
      <c r="OH672" s="2"/>
      <c r="OI672" s="2"/>
      <c r="OJ672" s="2"/>
      <c r="OK672" s="2"/>
      <c r="OL672" s="2"/>
      <c r="OM672" s="2"/>
      <c r="ON672" s="2"/>
      <c r="OO672" s="2"/>
      <c r="OP672" s="2"/>
      <c r="OQ672" s="2"/>
      <c r="OR672" s="2"/>
      <c r="OS672" s="2"/>
      <c r="OT672" s="2"/>
      <c r="OU672" s="2"/>
      <c r="OV672" s="2"/>
      <c r="OW672" s="2"/>
      <c r="OX672" s="2"/>
      <c r="OY672" s="2"/>
      <c r="OZ672" s="2"/>
      <c r="PA672" s="2"/>
      <c r="PB672" s="2"/>
      <c r="PC672" s="2"/>
      <c r="PD672" s="2"/>
      <c r="PE672" s="2"/>
      <c r="PF672" s="2"/>
      <c r="PG672" s="2"/>
      <c r="PH672" s="2"/>
      <c r="PI672" s="2"/>
      <c r="PJ672" s="2"/>
      <c r="PK672" s="2"/>
      <c r="PL672" s="2"/>
      <c r="PM672" s="2"/>
      <c r="PN672" s="2"/>
      <c r="PO672" s="2"/>
      <c r="PP672" s="2"/>
      <c r="PQ672" s="2"/>
      <c r="PR672" s="2"/>
      <c r="PS672" s="2"/>
      <c r="PT672" s="2"/>
      <c r="PU672" s="2"/>
      <c r="PV672" s="2"/>
      <c r="PW672" s="2"/>
      <c r="PX672" s="2"/>
      <c r="PY672" s="2"/>
      <c r="PZ672" s="2"/>
      <c r="QA672" s="2"/>
      <c r="QB672" s="2"/>
      <c r="QC672" s="2"/>
      <c r="QD672" s="2"/>
      <c r="QE672" s="2"/>
      <c r="QF672" s="2"/>
      <c r="QG672" s="2"/>
      <c r="QH672" s="2"/>
      <c r="QI672" s="2"/>
      <c r="QJ672" s="2"/>
      <c r="QK672" s="2"/>
      <c r="QL672" s="2"/>
      <c r="QM672" s="2"/>
      <c r="QN672" s="2"/>
      <c r="QO672" s="2"/>
      <c r="QP672" s="2"/>
      <c r="QQ672" s="2"/>
      <c r="QR672" s="2"/>
      <c r="QS672" s="2"/>
      <c r="QT672" s="2"/>
      <c r="QU672" s="2"/>
      <c r="QV672" s="2"/>
      <c r="QW672" s="2"/>
      <c r="QX672" s="2"/>
      <c r="QY672" s="2"/>
      <c r="QZ672" s="2"/>
      <c r="RA672" s="2"/>
      <c r="RB672" s="2"/>
      <c r="RC672" s="2"/>
      <c r="RD672" s="2"/>
      <c r="RE672" s="2"/>
      <c r="RF672" s="2"/>
      <c r="RG672" s="2"/>
      <c r="RH672" s="2"/>
      <c r="RI672" s="2"/>
      <c r="RJ672" s="2"/>
      <c r="RK672" s="2"/>
      <c r="RL672" s="2"/>
      <c r="RM672" s="2"/>
      <c r="RN672" s="2"/>
      <c r="RO672" s="2"/>
      <c r="RP672" s="2"/>
      <c r="RQ672" s="2"/>
      <c r="RR672" s="2"/>
      <c r="RS672" s="2"/>
      <c r="RT672" s="2"/>
      <c r="RU672" s="2"/>
      <c r="RV672" s="2"/>
      <c r="RW672" s="2"/>
      <c r="RX672" s="2"/>
      <c r="RY672" s="2"/>
      <c r="RZ672" s="2"/>
      <c r="SA672" s="2"/>
      <c r="SB672" s="2"/>
      <c r="SC672" s="2"/>
      <c r="SD672" s="2"/>
      <c r="SE672" s="2"/>
      <c r="SF672" s="2"/>
      <c r="SG672" s="2"/>
      <c r="SH672" s="2"/>
      <c r="SI672" s="2"/>
      <c r="SJ672" s="2"/>
      <c r="SK672" s="2"/>
      <c r="SL672" s="2"/>
      <c r="SM672" s="2"/>
      <c r="SN672" s="2"/>
      <c r="SO672" s="2"/>
      <c r="SP672" s="2"/>
      <c r="SQ672" s="2"/>
      <c r="SR672" s="2"/>
      <c r="SS672" s="2"/>
      <c r="ST672" s="2"/>
      <c r="SU672" s="2"/>
      <c r="SV672" s="2"/>
      <c r="SW672" s="2"/>
      <c r="SX672" s="2"/>
      <c r="SY672" s="2"/>
      <c r="SZ672" s="2"/>
      <c r="TA672" s="2"/>
      <c r="TB672" s="2"/>
      <c r="TC672" s="2"/>
      <c r="TD672" s="2"/>
      <c r="TE672" s="2"/>
      <c r="TF672" s="2"/>
      <c r="TG672" s="2"/>
      <c r="TH672" s="2"/>
      <c r="TI672" s="2"/>
      <c r="TJ672" s="2"/>
      <c r="TK672" s="2"/>
      <c r="TL672" s="2"/>
      <c r="TM672" s="2"/>
      <c r="TN672" s="2"/>
      <c r="TO672" s="2"/>
      <c r="TP672" s="2"/>
      <c r="TQ672" s="2"/>
      <c r="TR672" s="2"/>
      <c r="TS672" s="2"/>
      <c r="TT672" s="2"/>
      <c r="TU672" s="2"/>
      <c r="TV672" s="2"/>
      <c r="TW672" s="2"/>
      <c r="TX672" s="2"/>
      <c r="TY672" s="2"/>
      <c r="TZ672" s="2"/>
      <c r="UA672" s="2"/>
      <c r="UB672" s="2"/>
      <c r="UC672" s="2"/>
      <c r="UD672" s="2"/>
      <c r="UE672" s="2"/>
      <c r="UF672" s="2"/>
      <c r="UG672" s="2"/>
      <c r="UH672" s="2"/>
      <c r="UI672" s="2"/>
      <c r="UJ672" s="2"/>
      <c r="UK672" s="2"/>
      <c r="UL672" s="2"/>
      <c r="UM672" s="2"/>
      <c r="UN672" s="2"/>
      <c r="UO672" s="2"/>
      <c r="UP672" s="2"/>
      <c r="UQ672" s="2"/>
      <c r="UR672" s="2"/>
      <c r="US672" s="2"/>
      <c r="UT672" s="2"/>
      <c r="UU672" s="2"/>
      <c r="UV672" s="2"/>
      <c r="UW672" s="2"/>
      <c r="UX672" s="2"/>
      <c r="UY672" s="2"/>
      <c r="UZ672" s="2"/>
      <c r="VA672" s="2"/>
      <c r="VB672" s="2"/>
      <c r="VC672" s="2"/>
      <c r="VD672" s="2"/>
      <c r="VE672" s="2"/>
      <c r="VF672" s="2"/>
      <c r="VG672" s="2"/>
      <c r="VH672" s="2"/>
      <c r="VI672" s="2"/>
      <c r="VJ672" s="2"/>
      <c r="VK672" s="2"/>
      <c r="VL672" s="2"/>
      <c r="VM672" s="2"/>
      <c r="VN672" s="2"/>
      <c r="VO672" s="2"/>
      <c r="VP672" s="2"/>
      <c r="VQ672" s="2"/>
      <c r="VR672" s="2"/>
      <c r="VS672" s="2"/>
      <c r="VT672" s="2"/>
      <c r="VU672" s="2"/>
      <c r="VV672" s="2"/>
      <c r="VW672" s="2"/>
      <c r="VX672" s="2"/>
      <c r="VY672" s="2"/>
      <c r="VZ672" s="2"/>
      <c r="WA672" s="2"/>
      <c r="WB672" s="2"/>
      <c r="WC672" s="2"/>
      <c r="WD672" s="2"/>
      <c r="WE672" s="2"/>
      <c r="WF672" s="2"/>
      <c r="WG672" s="2"/>
      <c r="WH672" s="2"/>
      <c r="WI672" s="2"/>
      <c r="WJ672" s="2"/>
      <c r="WK672" s="2"/>
      <c r="WL672" s="2"/>
      <c r="WM672" s="2"/>
      <c r="WN672" s="2"/>
      <c r="WO672" s="2"/>
      <c r="WP672" s="2"/>
      <c r="WQ672" s="2"/>
      <c r="WR672" s="2"/>
      <c r="WS672" s="2"/>
      <c r="WT672" s="2"/>
      <c r="WU672" s="2"/>
      <c r="WV672" s="2"/>
      <c r="WW672" s="2"/>
      <c r="WX672" s="2"/>
      <c r="WY672" s="2"/>
      <c r="WZ672" s="2"/>
      <c r="XA672" s="2"/>
      <c r="XB672" s="2"/>
      <c r="XC672" s="2"/>
      <c r="XD672" s="2"/>
      <c r="XE672" s="2"/>
      <c r="XF672" s="2"/>
      <c r="XG672" s="2"/>
      <c r="XH672" s="2"/>
      <c r="XI672" s="2"/>
      <c r="XJ672" s="2"/>
      <c r="XK672" s="2"/>
      <c r="XL672" s="2"/>
      <c r="XM672" s="2"/>
      <c r="XN672" s="2"/>
      <c r="XO672" s="2"/>
      <c r="XP672" s="2"/>
      <c r="XQ672" s="2"/>
      <c r="XR672" s="2"/>
      <c r="XS672" s="2"/>
      <c r="XT672" s="2"/>
      <c r="XU672" s="2"/>
      <c r="XV672" s="2"/>
      <c r="XW672" s="2"/>
      <c r="XX672" s="2"/>
      <c r="XY672" s="2"/>
      <c r="XZ672" s="2"/>
      <c r="YA672" s="2"/>
      <c r="YB672" s="2"/>
      <c r="YC672" s="2"/>
      <c r="YD672" s="2"/>
      <c r="YE672" s="2"/>
      <c r="YF672" s="2"/>
      <c r="YG672" s="2"/>
      <c r="YH672" s="2"/>
      <c r="YI672" s="2"/>
      <c r="YJ672" s="2"/>
      <c r="YK672" s="2"/>
      <c r="YL672" s="2"/>
      <c r="YM672" s="2"/>
      <c r="YN672" s="2"/>
      <c r="YO672" s="2"/>
      <c r="YP672" s="2"/>
      <c r="YQ672" s="2"/>
      <c r="YR672" s="2"/>
      <c r="YS672" s="2"/>
    </row>
    <row r="673" spans="2:669">
      <c r="B673" s="5">
        <v>666</v>
      </c>
      <c r="C673" s="12" t="str">
        <f t="shared" si="94"/>
        <v>9Z201</v>
      </c>
      <c r="D673" s="19" t="s">
        <v>40</v>
      </c>
      <c r="E673" s="19">
        <v>999</v>
      </c>
      <c r="F673" s="19" t="s">
        <v>41</v>
      </c>
      <c r="G673" s="14">
        <v>201</v>
      </c>
      <c r="P673" s="2"/>
      <c r="Q673" s="3">
        <v>666</v>
      </c>
      <c r="R673" s="4" t="e">
        <f t="shared" ca="1" si="95"/>
        <v>#N/A</v>
      </c>
      <c r="S673" s="3"/>
      <c r="T673" s="3" t="e">
        <f t="shared" ca="1" si="96"/>
        <v>#N/A</v>
      </c>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c r="LY673" s="2"/>
      <c r="LZ673" s="2"/>
      <c r="MA673" s="2"/>
      <c r="MB673" s="2"/>
      <c r="MC673" s="2"/>
      <c r="MD673" s="2"/>
      <c r="ME673" s="2"/>
      <c r="MF673" s="2"/>
      <c r="MG673" s="2"/>
      <c r="MH673" s="2"/>
      <c r="MI673" s="2"/>
      <c r="MJ673" s="2"/>
      <c r="MK673" s="2"/>
      <c r="ML673" s="2"/>
      <c r="MM673" s="2"/>
      <c r="MN673" s="2"/>
      <c r="MO673" s="2"/>
      <c r="MP673" s="2"/>
      <c r="MQ673" s="2"/>
      <c r="MR673" s="2"/>
      <c r="MS673" s="2"/>
      <c r="MT673" s="2"/>
      <c r="MU673" s="2"/>
      <c r="MV673" s="2"/>
      <c r="MW673" s="2"/>
      <c r="MX673" s="2"/>
      <c r="MY673" s="2"/>
      <c r="MZ673" s="2"/>
      <c r="NA673" s="2"/>
      <c r="NB673" s="2"/>
      <c r="NC673" s="2"/>
      <c r="ND673" s="2"/>
      <c r="NE673" s="2"/>
      <c r="NF673" s="2"/>
      <c r="NG673" s="2"/>
      <c r="NH673" s="2"/>
      <c r="NI673" s="2"/>
      <c r="NJ673" s="2"/>
      <c r="NK673" s="2"/>
      <c r="NL673" s="2"/>
      <c r="NM673" s="2"/>
      <c r="NN673" s="2"/>
      <c r="NO673" s="2"/>
      <c r="NP673" s="2"/>
      <c r="NQ673" s="2"/>
      <c r="NR673" s="2"/>
      <c r="NS673" s="2"/>
      <c r="NT673" s="2"/>
      <c r="NU673" s="2"/>
      <c r="NV673" s="2"/>
      <c r="NW673" s="2"/>
      <c r="NX673" s="2"/>
      <c r="NY673" s="2"/>
      <c r="NZ673" s="2"/>
      <c r="OA673" s="2"/>
      <c r="OB673" s="2"/>
      <c r="OC673" s="2"/>
      <c r="OD673" s="2"/>
      <c r="OE673" s="2"/>
      <c r="OF673" s="2"/>
      <c r="OG673" s="2"/>
      <c r="OH673" s="2"/>
      <c r="OI673" s="2"/>
      <c r="OJ673" s="2"/>
      <c r="OK673" s="2"/>
      <c r="OL673" s="2"/>
      <c r="OM673" s="2"/>
      <c r="ON673" s="2"/>
      <c r="OO673" s="2"/>
      <c r="OP673" s="2"/>
      <c r="OQ673" s="2"/>
      <c r="OR673" s="2"/>
      <c r="OS673" s="2"/>
      <c r="OT673" s="2"/>
      <c r="OU673" s="2"/>
      <c r="OV673" s="2"/>
      <c r="OW673" s="2"/>
      <c r="OX673" s="2"/>
      <c r="OY673" s="2"/>
      <c r="OZ673" s="2"/>
      <c r="PA673" s="2"/>
      <c r="PB673" s="2"/>
      <c r="PC673" s="2"/>
      <c r="PD673" s="2"/>
      <c r="PE673" s="2"/>
      <c r="PF673" s="2"/>
      <c r="PG673" s="2"/>
      <c r="PH673" s="2"/>
      <c r="PI673" s="2"/>
      <c r="PJ673" s="2"/>
      <c r="PK673" s="2"/>
      <c r="PL673" s="2"/>
      <c r="PM673" s="2"/>
      <c r="PN673" s="2"/>
      <c r="PO673" s="2"/>
      <c r="PP673" s="2"/>
      <c r="PQ673" s="2"/>
      <c r="PR673" s="2"/>
      <c r="PS673" s="2"/>
      <c r="PT673" s="2"/>
      <c r="PU673" s="2"/>
      <c r="PV673" s="2"/>
      <c r="PW673" s="2"/>
      <c r="PX673" s="2"/>
      <c r="PY673" s="2"/>
      <c r="PZ673" s="2"/>
      <c r="QA673" s="2"/>
      <c r="QB673" s="2"/>
      <c r="QC673" s="2"/>
      <c r="QD673" s="2"/>
      <c r="QE673" s="2"/>
      <c r="QF673" s="2"/>
      <c r="QG673" s="2"/>
      <c r="QH673" s="2"/>
      <c r="QI673" s="2"/>
      <c r="QJ673" s="2"/>
      <c r="QK673" s="2"/>
      <c r="QL673" s="2"/>
      <c r="QM673" s="2"/>
      <c r="QN673" s="2"/>
      <c r="QO673" s="2"/>
      <c r="QP673" s="2"/>
      <c r="QQ673" s="2"/>
      <c r="QR673" s="2"/>
      <c r="QS673" s="2"/>
      <c r="QT673" s="2"/>
      <c r="QU673" s="2"/>
      <c r="QV673" s="2"/>
      <c r="QW673" s="2"/>
      <c r="QX673" s="2"/>
      <c r="QY673" s="2"/>
      <c r="QZ673" s="2"/>
      <c r="RA673" s="2"/>
      <c r="RB673" s="2"/>
      <c r="RC673" s="2"/>
      <c r="RD673" s="2"/>
      <c r="RE673" s="2"/>
      <c r="RF673" s="2"/>
      <c r="RG673" s="2"/>
      <c r="RH673" s="2"/>
      <c r="RI673" s="2"/>
      <c r="RJ673" s="2"/>
      <c r="RK673" s="2"/>
      <c r="RL673" s="2"/>
      <c r="RM673" s="2"/>
      <c r="RN673" s="2"/>
      <c r="RO673" s="2"/>
      <c r="RP673" s="2"/>
      <c r="RQ673" s="2"/>
      <c r="RR673" s="2"/>
      <c r="RS673" s="2"/>
      <c r="RT673" s="2"/>
      <c r="RU673" s="2"/>
      <c r="RV673" s="2"/>
      <c r="RW673" s="2"/>
      <c r="RX673" s="2"/>
      <c r="RY673" s="2"/>
      <c r="RZ673" s="2"/>
      <c r="SA673" s="2"/>
      <c r="SB673" s="2"/>
      <c r="SC673" s="2"/>
      <c r="SD673" s="2"/>
      <c r="SE673" s="2"/>
      <c r="SF673" s="2"/>
      <c r="SG673" s="2"/>
      <c r="SH673" s="2"/>
      <c r="SI673" s="2"/>
      <c r="SJ673" s="2"/>
      <c r="SK673" s="2"/>
      <c r="SL673" s="2"/>
      <c r="SM673" s="2"/>
      <c r="SN673" s="2"/>
      <c r="SO673" s="2"/>
      <c r="SP673" s="2"/>
      <c r="SQ673" s="2"/>
      <c r="SR673" s="2"/>
      <c r="SS673" s="2"/>
      <c r="ST673" s="2"/>
      <c r="SU673" s="2"/>
      <c r="SV673" s="2"/>
      <c r="SW673" s="2"/>
      <c r="SX673" s="2"/>
      <c r="SY673" s="2"/>
      <c r="SZ673" s="2"/>
      <c r="TA673" s="2"/>
      <c r="TB673" s="2"/>
      <c r="TC673" s="2"/>
      <c r="TD673" s="2"/>
      <c r="TE673" s="2"/>
      <c r="TF673" s="2"/>
      <c r="TG673" s="2"/>
      <c r="TH673" s="2"/>
      <c r="TI673" s="2"/>
      <c r="TJ673" s="2"/>
      <c r="TK673" s="2"/>
      <c r="TL673" s="2"/>
      <c r="TM673" s="2"/>
      <c r="TN673" s="2"/>
      <c r="TO673" s="2"/>
      <c r="TP673" s="2"/>
      <c r="TQ673" s="2"/>
      <c r="TR673" s="2"/>
      <c r="TS673" s="2"/>
      <c r="TT673" s="2"/>
      <c r="TU673" s="2"/>
      <c r="TV673" s="2"/>
      <c r="TW673" s="2"/>
      <c r="TX673" s="2"/>
      <c r="TY673" s="2"/>
      <c r="TZ673" s="2"/>
      <c r="UA673" s="2"/>
      <c r="UB673" s="2"/>
      <c r="UC673" s="2"/>
      <c r="UD673" s="2"/>
      <c r="UE673" s="2"/>
      <c r="UF673" s="2"/>
      <c r="UG673" s="2"/>
      <c r="UH673" s="2"/>
      <c r="UI673" s="2"/>
      <c r="UJ673" s="2"/>
      <c r="UK673" s="2"/>
      <c r="UL673" s="2"/>
      <c r="UM673" s="2"/>
      <c r="UN673" s="2"/>
      <c r="UO673" s="2"/>
      <c r="UP673" s="2"/>
      <c r="UQ673" s="2"/>
      <c r="UR673" s="2"/>
      <c r="US673" s="2"/>
      <c r="UT673" s="2"/>
      <c r="UU673" s="2"/>
      <c r="UV673" s="2"/>
      <c r="UW673" s="2"/>
      <c r="UX673" s="2"/>
      <c r="UY673" s="2"/>
      <c r="UZ673" s="2"/>
      <c r="VA673" s="2"/>
      <c r="VB673" s="2"/>
      <c r="VC673" s="2"/>
      <c r="VD673" s="2"/>
      <c r="VE673" s="2"/>
      <c r="VF673" s="2"/>
      <c r="VG673" s="2"/>
      <c r="VH673" s="2"/>
      <c r="VI673" s="2"/>
      <c r="VJ673" s="2"/>
      <c r="VK673" s="2"/>
      <c r="VL673" s="2"/>
      <c r="VM673" s="2"/>
      <c r="VN673" s="2"/>
      <c r="VO673" s="2"/>
      <c r="VP673" s="2"/>
      <c r="VQ673" s="2"/>
      <c r="VR673" s="2"/>
      <c r="VS673" s="2"/>
      <c r="VT673" s="2"/>
      <c r="VU673" s="2"/>
      <c r="VV673" s="2"/>
      <c r="VW673" s="2"/>
      <c r="VX673" s="2"/>
      <c r="VY673" s="2"/>
      <c r="VZ673" s="2"/>
      <c r="WA673" s="2"/>
      <c r="WB673" s="2"/>
      <c r="WC673" s="2"/>
      <c r="WD673" s="2"/>
      <c r="WE673" s="2"/>
      <c r="WF673" s="2"/>
      <c r="WG673" s="2"/>
      <c r="WH673" s="2"/>
      <c r="WI673" s="2"/>
      <c r="WJ673" s="2"/>
      <c r="WK673" s="2"/>
      <c r="WL673" s="2"/>
      <c r="WM673" s="2"/>
      <c r="WN673" s="2"/>
      <c r="WO673" s="2"/>
      <c r="WP673" s="2"/>
      <c r="WQ673" s="2"/>
      <c r="WR673" s="2"/>
      <c r="WS673" s="2"/>
      <c r="WT673" s="2"/>
      <c r="WU673" s="2"/>
      <c r="WV673" s="2"/>
      <c r="WW673" s="2"/>
      <c r="WX673" s="2"/>
      <c r="WY673" s="2"/>
      <c r="WZ673" s="2"/>
      <c r="XA673" s="2"/>
      <c r="XB673" s="2"/>
      <c r="XC673" s="2"/>
      <c r="XD673" s="2"/>
      <c r="XE673" s="2"/>
      <c r="XF673" s="2"/>
      <c r="XG673" s="2"/>
      <c r="XH673" s="2"/>
      <c r="XI673" s="2"/>
      <c r="XJ673" s="2"/>
      <c r="XK673" s="2"/>
      <c r="XL673" s="2"/>
      <c r="XM673" s="2"/>
      <c r="XN673" s="2"/>
      <c r="XO673" s="2"/>
      <c r="XP673" s="2"/>
      <c r="XQ673" s="2"/>
      <c r="XR673" s="2"/>
      <c r="XS673" s="2"/>
      <c r="XT673" s="2"/>
      <c r="XU673" s="2"/>
      <c r="XV673" s="2"/>
      <c r="XW673" s="2"/>
      <c r="XX673" s="2"/>
      <c r="XY673" s="2"/>
      <c r="XZ673" s="2"/>
      <c r="YA673" s="2"/>
      <c r="YB673" s="2"/>
      <c r="YC673" s="2"/>
      <c r="YD673" s="2"/>
      <c r="YE673" s="2"/>
      <c r="YF673" s="2"/>
      <c r="YG673" s="2"/>
      <c r="YH673" s="2"/>
      <c r="YI673" s="2"/>
      <c r="YJ673" s="2"/>
      <c r="YK673" s="2"/>
      <c r="YL673" s="2"/>
      <c r="YM673" s="2"/>
      <c r="YN673" s="2"/>
      <c r="YO673" s="2"/>
      <c r="YP673" s="2"/>
      <c r="YQ673" s="2"/>
      <c r="YR673" s="2"/>
      <c r="YS673" s="2"/>
    </row>
    <row r="674" spans="2:669">
      <c r="B674" s="5">
        <v>667</v>
      </c>
      <c r="C674" s="12" t="str">
        <f t="shared" si="94"/>
        <v>9Z202</v>
      </c>
      <c r="D674" s="19" t="s">
        <v>40</v>
      </c>
      <c r="E674" s="19">
        <v>999</v>
      </c>
      <c r="F674" s="19" t="s">
        <v>41</v>
      </c>
      <c r="G674" s="14">
        <v>202</v>
      </c>
      <c r="P674" s="2"/>
      <c r="Q674" s="3">
        <v>667</v>
      </c>
      <c r="R674" s="4" t="e">
        <f t="shared" ca="1" si="95"/>
        <v>#N/A</v>
      </c>
      <c r="S674" s="3"/>
      <c r="T674" s="3" t="e">
        <f t="shared" ca="1" si="96"/>
        <v>#N/A</v>
      </c>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c r="LY674" s="2"/>
      <c r="LZ674" s="2"/>
      <c r="MA674" s="2"/>
      <c r="MB674" s="2"/>
      <c r="MC674" s="2"/>
      <c r="MD674" s="2"/>
      <c r="ME674" s="2"/>
      <c r="MF674" s="2"/>
      <c r="MG674" s="2"/>
      <c r="MH674" s="2"/>
      <c r="MI674" s="2"/>
      <c r="MJ674" s="2"/>
      <c r="MK674" s="2"/>
      <c r="ML674" s="2"/>
      <c r="MM674" s="2"/>
      <c r="MN674" s="2"/>
      <c r="MO674" s="2"/>
      <c r="MP674" s="2"/>
      <c r="MQ674" s="2"/>
      <c r="MR674" s="2"/>
      <c r="MS674" s="2"/>
      <c r="MT674" s="2"/>
      <c r="MU674" s="2"/>
      <c r="MV674" s="2"/>
      <c r="MW674" s="2"/>
      <c r="MX674" s="2"/>
      <c r="MY674" s="2"/>
      <c r="MZ674" s="2"/>
      <c r="NA674" s="2"/>
      <c r="NB674" s="2"/>
      <c r="NC674" s="2"/>
      <c r="ND674" s="2"/>
      <c r="NE674" s="2"/>
      <c r="NF674" s="2"/>
      <c r="NG674" s="2"/>
      <c r="NH674" s="2"/>
      <c r="NI674" s="2"/>
      <c r="NJ674" s="2"/>
      <c r="NK674" s="2"/>
      <c r="NL674" s="2"/>
      <c r="NM674" s="2"/>
      <c r="NN674" s="2"/>
      <c r="NO674" s="2"/>
      <c r="NP674" s="2"/>
      <c r="NQ674" s="2"/>
      <c r="NR674" s="2"/>
      <c r="NS674" s="2"/>
      <c r="NT674" s="2"/>
      <c r="NU674" s="2"/>
      <c r="NV674" s="2"/>
      <c r="NW674" s="2"/>
      <c r="NX674" s="2"/>
      <c r="NY674" s="2"/>
      <c r="NZ674" s="2"/>
      <c r="OA674" s="2"/>
      <c r="OB674" s="2"/>
      <c r="OC674" s="2"/>
      <c r="OD674" s="2"/>
      <c r="OE674" s="2"/>
      <c r="OF674" s="2"/>
      <c r="OG674" s="2"/>
      <c r="OH674" s="2"/>
      <c r="OI674" s="2"/>
      <c r="OJ674" s="2"/>
      <c r="OK674" s="2"/>
      <c r="OL674" s="2"/>
      <c r="OM674" s="2"/>
      <c r="ON674" s="2"/>
      <c r="OO674" s="2"/>
      <c r="OP674" s="2"/>
      <c r="OQ674" s="2"/>
      <c r="OR674" s="2"/>
      <c r="OS674" s="2"/>
      <c r="OT674" s="2"/>
      <c r="OU674" s="2"/>
      <c r="OV674" s="2"/>
      <c r="OW674" s="2"/>
      <c r="OX674" s="2"/>
      <c r="OY674" s="2"/>
      <c r="OZ674" s="2"/>
      <c r="PA674" s="2"/>
      <c r="PB674" s="2"/>
      <c r="PC674" s="2"/>
      <c r="PD674" s="2"/>
      <c r="PE674" s="2"/>
      <c r="PF674" s="2"/>
      <c r="PG674" s="2"/>
      <c r="PH674" s="2"/>
      <c r="PI674" s="2"/>
      <c r="PJ674" s="2"/>
      <c r="PK674" s="2"/>
      <c r="PL674" s="2"/>
      <c r="PM674" s="2"/>
      <c r="PN674" s="2"/>
      <c r="PO674" s="2"/>
      <c r="PP674" s="2"/>
      <c r="PQ674" s="2"/>
      <c r="PR674" s="2"/>
      <c r="PS674" s="2"/>
      <c r="PT674" s="2"/>
      <c r="PU674" s="2"/>
      <c r="PV674" s="2"/>
      <c r="PW674" s="2"/>
      <c r="PX674" s="2"/>
      <c r="PY674" s="2"/>
      <c r="PZ674" s="2"/>
      <c r="QA674" s="2"/>
      <c r="QB674" s="2"/>
      <c r="QC674" s="2"/>
      <c r="QD674" s="2"/>
      <c r="QE674" s="2"/>
      <c r="QF674" s="2"/>
      <c r="QG674" s="2"/>
      <c r="QH674" s="2"/>
      <c r="QI674" s="2"/>
      <c r="QJ674" s="2"/>
      <c r="QK674" s="2"/>
      <c r="QL674" s="2"/>
      <c r="QM674" s="2"/>
      <c r="QN674" s="2"/>
      <c r="QO674" s="2"/>
      <c r="QP674" s="2"/>
      <c r="QQ674" s="2"/>
      <c r="QR674" s="2"/>
      <c r="QS674" s="2"/>
      <c r="QT674" s="2"/>
      <c r="QU674" s="2"/>
      <c r="QV674" s="2"/>
      <c r="QW674" s="2"/>
      <c r="QX674" s="2"/>
      <c r="QY674" s="2"/>
      <c r="QZ674" s="2"/>
      <c r="RA674" s="2"/>
      <c r="RB674" s="2"/>
      <c r="RC674" s="2"/>
      <c r="RD674" s="2"/>
      <c r="RE674" s="2"/>
      <c r="RF674" s="2"/>
      <c r="RG674" s="2"/>
      <c r="RH674" s="2"/>
      <c r="RI674" s="2"/>
      <c r="RJ674" s="2"/>
      <c r="RK674" s="2"/>
      <c r="RL674" s="2"/>
      <c r="RM674" s="2"/>
      <c r="RN674" s="2"/>
      <c r="RO674" s="2"/>
      <c r="RP674" s="2"/>
      <c r="RQ674" s="2"/>
      <c r="RR674" s="2"/>
      <c r="RS674" s="2"/>
      <c r="RT674" s="2"/>
      <c r="RU674" s="2"/>
      <c r="RV674" s="2"/>
      <c r="RW674" s="2"/>
      <c r="RX674" s="2"/>
      <c r="RY674" s="2"/>
      <c r="RZ674" s="2"/>
      <c r="SA674" s="2"/>
      <c r="SB674" s="2"/>
      <c r="SC674" s="2"/>
      <c r="SD674" s="2"/>
      <c r="SE674" s="2"/>
      <c r="SF674" s="2"/>
      <c r="SG674" s="2"/>
      <c r="SH674" s="2"/>
      <c r="SI674" s="2"/>
      <c r="SJ674" s="2"/>
      <c r="SK674" s="2"/>
      <c r="SL674" s="2"/>
      <c r="SM674" s="2"/>
      <c r="SN674" s="2"/>
      <c r="SO674" s="2"/>
      <c r="SP674" s="2"/>
      <c r="SQ674" s="2"/>
      <c r="SR674" s="2"/>
      <c r="SS674" s="2"/>
      <c r="ST674" s="2"/>
      <c r="SU674" s="2"/>
      <c r="SV674" s="2"/>
      <c r="SW674" s="2"/>
      <c r="SX674" s="2"/>
      <c r="SY674" s="2"/>
      <c r="SZ674" s="2"/>
      <c r="TA674" s="2"/>
      <c r="TB674" s="2"/>
      <c r="TC674" s="2"/>
      <c r="TD674" s="2"/>
      <c r="TE674" s="2"/>
      <c r="TF674" s="2"/>
      <c r="TG674" s="2"/>
      <c r="TH674" s="2"/>
      <c r="TI674" s="2"/>
      <c r="TJ674" s="2"/>
      <c r="TK674" s="2"/>
      <c r="TL674" s="2"/>
      <c r="TM674" s="2"/>
      <c r="TN674" s="2"/>
      <c r="TO674" s="2"/>
      <c r="TP674" s="2"/>
      <c r="TQ674" s="2"/>
      <c r="TR674" s="2"/>
      <c r="TS674" s="2"/>
      <c r="TT674" s="2"/>
      <c r="TU674" s="2"/>
      <c r="TV674" s="2"/>
      <c r="TW674" s="2"/>
      <c r="TX674" s="2"/>
      <c r="TY674" s="2"/>
      <c r="TZ674" s="2"/>
      <c r="UA674" s="2"/>
      <c r="UB674" s="2"/>
      <c r="UC674" s="2"/>
      <c r="UD674" s="2"/>
      <c r="UE674" s="2"/>
      <c r="UF674" s="2"/>
      <c r="UG674" s="2"/>
      <c r="UH674" s="2"/>
      <c r="UI674" s="2"/>
      <c r="UJ674" s="2"/>
      <c r="UK674" s="2"/>
      <c r="UL674" s="2"/>
      <c r="UM674" s="2"/>
      <c r="UN674" s="2"/>
      <c r="UO674" s="2"/>
      <c r="UP674" s="2"/>
      <c r="UQ674" s="2"/>
      <c r="UR674" s="2"/>
      <c r="US674" s="2"/>
      <c r="UT674" s="2"/>
      <c r="UU674" s="2"/>
      <c r="UV674" s="2"/>
      <c r="UW674" s="2"/>
      <c r="UX674" s="2"/>
      <c r="UY674" s="2"/>
      <c r="UZ674" s="2"/>
      <c r="VA674" s="2"/>
      <c r="VB674" s="2"/>
      <c r="VC674" s="2"/>
      <c r="VD674" s="2"/>
      <c r="VE674" s="2"/>
      <c r="VF674" s="2"/>
      <c r="VG674" s="2"/>
      <c r="VH674" s="2"/>
      <c r="VI674" s="2"/>
      <c r="VJ674" s="2"/>
      <c r="VK674" s="2"/>
      <c r="VL674" s="2"/>
      <c r="VM674" s="2"/>
      <c r="VN674" s="2"/>
      <c r="VO674" s="2"/>
      <c r="VP674" s="2"/>
      <c r="VQ674" s="2"/>
      <c r="VR674" s="2"/>
      <c r="VS674" s="2"/>
      <c r="VT674" s="2"/>
      <c r="VU674" s="2"/>
      <c r="VV674" s="2"/>
      <c r="VW674" s="2"/>
      <c r="VX674" s="2"/>
      <c r="VY674" s="2"/>
      <c r="VZ674" s="2"/>
      <c r="WA674" s="2"/>
      <c r="WB674" s="2"/>
      <c r="WC674" s="2"/>
      <c r="WD674" s="2"/>
      <c r="WE674" s="2"/>
      <c r="WF674" s="2"/>
      <c r="WG674" s="2"/>
      <c r="WH674" s="2"/>
      <c r="WI674" s="2"/>
      <c r="WJ674" s="2"/>
      <c r="WK674" s="2"/>
      <c r="WL674" s="2"/>
      <c r="WM674" s="2"/>
      <c r="WN674" s="2"/>
      <c r="WO674" s="2"/>
      <c r="WP674" s="2"/>
      <c r="WQ674" s="2"/>
      <c r="WR674" s="2"/>
      <c r="WS674" s="2"/>
      <c r="WT674" s="2"/>
      <c r="WU674" s="2"/>
      <c r="WV674" s="2"/>
      <c r="WW674" s="2"/>
      <c r="WX674" s="2"/>
      <c r="WY674" s="2"/>
      <c r="WZ674" s="2"/>
      <c r="XA674" s="2"/>
      <c r="XB674" s="2"/>
      <c r="XC674" s="2"/>
      <c r="XD674" s="2"/>
      <c r="XE674" s="2"/>
      <c r="XF674" s="2"/>
      <c r="XG674" s="2"/>
      <c r="XH674" s="2"/>
      <c r="XI674" s="2"/>
      <c r="XJ674" s="2"/>
      <c r="XK674" s="2"/>
      <c r="XL674" s="2"/>
      <c r="XM674" s="2"/>
      <c r="XN674" s="2"/>
      <c r="XO674" s="2"/>
      <c r="XP674" s="2"/>
      <c r="XQ674" s="2"/>
      <c r="XR674" s="2"/>
      <c r="XS674" s="2"/>
      <c r="XT674" s="2"/>
      <c r="XU674" s="2"/>
      <c r="XV674" s="2"/>
      <c r="XW674" s="2"/>
      <c r="XX674" s="2"/>
      <c r="XY674" s="2"/>
      <c r="XZ674" s="2"/>
      <c r="YA674" s="2"/>
      <c r="YB674" s="2"/>
      <c r="YC674" s="2"/>
      <c r="YD674" s="2"/>
      <c r="YE674" s="2"/>
      <c r="YF674" s="2"/>
      <c r="YG674" s="2"/>
      <c r="YH674" s="2"/>
      <c r="YI674" s="2"/>
      <c r="YJ674" s="2"/>
      <c r="YK674" s="2"/>
      <c r="YL674" s="2"/>
      <c r="YM674" s="2"/>
      <c r="YN674" s="2"/>
      <c r="YO674" s="2"/>
      <c r="YP674" s="2"/>
      <c r="YQ674" s="2"/>
      <c r="YR674" s="2"/>
      <c r="YS674" s="2"/>
    </row>
    <row r="675" spans="2:669">
      <c r="B675" s="5">
        <v>668</v>
      </c>
      <c r="C675" s="12" t="str">
        <f t="shared" si="94"/>
        <v>9Z203</v>
      </c>
      <c r="D675" s="19" t="s">
        <v>40</v>
      </c>
      <c r="E675" s="19">
        <v>999</v>
      </c>
      <c r="F675" s="19" t="s">
        <v>41</v>
      </c>
      <c r="G675" s="14">
        <v>203</v>
      </c>
      <c r="P675" s="2"/>
      <c r="Q675" s="3">
        <v>668</v>
      </c>
      <c r="R675" s="4" t="str">
        <f t="shared" ca="1" si="95"/>
        <v>ŞAKİR 494</v>
      </c>
      <c r="S675" s="3"/>
      <c r="T675" s="3" t="str">
        <f t="shared" ca="1" si="96"/>
        <v>8C</v>
      </c>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c r="LY675" s="2"/>
      <c r="LZ675" s="2"/>
      <c r="MA675" s="2"/>
      <c r="MB675" s="2"/>
      <c r="MC675" s="2"/>
      <c r="MD675" s="2"/>
      <c r="ME675" s="2"/>
      <c r="MF675" s="2"/>
      <c r="MG675" s="2"/>
      <c r="MH675" s="2"/>
      <c r="MI675" s="2"/>
      <c r="MJ675" s="2"/>
      <c r="MK675" s="2"/>
      <c r="ML675" s="2"/>
      <c r="MM675" s="2"/>
      <c r="MN675" s="2"/>
      <c r="MO675" s="2"/>
      <c r="MP675" s="2"/>
      <c r="MQ675" s="2"/>
      <c r="MR675" s="2"/>
      <c r="MS675" s="2"/>
      <c r="MT675" s="2"/>
      <c r="MU675" s="2"/>
      <c r="MV675" s="2"/>
      <c r="MW675" s="2"/>
      <c r="MX675" s="2"/>
      <c r="MY675" s="2"/>
      <c r="MZ675" s="2"/>
      <c r="NA675" s="2"/>
      <c r="NB675" s="2"/>
      <c r="NC675" s="2"/>
      <c r="ND675" s="2"/>
      <c r="NE675" s="2"/>
      <c r="NF675" s="2"/>
      <c r="NG675" s="2"/>
      <c r="NH675" s="2"/>
      <c r="NI675" s="2"/>
      <c r="NJ675" s="2"/>
      <c r="NK675" s="2"/>
      <c r="NL675" s="2"/>
      <c r="NM675" s="2"/>
      <c r="NN675" s="2"/>
      <c r="NO675" s="2"/>
      <c r="NP675" s="2"/>
      <c r="NQ675" s="2"/>
      <c r="NR675" s="2"/>
      <c r="NS675" s="2"/>
      <c r="NT675" s="2"/>
      <c r="NU675" s="2"/>
      <c r="NV675" s="2"/>
      <c r="NW675" s="2"/>
      <c r="NX675" s="2"/>
      <c r="NY675" s="2"/>
      <c r="NZ675" s="2"/>
      <c r="OA675" s="2"/>
      <c r="OB675" s="2"/>
      <c r="OC675" s="2"/>
      <c r="OD675" s="2"/>
      <c r="OE675" s="2"/>
      <c r="OF675" s="2"/>
      <c r="OG675" s="2"/>
      <c r="OH675" s="2"/>
      <c r="OI675" s="2"/>
      <c r="OJ675" s="2"/>
      <c r="OK675" s="2"/>
      <c r="OL675" s="2"/>
      <c r="OM675" s="2"/>
      <c r="ON675" s="2"/>
      <c r="OO675" s="2"/>
      <c r="OP675" s="2"/>
      <c r="OQ675" s="2"/>
      <c r="OR675" s="2"/>
      <c r="OS675" s="2"/>
      <c r="OT675" s="2"/>
      <c r="OU675" s="2"/>
      <c r="OV675" s="2"/>
      <c r="OW675" s="2"/>
      <c r="OX675" s="2"/>
      <c r="OY675" s="2"/>
      <c r="OZ675" s="2"/>
      <c r="PA675" s="2"/>
      <c r="PB675" s="2"/>
      <c r="PC675" s="2"/>
      <c r="PD675" s="2"/>
      <c r="PE675" s="2"/>
      <c r="PF675" s="2"/>
      <c r="PG675" s="2"/>
      <c r="PH675" s="2"/>
      <c r="PI675" s="2"/>
      <c r="PJ675" s="2"/>
      <c r="PK675" s="2"/>
      <c r="PL675" s="2"/>
      <c r="PM675" s="2"/>
      <c r="PN675" s="2"/>
      <c r="PO675" s="2"/>
      <c r="PP675" s="2"/>
      <c r="PQ675" s="2"/>
      <c r="PR675" s="2"/>
      <c r="PS675" s="2"/>
      <c r="PT675" s="2"/>
      <c r="PU675" s="2"/>
      <c r="PV675" s="2"/>
      <c r="PW675" s="2"/>
      <c r="PX675" s="2"/>
      <c r="PY675" s="2"/>
      <c r="PZ675" s="2"/>
      <c r="QA675" s="2"/>
      <c r="QB675" s="2"/>
      <c r="QC675" s="2"/>
      <c r="QD675" s="2"/>
      <c r="QE675" s="2"/>
      <c r="QF675" s="2"/>
      <c r="QG675" s="2"/>
      <c r="QH675" s="2"/>
      <c r="QI675" s="2"/>
      <c r="QJ675" s="2"/>
      <c r="QK675" s="2"/>
      <c r="QL675" s="2"/>
      <c r="QM675" s="2"/>
      <c r="QN675" s="2"/>
      <c r="QO675" s="2"/>
      <c r="QP675" s="2"/>
      <c r="QQ675" s="2"/>
      <c r="QR675" s="2"/>
      <c r="QS675" s="2"/>
      <c r="QT675" s="2"/>
      <c r="QU675" s="2"/>
      <c r="QV675" s="2"/>
      <c r="QW675" s="2"/>
      <c r="QX675" s="2"/>
      <c r="QY675" s="2"/>
      <c r="QZ675" s="2"/>
      <c r="RA675" s="2"/>
      <c r="RB675" s="2"/>
      <c r="RC675" s="2"/>
      <c r="RD675" s="2"/>
      <c r="RE675" s="2"/>
      <c r="RF675" s="2"/>
      <c r="RG675" s="2"/>
      <c r="RH675" s="2"/>
      <c r="RI675" s="2"/>
      <c r="RJ675" s="2"/>
      <c r="RK675" s="2"/>
      <c r="RL675" s="2"/>
      <c r="RM675" s="2"/>
      <c r="RN675" s="2"/>
      <c r="RO675" s="2"/>
      <c r="RP675" s="2"/>
      <c r="RQ675" s="2"/>
      <c r="RR675" s="2"/>
      <c r="RS675" s="2"/>
      <c r="RT675" s="2"/>
      <c r="RU675" s="2"/>
      <c r="RV675" s="2"/>
      <c r="RW675" s="2"/>
      <c r="RX675" s="2"/>
      <c r="RY675" s="2"/>
      <c r="RZ675" s="2"/>
      <c r="SA675" s="2"/>
      <c r="SB675" s="2"/>
      <c r="SC675" s="2"/>
      <c r="SD675" s="2"/>
      <c r="SE675" s="2"/>
      <c r="SF675" s="2"/>
      <c r="SG675" s="2"/>
      <c r="SH675" s="2"/>
      <c r="SI675" s="2"/>
      <c r="SJ675" s="2"/>
      <c r="SK675" s="2"/>
      <c r="SL675" s="2"/>
      <c r="SM675" s="2"/>
      <c r="SN675" s="2"/>
      <c r="SO675" s="2"/>
      <c r="SP675" s="2"/>
      <c r="SQ675" s="2"/>
      <c r="SR675" s="2"/>
      <c r="SS675" s="2"/>
      <c r="ST675" s="2"/>
      <c r="SU675" s="2"/>
      <c r="SV675" s="2"/>
      <c r="SW675" s="2"/>
      <c r="SX675" s="2"/>
      <c r="SY675" s="2"/>
      <c r="SZ675" s="2"/>
      <c r="TA675" s="2"/>
      <c r="TB675" s="2"/>
      <c r="TC675" s="2"/>
      <c r="TD675" s="2"/>
      <c r="TE675" s="2"/>
      <c r="TF675" s="2"/>
      <c r="TG675" s="2"/>
      <c r="TH675" s="2"/>
      <c r="TI675" s="2"/>
      <c r="TJ675" s="2"/>
      <c r="TK675" s="2"/>
      <c r="TL675" s="2"/>
      <c r="TM675" s="2"/>
      <c r="TN675" s="2"/>
      <c r="TO675" s="2"/>
      <c r="TP675" s="2"/>
      <c r="TQ675" s="2"/>
      <c r="TR675" s="2"/>
      <c r="TS675" s="2"/>
      <c r="TT675" s="2"/>
      <c r="TU675" s="2"/>
      <c r="TV675" s="2"/>
      <c r="TW675" s="2"/>
      <c r="TX675" s="2"/>
      <c r="TY675" s="2"/>
      <c r="TZ675" s="2"/>
      <c r="UA675" s="2"/>
      <c r="UB675" s="2"/>
      <c r="UC675" s="2"/>
      <c r="UD675" s="2"/>
      <c r="UE675" s="2"/>
      <c r="UF675" s="2"/>
      <c r="UG675" s="2"/>
      <c r="UH675" s="2"/>
      <c r="UI675" s="2"/>
      <c r="UJ675" s="2"/>
      <c r="UK675" s="2"/>
      <c r="UL675" s="2"/>
      <c r="UM675" s="2"/>
      <c r="UN675" s="2"/>
      <c r="UO675" s="2"/>
      <c r="UP675" s="2"/>
      <c r="UQ675" s="2"/>
      <c r="UR675" s="2"/>
      <c r="US675" s="2"/>
      <c r="UT675" s="2"/>
      <c r="UU675" s="2"/>
      <c r="UV675" s="2"/>
      <c r="UW675" s="2"/>
      <c r="UX675" s="2"/>
      <c r="UY675" s="2"/>
      <c r="UZ675" s="2"/>
      <c r="VA675" s="2"/>
      <c r="VB675" s="2"/>
      <c r="VC675" s="2"/>
      <c r="VD675" s="2"/>
      <c r="VE675" s="2"/>
      <c r="VF675" s="2"/>
      <c r="VG675" s="2"/>
      <c r="VH675" s="2"/>
      <c r="VI675" s="2"/>
      <c r="VJ675" s="2"/>
      <c r="VK675" s="2"/>
      <c r="VL675" s="2"/>
      <c r="VM675" s="2"/>
      <c r="VN675" s="2"/>
      <c r="VO675" s="2"/>
      <c r="VP675" s="2"/>
      <c r="VQ675" s="2"/>
      <c r="VR675" s="2"/>
      <c r="VS675" s="2"/>
      <c r="VT675" s="2"/>
      <c r="VU675" s="2"/>
      <c r="VV675" s="2"/>
      <c r="VW675" s="2"/>
      <c r="VX675" s="2"/>
      <c r="VY675" s="2"/>
      <c r="VZ675" s="2"/>
      <c r="WA675" s="2"/>
      <c r="WB675" s="2"/>
      <c r="WC675" s="2"/>
      <c r="WD675" s="2"/>
      <c r="WE675" s="2"/>
      <c r="WF675" s="2"/>
      <c r="WG675" s="2"/>
      <c r="WH675" s="2"/>
      <c r="WI675" s="2"/>
      <c r="WJ675" s="2"/>
      <c r="WK675" s="2"/>
      <c r="WL675" s="2"/>
      <c r="WM675" s="2"/>
      <c r="WN675" s="2"/>
      <c r="WO675" s="2"/>
      <c r="WP675" s="2"/>
      <c r="WQ675" s="2"/>
      <c r="WR675" s="2"/>
      <c r="WS675" s="2"/>
      <c r="WT675" s="2"/>
      <c r="WU675" s="2"/>
      <c r="WV675" s="2"/>
      <c r="WW675" s="2"/>
      <c r="WX675" s="2"/>
      <c r="WY675" s="2"/>
      <c r="WZ675" s="2"/>
      <c r="XA675" s="2"/>
      <c r="XB675" s="2"/>
      <c r="XC675" s="2"/>
      <c r="XD675" s="2"/>
      <c r="XE675" s="2"/>
      <c r="XF675" s="2"/>
      <c r="XG675" s="2"/>
      <c r="XH675" s="2"/>
      <c r="XI675" s="2"/>
      <c r="XJ675" s="2"/>
      <c r="XK675" s="2"/>
      <c r="XL675" s="2"/>
      <c r="XM675" s="2"/>
      <c r="XN675" s="2"/>
      <c r="XO675" s="2"/>
      <c r="XP675" s="2"/>
      <c r="XQ675" s="2"/>
      <c r="XR675" s="2"/>
      <c r="XS675" s="2"/>
      <c r="XT675" s="2"/>
      <c r="XU675" s="2"/>
      <c r="XV675" s="2"/>
      <c r="XW675" s="2"/>
      <c r="XX675" s="2"/>
      <c r="XY675" s="2"/>
      <c r="XZ675" s="2"/>
      <c r="YA675" s="2"/>
      <c r="YB675" s="2"/>
      <c r="YC675" s="2"/>
      <c r="YD675" s="2"/>
      <c r="YE675" s="2"/>
      <c r="YF675" s="2"/>
      <c r="YG675" s="2"/>
      <c r="YH675" s="2"/>
      <c r="YI675" s="2"/>
      <c r="YJ675" s="2"/>
      <c r="YK675" s="2"/>
      <c r="YL675" s="2"/>
      <c r="YM675" s="2"/>
      <c r="YN675" s="2"/>
      <c r="YO675" s="2"/>
      <c r="YP675" s="2"/>
      <c r="YQ675" s="2"/>
      <c r="YR675" s="2"/>
      <c r="YS675" s="2"/>
    </row>
    <row r="676" spans="2:669">
      <c r="B676" s="5">
        <v>669</v>
      </c>
      <c r="C676" s="12" t="str">
        <f t="shared" si="94"/>
        <v>9Z204</v>
      </c>
      <c r="D676" s="19" t="s">
        <v>40</v>
      </c>
      <c r="E676" s="19">
        <v>999</v>
      </c>
      <c r="F676" s="19" t="s">
        <v>41</v>
      </c>
      <c r="G676" s="14">
        <v>204</v>
      </c>
      <c r="P676" s="2"/>
      <c r="Q676" s="3">
        <v>669</v>
      </c>
      <c r="R676" s="4" t="e">
        <f t="shared" ca="1" si="95"/>
        <v>#N/A</v>
      </c>
      <c r="S676" s="3"/>
      <c r="T676" s="3" t="e">
        <f t="shared" ca="1" si="96"/>
        <v>#N/A</v>
      </c>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c r="LY676" s="2"/>
      <c r="LZ676" s="2"/>
      <c r="MA676" s="2"/>
      <c r="MB676" s="2"/>
      <c r="MC676" s="2"/>
      <c r="MD676" s="2"/>
      <c r="ME676" s="2"/>
      <c r="MF676" s="2"/>
      <c r="MG676" s="2"/>
      <c r="MH676" s="2"/>
      <c r="MI676" s="2"/>
      <c r="MJ676" s="2"/>
      <c r="MK676" s="2"/>
      <c r="ML676" s="2"/>
      <c r="MM676" s="2"/>
      <c r="MN676" s="2"/>
      <c r="MO676" s="2"/>
      <c r="MP676" s="2"/>
      <c r="MQ676" s="2"/>
      <c r="MR676" s="2"/>
      <c r="MS676" s="2"/>
      <c r="MT676" s="2"/>
      <c r="MU676" s="2"/>
      <c r="MV676" s="2"/>
      <c r="MW676" s="2"/>
      <c r="MX676" s="2"/>
      <c r="MY676" s="2"/>
      <c r="MZ676" s="2"/>
      <c r="NA676" s="2"/>
      <c r="NB676" s="2"/>
      <c r="NC676" s="2"/>
      <c r="ND676" s="2"/>
      <c r="NE676" s="2"/>
      <c r="NF676" s="2"/>
      <c r="NG676" s="2"/>
      <c r="NH676" s="2"/>
      <c r="NI676" s="2"/>
      <c r="NJ676" s="2"/>
      <c r="NK676" s="2"/>
      <c r="NL676" s="2"/>
      <c r="NM676" s="2"/>
      <c r="NN676" s="2"/>
      <c r="NO676" s="2"/>
      <c r="NP676" s="2"/>
      <c r="NQ676" s="2"/>
      <c r="NR676" s="2"/>
      <c r="NS676" s="2"/>
      <c r="NT676" s="2"/>
      <c r="NU676" s="2"/>
      <c r="NV676" s="2"/>
      <c r="NW676" s="2"/>
      <c r="NX676" s="2"/>
      <c r="NY676" s="2"/>
      <c r="NZ676" s="2"/>
      <c r="OA676" s="2"/>
      <c r="OB676" s="2"/>
      <c r="OC676" s="2"/>
      <c r="OD676" s="2"/>
      <c r="OE676" s="2"/>
      <c r="OF676" s="2"/>
      <c r="OG676" s="2"/>
      <c r="OH676" s="2"/>
      <c r="OI676" s="2"/>
      <c r="OJ676" s="2"/>
      <c r="OK676" s="2"/>
      <c r="OL676" s="2"/>
      <c r="OM676" s="2"/>
      <c r="ON676" s="2"/>
      <c r="OO676" s="2"/>
      <c r="OP676" s="2"/>
      <c r="OQ676" s="2"/>
      <c r="OR676" s="2"/>
      <c r="OS676" s="2"/>
      <c r="OT676" s="2"/>
      <c r="OU676" s="2"/>
      <c r="OV676" s="2"/>
      <c r="OW676" s="2"/>
      <c r="OX676" s="2"/>
      <c r="OY676" s="2"/>
      <c r="OZ676" s="2"/>
      <c r="PA676" s="2"/>
      <c r="PB676" s="2"/>
      <c r="PC676" s="2"/>
      <c r="PD676" s="2"/>
      <c r="PE676" s="2"/>
      <c r="PF676" s="2"/>
      <c r="PG676" s="2"/>
      <c r="PH676" s="2"/>
      <c r="PI676" s="2"/>
      <c r="PJ676" s="2"/>
      <c r="PK676" s="2"/>
      <c r="PL676" s="2"/>
      <c r="PM676" s="2"/>
      <c r="PN676" s="2"/>
      <c r="PO676" s="2"/>
      <c r="PP676" s="2"/>
      <c r="PQ676" s="2"/>
      <c r="PR676" s="2"/>
      <c r="PS676" s="2"/>
      <c r="PT676" s="2"/>
      <c r="PU676" s="2"/>
      <c r="PV676" s="2"/>
      <c r="PW676" s="2"/>
      <c r="PX676" s="2"/>
      <c r="PY676" s="2"/>
      <c r="PZ676" s="2"/>
      <c r="QA676" s="2"/>
      <c r="QB676" s="2"/>
      <c r="QC676" s="2"/>
      <c r="QD676" s="2"/>
      <c r="QE676" s="2"/>
      <c r="QF676" s="2"/>
      <c r="QG676" s="2"/>
      <c r="QH676" s="2"/>
      <c r="QI676" s="2"/>
      <c r="QJ676" s="2"/>
      <c r="QK676" s="2"/>
      <c r="QL676" s="2"/>
      <c r="QM676" s="2"/>
      <c r="QN676" s="2"/>
      <c r="QO676" s="2"/>
      <c r="QP676" s="2"/>
      <c r="QQ676" s="2"/>
      <c r="QR676" s="2"/>
      <c r="QS676" s="2"/>
      <c r="QT676" s="2"/>
      <c r="QU676" s="2"/>
      <c r="QV676" s="2"/>
      <c r="QW676" s="2"/>
      <c r="QX676" s="2"/>
      <c r="QY676" s="2"/>
      <c r="QZ676" s="2"/>
      <c r="RA676" s="2"/>
      <c r="RB676" s="2"/>
      <c r="RC676" s="2"/>
      <c r="RD676" s="2"/>
      <c r="RE676" s="2"/>
      <c r="RF676" s="2"/>
      <c r="RG676" s="2"/>
      <c r="RH676" s="2"/>
      <c r="RI676" s="2"/>
      <c r="RJ676" s="2"/>
      <c r="RK676" s="2"/>
      <c r="RL676" s="2"/>
      <c r="RM676" s="2"/>
      <c r="RN676" s="2"/>
      <c r="RO676" s="2"/>
      <c r="RP676" s="2"/>
      <c r="RQ676" s="2"/>
      <c r="RR676" s="2"/>
      <c r="RS676" s="2"/>
      <c r="RT676" s="2"/>
      <c r="RU676" s="2"/>
      <c r="RV676" s="2"/>
      <c r="RW676" s="2"/>
      <c r="RX676" s="2"/>
      <c r="RY676" s="2"/>
      <c r="RZ676" s="2"/>
      <c r="SA676" s="2"/>
      <c r="SB676" s="2"/>
      <c r="SC676" s="2"/>
      <c r="SD676" s="2"/>
      <c r="SE676" s="2"/>
      <c r="SF676" s="2"/>
      <c r="SG676" s="2"/>
      <c r="SH676" s="2"/>
      <c r="SI676" s="2"/>
      <c r="SJ676" s="2"/>
      <c r="SK676" s="2"/>
      <c r="SL676" s="2"/>
      <c r="SM676" s="2"/>
      <c r="SN676" s="2"/>
      <c r="SO676" s="2"/>
      <c r="SP676" s="2"/>
      <c r="SQ676" s="2"/>
      <c r="SR676" s="2"/>
      <c r="SS676" s="2"/>
      <c r="ST676" s="2"/>
      <c r="SU676" s="2"/>
      <c r="SV676" s="2"/>
      <c r="SW676" s="2"/>
      <c r="SX676" s="2"/>
      <c r="SY676" s="2"/>
      <c r="SZ676" s="2"/>
      <c r="TA676" s="2"/>
      <c r="TB676" s="2"/>
      <c r="TC676" s="2"/>
      <c r="TD676" s="2"/>
      <c r="TE676" s="2"/>
      <c r="TF676" s="2"/>
      <c r="TG676" s="2"/>
      <c r="TH676" s="2"/>
      <c r="TI676" s="2"/>
      <c r="TJ676" s="2"/>
      <c r="TK676" s="2"/>
      <c r="TL676" s="2"/>
      <c r="TM676" s="2"/>
      <c r="TN676" s="2"/>
      <c r="TO676" s="2"/>
      <c r="TP676" s="2"/>
      <c r="TQ676" s="2"/>
      <c r="TR676" s="2"/>
      <c r="TS676" s="2"/>
      <c r="TT676" s="2"/>
      <c r="TU676" s="2"/>
      <c r="TV676" s="2"/>
      <c r="TW676" s="2"/>
      <c r="TX676" s="2"/>
      <c r="TY676" s="2"/>
      <c r="TZ676" s="2"/>
      <c r="UA676" s="2"/>
      <c r="UB676" s="2"/>
      <c r="UC676" s="2"/>
      <c r="UD676" s="2"/>
      <c r="UE676" s="2"/>
      <c r="UF676" s="2"/>
      <c r="UG676" s="2"/>
      <c r="UH676" s="2"/>
      <c r="UI676" s="2"/>
      <c r="UJ676" s="2"/>
      <c r="UK676" s="2"/>
      <c r="UL676" s="2"/>
      <c r="UM676" s="2"/>
      <c r="UN676" s="2"/>
      <c r="UO676" s="2"/>
      <c r="UP676" s="2"/>
      <c r="UQ676" s="2"/>
      <c r="UR676" s="2"/>
      <c r="US676" s="2"/>
      <c r="UT676" s="2"/>
      <c r="UU676" s="2"/>
      <c r="UV676" s="2"/>
      <c r="UW676" s="2"/>
      <c r="UX676" s="2"/>
      <c r="UY676" s="2"/>
      <c r="UZ676" s="2"/>
      <c r="VA676" s="2"/>
      <c r="VB676" s="2"/>
      <c r="VC676" s="2"/>
      <c r="VD676" s="2"/>
      <c r="VE676" s="2"/>
      <c r="VF676" s="2"/>
      <c r="VG676" s="2"/>
      <c r="VH676" s="2"/>
      <c r="VI676" s="2"/>
      <c r="VJ676" s="2"/>
      <c r="VK676" s="2"/>
      <c r="VL676" s="2"/>
      <c r="VM676" s="2"/>
      <c r="VN676" s="2"/>
      <c r="VO676" s="2"/>
      <c r="VP676" s="2"/>
      <c r="VQ676" s="2"/>
      <c r="VR676" s="2"/>
      <c r="VS676" s="2"/>
      <c r="VT676" s="2"/>
      <c r="VU676" s="2"/>
      <c r="VV676" s="2"/>
      <c r="VW676" s="2"/>
      <c r="VX676" s="2"/>
      <c r="VY676" s="2"/>
      <c r="VZ676" s="2"/>
      <c r="WA676" s="2"/>
      <c r="WB676" s="2"/>
      <c r="WC676" s="2"/>
      <c r="WD676" s="2"/>
      <c r="WE676" s="2"/>
      <c r="WF676" s="2"/>
      <c r="WG676" s="2"/>
      <c r="WH676" s="2"/>
      <c r="WI676" s="2"/>
      <c r="WJ676" s="2"/>
      <c r="WK676" s="2"/>
      <c r="WL676" s="2"/>
      <c r="WM676" s="2"/>
      <c r="WN676" s="2"/>
      <c r="WO676" s="2"/>
      <c r="WP676" s="2"/>
      <c r="WQ676" s="2"/>
      <c r="WR676" s="2"/>
      <c r="WS676" s="2"/>
      <c r="WT676" s="2"/>
      <c r="WU676" s="2"/>
      <c r="WV676" s="2"/>
      <c r="WW676" s="2"/>
      <c r="WX676" s="2"/>
      <c r="WY676" s="2"/>
      <c r="WZ676" s="2"/>
      <c r="XA676" s="2"/>
      <c r="XB676" s="2"/>
      <c r="XC676" s="2"/>
      <c r="XD676" s="2"/>
      <c r="XE676" s="2"/>
      <c r="XF676" s="2"/>
      <c r="XG676" s="2"/>
      <c r="XH676" s="2"/>
      <c r="XI676" s="2"/>
      <c r="XJ676" s="2"/>
      <c r="XK676" s="2"/>
      <c r="XL676" s="2"/>
      <c r="XM676" s="2"/>
      <c r="XN676" s="2"/>
      <c r="XO676" s="2"/>
      <c r="XP676" s="2"/>
      <c r="XQ676" s="2"/>
      <c r="XR676" s="2"/>
      <c r="XS676" s="2"/>
      <c r="XT676" s="2"/>
      <c r="XU676" s="2"/>
      <c r="XV676" s="2"/>
      <c r="XW676" s="2"/>
      <c r="XX676" s="2"/>
      <c r="XY676" s="2"/>
      <c r="XZ676" s="2"/>
      <c r="YA676" s="2"/>
      <c r="YB676" s="2"/>
      <c r="YC676" s="2"/>
      <c r="YD676" s="2"/>
      <c r="YE676" s="2"/>
      <c r="YF676" s="2"/>
      <c r="YG676" s="2"/>
      <c r="YH676" s="2"/>
      <c r="YI676" s="2"/>
      <c r="YJ676" s="2"/>
      <c r="YK676" s="2"/>
      <c r="YL676" s="2"/>
      <c r="YM676" s="2"/>
      <c r="YN676" s="2"/>
      <c r="YO676" s="2"/>
      <c r="YP676" s="2"/>
      <c r="YQ676" s="2"/>
      <c r="YR676" s="2"/>
      <c r="YS676" s="2"/>
    </row>
    <row r="677" spans="2:669">
      <c r="B677" s="5">
        <v>670</v>
      </c>
      <c r="C677" s="12" t="str">
        <f t="shared" si="94"/>
        <v>9Z205</v>
      </c>
      <c r="D677" s="19" t="s">
        <v>40</v>
      </c>
      <c r="E677" s="19">
        <v>999</v>
      </c>
      <c r="F677" s="19" t="s">
        <v>41</v>
      </c>
      <c r="G677" s="14">
        <v>205</v>
      </c>
      <c r="P677" s="2"/>
      <c r="Q677" s="3">
        <v>670</v>
      </c>
      <c r="R677" s="4" t="e">
        <f t="shared" ca="1" si="95"/>
        <v>#N/A</v>
      </c>
      <c r="S677" s="3"/>
      <c r="T677" s="3" t="e">
        <f t="shared" ca="1" si="96"/>
        <v>#N/A</v>
      </c>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c r="LY677" s="2"/>
      <c r="LZ677" s="2"/>
      <c r="MA677" s="2"/>
      <c r="MB677" s="2"/>
      <c r="MC677" s="2"/>
      <c r="MD677" s="2"/>
      <c r="ME677" s="2"/>
      <c r="MF677" s="2"/>
      <c r="MG677" s="2"/>
      <c r="MH677" s="2"/>
      <c r="MI677" s="2"/>
      <c r="MJ677" s="2"/>
      <c r="MK677" s="2"/>
      <c r="ML677" s="2"/>
      <c r="MM677" s="2"/>
      <c r="MN677" s="2"/>
      <c r="MO677" s="2"/>
      <c r="MP677" s="2"/>
      <c r="MQ677" s="2"/>
      <c r="MR677" s="2"/>
      <c r="MS677" s="2"/>
      <c r="MT677" s="2"/>
      <c r="MU677" s="2"/>
      <c r="MV677" s="2"/>
      <c r="MW677" s="2"/>
      <c r="MX677" s="2"/>
      <c r="MY677" s="2"/>
      <c r="MZ677" s="2"/>
      <c r="NA677" s="2"/>
      <c r="NB677" s="2"/>
      <c r="NC677" s="2"/>
      <c r="ND677" s="2"/>
      <c r="NE677" s="2"/>
      <c r="NF677" s="2"/>
      <c r="NG677" s="2"/>
      <c r="NH677" s="2"/>
      <c r="NI677" s="2"/>
      <c r="NJ677" s="2"/>
      <c r="NK677" s="2"/>
      <c r="NL677" s="2"/>
      <c r="NM677" s="2"/>
      <c r="NN677" s="2"/>
      <c r="NO677" s="2"/>
      <c r="NP677" s="2"/>
      <c r="NQ677" s="2"/>
      <c r="NR677" s="2"/>
      <c r="NS677" s="2"/>
      <c r="NT677" s="2"/>
      <c r="NU677" s="2"/>
      <c r="NV677" s="2"/>
      <c r="NW677" s="2"/>
      <c r="NX677" s="2"/>
      <c r="NY677" s="2"/>
      <c r="NZ677" s="2"/>
      <c r="OA677" s="2"/>
      <c r="OB677" s="2"/>
      <c r="OC677" s="2"/>
      <c r="OD677" s="2"/>
      <c r="OE677" s="2"/>
      <c r="OF677" s="2"/>
      <c r="OG677" s="2"/>
      <c r="OH677" s="2"/>
      <c r="OI677" s="2"/>
      <c r="OJ677" s="2"/>
      <c r="OK677" s="2"/>
      <c r="OL677" s="2"/>
      <c r="OM677" s="2"/>
      <c r="ON677" s="2"/>
      <c r="OO677" s="2"/>
      <c r="OP677" s="2"/>
      <c r="OQ677" s="2"/>
      <c r="OR677" s="2"/>
      <c r="OS677" s="2"/>
      <c r="OT677" s="2"/>
      <c r="OU677" s="2"/>
      <c r="OV677" s="2"/>
      <c r="OW677" s="2"/>
      <c r="OX677" s="2"/>
      <c r="OY677" s="2"/>
      <c r="OZ677" s="2"/>
      <c r="PA677" s="2"/>
      <c r="PB677" s="2"/>
      <c r="PC677" s="2"/>
      <c r="PD677" s="2"/>
      <c r="PE677" s="2"/>
      <c r="PF677" s="2"/>
      <c r="PG677" s="2"/>
      <c r="PH677" s="2"/>
      <c r="PI677" s="2"/>
      <c r="PJ677" s="2"/>
      <c r="PK677" s="2"/>
      <c r="PL677" s="2"/>
      <c r="PM677" s="2"/>
      <c r="PN677" s="2"/>
      <c r="PO677" s="2"/>
      <c r="PP677" s="2"/>
      <c r="PQ677" s="2"/>
      <c r="PR677" s="2"/>
      <c r="PS677" s="2"/>
      <c r="PT677" s="2"/>
      <c r="PU677" s="2"/>
      <c r="PV677" s="2"/>
      <c r="PW677" s="2"/>
      <c r="PX677" s="2"/>
      <c r="PY677" s="2"/>
      <c r="PZ677" s="2"/>
      <c r="QA677" s="2"/>
      <c r="QB677" s="2"/>
      <c r="QC677" s="2"/>
      <c r="QD677" s="2"/>
      <c r="QE677" s="2"/>
      <c r="QF677" s="2"/>
      <c r="QG677" s="2"/>
      <c r="QH677" s="2"/>
      <c r="QI677" s="2"/>
      <c r="QJ677" s="2"/>
      <c r="QK677" s="2"/>
      <c r="QL677" s="2"/>
      <c r="QM677" s="2"/>
      <c r="QN677" s="2"/>
      <c r="QO677" s="2"/>
      <c r="QP677" s="2"/>
      <c r="QQ677" s="2"/>
      <c r="QR677" s="2"/>
      <c r="QS677" s="2"/>
      <c r="QT677" s="2"/>
      <c r="QU677" s="2"/>
      <c r="QV677" s="2"/>
      <c r="QW677" s="2"/>
      <c r="QX677" s="2"/>
      <c r="QY677" s="2"/>
      <c r="QZ677" s="2"/>
      <c r="RA677" s="2"/>
      <c r="RB677" s="2"/>
      <c r="RC677" s="2"/>
      <c r="RD677" s="2"/>
      <c r="RE677" s="2"/>
      <c r="RF677" s="2"/>
      <c r="RG677" s="2"/>
      <c r="RH677" s="2"/>
      <c r="RI677" s="2"/>
      <c r="RJ677" s="2"/>
      <c r="RK677" s="2"/>
      <c r="RL677" s="2"/>
      <c r="RM677" s="2"/>
      <c r="RN677" s="2"/>
      <c r="RO677" s="2"/>
      <c r="RP677" s="2"/>
      <c r="RQ677" s="2"/>
      <c r="RR677" s="2"/>
      <c r="RS677" s="2"/>
      <c r="RT677" s="2"/>
      <c r="RU677" s="2"/>
      <c r="RV677" s="2"/>
      <c r="RW677" s="2"/>
      <c r="RX677" s="2"/>
      <c r="RY677" s="2"/>
      <c r="RZ677" s="2"/>
      <c r="SA677" s="2"/>
      <c r="SB677" s="2"/>
      <c r="SC677" s="2"/>
      <c r="SD677" s="2"/>
      <c r="SE677" s="2"/>
      <c r="SF677" s="2"/>
      <c r="SG677" s="2"/>
      <c r="SH677" s="2"/>
      <c r="SI677" s="2"/>
      <c r="SJ677" s="2"/>
      <c r="SK677" s="2"/>
      <c r="SL677" s="2"/>
      <c r="SM677" s="2"/>
      <c r="SN677" s="2"/>
      <c r="SO677" s="2"/>
      <c r="SP677" s="2"/>
      <c r="SQ677" s="2"/>
      <c r="SR677" s="2"/>
      <c r="SS677" s="2"/>
      <c r="ST677" s="2"/>
      <c r="SU677" s="2"/>
      <c r="SV677" s="2"/>
      <c r="SW677" s="2"/>
      <c r="SX677" s="2"/>
      <c r="SY677" s="2"/>
      <c r="SZ677" s="2"/>
      <c r="TA677" s="2"/>
      <c r="TB677" s="2"/>
      <c r="TC677" s="2"/>
      <c r="TD677" s="2"/>
      <c r="TE677" s="2"/>
      <c r="TF677" s="2"/>
      <c r="TG677" s="2"/>
      <c r="TH677" s="2"/>
      <c r="TI677" s="2"/>
      <c r="TJ677" s="2"/>
      <c r="TK677" s="2"/>
      <c r="TL677" s="2"/>
      <c r="TM677" s="2"/>
      <c r="TN677" s="2"/>
      <c r="TO677" s="2"/>
      <c r="TP677" s="2"/>
      <c r="TQ677" s="2"/>
      <c r="TR677" s="2"/>
      <c r="TS677" s="2"/>
      <c r="TT677" s="2"/>
      <c r="TU677" s="2"/>
      <c r="TV677" s="2"/>
      <c r="TW677" s="2"/>
      <c r="TX677" s="2"/>
      <c r="TY677" s="2"/>
      <c r="TZ677" s="2"/>
      <c r="UA677" s="2"/>
      <c r="UB677" s="2"/>
      <c r="UC677" s="2"/>
      <c r="UD677" s="2"/>
      <c r="UE677" s="2"/>
      <c r="UF677" s="2"/>
      <c r="UG677" s="2"/>
      <c r="UH677" s="2"/>
      <c r="UI677" s="2"/>
      <c r="UJ677" s="2"/>
      <c r="UK677" s="2"/>
      <c r="UL677" s="2"/>
      <c r="UM677" s="2"/>
      <c r="UN677" s="2"/>
      <c r="UO677" s="2"/>
      <c r="UP677" s="2"/>
      <c r="UQ677" s="2"/>
      <c r="UR677" s="2"/>
      <c r="US677" s="2"/>
      <c r="UT677" s="2"/>
      <c r="UU677" s="2"/>
      <c r="UV677" s="2"/>
      <c r="UW677" s="2"/>
      <c r="UX677" s="2"/>
      <c r="UY677" s="2"/>
      <c r="UZ677" s="2"/>
      <c r="VA677" s="2"/>
      <c r="VB677" s="2"/>
      <c r="VC677" s="2"/>
      <c r="VD677" s="2"/>
      <c r="VE677" s="2"/>
      <c r="VF677" s="2"/>
      <c r="VG677" s="2"/>
      <c r="VH677" s="2"/>
      <c r="VI677" s="2"/>
      <c r="VJ677" s="2"/>
      <c r="VK677" s="2"/>
      <c r="VL677" s="2"/>
      <c r="VM677" s="2"/>
      <c r="VN677" s="2"/>
      <c r="VO677" s="2"/>
      <c r="VP677" s="2"/>
      <c r="VQ677" s="2"/>
      <c r="VR677" s="2"/>
      <c r="VS677" s="2"/>
      <c r="VT677" s="2"/>
      <c r="VU677" s="2"/>
      <c r="VV677" s="2"/>
      <c r="VW677" s="2"/>
      <c r="VX677" s="2"/>
      <c r="VY677" s="2"/>
      <c r="VZ677" s="2"/>
      <c r="WA677" s="2"/>
      <c r="WB677" s="2"/>
      <c r="WC677" s="2"/>
      <c r="WD677" s="2"/>
      <c r="WE677" s="2"/>
      <c r="WF677" s="2"/>
      <c r="WG677" s="2"/>
      <c r="WH677" s="2"/>
      <c r="WI677" s="2"/>
      <c r="WJ677" s="2"/>
      <c r="WK677" s="2"/>
      <c r="WL677" s="2"/>
      <c r="WM677" s="2"/>
      <c r="WN677" s="2"/>
      <c r="WO677" s="2"/>
      <c r="WP677" s="2"/>
      <c r="WQ677" s="2"/>
      <c r="WR677" s="2"/>
      <c r="WS677" s="2"/>
      <c r="WT677" s="2"/>
      <c r="WU677" s="2"/>
      <c r="WV677" s="2"/>
      <c r="WW677" s="2"/>
      <c r="WX677" s="2"/>
      <c r="WY677" s="2"/>
      <c r="WZ677" s="2"/>
      <c r="XA677" s="2"/>
      <c r="XB677" s="2"/>
      <c r="XC677" s="2"/>
      <c r="XD677" s="2"/>
      <c r="XE677" s="2"/>
      <c r="XF677" s="2"/>
      <c r="XG677" s="2"/>
      <c r="XH677" s="2"/>
      <c r="XI677" s="2"/>
      <c r="XJ677" s="2"/>
      <c r="XK677" s="2"/>
      <c r="XL677" s="2"/>
      <c r="XM677" s="2"/>
      <c r="XN677" s="2"/>
      <c r="XO677" s="2"/>
      <c r="XP677" s="2"/>
      <c r="XQ677" s="2"/>
      <c r="XR677" s="2"/>
      <c r="XS677" s="2"/>
      <c r="XT677" s="2"/>
      <c r="XU677" s="2"/>
      <c r="XV677" s="2"/>
      <c r="XW677" s="2"/>
      <c r="XX677" s="2"/>
      <c r="XY677" s="2"/>
      <c r="XZ677" s="2"/>
      <c r="YA677" s="2"/>
      <c r="YB677" s="2"/>
      <c r="YC677" s="2"/>
      <c r="YD677" s="2"/>
      <c r="YE677" s="2"/>
      <c r="YF677" s="2"/>
      <c r="YG677" s="2"/>
      <c r="YH677" s="2"/>
      <c r="YI677" s="2"/>
      <c r="YJ677" s="2"/>
      <c r="YK677" s="2"/>
      <c r="YL677" s="2"/>
      <c r="YM677" s="2"/>
      <c r="YN677" s="2"/>
      <c r="YO677" s="2"/>
      <c r="YP677" s="2"/>
      <c r="YQ677" s="2"/>
      <c r="YR677" s="2"/>
      <c r="YS677" s="2"/>
    </row>
    <row r="678" spans="2:669">
      <c r="B678" s="5">
        <v>671</v>
      </c>
      <c r="C678" s="12" t="str">
        <f t="shared" si="94"/>
        <v>9Z206</v>
      </c>
      <c r="D678" s="19" t="s">
        <v>40</v>
      </c>
      <c r="E678" s="19">
        <v>999</v>
      </c>
      <c r="F678" s="19" t="s">
        <v>41</v>
      </c>
      <c r="G678" s="14">
        <v>206</v>
      </c>
      <c r="P678" s="2"/>
      <c r="Q678" s="3">
        <v>671</v>
      </c>
      <c r="R678" s="4" t="str">
        <f t="shared" ca="1" si="95"/>
        <v>ŞAKİR 99</v>
      </c>
      <c r="S678" s="3"/>
      <c r="T678" s="3" t="str">
        <f t="shared" ca="1" si="96"/>
        <v>5D</v>
      </c>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c r="LY678" s="2"/>
      <c r="LZ678" s="2"/>
      <c r="MA678" s="2"/>
      <c r="MB678" s="2"/>
      <c r="MC678" s="2"/>
      <c r="MD678" s="2"/>
      <c r="ME678" s="2"/>
      <c r="MF678" s="2"/>
      <c r="MG678" s="2"/>
      <c r="MH678" s="2"/>
      <c r="MI678" s="2"/>
      <c r="MJ678" s="2"/>
      <c r="MK678" s="2"/>
      <c r="ML678" s="2"/>
      <c r="MM678" s="2"/>
      <c r="MN678" s="2"/>
      <c r="MO678" s="2"/>
      <c r="MP678" s="2"/>
      <c r="MQ678" s="2"/>
      <c r="MR678" s="2"/>
      <c r="MS678" s="2"/>
      <c r="MT678" s="2"/>
      <c r="MU678" s="2"/>
      <c r="MV678" s="2"/>
      <c r="MW678" s="2"/>
      <c r="MX678" s="2"/>
      <c r="MY678" s="2"/>
      <c r="MZ678" s="2"/>
      <c r="NA678" s="2"/>
      <c r="NB678" s="2"/>
      <c r="NC678" s="2"/>
      <c r="ND678" s="2"/>
      <c r="NE678" s="2"/>
      <c r="NF678" s="2"/>
      <c r="NG678" s="2"/>
      <c r="NH678" s="2"/>
      <c r="NI678" s="2"/>
      <c r="NJ678" s="2"/>
      <c r="NK678" s="2"/>
      <c r="NL678" s="2"/>
      <c r="NM678" s="2"/>
      <c r="NN678" s="2"/>
      <c r="NO678" s="2"/>
      <c r="NP678" s="2"/>
      <c r="NQ678" s="2"/>
      <c r="NR678" s="2"/>
      <c r="NS678" s="2"/>
      <c r="NT678" s="2"/>
      <c r="NU678" s="2"/>
      <c r="NV678" s="2"/>
      <c r="NW678" s="2"/>
      <c r="NX678" s="2"/>
      <c r="NY678" s="2"/>
      <c r="NZ678" s="2"/>
      <c r="OA678" s="2"/>
      <c r="OB678" s="2"/>
      <c r="OC678" s="2"/>
      <c r="OD678" s="2"/>
      <c r="OE678" s="2"/>
      <c r="OF678" s="2"/>
      <c r="OG678" s="2"/>
      <c r="OH678" s="2"/>
      <c r="OI678" s="2"/>
      <c r="OJ678" s="2"/>
      <c r="OK678" s="2"/>
      <c r="OL678" s="2"/>
      <c r="OM678" s="2"/>
      <c r="ON678" s="2"/>
      <c r="OO678" s="2"/>
      <c r="OP678" s="2"/>
      <c r="OQ678" s="2"/>
      <c r="OR678" s="2"/>
      <c r="OS678" s="2"/>
      <c r="OT678" s="2"/>
      <c r="OU678" s="2"/>
      <c r="OV678" s="2"/>
      <c r="OW678" s="2"/>
      <c r="OX678" s="2"/>
      <c r="OY678" s="2"/>
      <c r="OZ678" s="2"/>
      <c r="PA678" s="2"/>
      <c r="PB678" s="2"/>
      <c r="PC678" s="2"/>
      <c r="PD678" s="2"/>
      <c r="PE678" s="2"/>
      <c r="PF678" s="2"/>
      <c r="PG678" s="2"/>
      <c r="PH678" s="2"/>
      <c r="PI678" s="2"/>
      <c r="PJ678" s="2"/>
      <c r="PK678" s="2"/>
      <c r="PL678" s="2"/>
      <c r="PM678" s="2"/>
      <c r="PN678" s="2"/>
      <c r="PO678" s="2"/>
      <c r="PP678" s="2"/>
      <c r="PQ678" s="2"/>
      <c r="PR678" s="2"/>
      <c r="PS678" s="2"/>
      <c r="PT678" s="2"/>
      <c r="PU678" s="2"/>
      <c r="PV678" s="2"/>
      <c r="PW678" s="2"/>
      <c r="PX678" s="2"/>
      <c r="PY678" s="2"/>
      <c r="PZ678" s="2"/>
      <c r="QA678" s="2"/>
      <c r="QB678" s="2"/>
      <c r="QC678" s="2"/>
      <c r="QD678" s="2"/>
      <c r="QE678" s="2"/>
      <c r="QF678" s="2"/>
      <c r="QG678" s="2"/>
      <c r="QH678" s="2"/>
      <c r="QI678" s="2"/>
      <c r="QJ678" s="2"/>
      <c r="QK678" s="2"/>
      <c r="QL678" s="2"/>
      <c r="QM678" s="2"/>
      <c r="QN678" s="2"/>
      <c r="QO678" s="2"/>
      <c r="QP678" s="2"/>
      <c r="QQ678" s="2"/>
      <c r="QR678" s="2"/>
      <c r="QS678" s="2"/>
      <c r="QT678" s="2"/>
      <c r="QU678" s="2"/>
      <c r="QV678" s="2"/>
      <c r="QW678" s="2"/>
      <c r="QX678" s="2"/>
      <c r="QY678" s="2"/>
      <c r="QZ678" s="2"/>
      <c r="RA678" s="2"/>
      <c r="RB678" s="2"/>
      <c r="RC678" s="2"/>
      <c r="RD678" s="2"/>
      <c r="RE678" s="2"/>
      <c r="RF678" s="2"/>
      <c r="RG678" s="2"/>
      <c r="RH678" s="2"/>
      <c r="RI678" s="2"/>
      <c r="RJ678" s="2"/>
      <c r="RK678" s="2"/>
      <c r="RL678" s="2"/>
      <c r="RM678" s="2"/>
      <c r="RN678" s="2"/>
      <c r="RO678" s="2"/>
      <c r="RP678" s="2"/>
      <c r="RQ678" s="2"/>
      <c r="RR678" s="2"/>
      <c r="RS678" s="2"/>
      <c r="RT678" s="2"/>
      <c r="RU678" s="2"/>
      <c r="RV678" s="2"/>
      <c r="RW678" s="2"/>
      <c r="RX678" s="2"/>
      <c r="RY678" s="2"/>
      <c r="RZ678" s="2"/>
      <c r="SA678" s="2"/>
      <c r="SB678" s="2"/>
      <c r="SC678" s="2"/>
      <c r="SD678" s="2"/>
      <c r="SE678" s="2"/>
      <c r="SF678" s="2"/>
      <c r="SG678" s="2"/>
      <c r="SH678" s="2"/>
      <c r="SI678" s="2"/>
      <c r="SJ678" s="2"/>
      <c r="SK678" s="2"/>
      <c r="SL678" s="2"/>
      <c r="SM678" s="2"/>
      <c r="SN678" s="2"/>
      <c r="SO678" s="2"/>
      <c r="SP678" s="2"/>
      <c r="SQ678" s="2"/>
      <c r="SR678" s="2"/>
      <c r="SS678" s="2"/>
      <c r="ST678" s="2"/>
      <c r="SU678" s="2"/>
      <c r="SV678" s="2"/>
      <c r="SW678" s="2"/>
      <c r="SX678" s="2"/>
      <c r="SY678" s="2"/>
      <c r="SZ678" s="2"/>
      <c r="TA678" s="2"/>
      <c r="TB678" s="2"/>
      <c r="TC678" s="2"/>
      <c r="TD678" s="2"/>
      <c r="TE678" s="2"/>
      <c r="TF678" s="2"/>
      <c r="TG678" s="2"/>
      <c r="TH678" s="2"/>
      <c r="TI678" s="2"/>
      <c r="TJ678" s="2"/>
      <c r="TK678" s="2"/>
      <c r="TL678" s="2"/>
      <c r="TM678" s="2"/>
      <c r="TN678" s="2"/>
      <c r="TO678" s="2"/>
      <c r="TP678" s="2"/>
      <c r="TQ678" s="2"/>
      <c r="TR678" s="2"/>
      <c r="TS678" s="2"/>
      <c r="TT678" s="2"/>
      <c r="TU678" s="2"/>
      <c r="TV678" s="2"/>
      <c r="TW678" s="2"/>
      <c r="TX678" s="2"/>
      <c r="TY678" s="2"/>
      <c r="TZ678" s="2"/>
      <c r="UA678" s="2"/>
      <c r="UB678" s="2"/>
      <c r="UC678" s="2"/>
      <c r="UD678" s="2"/>
      <c r="UE678" s="2"/>
      <c r="UF678" s="2"/>
      <c r="UG678" s="2"/>
      <c r="UH678" s="2"/>
      <c r="UI678" s="2"/>
      <c r="UJ678" s="2"/>
      <c r="UK678" s="2"/>
      <c r="UL678" s="2"/>
      <c r="UM678" s="2"/>
      <c r="UN678" s="2"/>
      <c r="UO678" s="2"/>
      <c r="UP678" s="2"/>
      <c r="UQ678" s="2"/>
      <c r="UR678" s="2"/>
      <c r="US678" s="2"/>
      <c r="UT678" s="2"/>
      <c r="UU678" s="2"/>
      <c r="UV678" s="2"/>
      <c r="UW678" s="2"/>
      <c r="UX678" s="2"/>
      <c r="UY678" s="2"/>
      <c r="UZ678" s="2"/>
      <c r="VA678" s="2"/>
      <c r="VB678" s="2"/>
      <c r="VC678" s="2"/>
      <c r="VD678" s="2"/>
      <c r="VE678" s="2"/>
      <c r="VF678" s="2"/>
      <c r="VG678" s="2"/>
      <c r="VH678" s="2"/>
      <c r="VI678" s="2"/>
      <c r="VJ678" s="2"/>
      <c r="VK678" s="2"/>
      <c r="VL678" s="2"/>
      <c r="VM678" s="2"/>
      <c r="VN678" s="2"/>
      <c r="VO678" s="2"/>
      <c r="VP678" s="2"/>
      <c r="VQ678" s="2"/>
      <c r="VR678" s="2"/>
      <c r="VS678" s="2"/>
      <c r="VT678" s="2"/>
      <c r="VU678" s="2"/>
      <c r="VV678" s="2"/>
      <c r="VW678" s="2"/>
      <c r="VX678" s="2"/>
      <c r="VY678" s="2"/>
      <c r="VZ678" s="2"/>
      <c r="WA678" s="2"/>
      <c r="WB678" s="2"/>
      <c r="WC678" s="2"/>
      <c r="WD678" s="2"/>
      <c r="WE678" s="2"/>
      <c r="WF678" s="2"/>
      <c r="WG678" s="2"/>
      <c r="WH678" s="2"/>
      <c r="WI678" s="2"/>
      <c r="WJ678" s="2"/>
      <c r="WK678" s="2"/>
      <c r="WL678" s="2"/>
      <c r="WM678" s="2"/>
      <c r="WN678" s="2"/>
      <c r="WO678" s="2"/>
      <c r="WP678" s="2"/>
      <c r="WQ678" s="2"/>
      <c r="WR678" s="2"/>
      <c r="WS678" s="2"/>
      <c r="WT678" s="2"/>
      <c r="WU678" s="2"/>
      <c r="WV678" s="2"/>
      <c r="WW678" s="2"/>
      <c r="WX678" s="2"/>
      <c r="WY678" s="2"/>
      <c r="WZ678" s="2"/>
      <c r="XA678" s="2"/>
      <c r="XB678" s="2"/>
      <c r="XC678" s="2"/>
      <c r="XD678" s="2"/>
      <c r="XE678" s="2"/>
      <c r="XF678" s="2"/>
      <c r="XG678" s="2"/>
      <c r="XH678" s="2"/>
      <c r="XI678" s="2"/>
      <c r="XJ678" s="2"/>
      <c r="XK678" s="2"/>
      <c r="XL678" s="2"/>
      <c r="XM678" s="2"/>
      <c r="XN678" s="2"/>
      <c r="XO678" s="2"/>
      <c r="XP678" s="2"/>
      <c r="XQ678" s="2"/>
      <c r="XR678" s="2"/>
      <c r="XS678" s="2"/>
      <c r="XT678" s="2"/>
      <c r="XU678" s="2"/>
      <c r="XV678" s="2"/>
      <c r="XW678" s="2"/>
      <c r="XX678" s="2"/>
      <c r="XY678" s="2"/>
      <c r="XZ678" s="2"/>
      <c r="YA678" s="2"/>
      <c r="YB678" s="2"/>
      <c r="YC678" s="2"/>
      <c r="YD678" s="2"/>
      <c r="YE678" s="2"/>
      <c r="YF678" s="2"/>
      <c r="YG678" s="2"/>
      <c r="YH678" s="2"/>
      <c r="YI678" s="2"/>
      <c r="YJ678" s="2"/>
      <c r="YK678" s="2"/>
      <c r="YL678" s="2"/>
      <c r="YM678" s="2"/>
      <c r="YN678" s="2"/>
      <c r="YO678" s="2"/>
      <c r="YP678" s="2"/>
      <c r="YQ678" s="2"/>
      <c r="YR678" s="2"/>
      <c r="YS678" s="2"/>
    </row>
    <row r="679" spans="2:669">
      <c r="B679" s="5">
        <v>672</v>
      </c>
      <c r="C679" s="12" t="str">
        <f t="shared" si="94"/>
        <v>9Z207</v>
      </c>
      <c r="D679" s="19" t="s">
        <v>40</v>
      </c>
      <c r="E679" s="19">
        <v>999</v>
      </c>
      <c r="F679" s="19" t="s">
        <v>41</v>
      </c>
      <c r="G679" s="14">
        <v>207</v>
      </c>
      <c r="P679" s="2"/>
      <c r="Q679" s="3">
        <v>672</v>
      </c>
      <c r="R679" s="4" t="e">
        <f t="shared" ca="1" si="95"/>
        <v>#N/A</v>
      </c>
      <c r="S679" s="3"/>
      <c r="T679" s="3" t="e">
        <f t="shared" ca="1" si="96"/>
        <v>#N/A</v>
      </c>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c r="LY679" s="2"/>
      <c r="LZ679" s="2"/>
      <c r="MA679" s="2"/>
      <c r="MB679" s="2"/>
      <c r="MC679" s="2"/>
      <c r="MD679" s="2"/>
      <c r="ME679" s="2"/>
      <c r="MF679" s="2"/>
      <c r="MG679" s="2"/>
      <c r="MH679" s="2"/>
      <c r="MI679" s="2"/>
      <c r="MJ679" s="2"/>
      <c r="MK679" s="2"/>
      <c r="ML679" s="2"/>
      <c r="MM679" s="2"/>
      <c r="MN679" s="2"/>
      <c r="MO679" s="2"/>
      <c r="MP679" s="2"/>
      <c r="MQ679" s="2"/>
      <c r="MR679" s="2"/>
      <c r="MS679" s="2"/>
      <c r="MT679" s="2"/>
      <c r="MU679" s="2"/>
      <c r="MV679" s="2"/>
      <c r="MW679" s="2"/>
      <c r="MX679" s="2"/>
      <c r="MY679" s="2"/>
      <c r="MZ679" s="2"/>
      <c r="NA679" s="2"/>
      <c r="NB679" s="2"/>
      <c r="NC679" s="2"/>
      <c r="ND679" s="2"/>
      <c r="NE679" s="2"/>
      <c r="NF679" s="2"/>
      <c r="NG679" s="2"/>
      <c r="NH679" s="2"/>
      <c r="NI679" s="2"/>
      <c r="NJ679" s="2"/>
      <c r="NK679" s="2"/>
      <c r="NL679" s="2"/>
      <c r="NM679" s="2"/>
      <c r="NN679" s="2"/>
      <c r="NO679" s="2"/>
      <c r="NP679" s="2"/>
      <c r="NQ679" s="2"/>
      <c r="NR679" s="2"/>
      <c r="NS679" s="2"/>
      <c r="NT679" s="2"/>
      <c r="NU679" s="2"/>
      <c r="NV679" s="2"/>
      <c r="NW679" s="2"/>
      <c r="NX679" s="2"/>
      <c r="NY679" s="2"/>
      <c r="NZ679" s="2"/>
      <c r="OA679" s="2"/>
      <c r="OB679" s="2"/>
      <c r="OC679" s="2"/>
      <c r="OD679" s="2"/>
      <c r="OE679" s="2"/>
      <c r="OF679" s="2"/>
      <c r="OG679" s="2"/>
      <c r="OH679" s="2"/>
      <c r="OI679" s="2"/>
      <c r="OJ679" s="2"/>
      <c r="OK679" s="2"/>
      <c r="OL679" s="2"/>
      <c r="OM679" s="2"/>
      <c r="ON679" s="2"/>
      <c r="OO679" s="2"/>
      <c r="OP679" s="2"/>
      <c r="OQ679" s="2"/>
      <c r="OR679" s="2"/>
      <c r="OS679" s="2"/>
      <c r="OT679" s="2"/>
      <c r="OU679" s="2"/>
      <c r="OV679" s="2"/>
      <c r="OW679" s="2"/>
      <c r="OX679" s="2"/>
      <c r="OY679" s="2"/>
      <c r="OZ679" s="2"/>
      <c r="PA679" s="2"/>
      <c r="PB679" s="2"/>
      <c r="PC679" s="2"/>
      <c r="PD679" s="2"/>
      <c r="PE679" s="2"/>
      <c r="PF679" s="2"/>
      <c r="PG679" s="2"/>
      <c r="PH679" s="2"/>
      <c r="PI679" s="2"/>
      <c r="PJ679" s="2"/>
      <c r="PK679" s="2"/>
      <c r="PL679" s="2"/>
      <c r="PM679" s="2"/>
      <c r="PN679" s="2"/>
      <c r="PO679" s="2"/>
      <c r="PP679" s="2"/>
      <c r="PQ679" s="2"/>
      <c r="PR679" s="2"/>
      <c r="PS679" s="2"/>
      <c r="PT679" s="2"/>
      <c r="PU679" s="2"/>
      <c r="PV679" s="2"/>
      <c r="PW679" s="2"/>
      <c r="PX679" s="2"/>
      <c r="PY679" s="2"/>
      <c r="PZ679" s="2"/>
      <c r="QA679" s="2"/>
      <c r="QB679" s="2"/>
      <c r="QC679" s="2"/>
      <c r="QD679" s="2"/>
      <c r="QE679" s="2"/>
      <c r="QF679" s="2"/>
      <c r="QG679" s="2"/>
      <c r="QH679" s="2"/>
      <c r="QI679" s="2"/>
      <c r="QJ679" s="2"/>
      <c r="QK679" s="2"/>
      <c r="QL679" s="2"/>
      <c r="QM679" s="2"/>
      <c r="QN679" s="2"/>
      <c r="QO679" s="2"/>
      <c r="QP679" s="2"/>
      <c r="QQ679" s="2"/>
      <c r="QR679" s="2"/>
      <c r="QS679" s="2"/>
      <c r="QT679" s="2"/>
      <c r="QU679" s="2"/>
      <c r="QV679" s="2"/>
      <c r="QW679" s="2"/>
      <c r="QX679" s="2"/>
      <c r="QY679" s="2"/>
      <c r="QZ679" s="2"/>
      <c r="RA679" s="2"/>
      <c r="RB679" s="2"/>
      <c r="RC679" s="2"/>
      <c r="RD679" s="2"/>
      <c r="RE679" s="2"/>
      <c r="RF679" s="2"/>
      <c r="RG679" s="2"/>
      <c r="RH679" s="2"/>
      <c r="RI679" s="2"/>
      <c r="RJ679" s="2"/>
      <c r="RK679" s="2"/>
      <c r="RL679" s="2"/>
      <c r="RM679" s="2"/>
      <c r="RN679" s="2"/>
      <c r="RO679" s="2"/>
      <c r="RP679" s="2"/>
      <c r="RQ679" s="2"/>
      <c r="RR679" s="2"/>
      <c r="RS679" s="2"/>
      <c r="RT679" s="2"/>
      <c r="RU679" s="2"/>
      <c r="RV679" s="2"/>
      <c r="RW679" s="2"/>
      <c r="RX679" s="2"/>
      <c r="RY679" s="2"/>
      <c r="RZ679" s="2"/>
      <c r="SA679" s="2"/>
      <c r="SB679" s="2"/>
      <c r="SC679" s="2"/>
      <c r="SD679" s="2"/>
      <c r="SE679" s="2"/>
      <c r="SF679" s="2"/>
      <c r="SG679" s="2"/>
      <c r="SH679" s="2"/>
      <c r="SI679" s="2"/>
      <c r="SJ679" s="2"/>
      <c r="SK679" s="2"/>
      <c r="SL679" s="2"/>
      <c r="SM679" s="2"/>
      <c r="SN679" s="2"/>
      <c r="SO679" s="2"/>
      <c r="SP679" s="2"/>
      <c r="SQ679" s="2"/>
      <c r="SR679" s="2"/>
      <c r="SS679" s="2"/>
      <c r="ST679" s="2"/>
      <c r="SU679" s="2"/>
      <c r="SV679" s="2"/>
      <c r="SW679" s="2"/>
      <c r="SX679" s="2"/>
      <c r="SY679" s="2"/>
      <c r="SZ679" s="2"/>
      <c r="TA679" s="2"/>
      <c r="TB679" s="2"/>
      <c r="TC679" s="2"/>
      <c r="TD679" s="2"/>
      <c r="TE679" s="2"/>
      <c r="TF679" s="2"/>
      <c r="TG679" s="2"/>
      <c r="TH679" s="2"/>
      <c r="TI679" s="2"/>
      <c r="TJ679" s="2"/>
      <c r="TK679" s="2"/>
      <c r="TL679" s="2"/>
      <c r="TM679" s="2"/>
      <c r="TN679" s="2"/>
      <c r="TO679" s="2"/>
      <c r="TP679" s="2"/>
      <c r="TQ679" s="2"/>
      <c r="TR679" s="2"/>
      <c r="TS679" s="2"/>
      <c r="TT679" s="2"/>
      <c r="TU679" s="2"/>
      <c r="TV679" s="2"/>
      <c r="TW679" s="2"/>
      <c r="TX679" s="2"/>
      <c r="TY679" s="2"/>
      <c r="TZ679" s="2"/>
      <c r="UA679" s="2"/>
      <c r="UB679" s="2"/>
      <c r="UC679" s="2"/>
      <c r="UD679" s="2"/>
      <c r="UE679" s="2"/>
      <c r="UF679" s="2"/>
      <c r="UG679" s="2"/>
      <c r="UH679" s="2"/>
      <c r="UI679" s="2"/>
      <c r="UJ679" s="2"/>
      <c r="UK679" s="2"/>
      <c r="UL679" s="2"/>
      <c r="UM679" s="2"/>
      <c r="UN679" s="2"/>
      <c r="UO679" s="2"/>
      <c r="UP679" s="2"/>
      <c r="UQ679" s="2"/>
      <c r="UR679" s="2"/>
      <c r="US679" s="2"/>
      <c r="UT679" s="2"/>
      <c r="UU679" s="2"/>
      <c r="UV679" s="2"/>
      <c r="UW679" s="2"/>
      <c r="UX679" s="2"/>
      <c r="UY679" s="2"/>
      <c r="UZ679" s="2"/>
      <c r="VA679" s="2"/>
      <c r="VB679" s="2"/>
      <c r="VC679" s="2"/>
      <c r="VD679" s="2"/>
      <c r="VE679" s="2"/>
      <c r="VF679" s="2"/>
      <c r="VG679" s="2"/>
      <c r="VH679" s="2"/>
      <c r="VI679" s="2"/>
      <c r="VJ679" s="2"/>
      <c r="VK679" s="2"/>
      <c r="VL679" s="2"/>
      <c r="VM679" s="2"/>
      <c r="VN679" s="2"/>
      <c r="VO679" s="2"/>
      <c r="VP679" s="2"/>
      <c r="VQ679" s="2"/>
      <c r="VR679" s="2"/>
      <c r="VS679" s="2"/>
      <c r="VT679" s="2"/>
      <c r="VU679" s="2"/>
      <c r="VV679" s="2"/>
      <c r="VW679" s="2"/>
      <c r="VX679" s="2"/>
      <c r="VY679" s="2"/>
      <c r="VZ679" s="2"/>
      <c r="WA679" s="2"/>
      <c r="WB679" s="2"/>
      <c r="WC679" s="2"/>
      <c r="WD679" s="2"/>
      <c r="WE679" s="2"/>
      <c r="WF679" s="2"/>
      <c r="WG679" s="2"/>
      <c r="WH679" s="2"/>
      <c r="WI679" s="2"/>
      <c r="WJ679" s="2"/>
      <c r="WK679" s="2"/>
      <c r="WL679" s="2"/>
      <c r="WM679" s="2"/>
      <c r="WN679" s="2"/>
      <c r="WO679" s="2"/>
      <c r="WP679" s="2"/>
      <c r="WQ679" s="2"/>
      <c r="WR679" s="2"/>
      <c r="WS679" s="2"/>
      <c r="WT679" s="2"/>
      <c r="WU679" s="2"/>
      <c r="WV679" s="2"/>
      <c r="WW679" s="2"/>
      <c r="WX679" s="2"/>
      <c r="WY679" s="2"/>
      <c r="WZ679" s="2"/>
      <c r="XA679" s="2"/>
      <c r="XB679" s="2"/>
      <c r="XC679" s="2"/>
      <c r="XD679" s="2"/>
      <c r="XE679" s="2"/>
      <c r="XF679" s="2"/>
      <c r="XG679" s="2"/>
      <c r="XH679" s="2"/>
      <c r="XI679" s="2"/>
      <c r="XJ679" s="2"/>
      <c r="XK679" s="2"/>
      <c r="XL679" s="2"/>
      <c r="XM679" s="2"/>
      <c r="XN679" s="2"/>
      <c r="XO679" s="2"/>
      <c r="XP679" s="2"/>
      <c r="XQ679" s="2"/>
      <c r="XR679" s="2"/>
      <c r="XS679" s="2"/>
      <c r="XT679" s="2"/>
      <c r="XU679" s="2"/>
      <c r="XV679" s="2"/>
      <c r="XW679" s="2"/>
      <c r="XX679" s="2"/>
      <c r="XY679" s="2"/>
      <c r="XZ679" s="2"/>
      <c r="YA679" s="2"/>
      <c r="YB679" s="2"/>
      <c r="YC679" s="2"/>
      <c r="YD679" s="2"/>
      <c r="YE679" s="2"/>
      <c r="YF679" s="2"/>
      <c r="YG679" s="2"/>
      <c r="YH679" s="2"/>
      <c r="YI679" s="2"/>
      <c r="YJ679" s="2"/>
      <c r="YK679" s="2"/>
      <c r="YL679" s="2"/>
      <c r="YM679" s="2"/>
      <c r="YN679" s="2"/>
      <c r="YO679" s="2"/>
      <c r="YP679" s="2"/>
      <c r="YQ679" s="2"/>
      <c r="YR679" s="2"/>
      <c r="YS679" s="2"/>
    </row>
    <row r="680" spans="2:669">
      <c r="B680" s="5">
        <v>673</v>
      </c>
      <c r="C680" s="12" t="str">
        <f t="shared" si="94"/>
        <v>9Z208</v>
      </c>
      <c r="D680" s="19" t="s">
        <v>40</v>
      </c>
      <c r="E680" s="19">
        <v>999</v>
      </c>
      <c r="F680" s="19" t="s">
        <v>41</v>
      </c>
      <c r="G680" s="14">
        <v>208</v>
      </c>
      <c r="P680" s="2"/>
      <c r="Q680" s="3">
        <v>673</v>
      </c>
      <c r="R680" s="4" t="e">
        <f t="shared" ca="1" si="95"/>
        <v>#N/A</v>
      </c>
      <c r="S680" s="3"/>
      <c r="T680" s="3" t="e">
        <f t="shared" ca="1" si="96"/>
        <v>#N/A</v>
      </c>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c r="LY680" s="2"/>
      <c r="LZ680" s="2"/>
      <c r="MA680" s="2"/>
      <c r="MB680" s="2"/>
      <c r="MC680" s="2"/>
      <c r="MD680" s="2"/>
      <c r="ME680" s="2"/>
      <c r="MF680" s="2"/>
      <c r="MG680" s="2"/>
      <c r="MH680" s="2"/>
      <c r="MI680" s="2"/>
      <c r="MJ680" s="2"/>
      <c r="MK680" s="2"/>
      <c r="ML680" s="2"/>
      <c r="MM680" s="2"/>
      <c r="MN680" s="2"/>
      <c r="MO680" s="2"/>
      <c r="MP680" s="2"/>
      <c r="MQ680" s="2"/>
      <c r="MR680" s="2"/>
      <c r="MS680" s="2"/>
      <c r="MT680" s="2"/>
      <c r="MU680" s="2"/>
      <c r="MV680" s="2"/>
      <c r="MW680" s="2"/>
      <c r="MX680" s="2"/>
      <c r="MY680" s="2"/>
      <c r="MZ680" s="2"/>
      <c r="NA680" s="2"/>
      <c r="NB680" s="2"/>
      <c r="NC680" s="2"/>
      <c r="ND680" s="2"/>
      <c r="NE680" s="2"/>
      <c r="NF680" s="2"/>
      <c r="NG680" s="2"/>
      <c r="NH680" s="2"/>
      <c r="NI680" s="2"/>
      <c r="NJ680" s="2"/>
      <c r="NK680" s="2"/>
      <c r="NL680" s="2"/>
      <c r="NM680" s="2"/>
      <c r="NN680" s="2"/>
      <c r="NO680" s="2"/>
      <c r="NP680" s="2"/>
      <c r="NQ680" s="2"/>
      <c r="NR680" s="2"/>
      <c r="NS680" s="2"/>
      <c r="NT680" s="2"/>
      <c r="NU680" s="2"/>
      <c r="NV680" s="2"/>
      <c r="NW680" s="2"/>
      <c r="NX680" s="2"/>
      <c r="NY680" s="2"/>
      <c r="NZ680" s="2"/>
      <c r="OA680" s="2"/>
      <c r="OB680" s="2"/>
      <c r="OC680" s="2"/>
      <c r="OD680" s="2"/>
      <c r="OE680" s="2"/>
      <c r="OF680" s="2"/>
      <c r="OG680" s="2"/>
      <c r="OH680" s="2"/>
      <c r="OI680" s="2"/>
      <c r="OJ680" s="2"/>
      <c r="OK680" s="2"/>
      <c r="OL680" s="2"/>
      <c r="OM680" s="2"/>
      <c r="ON680" s="2"/>
      <c r="OO680" s="2"/>
      <c r="OP680" s="2"/>
      <c r="OQ680" s="2"/>
      <c r="OR680" s="2"/>
      <c r="OS680" s="2"/>
      <c r="OT680" s="2"/>
      <c r="OU680" s="2"/>
      <c r="OV680" s="2"/>
      <c r="OW680" s="2"/>
      <c r="OX680" s="2"/>
      <c r="OY680" s="2"/>
      <c r="OZ680" s="2"/>
      <c r="PA680" s="2"/>
      <c r="PB680" s="2"/>
      <c r="PC680" s="2"/>
      <c r="PD680" s="2"/>
      <c r="PE680" s="2"/>
      <c r="PF680" s="2"/>
      <c r="PG680" s="2"/>
      <c r="PH680" s="2"/>
      <c r="PI680" s="2"/>
      <c r="PJ680" s="2"/>
      <c r="PK680" s="2"/>
      <c r="PL680" s="2"/>
      <c r="PM680" s="2"/>
      <c r="PN680" s="2"/>
      <c r="PO680" s="2"/>
      <c r="PP680" s="2"/>
      <c r="PQ680" s="2"/>
      <c r="PR680" s="2"/>
      <c r="PS680" s="2"/>
      <c r="PT680" s="2"/>
      <c r="PU680" s="2"/>
      <c r="PV680" s="2"/>
      <c r="PW680" s="2"/>
      <c r="PX680" s="2"/>
      <c r="PY680" s="2"/>
      <c r="PZ680" s="2"/>
      <c r="QA680" s="2"/>
      <c r="QB680" s="2"/>
      <c r="QC680" s="2"/>
      <c r="QD680" s="2"/>
      <c r="QE680" s="2"/>
      <c r="QF680" s="2"/>
      <c r="QG680" s="2"/>
      <c r="QH680" s="2"/>
      <c r="QI680" s="2"/>
      <c r="QJ680" s="2"/>
      <c r="QK680" s="2"/>
      <c r="QL680" s="2"/>
      <c r="QM680" s="2"/>
      <c r="QN680" s="2"/>
      <c r="QO680" s="2"/>
      <c r="QP680" s="2"/>
      <c r="QQ680" s="2"/>
      <c r="QR680" s="2"/>
      <c r="QS680" s="2"/>
      <c r="QT680" s="2"/>
      <c r="QU680" s="2"/>
      <c r="QV680" s="2"/>
      <c r="QW680" s="2"/>
      <c r="QX680" s="2"/>
      <c r="QY680" s="2"/>
      <c r="QZ680" s="2"/>
      <c r="RA680" s="2"/>
      <c r="RB680" s="2"/>
      <c r="RC680" s="2"/>
      <c r="RD680" s="2"/>
      <c r="RE680" s="2"/>
      <c r="RF680" s="2"/>
      <c r="RG680" s="2"/>
      <c r="RH680" s="2"/>
      <c r="RI680" s="2"/>
      <c r="RJ680" s="2"/>
      <c r="RK680" s="2"/>
      <c r="RL680" s="2"/>
      <c r="RM680" s="2"/>
      <c r="RN680" s="2"/>
      <c r="RO680" s="2"/>
      <c r="RP680" s="2"/>
      <c r="RQ680" s="2"/>
      <c r="RR680" s="2"/>
      <c r="RS680" s="2"/>
      <c r="RT680" s="2"/>
      <c r="RU680" s="2"/>
      <c r="RV680" s="2"/>
      <c r="RW680" s="2"/>
      <c r="RX680" s="2"/>
      <c r="RY680" s="2"/>
      <c r="RZ680" s="2"/>
      <c r="SA680" s="2"/>
      <c r="SB680" s="2"/>
      <c r="SC680" s="2"/>
      <c r="SD680" s="2"/>
      <c r="SE680" s="2"/>
      <c r="SF680" s="2"/>
      <c r="SG680" s="2"/>
      <c r="SH680" s="2"/>
      <c r="SI680" s="2"/>
      <c r="SJ680" s="2"/>
      <c r="SK680" s="2"/>
      <c r="SL680" s="2"/>
      <c r="SM680" s="2"/>
      <c r="SN680" s="2"/>
      <c r="SO680" s="2"/>
      <c r="SP680" s="2"/>
      <c r="SQ680" s="2"/>
      <c r="SR680" s="2"/>
      <c r="SS680" s="2"/>
      <c r="ST680" s="2"/>
      <c r="SU680" s="2"/>
      <c r="SV680" s="2"/>
      <c r="SW680" s="2"/>
      <c r="SX680" s="2"/>
      <c r="SY680" s="2"/>
      <c r="SZ680" s="2"/>
      <c r="TA680" s="2"/>
      <c r="TB680" s="2"/>
      <c r="TC680" s="2"/>
      <c r="TD680" s="2"/>
      <c r="TE680" s="2"/>
      <c r="TF680" s="2"/>
      <c r="TG680" s="2"/>
      <c r="TH680" s="2"/>
      <c r="TI680" s="2"/>
      <c r="TJ680" s="2"/>
      <c r="TK680" s="2"/>
      <c r="TL680" s="2"/>
      <c r="TM680" s="2"/>
      <c r="TN680" s="2"/>
      <c r="TO680" s="2"/>
      <c r="TP680" s="2"/>
      <c r="TQ680" s="2"/>
      <c r="TR680" s="2"/>
      <c r="TS680" s="2"/>
      <c r="TT680" s="2"/>
      <c r="TU680" s="2"/>
      <c r="TV680" s="2"/>
      <c r="TW680" s="2"/>
      <c r="TX680" s="2"/>
      <c r="TY680" s="2"/>
      <c r="TZ680" s="2"/>
      <c r="UA680" s="2"/>
      <c r="UB680" s="2"/>
      <c r="UC680" s="2"/>
      <c r="UD680" s="2"/>
      <c r="UE680" s="2"/>
      <c r="UF680" s="2"/>
      <c r="UG680" s="2"/>
      <c r="UH680" s="2"/>
      <c r="UI680" s="2"/>
      <c r="UJ680" s="2"/>
      <c r="UK680" s="2"/>
      <c r="UL680" s="2"/>
      <c r="UM680" s="2"/>
      <c r="UN680" s="2"/>
      <c r="UO680" s="2"/>
      <c r="UP680" s="2"/>
      <c r="UQ680" s="2"/>
      <c r="UR680" s="2"/>
      <c r="US680" s="2"/>
      <c r="UT680" s="2"/>
      <c r="UU680" s="2"/>
      <c r="UV680" s="2"/>
      <c r="UW680" s="2"/>
      <c r="UX680" s="2"/>
      <c r="UY680" s="2"/>
      <c r="UZ680" s="2"/>
      <c r="VA680" s="2"/>
      <c r="VB680" s="2"/>
      <c r="VC680" s="2"/>
      <c r="VD680" s="2"/>
      <c r="VE680" s="2"/>
      <c r="VF680" s="2"/>
      <c r="VG680" s="2"/>
      <c r="VH680" s="2"/>
      <c r="VI680" s="2"/>
      <c r="VJ680" s="2"/>
      <c r="VK680" s="2"/>
      <c r="VL680" s="2"/>
      <c r="VM680" s="2"/>
      <c r="VN680" s="2"/>
      <c r="VO680" s="2"/>
      <c r="VP680" s="2"/>
      <c r="VQ680" s="2"/>
      <c r="VR680" s="2"/>
      <c r="VS680" s="2"/>
      <c r="VT680" s="2"/>
      <c r="VU680" s="2"/>
      <c r="VV680" s="2"/>
      <c r="VW680" s="2"/>
      <c r="VX680" s="2"/>
      <c r="VY680" s="2"/>
      <c r="VZ680" s="2"/>
      <c r="WA680" s="2"/>
      <c r="WB680" s="2"/>
      <c r="WC680" s="2"/>
      <c r="WD680" s="2"/>
      <c r="WE680" s="2"/>
      <c r="WF680" s="2"/>
      <c r="WG680" s="2"/>
      <c r="WH680" s="2"/>
      <c r="WI680" s="2"/>
      <c r="WJ680" s="2"/>
      <c r="WK680" s="2"/>
      <c r="WL680" s="2"/>
      <c r="WM680" s="2"/>
      <c r="WN680" s="2"/>
      <c r="WO680" s="2"/>
      <c r="WP680" s="2"/>
      <c r="WQ680" s="2"/>
      <c r="WR680" s="2"/>
      <c r="WS680" s="2"/>
      <c r="WT680" s="2"/>
      <c r="WU680" s="2"/>
      <c r="WV680" s="2"/>
      <c r="WW680" s="2"/>
      <c r="WX680" s="2"/>
      <c r="WY680" s="2"/>
      <c r="WZ680" s="2"/>
      <c r="XA680" s="2"/>
      <c r="XB680" s="2"/>
      <c r="XC680" s="2"/>
      <c r="XD680" s="2"/>
      <c r="XE680" s="2"/>
      <c r="XF680" s="2"/>
      <c r="XG680" s="2"/>
      <c r="XH680" s="2"/>
      <c r="XI680" s="2"/>
      <c r="XJ680" s="2"/>
      <c r="XK680" s="2"/>
      <c r="XL680" s="2"/>
      <c r="XM680" s="2"/>
      <c r="XN680" s="2"/>
      <c r="XO680" s="2"/>
      <c r="XP680" s="2"/>
      <c r="XQ680" s="2"/>
      <c r="XR680" s="2"/>
      <c r="XS680" s="2"/>
      <c r="XT680" s="2"/>
      <c r="XU680" s="2"/>
      <c r="XV680" s="2"/>
      <c r="XW680" s="2"/>
      <c r="XX680" s="2"/>
      <c r="XY680" s="2"/>
      <c r="XZ680" s="2"/>
      <c r="YA680" s="2"/>
      <c r="YB680" s="2"/>
      <c r="YC680" s="2"/>
      <c r="YD680" s="2"/>
      <c r="YE680" s="2"/>
      <c r="YF680" s="2"/>
      <c r="YG680" s="2"/>
      <c r="YH680" s="2"/>
      <c r="YI680" s="2"/>
      <c r="YJ680" s="2"/>
      <c r="YK680" s="2"/>
      <c r="YL680" s="2"/>
      <c r="YM680" s="2"/>
      <c r="YN680" s="2"/>
      <c r="YO680" s="2"/>
      <c r="YP680" s="2"/>
      <c r="YQ680" s="2"/>
      <c r="YR680" s="2"/>
      <c r="YS680" s="2"/>
    </row>
    <row r="681" spans="2:669">
      <c r="B681" s="5">
        <v>674</v>
      </c>
      <c r="C681" s="12" t="str">
        <f t="shared" si="94"/>
        <v>9Z209</v>
      </c>
      <c r="D681" s="19" t="s">
        <v>40</v>
      </c>
      <c r="E681" s="19">
        <v>999</v>
      </c>
      <c r="F681" s="19" t="s">
        <v>41</v>
      </c>
      <c r="G681" s="14">
        <v>209</v>
      </c>
      <c r="P681" s="2"/>
      <c r="Q681" s="3">
        <v>674</v>
      </c>
      <c r="R681" s="4" t="e">
        <f t="shared" ca="1" si="95"/>
        <v>#N/A</v>
      </c>
      <c r="S681" s="3"/>
      <c r="T681" s="3" t="e">
        <f t="shared" ca="1" si="96"/>
        <v>#N/A</v>
      </c>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c r="LY681" s="2"/>
      <c r="LZ681" s="2"/>
      <c r="MA681" s="2"/>
      <c r="MB681" s="2"/>
      <c r="MC681" s="2"/>
      <c r="MD681" s="2"/>
      <c r="ME681" s="2"/>
      <c r="MF681" s="2"/>
      <c r="MG681" s="2"/>
      <c r="MH681" s="2"/>
      <c r="MI681" s="2"/>
      <c r="MJ681" s="2"/>
      <c r="MK681" s="2"/>
      <c r="ML681" s="2"/>
      <c r="MM681" s="2"/>
      <c r="MN681" s="2"/>
      <c r="MO681" s="2"/>
      <c r="MP681" s="2"/>
      <c r="MQ681" s="2"/>
      <c r="MR681" s="2"/>
      <c r="MS681" s="2"/>
      <c r="MT681" s="2"/>
      <c r="MU681" s="2"/>
      <c r="MV681" s="2"/>
      <c r="MW681" s="2"/>
      <c r="MX681" s="2"/>
      <c r="MY681" s="2"/>
      <c r="MZ681" s="2"/>
      <c r="NA681" s="2"/>
      <c r="NB681" s="2"/>
      <c r="NC681" s="2"/>
      <c r="ND681" s="2"/>
      <c r="NE681" s="2"/>
      <c r="NF681" s="2"/>
      <c r="NG681" s="2"/>
      <c r="NH681" s="2"/>
      <c r="NI681" s="2"/>
      <c r="NJ681" s="2"/>
      <c r="NK681" s="2"/>
      <c r="NL681" s="2"/>
      <c r="NM681" s="2"/>
      <c r="NN681" s="2"/>
      <c r="NO681" s="2"/>
      <c r="NP681" s="2"/>
      <c r="NQ681" s="2"/>
      <c r="NR681" s="2"/>
      <c r="NS681" s="2"/>
      <c r="NT681" s="2"/>
      <c r="NU681" s="2"/>
      <c r="NV681" s="2"/>
      <c r="NW681" s="2"/>
      <c r="NX681" s="2"/>
      <c r="NY681" s="2"/>
      <c r="NZ681" s="2"/>
      <c r="OA681" s="2"/>
      <c r="OB681" s="2"/>
      <c r="OC681" s="2"/>
      <c r="OD681" s="2"/>
      <c r="OE681" s="2"/>
      <c r="OF681" s="2"/>
      <c r="OG681" s="2"/>
      <c r="OH681" s="2"/>
      <c r="OI681" s="2"/>
      <c r="OJ681" s="2"/>
      <c r="OK681" s="2"/>
      <c r="OL681" s="2"/>
      <c r="OM681" s="2"/>
      <c r="ON681" s="2"/>
      <c r="OO681" s="2"/>
      <c r="OP681" s="2"/>
      <c r="OQ681" s="2"/>
      <c r="OR681" s="2"/>
      <c r="OS681" s="2"/>
      <c r="OT681" s="2"/>
      <c r="OU681" s="2"/>
      <c r="OV681" s="2"/>
      <c r="OW681" s="2"/>
      <c r="OX681" s="2"/>
      <c r="OY681" s="2"/>
      <c r="OZ681" s="2"/>
      <c r="PA681" s="2"/>
      <c r="PB681" s="2"/>
      <c r="PC681" s="2"/>
      <c r="PD681" s="2"/>
      <c r="PE681" s="2"/>
      <c r="PF681" s="2"/>
      <c r="PG681" s="2"/>
      <c r="PH681" s="2"/>
      <c r="PI681" s="2"/>
      <c r="PJ681" s="2"/>
      <c r="PK681" s="2"/>
      <c r="PL681" s="2"/>
      <c r="PM681" s="2"/>
      <c r="PN681" s="2"/>
      <c r="PO681" s="2"/>
      <c r="PP681" s="2"/>
      <c r="PQ681" s="2"/>
      <c r="PR681" s="2"/>
      <c r="PS681" s="2"/>
      <c r="PT681" s="2"/>
      <c r="PU681" s="2"/>
      <c r="PV681" s="2"/>
      <c r="PW681" s="2"/>
      <c r="PX681" s="2"/>
      <c r="PY681" s="2"/>
      <c r="PZ681" s="2"/>
      <c r="QA681" s="2"/>
      <c r="QB681" s="2"/>
      <c r="QC681" s="2"/>
      <c r="QD681" s="2"/>
      <c r="QE681" s="2"/>
      <c r="QF681" s="2"/>
      <c r="QG681" s="2"/>
      <c r="QH681" s="2"/>
      <c r="QI681" s="2"/>
      <c r="QJ681" s="2"/>
      <c r="QK681" s="2"/>
      <c r="QL681" s="2"/>
      <c r="QM681" s="2"/>
      <c r="QN681" s="2"/>
      <c r="QO681" s="2"/>
      <c r="QP681" s="2"/>
      <c r="QQ681" s="2"/>
      <c r="QR681" s="2"/>
      <c r="QS681" s="2"/>
      <c r="QT681" s="2"/>
      <c r="QU681" s="2"/>
      <c r="QV681" s="2"/>
      <c r="QW681" s="2"/>
      <c r="QX681" s="2"/>
      <c r="QY681" s="2"/>
      <c r="QZ681" s="2"/>
      <c r="RA681" s="2"/>
      <c r="RB681" s="2"/>
      <c r="RC681" s="2"/>
      <c r="RD681" s="2"/>
      <c r="RE681" s="2"/>
      <c r="RF681" s="2"/>
      <c r="RG681" s="2"/>
      <c r="RH681" s="2"/>
      <c r="RI681" s="2"/>
      <c r="RJ681" s="2"/>
      <c r="RK681" s="2"/>
      <c r="RL681" s="2"/>
      <c r="RM681" s="2"/>
      <c r="RN681" s="2"/>
      <c r="RO681" s="2"/>
      <c r="RP681" s="2"/>
      <c r="RQ681" s="2"/>
      <c r="RR681" s="2"/>
      <c r="RS681" s="2"/>
      <c r="RT681" s="2"/>
      <c r="RU681" s="2"/>
      <c r="RV681" s="2"/>
      <c r="RW681" s="2"/>
      <c r="RX681" s="2"/>
      <c r="RY681" s="2"/>
      <c r="RZ681" s="2"/>
      <c r="SA681" s="2"/>
      <c r="SB681" s="2"/>
      <c r="SC681" s="2"/>
      <c r="SD681" s="2"/>
      <c r="SE681" s="2"/>
      <c r="SF681" s="2"/>
      <c r="SG681" s="2"/>
      <c r="SH681" s="2"/>
      <c r="SI681" s="2"/>
      <c r="SJ681" s="2"/>
      <c r="SK681" s="2"/>
      <c r="SL681" s="2"/>
      <c r="SM681" s="2"/>
      <c r="SN681" s="2"/>
      <c r="SO681" s="2"/>
      <c r="SP681" s="2"/>
      <c r="SQ681" s="2"/>
      <c r="SR681" s="2"/>
      <c r="SS681" s="2"/>
      <c r="ST681" s="2"/>
      <c r="SU681" s="2"/>
      <c r="SV681" s="2"/>
      <c r="SW681" s="2"/>
      <c r="SX681" s="2"/>
      <c r="SY681" s="2"/>
      <c r="SZ681" s="2"/>
      <c r="TA681" s="2"/>
      <c r="TB681" s="2"/>
      <c r="TC681" s="2"/>
      <c r="TD681" s="2"/>
      <c r="TE681" s="2"/>
      <c r="TF681" s="2"/>
      <c r="TG681" s="2"/>
      <c r="TH681" s="2"/>
      <c r="TI681" s="2"/>
      <c r="TJ681" s="2"/>
      <c r="TK681" s="2"/>
      <c r="TL681" s="2"/>
      <c r="TM681" s="2"/>
      <c r="TN681" s="2"/>
      <c r="TO681" s="2"/>
      <c r="TP681" s="2"/>
      <c r="TQ681" s="2"/>
      <c r="TR681" s="2"/>
      <c r="TS681" s="2"/>
      <c r="TT681" s="2"/>
      <c r="TU681" s="2"/>
      <c r="TV681" s="2"/>
      <c r="TW681" s="2"/>
      <c r="TX681" s="2"/>
      <c r="TY681" s="2"/>
      <c r="TZ681" s="2"/>
      <c r="UA681" s="2"/>
      <c r="UB681" s="2"/>
      <c r="UC681" s="2"/>
      <c r="UD681" s="2"/>
      <c r="UE681" s="2"/>
      <c r="UF681" s="2"/>
      <c r="UG681" s="2"/>
      <c r="UH681" s="2"/>
      <c r="UI681" s="2"/>
      <c r="UJ681" s="2"/>
      <c r="UK681" s="2"/>
      <c r="UL681" s="2"/>
      <c r="UM681" s="2"/>
      <c r="UN681" s="2"/>
      <c r="UO681" s="2"/>
      <c r="UP681" s="2"/>
      <c r="UQ681" s="2"/>
      <c r="UR681" s="2"/>
      <c r="US681" s="2"/>
      <c r="UT681" s="2"/>
      <c r="UU681" s="2"/>
      <c r="UV681" s="2"/>
      <c r="UW681" s="2"/>
      <c r="UX681" s="2"/>
      <c r="UY681" s="2"/>
      <c r="UZ681" s="2"/>
      <c r="VA681" s="2"/>
      <c r="VB681" s="2"/>
      <c r="VC681" s="2"/>
      <c r="VD681" s="2"/>
      <c r="VE681" s="2"/>
      <c r="VF681" s="2"/>
      <c r="VG681" s="2"/>
      <c r="VH681" s="2"/>
      <c r="VI681" s="2"/>
      <c r="VJ681" s="2"/>
      <c r="VK681" s="2"/>
      <c r="VL681" s="2"/>
      <c r="VM681" s="2"/>
      <c r="VN681" s="2"/>
      <c r="VO681" s="2"/>
      <c r="VP681" s="2"/>
      <c r="VQ681" s="2"/>
      <c r="VR681" s="2"/>
      <c r="VS681" s="2"/>
      <c r="VT681" s="2"/>
      <c r="VU681" s="2"/>
      <c r="VV681" s="2"/>
      <c r="VW681" s="2"/>
      <c r="VX681" s="2"/>
      <c r="VY681" s="2"/>
      <c r="VZ681" s="2"/>
      <c r="WA681" s="2"/>
      <c r="WB681" s="2"/>
      <c r="WC681" s="2"/>
      <c r="WD681" s="2"/>
      <c r="WE681" s="2"/>
      <c r="WF681" s="2"/>
      <c r="WG681" s="2"/>
      <c r="WH681" s="2"/>
      <c r="WI681" s="2"/>
      <c r="WJ681" s="2"/>
      <c r="WK681" s="2"/>
      <c r="WL681" s="2"/>
      <c r="WM681" s="2"/>
      <c r="WN681" s="2"/>
      <c r="WO681" s="2"/>
      <c r="WP681" s="2"/>
      <c r="WQ681" s="2"/>
      <c r="WR681" s="2"/>
      <c r="WS681" s="2"/>
      <c r="WT681" s="2"/>
      <c r="WU681" s="2"/>
      <c r="WV681" s="2"/>
      <c r="WW681" s="2"/>
      <c r="WX681" s="2"/>
      <c r="WY681" s="2"/>
      <c r="WZ681" s="2"/>
      <c r="XA681" s="2"/>
      <c r="XB681" s="2"/>
      <c r="XC681" s="2"/>
      <c r="XD681" s="2"/>
      <c r="XE681" s="2"/>
      <c r="XF681" s="2"/>
      <c r="XG681" s="2"/>
      <c r="XH681" s="2"/>
      <c r="XI681" s="2"/>
      <c r="XJ681" s="2"/>
      <c r="XK681" s="2"/>
      <c r="XL681" s="2"/>
      <c r="XM681" s="2"/>
      <c r="XN681" s="2"/>
      <c r="XO681" s="2"/>
      <c r="XP681" s="2"/>
      <c r="XQ681" s="2"/>
      <c r="XR681" s="2"/>
      <c r="XS681" s="2"/>
      <c r="XT681" s="2"/>
      <c r="XU681" s="2"/>
      <c r="XV681" s="2"/>
      <c r="XW681" s="2"/>
      <c r="XX681" s="2"/>
      <c r="XY681" s="2"/>
      <c r="XZ681" s="2"/>
      <c r="YA681" s="2"/>
      <c r="YB681" s="2"/>
      <c r="YC681" s="2"/>
      <c r="YD681" s="2"/>
      <c r="YE681" s="2"/>
      <c r="YF681" s="2"/>
      <c r="YG681" s="2"/>
      <c r="YH681" s="2"/>
      <c r="YI681" s="2"/>
      <c r="YJ681" s="2"/>
      <c r="YK681" s="2"/>
      <c r="YL681" s="2"/>
      <c r="YM681" s="2"/>
      <c r="YN681" s="2"/>
      <c r="YO681" s="2"/>
      <c r="YP681" s="2"/>
      <c r="YQ681" s="2"/>
      <c r="YR681" s="2"/>
      <c r="YS681" s="2"/>
    </row>
    <row r="682" spans="2:669">
      <c r="B682" s="5">
        <v>675</v>
      </c>
      <c r="C682" s="12" t="str">
        <f t="shared" si="94"/>
        <v>9Z210</v>
      </c>
      <c r="D682" s="19" t="s">
        <v>40</v>
      </c>
      <c r="E682" s="19">
        <v>999</v>
      </c>
      <c r="F682" s="19" t="s">
        <v>41</v>
      </c>
      <c r="G682" s="14">
        <v>210</v>
      </c>
      <c r="P682" s="2"/>
      <c r="Q682" s="3">
        <v>675</v>
      </c>
      <c r="R682" s="4" t="e">
        <f t="shared" ca="1" si="95"/>
        <v>#N/A</v>
      </c>
      <c r="S682" s="3"/>
      <c r="T682" s="3" t="e">
        <f t="shared" ca="1" si="96"/>
        <v>#N/A</v>
      </c>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c r="LY682" s="2"/>
      <c r="LZ682" s="2"/>
      <c r="MA682" s="2"/>
      <c r="MB682" s="2"/>
      <c r="MC682" s="2"/>
      <c r="MD682" s="2"/>
      <c r="ME682" s="2"/>
      <c r="MF682" s="2"/>
      <c r="MG682" s="2"/>
      <c r="MH682" s="2"/>
      <c r="MI682" s="2"/>
      <c r="MJ682" s="2"/>
      <c r="MK682" s="2"/>
      <c r="ML682" s="2"/>
      <c r="MM682" s="2"/>
      <c r="MN682" s="2"/>
      <c r="MO682" s="2"/>
      <c r="MP682" s="2"/>
      <c r="MQ682" s="2"/>
      <c r="MR682" s="2"/>
      <c r="MS682" s="2"/>
      <c r="MT682" s="2"/>
      <c r="MU682" s="2"/>
      <c r="MV682" s="2"/>
      <c r="MW682" s="2"/>
      <c r="MX682" s="2"/>
      <c r="MY682" s="2"/>
      <c r="MZ682" s="2"/>
      <c r="NA682" s="2"/>
      <c r="NB682" s="2"/>
      <c r="NC682" s="2"/>
      <c r="ND682" s="2"/>
      <c r="NE682" s="2"/>
      <c r="NF682" s="2"/>
      <c r="NG682" s="2"/>
      <c r="NH682" s="2"/>
      <c r="NI682" s="2"/>
      <c r="NJ682" s="2"/>
      <c r="NK682" s="2"/>
      <c r="NL682" s="2"/>
      <c r="NM682" s="2"/>
      <c r="NN682" s="2"/>
      <c r="NO682" s="2"/>
      <c r="NP682" s="2"/>
      <c r="NQ682" s="2"/>
      <c r="NR682" s="2"/>
      <c r="NS682" s="2"/>
      <c r="NT682" s="2"/>
      <c r="NU682" s="2"/>
      <c r="NV682" s="2"/>
      <c r="NW682" s="2"/>
      <c r="NX682" s="2"/>
      <c r="NY682" s="2"/>
      <c r="NZ682" s="2"/>
      <c r="OA682" s="2"/>
      <c r="OB682" s="2"/>
      <c r="OC682" s="2"/>
      <c r="OD682" s="2"/>
      <c r="OE682" s="2"/>
      <c r="OF682" s="2"/>
      <c r="OG682" s="2"/>
      <c r="OH682" s="2"/>
      <c r="OI682" s="2"/>
      <c r="OJ682" s="2"/>
      <c r="OK682" s="2"/>
      <c r="OL682" s="2"/>
      <c r="OM682" s="2"/>
      <c r="ON682" s="2"/>
      <c r="OO682" s="2"/>
      <c r="OP682" s="2"/>
      <c r="OQ682" s="2"/>
      <c r="OR682" s="2"/>
      <c r="OS682" s="2"/>
      <c r="OT682" s="2"/>
      <c r="OU682" s="2"/>
      <c r="OV682" s="2"/>
      <c r="OW682" s="2"/>
      <c r="OX682" s="2"/>
      <c r="OY682" s="2"/>
      <c r="OZ682" s="2"/>
      <c r="PA682" s="2"/>
      <c r="PB682" s="2"/>
      <c r="PC682" s="2"/>
      <c r="PD682" s="2"/>
      <c r="PE682" s="2"/>
      <c r="PF682" s="2"/>
      <c r="PG682" s="2"/>
      <c r="PH682" s="2"/>
      <c r="PI682" s="2"/>
      <c r="PJ682" s="2"/>
      <c r="PK682" s="2"/>
      <c r="PL682" s="2"/>
      <c r="PM682" s="2"/>
      <c r="PN682" s="2"/>
      <c r="PO682" s="2"/>
      <c r="PP682" s="2"/>
      <c r="PQ682" s="2"/>
      <c r="PR682" s="2"/>
      <c r="PS682" s="2"/>
      <c r="PT682" s="2"/>
      <c r="PU682" s="2"/>
      <c r="PV682" s="2"/>
      <c r="PW682" s="2"/>
      <c r="PX682" s="2"/>
      <c r="PY682" s="2"/>
      <c r="PZ682" s="2"/>
      <c r="QA682" s="2"/>
      <c r="QB682" s="2"/>
      <c r="QC682" s="2"/>
      <c r="QD682" s="2"/>
      <c r="QE682" s="2"/>
      <c r="QF682" s="2"/>
      <c r="QG682" s="2"/>
      <c r="QH682" s="2"/>
      <c r="QI682" s="2"/>
      <c r="QJ682" s="2"/>
      <c r="QK682" s="2"/>
      <c r="QL682" s="2"/>
      <c r="QM682" s="2"/>
      <c r="QN682" s="2"/>
      <c r="QO682" s="2"/>
      <c r="QP682" s="2"/>
      <c r="QQ682" s="2"/>
      <c r="QR682" s="2"/>
      <c r="QS682" s="2"/>
      <c r="QT682" s="2"/>
      <c r="QU682" s="2"/>
      <c r="QV682" s="2"/>
      <c r="QW682" s="2"/>
      <c r="QX682" s="2"/>
      <c r="QY682" s="2"/>
      <c r="QZ682" s="2"/>
      <c r="RA682" s="2"/>
      <c r="RB682" s="2"/>
      <c r="RC682" s="2"/>
      <c r="RD682" s="2"/>
      <c r="RE682" s="2"/>
      <c r="RF682" s="2"/>
      <c r="RG682" s="2"/>
      <c r="RH682" s="2"/>
      <c r="RI682" s="2"/>
      <c r="RJ682" s="2"/>
      <c r="RK682" s="2"/>
      <c r="RL682" s="2"/>
      <c r="RM682" s="2"/>
      <c r="RN682" s="2"/>
      <c r="RO682" s="2"/>
      <c r="RP682" s="2"/>
      <c r="RQ682" s="2"/>
      <c r="RR682" s="2"/>
      <c r="RS682" s="2"/>
      <c r="RT682" s="2"/>
      <c r="RU682" s="2"/>
      <c r="RV682" s="2"/>
      <c r="RW682" s="2"/>
      <c r="RX682" s="2"/>
      <c r="RY682" s="2"/>
      <c r="RZ682" s="2"/>
      <c r="SA682" s="2"/>
      <c r="SB682" s="2"/>
      <c r="SC682" s="2"/>
      <c r="SD682" s="2"/>
      <c r="SE682" s="2"/>
      <c r="SF682" s="2"/>
      <c r="SG682" s="2"/>
      <c r="SH682" s="2"/>
      <c r="SI682" s="2"/>
      <c r="SJ682" s="2"/>
      <c r="SK682" s="2"/>
      <c r="SL682" s="2"/>
      <c r="SM682" s="2"/>
      <c r="SN682" s="2"/>
      <c r="SO682" s="2"/>
      <c r="SP682" s="2"/>
      <c r="SQ682" s="2"/>
      <c r="SR682" s="2"/>
      <c r="SS682" s="2"/>
      <c r="ST682" s="2"/>
      <c r="SU682" s="2"/>
      <c r="SV682" s="2"/>
      <c r="SW682" s="2"/>
      <c r="SX682" s="2"/>
      <c r="SY682" s="2"/>
      <c r="SZ682" s="2"/>
      <c r="TA682" s="2"/>
      <c r="TB682" s="2"/>
      <c r="TC682" s="2"/>
      <c r="TD682" s="2"/>
      <c r="TE682" s="2"/>
      <c r="TF682" s="2"/>
      <c r="TG682" s="2"/>
      <c r="TH682" s="2"/>
      <c r="TI682" s="2"/>
      <c r="TJ682" s="2"/>
      <c r="TK682" s="2"/>
      <c r="TL682" s="2"/>
      <c r="TM682" s="2"/>
      <c r="TN682" s="2"/>
      <c r="TO682" s="2"/>
      <c r="TP682" s="2"/>
      <c r="TQ682" s="2"/>
      <c r="TR682" s="2"/>
      <c r="TS682" s="2"/>
      <c r="TT682" s="2"/>
      <c r="TU682" s="2"/>
      <c r="TV682" s="2"/>
      <c r="TW682" s="2"/>
      <c r="TX682" s="2"/>
      <c r="TY682" s="2"/>
      <c r="TZ682" s="2"/>
      <c r="UA682" s="2"/>
      <c r="UB682" s="2"/>
      <c r="UC682" s="2"/>
      <c r="UD682" s="2"/>
      <c r="UE682" s="2"/>
      <c r="UF682" s="2"/>
      <c r="UG682" s="2"/>
      <c r="UH682" s="2"/>
      <c r="UI682" s="2"/>
      <c r="UJ682" s="2"/>
      <c r="UK682" s="2"/>
      <c r="UL682" s="2"/>
      <c r="UM682" s="2"/>
      <c r="UN682" s="2"/>
      <c r="UO682" s="2"/>
      <c r="UP682" s="2"/>
      <c r="UQ682" s="2"/>
      <c r="UR682" s="2"/>
      <c r="US682" s="2"/>
      <c r="UT682" s="2"/>
      <c r="UU682" s="2"/>
      <c r="UV682" s="2"/>
      <c r="UW682" s="2"/>
      <c r="UX682" s="2"/>
      <c r="UY682" s="2"/>
      <c r="UZ682" s="2"/>
      <c r="VA682" s="2"/>
      <c r="VB682" s="2"/>
      <c r="VC682" s="2"/>
      <c r="VD682" s="2"/>
      <c r="VE682" s="2"/>
      <c r="VF682" s="2"/>
      <c r="VG682" s="2"/>
      <c r="VH682" s="2"/>
      <c r="VI682" s="2"/>
      <c r="VJ682" s="2"/>
      <c r="VK682" s="2"/>
      <c r="VL682" s="2"/>
      <c r="VM682" s="2"/>
      <c r="VN682" s="2"/>
      <c r="VO682" s="2"/>
      <c r="VP682" s="2"/>
      <c r="VQ682" s="2"/>
      <c r="VR682" s="2"/>
      <c r="VS682" s="2"/>
      <c r="VT682" s="2"/>
      <c r="VU682" s="2"/>
      <c r="VV682" s="2"/>
      <c r="VW682" s="2"/>
      <c r="VX682" s="2"/>
      <c r="VY682" s="2"/>
      <c r="VZ682" s="2"/>
      <c r="WA682" s="2"/>
      <c r="WB682" s="2"/>
      <c r="WC682" s="2"/>
      <c r="WD682" s="2"/>
      <c r="WE682" s="2"/>
      <c r="WF682" s="2"/>
      <c r="WG682" s="2"/>
      <c r="WH682" s="2"/>
      <c r="WI682" s="2"/>
      <c r="WJ682" s="2"/>
      <c r="WK682" s="2"/>
      <c r="WL682" s="2"/>
      <c r="WM682" s="2"/>
      <c r="WN682" s="2"/>
      <c r="WO682" s="2"/>
      <c r="WP682" s="2"/>
      <c r="WQ682" s="2"/>
      <c r="WR682" s="2"/>
      <c r="WS682" s="2"/>
      <c r="WT682" s="2"/>
      <c r="WU682" s="2"/>
      <c r="WV682" s="2"/>
      <c r="WW682" s="2"/>
      <c r="WX682" s="2"/>
      <c r="WY682" s="2"/>
      <c r="WZ682" s="2"/>
      <c r="XA682" s="2"/>
      <c r="XB682" s="2"/>
      <c r="XC682" s="2"/>
      <c r="XD682" s="2"/>
      <c r="XE682" s="2"/>
      <c r="XF682" s="2"/>
      <c r="XG682" s="2"/>
      <c r="XH682" s="2"/>
      <c r="XI682" s="2"/>
      <c r="XJ682" s="2"/>
      <c r="XK682" s="2"/>
      <c r="XL682" s="2"/>
      <c r="XM682" s="2"/>
      <c r="XN682" s="2"/>
      <c r="XO682" s="2"/>
      <c r="XP682" s="2"/>
      <c r="XQ682" s="2"/>
      <c r="XR682" s="2"/>
      <c r="XS682" s="2"/>
      <c r="XT682" s="2"/>
      <c r="XU682" s="2"/>
      <c r="XV682" s="2"/>
      <c r="XW682" s="2"/>
      <c r="XX682" s="2"/>
      <c r="XY682" s="2"/>
      <c r="XZ682" s="2"/>
      <c r="YA682" s="2"/>
      <c r="YB682" s="2"/>
      <c r="YC682" s="2"/>
      <c r="YD682" s="2"/>
      <c r="YE682" s="2"/>
      <c r="YF682" s="2"/>
      <c r="YG682" s="2"/>
      <c r="YH682" s="2"/>
      <c r="YI682" s="2"/>
      <c r="YJ682" s="2"/>
      <c r="YK682" s="2"/>
      <c r="YL682" s="2"/>
      <c r="YM682" s="2"/>
      <c r="YN682" s="2"/>
      <c r="YO682" s="2"/>
      <c r="YP682" s="2"/>
      <c r="YQ682" s="2"/>
      <c r="YR682" s="2"/>
      <c r="YS682" s="2"/>
    </row>
    <row r="683" spans="2:669">
      <c r="B683" s="5">
        <v>676</v>
      </c>
      <c r="C683" s="12" t="str">
        <f t="shared" si="94"/>
        <v>9Z211</v>
      </c>
      <c r="D683" s="19" t="s">
        <v>40</v>
      </c>
      <c r="E683" s="19">
        <v>999</v>
      </c>
      <c r="F683" s="19" t="s">
        <v>41</v>
      </c>
      <c r="G683" s="14">
        <v>211</v>
      </c>
      <c r="P683" s="2"/>
      <c r="Q683" s="3">
        <v>676</v>
      </c>
      <c r="R683" s="4" t="e">
        <f t="shared" ca="1" si="95"/>
        <v>#N/A</v>
      </c>
      <c r="S683" s="3"/>
      <c r="T683" s="3" t="e">
        <f t="shared" ca="1" si="96"/>
        <v>#N/A</v>
      </c>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c r="LY683" s="2"/>
      <c r="LZ683" s="2"/>
      <c r="MA683" s="2"/>
      <c r="MB683" s="2"/>
      <c r="MC683" s="2"/>
      <c r="MD683" s="2"/>
      <c r="ME683" s="2"/>
      <c r="MF683" s="2"/>
      <c r="MG683" s="2"/>
      <c r="MH683" s="2"/>
      <c r="MI683" s="2"/>
      <c r="MJ683" s="2"/>
      <c r="MK683" s="2"/>
      <c r="ML683" s="2"/>
      <c r="MM683" s="2"/>
      <c r="MN683" s="2"/>
      <c r="MO683" s="2"/>
      <c r="MP683" s="2"/>
      <c r="MQ683" s="2"/>
      <c r="MR683" s="2"/>
      <c r="MS683" s="2"/>
      <c r="MT683" s="2"/>
      <c r="MU683" s="2"/>
      <c r="MV683" s="2"/>
      <c r="MW683" s="2"/>
      <c r="MX683" s="2"/>
      <c r="MY683" s="2"/>
      <c r="MZ683" s="2"/>
      <c r="NA683" s="2"/>
      <c r="NB683" s="2"/>
      <c r="NC683" s="2"/>
      <c r="ND683" s="2"/>
      <c r="NE683" s="2"/>
      <c r="NF683" s="2"/>
      <c r="NG683" s="2"/>
      <c r="NH683" s="2"/>
      <c r="NI683" s="2"/>
      <c r="NJ683" s="2"/>
      <c r="NK683" s="2"/>
      <c r="NL683" s="2"/>
      <c r="NM683" s="2"/>
      <c r="NN683" s="2"/>
      <c r="NO683" s="2"/>
      <c r="NP683" s="2"/>
      <c r="NQ683" s="2"/>
      <c r="NR683" s="2"/>
      <c r="NS683" s="2"/>
      <c r="NT683" s="2"/>
      <c r="NU683" s="2"/>
      <c r="NV683" s="2"/>
      <c r="NW683" s="2"/>
      <c r="NX683" s="2"/>
      <c r="NY683" s="2"/>
      <c r="NZ683" s="2"/>
      <c r="OA683" s="2"/>
      <c r="OB683" s="2"/>
      <c r="OC683" s="2"/>
      <c r="OD683" s="2"/>
      <c r="OE683" s="2"/>
      <c r="OF683" s="2"/>
      <c r="OG683" s="2"/>
      <c r="OH683" s="2"/>
      <c r="OI683" s="2"/>
      <c r="OJ683" s="2"/>
      <c r="OK683" s="2"/>
      <c r="OL683" s="2"/>
      <c r="OM683" s="2"/>
      <c r="ON683" s="2"/>
      <c r="OO683" s="2"/>
      <c r="OP683" s="2"/>
      <c r="OQ683" s="2"/>
      <c r="OR683" s="2"/>
      <c r="OS683" s="2"/>
      <c r="OT683" s="2"/>
      <c r="OU683" s="2"/>
      <c r="OV683" s="2"/>
      <c r="OW683" s="2"/>
      <c r="OX683" s="2"/>
      <c r="OY683" s="2"/>
      <c r="OZ683" s="2"/>
      <c r="PA683" s="2"/>
      <c r="PB683" s="2"/>
      <c r="PC683" s="2"/>
      <c r="PD683" s="2"/>
      <c r="PE683" s="2"/>
      <c r="PF683" s="2"/>
      <c r="PG683" s="2"/>
      <c r="PH683" s="2"/>
      <c r="PI683" s="2"/>
      <c r="PJ683" s="2"/>
      <c r="PK683" s="2"/>
      <c r="PL683" s="2"/>
      <c r="PM683" s="2"/>
      <c r="PN683" s="2"/>
      <c r="PO683" s="2"/>
      <c r="PP683" s="2"/>
      <c r="PQ683" s="2"/>
      <c r="PR683" s="2"/>
      <c r="PS683" s="2"/>
      <c r="PT683" s="2"/>
      <c r="PU683" s="2"/>
      <c r="PV683" s="2"/>
      <c r="PW683" s="2"/>
      <c r="PX683" s="2"/>
      <c r="PY683" s="2"/>
      <c r="PZ683" s="2"/>
      <c r="QA683" s="2"/>
      <c r="QB683" s="2"/>
      <c r="QC683" s="2"/>
      <c r="QD683" s="2"/>
      <c r="QE683" s="2"/>
      <c r="QF683" s="2"/>
      <c r="QG683" s="2"/>
      <c r="QH683" s="2"/>
      <c r="QI683" s="2"/>
      <c r="QJ683" s="2"/>
      <c r="QK683" s="2"/>
      <c r="QL683" s="2"/>
      <c r="QM683" s="2"/>
      <c r="QN683" s="2"/>
      <c r="QO683" s="2"/>
      <c r="QP683" s="2"/>
      <c r="QQ683" s="2"/>
      <c r="QR683" s="2"/>
      <c r="QS683" s="2"/>
      <c r="QT683" s="2"/>
      <c r="QU683" s="2"/>
      <c r="QV683" s="2"/>
      <c r="QW683" s="2"/>
      <c r="QX683" s="2"/>
      <c r="QY683" s="2"/>
      <c r="QZ683" s="2"/>
      <c r="RA683" s="2"/>
      <c r="RB683" s="2"/>
      <c r="RC683" s="2"/>
      <c r="RD683" s="2"/>
      <c r="RE683" s="2"/>
      <c r="RF683" s="2"/>
      <c r="RG683" s="2"/>
      <c r="RH683" s="2"/>
      <c r="RI683" s="2"/>
      <c r="RJ683" s="2"/>
      <c r="RK683" s="2"/>
      <c r="RL683" s="2"/>
      <c r="RM683" s="2"/>
      <c r="RN683" s="2"/>
      <c r="RO683" s="2"/>
      <c r="RP683" s="2"/>
      <c r="RQ683" s="2"/>
      <c r="RR683" s="2"/>
      <c r="RS683" s="2"/>
      <c r="RT683" s="2"/>
      <c r="RU683" s="2"/>
      <c r="RV683" s="2"/>
      <c r="RW683" s="2"/>
      <c r="RX683" s="2"/>
      <c r="RY683" s="2"/>
      <c r="RZ683" s="2"/>
      <c r="SA683" s="2"/>
      <c r="SB683" s="2"/>
      <c r="SC683" s="2"/>
      <c r="SD683" s="2"/>
      <c r="SE683" s="2"/>
      <c r="SF683" s="2"/>
      <c r="SG683" s="2"/>
      <c r="SH683" s="2"/>
      <c r="SI683" s="2"/>
      <c r="SJ683" s="2"/>
      <c r="SK683" s="2"/>
      <c r="SL683" s="2"/>
      <c r="SM683" s="2"/>
      <c r="SN683" s="2"/>
      <c r="SO683" s="2"/>
      <c r="SP683" s="2"/>
      <c r="SQ683" s="2"/>
      <c r="SR683" s="2"/>
      <c r="SS683" s="2"/>
      <c r="ST683" s="2"/>
      <c r="SU683" s="2"/>
      <c r="SV683" s="2"/>
      <c r="SW683" s="2"/>
      <c r="SX683" s="2"/>
      <c r="SY683" s="2"/>
      <c r="SZ683" s="2"/>
      <c r="TA683" s="2"/>
      <c r="TB683" s="2"/>
      <c r="TC683" s="2"/>
      <c r="TD683" s="2"/>
      <c r="TE683" s="2"/>
      <c r="TF683" s="2"/>
      <c r="TG683" s="2"/>
      <c r="TH683" s="2"/>
      <c r="TI683" s="2"/>
      <c r="TJ683" s="2"/>
      <c r="TK683" s="2"/>
      <c r="TL683" s="2"/>
      <c r="TM683" s="2"/>
      <c r="TN683" s="2"/>
      <c r="TO683" s="2"/>
      <c r="TP683" s="2"/>
      <c r="TQ683" s="2"/>
      <c r="TR683" s="2"/>
      <c r="TS683" s="2"/>
      <c r="TT683" s="2"/>
      <c r="TU683" s="2"/>
      <c r="TV683" s="2"/>
      <c r="TW683" s="2"/>
      <c r="TX683" s="2"/>
      <c r="TY683" s="2"/>
      <c r="TZ683" s="2"/>
      <c r="UA683" s="2"/>
      <c r="UB683" s="2"/>
      <c r="UC683" s="2"/>
      <c r="UD683" s="2"/>
      <c r="UE683" s="2"/>
      <c r="UF683" s="2"/>
      <c r="UG683" s="2"/>
      <c r="UH683" s="2"/>
      <c r="UI683" s="2"/>
      <c r="UJ683" s="2"/>
      <c r="UK683" s="2"/>
      <c r="UL683" s="2"/>
      <c r="UM683" s="2"/>
      <c r="UN683" s="2"/>
      <c r="UO683" s="2"/>
      <c r="UP683" s="2"/>
      <c r="UQ683" s="2"/>
      <c r="UR683" s="2"/>
      <c r="US683" s="2"/>
      <c r="UT683" s="2"/>
      <c r="UU683" s="2"/>
      <c r="UV683" s="2"/>
      <c r="UW683" s="2"/>
      <c r="UX683" s="2"/>
      <c r="UY683" s="2"/>
      <c r="UZ683" s="2"/>
      <c r="VA683" s="2"/>
      <c r="VB683" s="2"/>
      <c r="VC683" s="2"/>
      <c r="VD683" s="2"/>
      <c r="VE683" s="2"/>
      <c r="VF683" s="2"/>
      <c r="VG683" s="2"/>
      <c r="VH683" s="2"/>
      <c r="VI683" s="2"/>
      <c r="VJ683" s="2"/>
      <c r="VK683" s="2"/>
      <c r="VL683" s="2"/>
      <c r="VM683" s="2"/>
      <c r="VN683" s="2"/>
      <c r="VO683" s="2"/>
      <c r="VP683" s="2"/>
      <c r="VQ683" s="2"/>
      <c r="VR683" s="2"/>
      <c r="VS683" s="2"/>
      <c r="VT683" s="2"/>
      <c r="VU683" s="2"/>
      <c r="VV683" s="2"/>
      <c r="VW683" s="2"/>
      <c r="VX683" s="2"/>
      <c r="VY683" s="2"/>
      <c r="VZ683" s="2"/>
      <c r="WA683" s="2"/>
      <c r="WB683" s="2"/>
      <c r="WC683" s="2"/>
      <c r="WD683" s="2"/>
      <c r="WE683" s="2"/>
      <c r="WF683" s="2"/>
      <c r="WG683" s="2"/>
      <c r="WH683" s="2"/>
      <c r="WI683" s="2"/>
      <c r="WJ683" s="2"/>
      <c r="WK683" s="2"/>
      <c r="WL683" s="2"/>
      <c r="WM683" s="2"/>
      <c r="WN683" s="2"/>
      <c r="WO683" s="2"/>
      <c r="WP683" s="2"/>
      <c r="WQ683" s="2"/>
      <c r="WR683" s="2"/>
      <c r="WS683" s="2"/>
      <c r="WT683" s="2"/>
      <c r="WU683" s="2"/>
      <c r="WV683" s="2"/>
      <c r="WW683" s="2"/>
      <c r="WX683" s="2"/>
      <c r="WY683" s="2"/>
      <c r="WZ683" s="2"/>
      <c r="XA683" s="2"/>
      <c r="XB683" s="2"/>
      <c r="XC683" s="2"/>
      <c r="XD683" s="2"/>
      <c r="XE683" s="2"/>
      <c r="XF683" s="2"/>
      <c r="XG683" s="2"/>
      <c r="XH683" s="2"/>
      <c r="XI683" s="2"/>
      <c r="XJ683" s="2"/>
      <c r="XK683" s="2"/>
      <c r="XL683" s="2"/>
      <c r="XM683" s="2"/>
      <c r="XN683" s="2"/>
      <c r="XO683" s="2"/>
      <c r="XP683" s="2"/>
      <c r="XQ683" s="2"/>
      <c r="XR683" s="2"/>
      <c r="XS683" s="2"/>
      <c r="XT683" s="2"/>
      <c r="XU683" s="2"/>
      <c r="XV683" s="2"/>
      <c r="XW683" s="2"/>
      <c r="XX683" s="2"/>
      <c r="XY683" s="2"/>
      <c r="XZ683" s="2"/>
      <c r="YA683" s="2"/>
      <c r="YB683" s="2"/>
      <c r="YC683" s="2"/>
      <c r="YD683" s="2"/>
      <c r="YE683" s="2"/>
      <c r="YF683" s="2"/>
      <c r="YG683" s="2"/>
      <c r="YH683" s="2"/>
      <c r="YI683" s="2"/>
      <c r="YJ683" s="2"/>
      <c r="YK683" s="2"/>
      <c r="YL683" s="2"/>
      <c r="YM683" s="2"/>
      <c r="YN683" s="2"/>
      <c r="YO683" s="2"/>
      <c r="YP683" s="2"/>
      <c r="YQ683" s="2"/>
      <c r="YR683" s="2"/>
      <c r="YS683" s="2"/>
    </row>
    <row r="684" spans="2:669">
      <c r="B684" s="5">
        <v>677</v>
      </c>
      <c r="C684" s="12" t="str">
        <f t="shared" si="94"/>
        <v>9Z212</v>
      </c>
      <c r="D684" s="19" t="s">
        <v>40</v>
      </c>
      <c r="E684" s="19">
        <v>999</v>
      </c>
      <c r="F684" s="19" t="s">
        <v>41</v>
      </c>
      <c r="G684" s="14">
        <v>212</v>
      </c>
      <c r="P684" s="2"/>
      <c r="Q684" s="3">
        <v>677</v>
      </c>
      <c r="R684" s="4" t="e">
        <f t="shared" ca="1" si="95"/>
        <v>#N/A</v>
      </c>
      <c r="S684" s="3"/>
      <c r="T684" s="3" t="e">
        <f t="shared" ca="1" si="96"/>
        <v>#N/A</v>
      </c>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c r="LY684" s="2"/>
      <c r="LZ684" s="2"/>
      <c r="MA684" s="2"/>
      <c r="MB684" s="2"/>
      <c r="MC684" s="2"/>
      <c r="MD684" s="2"/>
      <c r="ME684" s="2"/>
      <c r="MF684" s="2"/>
      <c r="MG684" s="2"/>
      <c r="MH684" s="2"/>
      <c r="MI684" s="2"/>
      <c r="MJ684" s="2"/>
      <c r="MK684" s="2"/>
      <c r="ML684" s="2"/>
      <c r="MM684" s="2"/>
      <c r="MN684" s="2"/>
      <c r="MO684" s="2"/>
      <c r="MP684" s="2"/>
      <c r="MQ684" s="2"/>
      <c r="MR684" s="2"/>
      <c r="MS684" s="2"/>
      <c r="MT684" s="2"/>
      <c r="MU684" s="2"/>
      <c r="MV684" s="2"/>
      <c r="MW684" s="2"/>
      <c r="MX684" s="2"/>
      <c r="MY684" s="2"/>
      <c r="MZ684" s="2"/>
      <c r="NA684" s="2"/>
      <c r="NB684" s="2"/>
      <c r="NC684" s="2"/>
      <c r="ND684" s="2"/>
      <c r="NE684" s="2"/>
      <c r="NF684" s="2"/>
      <c r="NG684" s="2"/>
      <c r="NH684" s="2"/>
      <c r="NI684" s="2"/>
      <c r="NJ684" s="2"/>
      <c r="NK684" s="2"/>
      <c r="NL684" s="2"/>
      <c r="NM684" s="2"/>
      <c r="NN684" s="2"/>
      <c r="NO684" s="2"/>
      <c r="NP684" s="2"/>
      <c r="NQ684" s="2"/>
      <c r="NR684" s="2"/>
      <c r="NS684" s="2"/>
      <c r="NT684" s="2"/>
      <c r="NU684" s="2"/>
      <c r="NV684" s="2"/>
      <c r="NW684" s="2"/>
      <c r="NX684" s="2"/>
      <c r="NY684" s="2"/>
      <c r="NZ684" s="2"/>
      <c r="OA684" s="2"/>
      <c r="OB684" s="2"/>
      <c r="OC684" s="2"/>
      <c r="OD684" s="2"/>
      <c r="OE684" s="2"/>
      <c r="OF684" s="2"/>
      <c r="OG684" s="2"/>
      <c r="OH684" s="2"/>
      <c r="OI684" s="2"/>
      <c r="OJ684" s="2"/>
      <c r="OK684" s="2"/>
      <c r="OL684" s="2"/>
      <c r="OM684" s="2"/>
      <c r="ON684" s="2"/>
      <c r="OO684" s="2"/>
      <c r="OP684" s="2"/>
      <c r="OQ684" s="2"/>
      <c r="OR684" s="2"/>
      <c r="OS684" s="2"/>
      <c r="OT684" s="2"/>
      <c r="OU684" s="2"/>
      <c r="OV684" s="2"/>
      <c r="OW684" s="2"/>
      <c r="OX684" s="2"/>
      <c r="OY684" s="2"/>
      <c r="OZ684" s="2"/>
      <c r="PA684" s="2"/>
      <c r="PB684" s="2"/>
      <c r="PC684" s="2"/>
      <c r="PD684" s="2"/>
      <c r="PE684" s="2"/>
      <c r="PF684" s="2"/>
      <c r="PG684" s="2"/>
      <c r="PH684" s="2"/>
      <c r="PI684" s="2"/>
      <c r="PJ684" s="2"/>
      <c r="PK684" s="2"/>
      <c r="PL684" s="2"/>
      <c r="PM684" s="2"/>
      <c r="PN684" s="2"/>
      <c r="PO684" s="2"/>
      <c r="PP684" s="2"/>
      <c r="PQ684" s="2"/>
      <c r="PR684" s="2"/>
      <c r="PS684" s="2"/>
      <c r="PT684" s="2"/>
      <c r="PU684" s="2"/>
      <c r="PV684" s="2"/>
      <c r="PW684" s="2"/>
      <c r="PX684" s="2"/>
      <c r="PY684" s="2"/>
      <c r="PZ684" s="2"/>
      <c r="QA684" s="2"/>
      <c r="QB684" s="2"/>
      <c r="QC684" s="2"/>
      <c r="QD684" s="2"/>
      <c r="QE684" s="2"/>
      <c r="QF684" s="2"/>
      <c r="QG684" s="2"/>
      <c r="QH684" s="2"/>
      <c r="QI684" s="2"/>
      <c r="QJ684" s="2"/>
      <c r="QK684" s="2"/>
      <c r="QL684" s="2"/>
      <c r="QM684" s="2"/>
      <c r="QN684" s="2"/>
      <c r="QO684" s="2"/>
      <c r="QP684" s="2"/>
      <c r="QQ684" s="2"/>
      <c r="QR684" s="2"/>
      <c r="QS684" s="2"/>
      <c r="QT684" s="2"/>
      <c r="QU684" s="2"/>
      <c r="QV684" s="2"/>
      <c r="QW684" s="2"/>
      <c r="QX684" s="2"/>
      <c r="QY684" s="2"/>
      <c r="QZ684" s="2"/>
      <c r="RA684" s="2"/>
      <c r="RB684" s="2"/>
      <c r="RC684" s="2"/>
      <c r="RD684" s="2"/>
      <c r="RE684" s="2"/>
      <c r="RF684" s="2"/>
      <c r="RG684" s="2"/>
      <c r="RH684" s="2"/>
      <c r="RI684" s="2"/>
      <c r="RJ684" s="2"/>
      <c r="RK684" s="2"/>
      <c r="RL684" s="2"/>
      <c r="RM684" s="2"/>
      <c r="RN684" s="2"/>
      <c r="RO684" s="2"/>
      <c r="RP684" s="2"/>
      <c r="RQ684" s="2"/>
      <c r="RR684" s="2"/>
      <c r="RS684" s="2"/>
      <c r="RT684" s="2"/>
      <c r="RU684" s="2"/>
      <c r="RV684" s="2"/>
      <c r="RW684" s="2"/>
      <c r="RX684" s="2"/>
      <c r="RY684" s="2"/>
      <c r="RZ684" s="2"/>
      <c r="SA684" s="2"/>
      <c r="SB684" s="2"/>
      <c r="SC684" s="2"/>
      <c r="SD684" s="2"/>
      <c r="SE684" s="2"/>
      <c r="SF684" s="2"/>
      <c r="SG684" s="2"/>
      <c r="SH684" s="2"/>
      <c r="SI684" s="2"/>
      <c r="SJ684" s="2"/>
      <c r="SK684" s="2"/>
      <c r="SL684" s="2"/>
      <c r="SM684" s="2"/>
      <c r="SN684" s="2"/>
      <c r="SO684" s="2"/>
      <c r="SP684" s="2"/>
      <c r="SQ684" s="2"/>
      <c r="SR684" s="2"/>
      <c r="SS684" s="2"/>
      <c r="ST684" s="2"/>
      <c r="SU684" s="2"/>
      <c r="SV684" s="2"/>
      <c r="SW684" s="2"/>
      <c r="SX684" s="2"/>
      <c r="SY684" s="2"/>
      <c r="SZ684" s="2"/>
      <c r="TA684" s="2"/>
      <c r="TB684" s="2"/>
      <c r="TC684" s="2"/>
      <c r="TD684" s="2"/>
      <c r="TE684" s="2"/>
      <c r="TF684" s="2"/>
      <c r="TG684" s="2"/>
      <c r="TH684" s="2"/>
      <c r="TI684" s="2"/>
      <c r="TJ684" s="2"/>
      <c r="TK684" s="2"/>
      <c r="TL684" s="2"/>
      <c r="TM684" s="2"/>
      <c r="TN684" s="2"/>
      <c r="TO684" s="2"/>
      <c r="TP684" s="2"/>
      <c r="TQ684" s="2"/>
      <c r="TR684" s="2"/>
      <c r="TS684" s="2"/>
      <c r="TT684" s="2"/>
      <c r="TU684" s="2"/>
      <c r="TV684" s="2"/>
      <c r="TW684" s="2"/>
      <c r="TX684" s="2"/>
      <c r="TY684" s="2"/>
      <c r="TZ684" s="2"/>
      <c r="UA684" s="2"/>
      <c r="UB684" s="2"/>
      <c r="UC684" s="2"/>
      <c r="UD684" s="2"/>
      <c r="UE684" s="2"/>
      <c r="UF684" s="2"/>
      <c r="UG684" s="2"/>
      <c r="UH684" s="2"/>
      <c r="UI684" s="2"/>
      <c r="UJ684" s="2"/>
      <c r="UK684" s="2"/>
      <c r="UL684" s="2"/>
      <c r="UM684" s="2"/>
      <c r="UN684" s="2"/>
      <c r="UO684" s="2"/>
      <c r="UP684" s="2"/>
      <c r="UQ684" s="2"/>
      <c r="UR684" s="2"/>
      <c r="US684" s="2"/>
      <c r="UT684" s="2"/>
      <c r="UU684" s="2"/>
      <c r="UV684" s="2"/>
      <c r="UW684" s="2"/>
      <c r="UX684" s="2"/>
      <c r="UY684" s="2"/>
      <c r="UZ684" s="2"/>
      <c r="VA684" s="2"/>
      <c r="VB684" s="2"/>
      <c r="VC684" s="2"/>
      <c r="VD684" s="2"/>
      <c r="VE684" s="2"/>
      <c r="VF684" s="2"/>
      <c r="VG684" s="2"/>
      <c r="VH684" s="2"/>
      <c r="VI684" s="2"/>
      <c r="VJ684" s="2"/>
      <c r="VK684" s="2"/>
      <c r="VL684" s="2"/>
      <c r="VM684" s="2"/>
      <c r="VN684" s="2"/>
      <c r="VO684" s="2"/>
      <c r="VP684" s="2"/>
      <c r="VQ684" s="2"/>
      <c r="VR684" s="2"/>
      <c r="VS684" s="2"/>
      <c r="VT684" s="2"/>
      <c r="VU684" s="2"/>
      <c r="VV684" s="2"/>
      <c r="VW684" s="2"/>
      <c r="VX684" s="2"/>
      <c r="VY684" s="2"/>
      <c r="VZ684" s="2"/>
      <c r="WA684" s="2"/>
      <c r="WB684" s="2"/>
      <c r="WC684" s="2"/>
      <c r="WD684" s="2"/>
      <c r="WE684" s="2"/>
      <c r="WF684" s="2"/>
      <c r="WG684" s="2"/>
      <c r="WH684" s="2"/>
      <c r="WI684" s="2"/>
      <c r="WJ684" s="2"/>
      <c r="WK684" s="2"/>
      <c r="WL684" s="2"/>
      <c r="WM684" s="2"/>
      <c r="WN684" s="2"/>
      <c r="WO684" s="2"/>
      <c r="WP684" s="2"/>
      <c r="WQ684" s="2"/>
      <c r="WR684" s="2"/>
      <c r="WS684" s="2"/>
      <c r="WT684" s="2"/>
      <c r="WU684" s="2"/>
      <c r="WV684" s="2"/>
      <c r="WW684" s="2"/>
      <c r="WX684" s="2"/>
      <c r="WY684" s="2"/>
      <c r="WZ684" s="2"/>
      <c r="XA684" s="2"/>
      <c r="XB684" s="2"/>
      <c r="XC684" s="2"/>
      <c r="XD684" s="2"/>
      <c r="XE684" s="2"/>
      <c r="XF684" s="2"/>
      <c r="XG684" s="2"/>
      <c r="XH684" s="2"/>
      <c r="XI684" s="2"/>
      <c r="XJ684" s="2"/>
      <c r="XK684" s="2"/>
      <c r="XL684" s="2"/>
      <c r="XM684" s="2"/>
      <c r="XN684" s="2"/>
      <c r="XO684" s="2"/>
      <c r="XP684" s="2"/>
      <c r="XQ684" s="2"/>
      <c r="XR684" s="2"/>
      <c r="XS684" s="2"/>
      <c r="XT684" s="2"/>
      <c r="XU684" s="2"/>
      <c r="XV684" s="2"/>
      <c r="XW684" s="2"/>
      <c r="XX684" s="2"/>
      <c r="XY684" s="2"/>
      <c r="XZ684" s="2"/>
      <c r="YA684" s="2"/>
      <c r="YB684" s="2"/>
      <c r="YC684" s="2"/>
      <c r="YD684" s="2"/>
      <c r="YE684" s="2"/>
      <c r="YF684" s="2"/>
      <c r="YG684" s="2"/>
      <c r="YH684" s="2"/>
      <c r="YI684" s="2"/>
      <c r="YJ684" s="2"/>
      <c r="YK684" s="2"/>
      <c r="YL684" s="2"/>
      <c r="YM684" s="2"/>
      <c r="YN684" s="2"/>
      <c r="YO684" s="2"/>
      <c r="YP684" s="2"/>
      <c r="YQ684" s="2"/>
      <c r="YR684" s="2"/>
      <c r="YS684" s="2"/>
    </row>
    <row r="685" spans="2:669">
      <c r="B685" s="5">
        <v>678</v>
      </c>
      <c r="C685" s="12" t="str">
        <f t="shared" si="94"/>
        <v>9Z213</v>
      </c>
      <c r="D685" s="19" t="s">
        <v>40</v>
      </c>
      <c r="E685" s="19">
        <v>999</v>
      </c>
      <c r="F685" s="19" t="s">
        <v>41</v>
      </c>
      <c r="G685" s="14">
        <v>213</v>
      </c>
      <c r="P685" s="2"/>
      <c r="Q685" s="3">
        <v>678</v>
      </c>
      <c r="R685" s="4" t="e">
        <f t="shared" ca="1" si="95"/>
        <v>#N/A</v>
      </c>
      <c r="S685" s="3"/>
      <c r="T685" s="3" t="e">
        <f t="shared" ca="1" si="96"/>
        <v>#N/A</v>
      </c>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c r="LY685" s="2"/>
      <c r="LZ685" s="2"/>
      <c r="MA685" s="2"/>
      <c r="MB685" s="2"/>
      <c r="MC685" s="2"/>
      <c r="MD685" s="2"/>
      <c r="ME685" s="2"/>
      <c r="MF685" s="2"/>
      <c r="MG685" s="2"/>
      <c r="MH685" s="2"/>
      <c r="MI685" s="2"/>
      <c r="MJ685" s="2"/>
      <c r="MK685" s="2"/>
      <c r="ML685" s="2"/>
      <c r="MM685" s="2"/>
      <c r="MN685" s="2"/>
      <c r="MO685" s="2"/>
      <c r="MP685" s="2"/>
      <c r="MQ685" s="2"/>
      <c r="MR685" s="2"/>
      <c r="MS685" s="2"/>
      <c r="MT685" s="2"/>
      <c r="MU685" s="2"/>
      <c r="MV685" s="2"/>
      <c r="MW685" s="2"/>
      <c r="MX685" s="2"/>
      <c r="MY685" s="2"/>
      <c r="MZ685" s="2"/>
      <c r="NA685" s="2"/>
      <c r="NB685" s="2"/>
      <c r="NC685" s="2"/>
      <c r="ND685" s="2"/>
      <c r="NE685" s="2"/>
      <c r="NF685" s="2"/>
      <c r="NG685" s="2"/>
      <c r="NH685" s="2"/>
      <c r="NI685" s="2"/>
      <c r="NJ685" s="2"/>
      <c r="NK685" s="2"/>
      <c r="NL685" s="2"/>
      <c r="NM685" s="2"/>
      <c r="NN685" s="2"/>
      <c r="NO685" s="2"/>
      <c r="NP685" s="2"/>
      <c r="NQ685" s="2"/>
      <c r="NR685" s="2"/>
      <c r="NS685" s="2"/>
      <c r="NT685" s="2"/>
      <c r="NU685" s="2"/>
      <c r="NV685" s="2"/>
      <c r="NW685" s="2"/>
      <c r="NX685" s="2"/>
      <c r="NY685" s="2"/>
      <c r="NZ685" s="2"/>
      <c r="OA685" s="2"/>
      <c r="OB685" s="2"/>
      <c r="OC685" s="2"/>
      <c r="OD685" s="2"/>
      <c r="OE685" s="2"/>
      <c r="OF685" s="2"/>
      <c r="OG685" s="2"/>
      <c r="OH685" s="2"/>
      <c r="OI685" s="2"/>
      <c r="OJ685" s="2"/>
      <c r="OK685" s="2"/>
      <c r="OL685" s="2"/>
      <c r="OM685" s="2"/>
      <c r="ON685" s="2"/>
      <c r="OO685" s="2"/>
      <c r="OP685" s="2"/>
      <c r="OQ685" s="2"/>
      <c r="OR685" s="2"/>
      <c r="OS685" s="2"/>
      <c r="OT685" s="2"/>
      <c r="OU685" s="2"/>
      <c r="OV685" s="2"/>
      <c r="OW685" s="2"/>
      <c r="OX685" s="2"/>
      <c r="OY685" s="2"/>
      <c r="OZ685" s="2"/>
      <c r="PA685" s="2"/>
      <c r="PB685" s="2"/>
      <c r="PC685" s="2"/>
      <c r="PD685" s="2"/>
      <c r="PE685" s="2"/>
      <c r="PF685" s="2"/>
      <c r="PG685" s="2"/>
      <c r="PH685" s="2"/>
      <c r="PI685" s="2"/>
      <c r="PJ685" s="2"/>
      <c r="PK685" s="2"/>
      <c r="PL685" s="2"/>
      <c r="PM685" s="2"/>
      <c r="PN685" s="2"/>
      <c r="PO685" s="2"/>
      <c r="PP685" s="2"/>
      <c r="PQ685" s="2"/>
      <c r="PR685" s="2"/>
      <c r="PS685" s="2"/>
      <c r="PT685" s="2"/>
      <c r="PU685" s="2"/>
      <c r="PV685" s="2"/>
      <c r="PW685" s="2"/>
      <c r="PX685" s="2"/>
      <c r="PY685" s="2"/>
      <c r="PZ685" s="2"/>
      <c r="QA685" s="2"/>
      <c r="QB685" s="2"/>
      <c r="QC685" s="2"/>
      <c r="QD685" s="2"/>
      <c r="QE685" s="2"/>
      <c r="QF685" s="2"/>
      <c r="QG685" s="2"/>
      <c r="QH685" s="2"/>
      <c r="QI685" s="2"/>
      <c r="QJ685" s="2"/>
      <c r="QK685" s="2"/>
      <c r="QL685" s="2"/>
      <c r="QM685" s="2"/>
      <c r="QN685" s="2"/>
      <c r="QO685" s="2"/>
      <c r="QP685" s="2"/>
      <c r="QQ685" s="2"/>
      <c r="QR685" s="2"/>
      <c r="QS685" s="2"/>
      <c r="QT685" s="2"/>
      <c r="QU685" s="2"/>
      <c r="QV685" s="2"/>
      <c r="QW685" s="2"/>
      <c r="QX685" s="2"/>
      <c r="QY685" s="2"/>
      <c r="QZ685" s="2"/>
      <c r="RA685" s="2"/>
      <c r="RB685" s="2"/>
      <c r="RC685" s="2"/>
      <c r="RD685" s="2"/>
      <c r="RE685" s="2"/>
      <c r="RF685" s="2"/>
      <c r="RG685" s="2"/>
      <c r="RH685" s="2"/>
      <c r="RI685" s="2"/>
      <c r="RJ685" s="2"/>
      <c r="RK685" s="2"/>
      <c r="RL685" s="2"/>
      <c r="RM685" s="2"/>
      <c r="RN685" s="2"/>
      <c r="RO685" s="2"/>
      <c r="RP685" s="2"/>
      <c r="RQ685" s="2"/>
      <c r="RR685" s="2"/>
      <c r="RS685" s="2"/>
      <c r="RT685" s="2"/>
      <c r="RU685" s="2"/>
      <c r="RV685" s="2"/>
      <c r="RW685" s="2"/>
      <c r="RX685" s="2"/>
      <c r="RY685" s="2"/>
      <c r="RZ685" s="2"/>
      <c r="SA685" s="2"/>
      <c r="SB685" s="2"/>
      <c r="SC685" s="2"/>
      <c r="SD685" s="2"/>
      <c r="SE685" s="2"/>
      <c r="SF685" s="2"/>
      <c r="SG685" s="2"/>
      <c r="SH685" s="2"/>
      <c r="SI685" s="2"/>
      <c r="SJ685" s="2"/>
      <c r="SK685" s="2"/>
      <c r="SL685" s="2"/>
      <c r="SM685" s="2"/>
      <c r="SN685" s="2"/>
      <c r="SO685" s="2"/>
      <c r="SP685" s="2"/>
      <c r="SQ685" s="2"/>
      <c r="SR685" s="2"/>
      <c r="SS685" s="2"/>
      <c r="ST685" s="2"/>
      <c r="SU685" s="2"/>
      <c r="SV685" s="2"/>
      <c r="SW685" s="2"/>
      <c r="SX685" s="2"/>
      <c r="SY685" s="2"/>
      <c r="SZ685" s="2"/>
      <c r="TA685" s="2"/>
      <c r="TB685" s="2"/>
      <c r="TC685" s="2"/>
      <c r="TD685" s="2"/>
      <c r="TE685" s="2"/>
      <c r="TF685" s="2"/>
      <c r="TG685" s="2"/>
      <c r="TH685" s="2"/>
      <c r="TI685" s="2"/>
      <c r="TJ685" s="2"/>
      <c r="TK685" s="2"/>
      <c r="TL685" s="2"/>
      <c r="TM685" s="2"/>
      <c r="TN685" s="2"/>
      <c r="TO685" s="2"/>
      <c r="TP685" s="2"/>
      <c r="TQ685" s="2"/>
      <c r="TR685" s="2"/>
      <c r="TS685" s="2"/>
      <c r="TT685" s="2"/>
      <c r="TU685" s="2"/>
      <c r="TV685" s="2"/>
      <c r="TW685" s="2"/>
      <c r="TX685" s="2"/>
      <c r="TY685" s="2"/>
      <c r="TZ685" s="2"/>
      <c r="UA685" s="2"/>
      <c r="UB685" s="2"/>
      <c r="UC685" s="2"/>
      <c r="UD685" s="2"/>
      <c r="UE685" s="2"/>
      <c r="UF685" s="2"/>
      <c r="UG685" s="2"/>
      <c r="UH685" s="2"/>
      <c r="UI685" s="2"/>
      <c r="UJ685" s="2"/>
      <c r="UK685" s="2"/>
      <c r="UL685" s="2"/>
      <c r="UM685" s="2"/>
      <c r="UN685" s="2"/>
      <c r="UO685" s="2"/>
      <c r="UP685" s="2"/>
      <c r="UQ685" s="2"/>
      <c r="UR685" s="2"/>
      <c r="US685" s="2"/>
      <c r="UT685" s="2"/>
      <c r="UU685" s="2"/>
      <c r="UV685" s="2"/>
      <c r="UW685" s="2"/>
      <c r="UX685" s="2"/>
      <c r="UY685" s="2"/>
      <c r="UZ685" s="2"/>
      <c r="VA685" s="2"/>
      <c r="VB685" s="2"/>
      <c r="VC685" s="2"/>
      <c r="VD685" s="2"/>
      <c r="VE685" s="2"/>
      <c r="VF685" s="2"/>
      <c r="VG685" s="2"/>
      <c r="VH685" s="2"/>
      <c r="VI685" s="2"/>
      <c r="VJ685" s="2"/>
      <c r="VK685" s="2"/>
      <c r="VL685" s="2"/>
      <c r="VM685" s="2"/>
      <c r="VN685" s="2"/>
      <c r="VO685" s="2"/>
      <c r="VP685" s="2"/>
      <c r="VQ685" s="2"/>
      <c r="VR685" s="2"/>
      <c r="VS685" s="2"/>
      <c r="VT685" s="2"/>
      <c r="VU685" s="2"/>
      <c r="VV685" s="2"/>
      <c r="VW685" s="2"/>
      <c r="VX685" s="2"/>
      <c r="VY685" s="2"/>
      <c r="VZ685" s="2"/>
      <c r="WA685" s="2"/>
      <c r="WB685" s="2"/>
      <c r="WC685" s="2"/>
      <c r="WD685" s="2"/>
      <c r="WE685" s="2"/>
      <c r="WF685" s="2"/>
      <c r="WG685" s="2"/>
      <c r="WH685" s="2"/>
      <c r="WI685" s="2"/>
      <c r="WJ685" s="2"/>
      <c r="WK685" s="2"/>
      <c r="WL685" s="2"/>
      <c r="WM685" s="2"/>
      <c r="WN685" s="2"/>
      <c r="WO685" s="2"/>
      <c r="WP685" s="2"/>
      <c r="WQ685" s="2"/>
      <c r="WR685" s="2"/>
      <c r="WS685" s="2"/>
      <c r="WT685" s="2"/>
      <c r="WU685" s="2"/>
      <c r="WV685" s="2"/>
      <c r="WW685" s="2"/>
      <c r="WX685" s="2"/>
      <c r="WY685" s="2"/>
      <c r="WZ685" s="2"/>
      <c r="XA685" s="2"/>
      <c r="XB685" s="2"/>
      <c r="XC685" s="2"/>
      <c r="XD685" s="2"/>
      <c r="XE685" s="2"/>
      <c r="XF685" s="2"/>
      <c r="XG685" s="2"/>
      <c r="XH685" s="2"/>
      <c r="XI685" s="2"/>
      <c r="XJ685" s="2"/>
      <c r="XK685" s="2"/>
      <c r="XL685" s="2"/>
      <c r="XM685" s="2"/>
      <c r="XN685" s="2"/>
      <c r="XO685" s="2"/>
      <c r="XP685" s="2"/>
      <c r="XQ685" s="2"/>
      <c r="XR685" s="2"/>
      <c r="XS685" s="2"/>
      <c r="XT685" s="2"/>
      <c r="XU685" s="2"/>
      <c r="XV685" s="2"/>
      <c r="XW685" s="2"/>
      <c r="XX685" s="2"/>
      <c r="XY685" s="2"/>
      <c r="XZ685" s="2"/>
      <c r="YA685" s="2"/>
      <c r="YB685" s="2"/>
      <c r="YC685" s="2"/>
      <c r="YD685" s="2"/>
      <c r="YE685" s="2"/>
      <c r="YF685" s="2"/>
      <c r="YG685" s="2"/>
      <c r="YH685" s="2"/>
      <c r="YI685" s="2"/>
      <c r="YJ685" s="2"/>
      <c r="YK685" s="2"/>
      <c r="YL685" s="2"/>
      <c r="YM685" s="2"/>
      <c r="YN685" s="2"/>
      <c r="YO685" s="2"/>
      <c r="YP685" s="2"/>
      <c r="YQ685" s="2"/>
      <c r="YR685" s="2"/>
      <c r="YS685" s="2"/>
    </row>
    <row r="686" spans="2:669">
      <c r="B686" s="5">
        <v>679</v>
      </c>
      <c r="C686" s="12" t="str">
        <f t="shared" si="94"/>
        <v>9Z214</v>
      </c>
      <c r="D686" s="19" t="s">
        <v>40</v>
      </c>
      <c r="E686" s="19">
        <v>999</v>
      </c>
      <c r="F686" s="19" t="s">
        <v>41</v>
      </c>
      <c r="G686" s="14">
        <v>214</v>
      </c>
      <c r="P686" s="2"/>
      <c r="Q686" s="3">
        <v>679</v>
      </c>
      <c r="R686" s="4" t="e">
        <f t="shared" ca="1" si="95"/>
        <v>#N/A</v>
      </c>
      <c r="S686" s="3"/>
      <c r="T686" s="3" t="e">
        <f t="shared" ca="1" si="96"/>
        <v>#N/A</v>
      </c>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c r="LY686" s="2"/>
      <c r="LZ686" s="2"/>
      <c r="MA686" s="2"/>
      <c r="MB686" s="2"/>
      <c r="MC686" s="2"/>
      <c r="MD686" s="2"/>
      <c r="ME686" s="2"/>
      <c r="MF686" s="2"/>
      <c r="MG686" s="2"/>
      <c r="MH686" s="2"/>
      <c r="MI686" s="2"/>
      <c r="MJ686" s="2"/>
      <c r="MK686" s="2"/>
      <c r="ML686" s="2"/>
      <c r="MM686" s="2"/>
      <c r="MN686" s="2"/>
      <c r="MO686" s="2"/>
      <c r="MP686" s="2"/>
      <c r="MQ686" s="2"/>
      <c r="MR686" s="2"/>
      <c r="MS686" s="2"/>
      <c r="MT686" s="2"/>
      <c r="MU686" s="2"/>
      <c r="MV686" s="2"/>
      <c r="MW686" s="2"/>
      <c r="MX686" s="2"/>
      <c r="MY686" s="2"/>
      <c r="MZ686" s="2"/>
      <c r="NA686" s="2"/>
      <c r="NB686" s="2"/>
      <c r="NC686" s="2"/>
      <c r="ND686" s="2"/>
      <c r="NE686" s="2"/>
      <c r="NF686" s="2"/>
      <c r="NG686" s="2"/>
      <c r="NH686" s="2"/>
      <c r="NI686" s="2"/>
      <c r="NJ686" s="2"/>
      <c r="NK686" s="2"/>
      <c r="NL686" s="2"/>
      <c r="NM686" s="2"/>
      <c r="NN686" s="2"/>
      <c r="NO686" s="2"/>
      <c r="NP686" s="2"/>
      <c r="NQ686" s="2"/>
      <c r="NR686" s="2"/>
      <c r="NS686" s="2"/>
      <c r="NT686" s="2"/>
      <c r="NU686" s="2"/>
      <c r="NV686" s="2"/>
      <c r="NW686" s="2"/>
      <c r="NX686" s="2"/>
      <c r="NY686" s="2"/>
      <c r="NZ686" s="2"/>
      <c r="OA686" s="2"/>
      <c r="OB686" s="2"/>
      <c r="OC686" s="2"/>
      <c r="OD686" s="2"/>
      <c r="OE686" s="2"/>
      <c r="OF686" s="2"/>
      <c r="OG686" s="2"/>
      <c r="OH686" s="2"/>
      <c r="OI686" s="2"/>
      <c r="OJ686" s="2"/>
      <c r="OK686" s="2"/>
      <c r="OL686" s="2"/>
      <c r="OM686" s="2"/>
      <c r="ON686" s="2"/>
      <c r="OO686" s="2"/>
      <c r="OP686" s="2"/>
      <c r="OQ686" s="2"/>
      <c r="OR686" s="2"/>
      <c r="OS686" s="2"/>
      <c r="OT686" s="2"/>
      <c r="OU686" s="2"/>
      <c r="OV686" s="2"/>
      <c r="OW686" s="2"/>
      <c r="OX686" s="2"/>
      <c r="OY686" s="2"/>
      <c r="OZ686" s="2"/>
      <c r="PA686" s="2"/>
      <c r="PB686" s="2"/>
      <c r="PC686" s="2"/>
      <c r="PD686" s="2"/>
      <c r="PE686" s="2"/>
      <c r="PF686" s="2"/>
      <c r="PG686" s="2"/>
      <c r="PH686" s="2"/>
      <c r="PI686" s="2"/>
      <c r="PJ686" s="2"/>
      <c r="PK686" s="2"/>
      <c r="PL686" s="2"/>
      <c r="PM686" s="2"/>
      <c r="PN686" s="2"/>
      <c r="PO686" s="2"/>
      <c r="PP686" s="2"/>
      <c r="PQ686" s="2"/>
      <c r="PR686" s="2"/>
      <c r="PS686" s="2"/>
      <c r="PT686" s="2"/>
      <c r="PU686" s="2"/>
      <c r="PV686" s="2"/>
      <c r="PW686" s="2"/>
      <c r="PX686" s="2"/>
      <c r="PY686" s="2"/>
      <c r="PZ686" s="2"/>
      <c r="QA686" s="2"/>
      <c r="QB686" s="2"/>
      <c r="QC686" s="2"/>
      <c r="QD686" s="2"/>
      <c r="QE686" s="2"/>
      <c r="QF686" s="2"/>
      <c r="QG686" s="2"/>
      <c r="QH686" s="2"/>
      <c r="QI686" s="2"/>
      <c r="QJ686" s="2"/>
      <c r="QK686" s="2"/>
      <c r="QL686" s="2"/>
      <c r="QM686" s="2"/>
      <c r="QN686" s="2"/>
      <c r="QO686" s="2"/>
      <c r="QP686" s="2"/>
      <c r="QQ686" s="2"/>
      <c r="QR686" s="2"/>
      <c r="QS686" s="2"/>
      <c r="QT686" s="2"/>
      <c r="QU686" s="2"/>
      <c r="QV686" s="2"/>
      <c r="QW686" s="2"/>
      <c r="QX686" s="2"/>
      <c r="QY686" s="2"/>
      <c r="QZ686" s="2"/>
      <c r="RA686" s="2"/>
      <c r="RB686" s="2"/>
      <c r="RC686" s="2"/>
      <c r="RD686" s="2"/>
      <c r="RE686" s="2"/>
      <c r="RF686" s="2"/>
      <c r="RG686" s="2"/>
      <c r="RH686" s="2"/>
      <c r="RI686" s="2"/>
      <c r="RJ686" s="2"/>
      <c r="RK686" s="2"/>
      <c r="RL686" s="2"/>
      <c r="RM686" s="2"/>
      <c r="RN686" s="2"/>
      <c r="RO686" s="2"/>
      <c r="RP686" s="2"/>
      <c r="RQ686" s="2"/>
      <c r="RR686" s="2"/>
      <c r="RS686" s="2"/>
      <c r="RT686" s="2"/>
      <c r="RU686" s="2"/>
      <c r="RV686" s="2"/>
      <c r="RW686" s="2"/>
      <c r="RX686" s="2"/>
      <c r="RY686" s="2"/>
      <c r="RZ686" s="2"/>
      <c r="SA686" s="2"/>
      <c r="SB686" s="2"/>
      <c r="SC686" s="2"/>
      <c r="SD686" s="2"/>
      <c r="SE686" s="2"/>
      <c r="SF686" s="2"/>
      <c r="SG686" s="2"/>
      <c r="SH686" s="2"/>
      <c r="SI686" s="2"/>
      <c r="SJ686" s="2"/>
      <c r="SK686" s="2"/>
      <c r="SL686" s="2"/>
      <c r="SM686" s="2"/>
      <c r="SN686" s="2"/>
      <c r="SO686" s="2"/>
      <c r="SP686" s="2"/>
      <c r="SQ686" s="2"/>
      <c r="SR686" s="2"/>
      <c r="SS686" s="2"/>
      <c r="ST686" s="2"/>
      <c r="SU686" s="2"/>
      <c r="SV686" s="2"/>
      <c r="SW686" s="2"/>
      <c r="SX686" s="2"/>
      <c r="SY686" s="2"/>
      <c r="SZ686" s="2"/>
      <c r="TA686" s="2"/>
      <c r="TB686" s="2"/>
      <c r="TC686" s="2"/>
      <c r="TD686" s="2"/>
      <c r="TE686" s="2"/>
      <c r="TF686" s="2"/>
      <c r="TG686" s="2"/>
      <c r="TH686" s="2"/>
      <c r="TI686" s="2"/>
      <c r="TJ686" s="2"/>
      <c r="TK686" s="2"/>
      <c r="TL686" s="2"/>
      <c r="TM686" s="2"/>
      <c r="TN686" s="2"/>
      <c r="TO686" s="2"/>
      <c r="TP686" s="2"/>
      <c r="TQ686" s="2"/>
      <c r="TR686" s="2"/>
      <c r="TS686" s="2"/>
      <c r="TT686" s="2"/>
      <c r="TU686" s="2"/>
      <c r="TV686" s="2"/>
      <c r="TW686" s="2"/>
      <c r="TX686" s="2"/>
      <c r="TY686" s="2"/>
      <c r="TZ686" s="2"/>
      <c r="UA686" s="2"/>
      <c r="UB686" s="2"/>
      <c r="UC686" s="2"/>
      <c r="UD686" s="2"/>
      <c r="UE686" s="2"/>
      <c r="UF686" s="2"/>
      <c r="UG686" s="2"/>
      <c r="UH686" s="2"/>
      <c r="UI686" s="2"/>
      <c r="UJ686" s="2"/>
      <c r="UK686" s="2"/>
      <c r="UL686" s="2"/>
      <c r="UM686" s="2"/>
      <c r="UN686" s="2"/>
      <c r="UO686" s="2"/>
      <c r="UP686" s="2"/>
      <c r="UQ686" s="2"/>
      <c r="UR686" s="2"/>
      <c r="US686" s="2"/>
      <c r="UT686" s="2"/>
      <c r="UU686" s="2"/>
      <c r="UV686" s="2"/>
      <c r="UW686" s="2"/>
      <c r="UX686" s="2"/>
      <c r="UY686" s="2"/>
      <c r="UZ686" s="2"/>
      <c r="VA686" s="2"/>
      <c r="VB686" s="2"/>
      <c r="VC686" s="2"/>
      <c r="VD686" s="2"/>
      <c r="VE686" s="2"/>
      <c r="VF686" s="2"/>
      <c r="VG686" s="2"/>
      <c r="VH686" s="2"/>
      <c r="VI686" s="2"/>
      <c r="VJ686" s="2"/>
      <c r="VK686" s="2"/>
      <c r="VL686" s="2"/>
      <c r="VM686" s="2"/>
      <c r="VN686" s="2"/>
      <c r="VO686" s="2"/>
      <c r="VP686" s="2"/>
      <c r="VQ686" s="2"/>
      <c r="VR686" s="2"/>
      <c r="VS686" s="2"/>
      <c r="VT686" s="2"/>
      <c r="VU686" s="2"/>
      <c r="VV686" s="2"/>
      <c r="VW686" s="2"/>
      <c r="VX686" s="2"/>
      <c r="VY686" s="2"/>
      <c r="VZ686" s="2"/>
      <c r="WA686" s="2"/>
      <c r="WB686" s="2"/>
      <c r="WC686" s="2"/>
      <c r="WD686" s="2"/>
      <c r="WE686" s="2"/>
      <c r="WF686" s="2"/>
      <c r="WG686" s="2"/>
      <c r="WH686" s="2"/>
      <c r="WI686" s="2"/>
      <c r="WJ686" s="2"/>
      <c r="WK686" s="2"/>
      <c r="WL686" s="2"/>
      <c r="WM686" s="2"/>
      <c r="WN686" s="2"/>
      <c r="WO686" s="2"/>
      <c r="WP686" s="2"/>
      <c r="WQ686" s="2"/>
      <c r="WR686" s="2"/>
      <c r="WS686" s="2"/>
      <c r="WT686" s="2"/>
      <c r="WU686" s="2"/>
      <c r="WV686" s="2"/>
      <c r="WW686" s="2"/>
      <c r="WX686" s="2"/>
      <c r="WY686" s="2"/>
      <c r="WZ686" s="2"/>
      <c r="XA686" s="2"/>
      <c r="XB686" s="2"/>
      <c r="XC686" s="2"/>
      <c r="XD686" s="2"/>
      <c r="XE686" s="2"/>
      <c r="XF686" s="2"/>
      <c r="XG686" s="2"/>
      <c r="XH686" s="2"/>
      <c r="XI686" s="2"/>
      <c r="XJ686" s="2"/>
      <c r="XK686" s="2"/>
      <c r="XL686" s="2"/>
      <c r="XM686" s="2"/>
      <c r="XN686" s="2"/>
      <c r="XO686" s="2"/>
      <c r="XP686" s="2"/>
      <c r="XQ686" s="2"/>
      <c r="XR686" s="2"/>
      <c r="XS686" s="2"/>
      <c r="XT686" s="2"/>
      <c r="XU686" s="2"/>
      <c r="XV686" s="2"/>
      <c r="XW686" s="2"/>
      <c r="XX686" s="2"/>
      <c r="XY686" s="2"/>
      <c r="XZ686" s="2"/>
      <c r="YA686" s="2"/>
      <c r="YB686" s="2"/>
      <c r="YC686" s="2"/>
      <c r="YD686" s="2"/>
      <c r="YE686" s="2"/>
      <c r="YF686" s="2"/>
      <c r="YG686" s="2"/>
      <c r="YH686" s="2"/>
      <c r="YI686" s="2"/>
      <c r="YJ686" s="2"/>
      <c r="YK686" s="2"/>
      <c r="YL686" s="2"/>
      <c r="YM686" s="2"/>
      <c r="YN686" s="2"/>
      <c r="YO686" s="2"/>
      <c r="YP686" s="2"/>
      <c r="YQ686" s="2"/>
      <c r="YR686" s="2"/>
      <c r="YS686" s="2"/>
    </row>
    <row r="687" spans="2:669">
      <c r="B687" s="5">
        <v>680</v>
      </c>
      <c r="C687" s="12" t="str">
        <f t="shared" si="94"/>
        <v>9Z215</v>
      </c>
      <c r="D687" s="19" t="s">
        <v>40</v>
      </c>
      <c r="E687" s="19">
        <v>999</v>
      </c>
      <c r="F687" s="19" t="s">
        <v>41</v>
      </c>
      <c r="G687" s="14">
        <v>215</v>
      </c>
      <c r="P687" s="2"/>
      <c r="Q687" s="3">
        <v>680</v>
      </c>
      <c r="R687" s="4" t="e">
        <f t="shared" ca="1" si="95"/>
        <v>#N/A</v>
      </c>
      <c r="S687" s="3"/>
      <c r="T687" s="3" t="e">
        <f t="shared" ca="1" si="96"/>
        <v>#N/A</v>
      </c>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c r="LY687" s="2"/>
      <c r="LZ687" s="2"/>
      <c r="MA687" s="2"/>
      <c r="MB687" s="2"/>
      <c r="MC687" s="2"/>
      <c r="MD687" s="2"/>
      <c r="ME687" s="2"/>
      <c r="MF687" s="2"/>
      <c r="MG687" s="2"/>
      <c r="MH687" s="2"/>
      <c r="MI687" s="2"/>
      <c r="MJ687" s="2"/>
      <c r="MK687" s="2"/>
      <c r="ML687" s="2"/>
      <c r="MM687" s="2"/>
      <c r="MN687" s="2"/>
      <c r="MO687" s="2"/>
      <c r="MP687" s="2"/>
      <c r="MQ687" s="2"/>
      <c r="MR687" s="2"/>
      <c r="MS687" s="2"/>
      <c r="MT687" s="2"/>
      <c r="MU687" s="2"/>
      <c r="MV687" s="2"/>
      <c r="MW687" s="2"/>
      <c r="MX687" s="2"/>
      <c r="MY687" s="2"/>
      <c r="MZ687" s="2"/>
      <c r="NA687" s="2"/>
      <c r="NB687" s="2"/>
      <c r="NC687" s="2"/>
      <c r="ND687" s="2"/>
      <c r="NE687" s="2"/>
      <c r="NF687" s="2"/>
      <c r="NG687" s="2"/>
      <c r="NH687" s="2"/>
      <c r="NI687" s="2"/>
      <c r="NJ687" s="2"/>
      <c r="NK687" s="2"/>
      <c r="NL687" s="2"/>
      <c r="NM687" s="2"/>
      <c r="NN687" s="2"/>
      <c r="NO687" s="2"/>
      <c r="NP687" s="2"/>
      <c r="NQ687" s="2"/>
      <c r="NR687" s="2"/>
      <c r="NS687" s="2"/>
      <c r="NT687" s="2"/>
      <c r="NU687" s="2"/>
      <c r="NV687" s="2"/>
      <c r="NW687" s="2"/>
      <c r="NX687" s="2"/>
      <c r="NY687" s="2"/>
      <c r="NZ687" s="2"/>
      <c r="OA687" s="2"/>
      <c r="OB687" s="2"/>
      <c r="OC687" s="2"/>
      <c r="OD687" s="2"/>
      <c r="OE687" s="2"/>
      <c r="OF687" s="2"/>
      <c r="OG687" s="2"/>
      <c r="OH687" s="2"/>
      <c r="OI687" s="2"/>
      <c r="OJ687" s="2"/>
      <c r="OK687" s="2"/>
      <c r="OL687" s="2"/>
      <c r="OM687" s="2"/>
      <c r="ON687" s="2"/>
      <c r="OO687" s="2"/>
      <c r="OP687" s="2"/>
      <c r="OQ687" s="2"/>
      <c r="OR687" s="2"/>
      <c r="OS687" s="2"/>
      <c r="OT687" s="2"/>
      <c r="OU687" s="2"/>
      <c r="OV687" s="2"/>
      <c r="OW687" s="2"/>
      <c r="OX687" s="2"/>
      <c r="OY687" s="2"/>
      <c r="OZ687" s="2"/>
      <c r="PA687" s="2"/>
      <c r="PB687" s="2"/>
      <c r="PC687" s="2"/>
      <c r="PD687" s="2"/>
      <c r="PE687" s="2"/>
      <c r="PF687" s="2"/>
      <c r="PG687" s="2"/>
      <c r="PH687" s="2"/>
      <c r="PI687" s="2"/>
      <c r="PJ687" s="2"/>
      <c r="PK687" s="2"/>
      <c r="PL687" s="2"/>
      <c r="PM687" s="2"/>
      <c r="PN687" s="2"/>
      <c r="PO687" s="2"/>
      <c r="PP687" s="2"/>
      <c r="PQ687" s="2"/>
      <c r="PR687" s="2"/>
      <c r="PS687" s="2"/>
      <c r="PT687" s="2"/>
      <c r="PU687" s="2"/>
      <c r="PV687" s="2"/>
      <c r="PW687" s="2"/>
      <c r="PX687" s="2"/>
      <c r="PY687" s="2"/>
      <c r="PZ687" s="2"/>
      <c r="QA687" s="2"/>
      <c r="QB687" s="2"/>
      <c r="QC687" s="2"/>
      <c r="QD687" s="2"/>
      <c r="QE687" s="2"/>
      <c r="QF687" s="2"/>
      <c r="QG687" s="2"/>
      <c r="QH687" s="2"/>
      <c r="QI687" s="2"/>
      <c r="QJ687" s="2"/>
      <c r="QK687" s="2"/>
      <c r="QL687" s="2"/>
      <c r="QM687" s="2"/>
      <c r="QN687" s="2"/>
      <c r="QO687" s="2"/>
      <c r="QP687" s="2"/>
      <c r="QQ687" s="2"/>
      <c r="QR687" s="2"/>
      <c r="QS687" s="2"/>
      <c r="QT687" s="2"/>
      <c r="QU687" s="2"/>
      <c r="QV687" s="2"/>
      <c r="QW687" s="2"/>
      <c r="QX687" s="2"/>
      <c r="QY687" s="2"/>
      <c r="QZ687" s="2"/>
      <c r="RA687" s="2"/>
      <c r="RB687" s="2"/>
      <c r="RC687" s="2"/>
      <c r="RD687" s="2"/>
      <c r="RE687" s="2"/>
      <c r="RF687" s="2"/>
      <c r="RG687" s="2"/>
      <c r="RH687" s="2"/>
      <c r="RI687" s="2"/>
      <c r="RJ687" s="2"/>
      <c r="RK687" s="2"/>
      <c r="RL687" s="2"/>
      <c r="RM687" s="2"/>
      <c r="RN687" s="2"/>
      <c r="RO687" s="2"/>
      <c r="RP687" s="2"/>
      <c r="RQ687" s="2"/>
      <c r="RR687" s="2"/>
      <c r="RS687" s="2"/>
      <c r="RT687" s="2"/>
      <c r="RU687" s="2"/>
      <c r="RV687" s="2"/>
      <c r="RW687" s="2"/>
      <c r="RX687" s="2"/>
      <c r="RY687" s="2"/>
      <c r="RZ687" s="2"/>
      <c r="SA687" s="2"/>
      <c r="SB687" s="2"/>
      <c r="SC687" s="2"/>
      <c r="SD687" s="2"/>
      <c r="SE687" s="2"/>
      <c r="SF687" s="2"/>
      <c r="SG687" s="2"/>
      <c r="SH687" s="2"/>
      <c r="SI687" s="2"/>
      <c r="SJ687" s="2"/>
      <c r="SK687" s="2"/>
      <c r="SL687" s="2"/>
      <c r="SM687" s="2"/>
      <c r="SN687" s="2"/>
      <c r="SO687" s="2"/>
      <c r="SP687" s="2"/>
      <c r="SQ687" s="2"/>
      <c r="SR687" s="2"/>
      <c r="SS687" s="2"/>
      <c r="ST687" s="2"/>
      <c r="SU687" s="2"/>
      <c r="SV687" s="2"/>
      <c r="SW687" s="2"/>
      <c r="SX687" s="2"/>
      <c r="SY687" s="2"/>
      <c r="SZ687" s="2"/>
      <c r="TA687" s="2"/>
      <c r="TB687" s="2"/>
      <c r="TC687" s="2"/>
      <c r="TD687" s="2"/>
      <c r="TE687" s="2"/>
      <c r="TF687" s="2"/>
      <c r="TG687" s="2"/>
      <c r="TH687" s="2"/>
      <c r="TI687" s="2"/>
      <c r="TJ687" s="2"/>
      <c r="TK687" s="2"/>
      <c r="TL687" s="2"/>
      <c r="TM687" s="2"/>
      <c r="TN687" s="2"/>
      <c r="TO687" s="2"/>
      <c r="TP687" s="2"/>
      <c r="TQ687" s="2"/>
      <c r="TR687" s="2"/>
      <c r="TS687" s="2"/>
      <c r="TT687" s="2"/>
      <c r="TU687" s="2"/>
      <c r="TV687" s="2"/>
      <c r="TW687" s="2"/>
      <c r="TX687" s="2"/>
      <c r="TY687" s="2"/>
      <c r="TZ687" s="2"/>
      <c r="UA687" s="2"/>
      <c r="UB687" s="2"/>
      <c r="UC687" s="2"/>
      <c r="UD687" s="2"/>
      <c r="UE687" s="2"/>
      <c r="UF687" s="2"/>
      <c r="UG687" s="2"/>
      <c r="UH687" s="2"/>
      <c r="UI687" s="2"/>
      <c r="UJ687" s="2"/>
      <c r="UK687" s="2"/>
      <c r="UL687" s="2"/>
      <c r="UM687" s="2"/>
      <c r="UN687" s="2"/>
      <c r="UO687" s="2"/>
      <c r="UP687" s="2"/>
      <c r="UQ687" s="2"/>
      <c r="UR687" s="2"/>
      <c r="US687" s="2"/>
      <c r="UT687" s="2"/>
      <c r="UU687" s="2"/>
      <c r="UV687" s="2"/>
      <c r="UW687" s="2"/>
      <c r="UX687" s="2"/>
      <c r="UY687" s="2"/>
      <c r="UZ687" s="2"/>
      <c r="VA687" s="2"/>
      <c r="VB687" s="2"/>
      <c r="VC687" s="2"/>
      <c r="VD687" s="2"/>
      <c r="VE687" s="2"/>
      <c r="VF687" s="2"/>
      <c r="VG687" s="2"/>
      <c r="VH687" s="2"/>
      <c r="VI687" s="2"/>
      <c r="VJ687" s="2"/>
      <c r="VK687" s="2"/>
      <c r="VL687" s="2"/>
      <c r="VM687" s="2"/>
      <c r="VN687" s="2"/>
      <c r="VO687" s="2"/>
      <c r="VP687" s="2"/>
      <c r="VQ687" s="2"/>
      <c r="VR687" s="2"/>
      <c r="VS687" s="2"/>
      <c r="VT687" s="2"/>
      <c r="VU687" s="2"/>
      <c r="VV687" s="2"/>
      <c r="VW687" s="2"/>
      <c r="VX687" s="2"/>
      <c r="VY687" s="2"/>
      <c r="VZ687" s="2"/>
      <c r="WA687" s="2"/>
      <c r="WB687" s="2"/>
      <c r="WC687" s="2"/>
      <c r="WD687" s="2"/>
      <c r="WE687" s="2"/>
      <c r="WF687" s="2"/>
      <c r="WG687" s="2"/>
      <c r="WH687" s="2"/>
      <c r="WI687" s="2"/>
      <c r="WJ687" s="2"/>
      <c r="WK687" s="2"/>
      <c r="WL687" s="2"/>
      <c r="WM687" s="2"/>
      <c r="WN687" s="2"/>
      <c r="WO687" s="2"/>
      <c r="WP687" s="2"/>
      <c r="WQ687" s="2"/>
      <c r="WR687" s="2"/>
      <c r="WS687" s="2"/>
      <c r="WT687" s="2"/>
      <c r="WU687" s="2"/>
      <c r="WV687" s="2"/>
      <c r="WW687" s="2"/>
      <c r="WX687" s="2"/>
      <c r="WY687" s="2"/>
      <c r="WZ687" s="2"/>
      <c r="XA687" s="2"/>
      <c r="XB687" s="2"/>
      <c r="XC687" s="2"/>
      <c r="XD687" s="2"/>
      <c r="XE687" s="2"/>
      <c r="XF687" s="2"/>
      <c r="XG687" s="2"/>
      <c r="XH687" s="2"/>
      <c r="XI687" s="2"/>
      <c r="XJ687" s="2"/>
      <c r="XK687" s="2"/>
      <c r="XL687" s="2"/>
      <c r="XM687" s="2"/>
      <c r="XN687" s="2"/>
      <c r="XO687" s="2"/>
      <c r="XP687" s="2"/>
      <c r="XQ687" s="2"/>
      <c r="XR687" s="2"/>
      <c r="XS687" s="2"/>
      <c r="XT687" s="2"/>
      <c r="XU687" s="2"/>
      <c r="XV687" s="2"/>
      <c r="XW687" s="2"/>
      <c r="XX687" s="2"/>
      <c r="XY687" s="2"/>
      <c r="XZ687" s="2"/>
      <c r="YA687" s="2"/>
      <c r="YB687" s="2"/>
      <c r="YC687" s="2"/>
      <c r="YD687" s="2"/>
      <c r="YE687" s="2"/>
      <c r="YF687" s="2"/>
      <c r="YG687" s="2"/>
      <c r="YH687" s="2"/>
      <c r="YI687" s="2"/>
      <c r="YJ687" s="2"/>
      <c r="YK687" s="2"/>
      <c r="YL687" s="2"/>
      <c r="YM687" s="2"/>
      <c r="YN687" s="2"/>
      <c r="YO687" s="2"/>
      <c r="YP687" s="2"/>
      <c r="YQ687" s="2"/>
      <c r="YR687" s="2"/>
      <c r="YS687" s="2"/>
    </row>
    <row r="688" spans="2:669">
      <c r="B688" s="5">
        <v>681</v>
      </c>
      <c r="C688" s="12" t="str">
        <f t="shared" si="94"/>
        <v>9Z216</v>
      </c>
      <c r="D688" s="19" t="s">
        <v>40</v>
      </c>
      <c r="E688" s="19">
        <v>999</v>
      </c>
      <c r="F688" s="19" t="s">
        <v>41</v>
      </c>
      <c r="G688" s="14">
        <v>216</v>
      </c>
      <c r="P688" s="2"/>
      <c r="Q688" s="3">
        <v>681</v>
      </c>
      <c r="R688" s="4" t="e">
        <f t="shared" ca="1" si="95"/>
        <v>#N/A</v>
      </c>
      <c r="S688" s="3"/>
      <c r="T688" s="3" t="e">
        <f t="shared" ca="1" si="96"/>
        <v>#N/A</v>
      </c>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c r="LY688" s="2"/>
      <c r="LZ688" s="2"/>
      <c r="MA688" s="2"/>
      <c r="MB688" s="2"/>
      <c r="MC688" s="2"/>
      <c r="MD688" s="2"/>
      <c r="ME688" s="2"/>
      <c r="MF688" s="2"/>
      <c r="MG688" s="2"/>
      <c r="MH688" s="2"/>
      <c r="MI688" s="2"/>
      <c r="MJ688" s="2"/>
      <c r="MK688" s="2"/>
      <c r="ML688" s="2"/>
      <c r="MM688" s="2"/>
      <c r="MN688" s="2"/>
      <c r="MO688" s="2"/>
      <c r="MP688" s="2"/>
      <c r="MQ688" s="2"/>
      <c r="MR688" s="2"/>
      <c r="MS688" s="2"/>
      <c r="MT688" s="2"/>
      <c r="MU688" s="2"/>
      <c r="MV688" s="2"/>
      <c r="MW688" s="2"/>
      <c r="MX688" s="2"/>
      <c r="MY688" s="2"/>
      <c r="MZ688" s="2"/>
      <c r="NA688" s="2"/>
      <c r="NB688" s="2"/>
      <c r="NC688" s="2"/>
      <c r="ND688" s="2"/>
      <c r="NE688" s="2"/>
      <c r="NF688" s="2"/>
      <c r="NG688" s="2"/>
      <c r="NH688" s="2"/>
      <c r="NI688" s="2"/>
      <c r="NJ688" s="2"/>
      <c r="NK688" s="2"/>
      <c r="NL688" s="2"/>
      <c r="NM688" s="2"/>
      <c r="NN688" s="2"/>
      <c r="NO688" s="2"/>
      <c r="NP688" s="2"/>
      <c r="NQ688" s="2"/>
      <c r="NR688" s="2"/>
      <c r="NS688" s="2"/>
      <c r="NT688" s="2"/>
      <c r="NU688" s="2"/>
      <c r="NV688" s="2"/>
      <c r="NW688" s="2"/>
      <c r="NX688" s="2"/>
      <c r="NY688" s="2"/>
      <c r="NZ688" s="2"/>
      <c r="OA688" s="2"/>
      <c r="OB688" s="2"/>
      <c r="OC688" s="2"/>
      <c r="OD688" s="2"/>
      <c r="OE688" s="2"/>
      <c r="OF688" s="2"/>
      <c r="OG688" s="2"/>
      <c r="OH688" s="2"/>
      <c r="OI688" s="2"/>
      <c r="OJ688" s="2"/>
      <c r="OK688" s="2"/>
      <c r="OL688" s="2"/>
      <c r="OM688" s="2"/>
      <c r="ON688" s="2"/>
      <c r="OO688" s="2"/>
      <c r="OP688" s="2"/>
      <c r="OQ688" s="2"/>
      <c r="OR688" s="2"/>
      <c r="OS688" s="2"/>
      <c r="OT688" s="2"/>
      <c r="OU688" s="2"/>
      <c r="OV688" s="2"/>
      <c r="OW688" s="2"/>
      <c r="OX688" s="2"/>
      <c r="OY688" s="2"/>
      <c r="OZ688" s="2"/>
      <c r="PA688" s="2"/>
      <c r="PB688" s="2"/>
      <c r="PC688" s="2"/>
      <c r="PD688" s="2"/>
      <c r="PE688" s="2"/>
      <c r="PF688" s="2"/>
      <c r="PG688" s="2"/>
      <c r="PH688" s="2"/>
      <c r="PI688" s="2"/>
      <c r="PJ688" s="2"/>
      <c r="PK688" s="2"/>
      <c r="PL688" s="2"/>
      <c r="PM688" s="2"/>
      <c r="PN688" s="2"/>
      <c r="PO688" s="2"/>
      <c r="PP688" s="2"/>
      <c r="PQ688" s="2"/>
      <c r="PR688" s="2"/>
      <c r="PS688" s="2"/>
      <c r="PT688" s="2"/>
      <c r="PU688" s="2"/>
      <c r="PV688" s="2"/>
      <c r="PW688" s="2"/>
      <c r="PX688" s="2"/>
      <c r="PY688" s="2"/>
      <c r="PZ688" s="2"/>
      <c r="QA688" s="2"/>
      <c r="QB688" s="2"/>
      <c r="QC688" s="2"/>
      <c r="QD688" s="2"/>
      <c r="QE688" s="2"/>
      <c r="QF688" s="2"/>
      <c r="QG688" s="2"/>
      <c r="QH688" s="2"/>
      <c r="QI688" s="2"/>
      <c r="QJ688" s="2"/>
      <c r="QK688" s="2"/>
      <c r="QL688" s="2"/>
      <c r="QM688" s="2"/>
      <c r="QN688" s="2"/>
      <c r="QO688" s="2"/>
      <c r="QP688" s="2"/>
      <c r="QQ688" s="2"/>
      <c r="QR688" s="2"/>
      <c r="QS688" s="2"/>
      <c r="QT688" s="2"/>
      <c r="QU688" s="2"/>
      <c r="QV688" s="2"/>
      <c r="QW688" s="2"/>
      <c r="QX688" s="2"/>
      <c r="QY688" s="2"/>
      <c r="QZ688" s="2"/>
      <c r="RA688" s="2"/>
      <c r="RB688" s="2"/>
      <c r="RC688" s="2"/>
      <c r="RD688" s="2"/>
      <c r="RE688" s="2"/>
      <c r="RF688" s="2"/>
      <c r="RG688" s="2"/>
      <c r="RH688" s="2"/>
      <c r="RI688" s="2"/>
      <c r="RJ688" s="2"/>
      <c r="RK688" s="2"/>
      <c r="RL688" s="2"/>
      <c r="RM688" s="2"/>
      <c r="RN688" s="2"/>
      <c r="RO688" s="2"/>
      <c r="RP688" s="2"/>
      <c r="RQ688" s="2"/>
      <c r="RR688" s="2"/>
      <c r="RS688" s="2"/>
      <c r="RT688" s="2"/>
      <c r="RU688" s="2"/>
      <c r="RV688" s="2"/>
      <c r="RW688" s="2"/>
      <c r="RX688" s="2"/>
      <c r="RY688" s="2"/>
      <c r="RZ688" s="2"/>
      <c r="SA688" s="2"/>
      <c r="SB688" s="2"/>
      <c r="SC688" s="2"/>
      <c r="SD688" s="2"/>
      <c r="SE688" s="2"/>
      <c r="SF688" s="2"/>
      <c r="SG688" s="2"/>
      <c r="SH688" s="2"/>
      <c r="SI688" s="2"/>
      <c r="SJ688" s="2"/>
      <c r="SK688" s="2"/>
      <c r="SL688" s="2"/>
      <c r="SM688" s="2"/>
      <c r="SN688" s="2"/>
      <c r="SO688" s="2"/>
      <c r="SP688" s="2"/>
      <c r="SQ688" s="2"/>
      <c r="SR688" s="2"/>
      <c r="SS688" s="2"/>
      <c r="ST688" s="2"/>
      <c r="SU688" s="2"/>
      <c r="SV688" s="2"/>
      <c r="SW688" s="2"/>
      <c r="SX688" s="2"/>
      <c r="SY688" s="2"/>
      <c r="SZ688" s="2"/>
      <c r="TA688" s="2"/>
      <c r="TB688" s="2"/>
      <c r="TC688" s="2"/>
      <c r="TD688" s="2"/>
      <c r="TE688" s="2"/>
      <c r="TF688" s="2"/>
      <c r="TG688" s="2"/>
      <c r="TH688" s="2"/>
      <c r="TI688" s="2"/>
      <c r="TJ688" s="2"/>
      <c r="TK688" s="2"/>
      <c r="TL688" s="2"/>
      <c r="TM688" s="2"/>
      <c r="TN688" s="2"/>
      <c r="TO688" s="2"/>
      <c r="TP688" s="2"/>
      <c r="TQ688" s="2"/>
      <c r="TR688" s="2"/>
      <c r="TS688" s="2"/>
      <c r="TT688" s="2"/>
      <c r="TU688" s="2"/>
      <c r="TV688" s="2"/>
      <c r="TW688" s="2"/>
      <c r="TX688" s="2"/>
      <c r="TY688" s="2"/>
      <c r="TZ688" s="2"/>
      <c r="UA688" s="2"/>
      <c r="UB688" s="2"/>
      <c r="UC688" s="2"/>
      <c r="UD688" s="2"/>
      <c r="UE688" s="2"/>
      <c r="UF688" s="2"/>
      <c r="UG688" s="2"/>
      <c r="UH688" s="2"/>
      <c r="UI688" s="2"/>
      <c r="UJ688" s="2"/>
      <c r="UK688" s="2"/>
      <c r="UL688" s="2"/>
      <c r="UM688" s="2"/>
      <c r="UN688" s="2"/>
      <c r="UO688" s="2"/>
      <c r="UP688" s="2"/>
      <c r="UQ688" s="2"/>
      <c r="UR688" s="2"/>
      <c r="US688" s="2"/>
      <c r="UT688" s="2"/>
      <c r="UU688" s="2"/>
      <c r="UV688" s="2"/>
      <c r="UW688" s="2"/>
      <c r="UX688" s="2"/>
      <c r="UY688" s="2"/>
      <c r="UZ688" s="2"/>
      <c r="VA688" s="2"/>
      <c r="VB688" s="2"/>
      <c r="VC688" s="2"/>
      <c r="VD688" s="2"/>
      <c r="VE688" s="2"/>
      <c r="VF688" s="2"/>
      <c r="VG688" s="2"/>
      <c r="VH688" s="2"/>
      <c r="VI688" s="2"/>
      <c r="VJ688" s="2"/>
      <c r="VK688" s="2"/>
      <c r="VL688" s="2"/>
      <c r="VM688" s="2"/>
      <c r="VN688" s="2"/>
      <c r="VO688" s="2"/>
      <c r="VP688" s="2"/>
      <c r="VQ688" s="2"/>
      <c r="VR688" s="2"/>
      <c r="VS688" s="2"/>
      <c r="VT688" s="2"/>
      <c r="VU688" s="2"/>
      <c r="VV688" s="2"/>
      <c r="VW688" s="2"/>
      <c r="VX688" s="2"/>
      <c r="VY688" s="2"/>
      <c r="VZ688" s="2"/>
      <c r="WA688" s="2"/>
      <c r="WB688" s="2"/>
      <c r="WC688" s="2"/>
      <c r="WD688" s="2"/>
      <c r="WE688" s="2"/>
      <c r="WF688" s="2"/>
      <c r="WG688" s="2"/>
      <c r="WH688" s="2"/>
      <c r="WI688" s="2"/>
      <c r="WJ688" s="2"/>
      <c r="WK688" s="2"/>
      <c r="WL688" s="2"/>
      <c r="WM688" s="2"/>
      <c r="WN688" s="2"/>
      <c r="WO688" s="2"/>
      <c r="WP688" s="2"/>
      <c r="WQ688" s="2"/>
      <c r="WR688" s="2"/>
      <c r="WS688" s="2"/>
      <c r="WT688" s="2"/>
      <c r="WU688" s="2"/>
      <c r="WV688" s="2"/>
      <c r="WW688" s="2"/>
      <c r="WX688" s="2"/>
      <c r="WY688" s="2"/>
      <c r="WZ688" s="2"/>
      <c r="XA688" s="2"/>
      <c r="XB688" s="2"/>
      <c r="XC688" s="2"/>
      <c r="XD688" s="2"/>
      <c r="XE688" s="2"/>
      <c r="XF688" s="2"/>
      <c r="XG688" s="2"/>
      <c r="XH688" s="2"/>
      <c r="XI688" s="2"/>
      <c r="XJ688" s="2"/>
      <c r="XK688" s="2"/>
      <c r="XL688" s="2"/>
      <c r="XM688" s="2"/>
      <c r="XN688" s="2"/>
      <c r="XO688" s="2"/>
      <c r="XP688" s="2"/>
      <c r="XQ688" s="2"/>
      <c r="XR688" s="2"/>
      <c r="XS688" s="2"/>
      <c r="XT688" s="2"/>
      <c r="XU688" s="2"/>
      <c r="XV688" s="2"/>
      <c r="XW688" s="2"/>
      <c r="XX688" s="2"/>
      <c r="XY688" s="2"/>
      <c r="XZ688" s="2"/>
      <c r="YA688" s="2"/>
      <c r="YB688" s="2"/>
      <c r="YC688" s="2"/>
      <c r="YD688" s="2"/>
      <c r="YE688" s="2"/>
      <c r="YF688" s="2"/>
      <c r="YG688" s="2"/>
      <c r="YH688" s="2"/>
      <c r="YI688" s="2"/>
      <c r="YJ688" s="2"/>
      <c r="YK688" s="2"/>
      <c r="YL688" s="2"/>
      <c r="YM688" s="2"/>
      <c r="YN688" s="2"/>
      <c r="YO688" s="2"/>
      <c r="YP688" s="2"/>
      <c r="YQ688" s="2"/>
      <c r="YR688" s="2"/>
      <c r="YS688" s="2"/>
    </row>
    <row r="689" spans="2:669">
      <c r="B689" s="5">
        <v>682</v>
      </c>
      <c r="C689" s="12" t="str">
        <f t="shared" si="94"/>
        <v>9Z217</v>
      </c>
      <c r="D689" s="19" t="s">
        <v>40</v>
      </c>
      <c r="E689" s="19">
        <v>999</v>
      </c>
      <c r="F689" s="19" t="s">
        <v>41</v>
      </c>
      <c r="G689" s="14">
        <v>217</v>
      </c>
      <c r="P689" s="2"/>
      <c r="Q689" s="3">
        <v>682</v>
      </c>
      <c r="R689" s="4" t="e">
        <f t="shared" ca="1" si="95"/>
        <v>#N/A</v>
      </c>
      <c r="S689" s="3"/>
      <c r="T689" s="3" t="e">
        <f t="shared" ca="1" si="96"/>
        <v>#N/A</v>
      </c>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c r="LY689" s="2"/>
      <c r="LZ689" s="2"/>
      <c r="MA689" s="2"/>
      <c r="MB689" s="2"/>
      <c r="MC689" s="2"/>
      <c r="MD689" s="2"/>
      <c r="ME689" s="2"/>
      <c r="MF689" s="2"/>
      <c r="MG689" s="2"/>
      <c r="MH689" s="2"/>
      <c r="MI689" s="2"/>
      <c r="MJ689" s="2"/>
      <c r="MK689" s="2"/>
      <c r="ML689" s="2"/>
      <c r="MM689" s="2"/>
      <c r="MN689" s="2"/>
      <c r="MO689" s="2"/>
      <c r="MP689" s="2"/>
      <c r="MQ689" s="2"/>
      <c r="MR689" s="2"/>
      <c r="MS689" s="2"/>
      <c r="MT689" s="2"/>
      <c r="MU689" s="2"/>
      <c r="MV689" s="2"/>
      <c r="MW689" s="2"/>
      <c r="MX689" s="2"/>
      <c r="MY689" s="2"/>
      <c r="MZ689" s="2"/>
      <c r="NA689" s="2"/>
      <c r="NB689" s="2"/>
      <c r="NC689" s="2"/>
      <c r="ND689" s="2"/>
      <c r="NE689" s="2"/>
      <c r="NF689" s="2"/>
      <c r="NG689" s="2"/>
      <c r="NH689" s="2"/>
      <c r="NI689" s="2"/>
      <c r="NJ689" s="2"/>
      <c r="NK689" s="2"/>
      <c r="NL689" s="2"/>
      <c r="NM689" s="2"/>
      <c r="NN689" s="2"/>
      <c r="NO689" s="2"/>
      <c r="NP689" s="2"/>
      <c r="NQ689" s="2"/>
      <c r="NR689" s="2"/>
      <c r="NS689" s="2"/>
      <c r="NT689" s="2"/>
      <c r="NU689" s="2"/>
      <c r="NV689" s="2"/>
      <c r="NW689" s="2"/>
      <c r="NX689" s="2"/>
      <c r="NY689" s="2"/>
      <c r="NZ689" s="2"/>
      <c r="OA689" s="2"/>
      <c r="OB689" s="2"/>
      <c r="OC689" s="2"/>
      <c r="OD689" s="2"/>
      <c r="OE689" s="2"/>
      <c r="OF689" s="2"/>
      <c r="OG689" s="2"/>
      <c r="OH689" s="2"/>
      <c r="OI689" s="2"/>
      <c r="OJ689" s="2"/>
      <c r="OK689" s="2"/>
      <c r="OL689" s="2"/>
      <c r="OM689" s="2"/>
      <c r="ON689" s="2"/>
      <c r="OO689" s="2"/>
      <c r="OP689" s="2"/>
      <c r="OQ689" s="2"/>
      <c r="OR689" s="2"/>
      <c r="OS689" s="2"/>
      <c r="OT689" s="2"/>
      <c r="OU689" s="2"/>
      <c r="OV689" s="2"/>
      <c r="OW689" s="2"/>
      <c r="OX689" s="2"/>
      <c r="OY689" s="2"/>
      <c r="OZ689" s="2"/>
      <c r="PA689" s="2"/>
      <c r="PB689" s="2"/>
      <c r="PC689" s="2"/>
      <c r="PD689" s="2"/>
      <c r="PE689" s="2"/>
      <c r="PF689" s="2"/>
      <c r="PG689" s="2"/>
      <c r="PH689" s="2"/>
      <c r="PI689" s="2"/>
      <c r="PJ689" s="2"/>
      <c r="PK689" s="2"/>
      <c r="PL689" s="2"/>
      <c r="PM689" s="2"/>
      <c r="PN689" s="2"/>
      <c r="PO689" s="2"/>
      <c r="PP689" s="2"/>
      <c r="PQ689" s="2"/>
      <c r="PR689" s="2"/>
      <c r="PS689" s="2"/>
      <c r="PT689" s="2"/>
      <c r="PU689" s="2"/>
      <c r="PV689" s="2"/>
      <c r="PW689" s="2"/>
      <c r="PX689" s="2"/>
      <c r="PY689" s="2"/>
      <c r="PZ689" s="2"/>
      <c r="QA689" s="2"/>
      <c r="QB689" s="2"/>
      <c r="QC689" s="2"/>
      <c r="QD689" s="2"/>
      <c r="QE689" s="2"/>
      <c r="QF689" s="2"/>
      <c r="QG689" s="2"/>
      <c r="QH689" s="2"/>
      <c r="QI689" s="2"/>
      <c r="QJ689" s="2"/>
      <c r="QK689" s="2"/>
      <c r="QL689" s="2"/>
      <c r="QM689" s="2"/>
      <c r="QN689" s="2"/>
      <c r="QO689" s="2"/>
      <c r="QP689" s="2"/>
      <c r="QQ689" s="2"/>
      <c r="QR689" s="2"/>
      <c r="QS689" s="2"/>
      <c r="QT689" s="2"/>
      <c r="QU689" s="2"/>
      <c r="QV689" s="2"/>
      <c r="QW689" s="2"/>
      <c r="QX689" s="2"/>
      <c r="QY689" s="2"/>
      <c r="QZ689" s="2"/>
      <c r="RA689" s="2"/>
      <c r="RB689" s="2"/>
      <c r="RC689" s="2"/>
      <c r="RD689" s="2"/>
      <c r="RE689" s="2"/>
      <c r="RF689" s="2"/>
      <c r="RG689" s="2"/>
      <c r="RH689" s="2"/>
      <c r="RI689" s="2"/>
      <c r="RJ689" s="2"/>
      <c r="RK689" s="2"/>
      <c r="RL689" s="2"/>
      <c r="RM689" s="2"/>
      <c r="RN689" s="2"/>
      <c r="RO689" s="2"/>
      <c r="RP689" s="2"/>
      <c r="RQ689" s="2"/>
      <c r="RR689" s="2"/>
      <c r="RS689" s="2"/>
      <c r="RT689" s="2"/>
      <c r="RU689" s="2"/>
      <c r="RV689" s="2"/>
      <c r="RW689" s="2"/>
      <c r="RX689" s="2"/>
      <c r="RY689" s="2"/>
      <c r="RZ689" s="2"/>
      <c r="SA689" s="2"/>
      <c r="SB689" s="2"/>
      <c r="SC689" s="2"/>
      <c r="SD689" s="2"/>
      <c r="SE689" s="2"/>
      <c r="SF689" s="2"/>
      <c r="SG689" s="2"/>
      <c r="SH689" s="2"/>
      <c r="SI689" s="2"/>
      <c r="SJ689" s="2"/>
      <c r="SK689" s="2"/>
      <c r="SL689" s="2"/>
      <c r="SM689" s="2"/>
      <c r="SN689" s="2"/>
      <c r="SO689" s="2"/>
      <c r="SP689" s="2"/>
      <c r="SQ689" s="2"/>
      <c r="SR689" s="2"/>
      <c r="SS689" s="2"/>
      <c r="ST689" s="2"/>
      <c r="SU689" s="2"/>
      <c r="SV689" s="2"/>
      <c r="SW689" s="2"/>
      <c r="SX689" s="2"/>
      <c r="SY689" s="2"/>
      <c r="SZ689" s="2"/>
      <c r="TA689" s="2"/>
      <c r="TB689" s="2"/>
      <c r="TC689" s="2"/>
      <c r="TD689" s="2"/>
      <c r="TE689" s="2"/>
      <c r="TF689" s="2"/>
      <c r="TG689" s="2"/>
      <c r="TH689" s="2"/>
      <c r="TI689" s="2"/>
      <c r="TJ689" s="2"/>
      <c r="TK689" s="2"/>
      <c r="TL689" s="2"/>
      <c r="TM689" s="2"/>
      <c r="TN689" s="2"/>
      <c r="TO689" s="2"/>
      <c r="TP689" s="2"/>
      <c r="TQ689" s="2"/>
      <c r="TR689" s="2"/>
      <c r="TS689" s="2"/>
      <c r="TT689" s="2"/>
      <c r="TU689" s="2"/>
      <c r="TV689" s="2"/>
      <c r="TW689" s="2"/>
      <c r="TX689" s="2"/>
      <c r="TY689" s="2"/>
      <c r="TZ689" s="2"/>
      <c r="UA689" s="2"/>
      <c r="UB689" s="2"/>
      <c r="UC689" s="2"/>
      <c r="UD689" s="2"/>
      <c r="UE689" s="2"/>
      <c r="UF689" s="2"/>
      <c r="UG689" s="2"/>
      <c r="UH689" s="2"/>
      <c r="UI689" s="2"/>
      <c r="UJ689" s="2"/>
      <c r="UK689" s="2"/>
      <c r="UL689" s="2"/>
      <c r="UM689" s="2"/>
      <c r="UN689" s="2"/>
      <c r="UO689" s="2"/>
      <c r="UP689" s="2"/>
      <c r="UQ689" s="2"/>
      <c r="UR689" s="2"/>
      <c r="US689" s="2"/>
      <c r="UT689" s="2"/>
      <c r="UU689" s="2"/>
      <c r="UV689" s="2"/>
      <c r="UW689" s="2"/>
      <c r="UX689" s="2"/>
      <c r="UY689" s="2"/>
      <c r="UZ689" s="2"/>
      <c r="VA689" s="2"/>
      <c r="VB689" s="2"/>
      <c r="VC689" s="2"/>
      <c r="VD689" s="2"/>
      <c r="VE689" s="2"/>
      <c r="VF689" s="2"/>
      <c r="VG689" s="2"/>
      <c r="VH689" s="2"/>
      <c r="VI689" s="2"/>
      <c r="VJ689" s="2"/>
      <c r="VK689" s="2"/>
      <c r="VL689" s="2"/>
      <c r="VM689" s="2"/>
      <c r="VN689" s="2"/>
      <c r="VO689" s="2"/>
      <c r="VP689" s="2"/>
      <c r="VQ689" s="2"/>
      <c r="VR689" s="2"/>
      <c r="VS689" s="2"/>
      <c r="VT689" s="2"/>
      <c r="VU689" s="2"/>
      <c r="VV689" s="2"/>
      <c r="VW689" s="2"/>
      <c r="VX689" s="2"/>
      <c r="VY689" s="2"/>
      <c r="VZ689" s="2"/>
      <c r="WA689" s="2"/>
      <c r="WB689" s="2"/>
      <c r="WC689" s="2"/>
      <c r="WD689" s="2"/>
      <c r="WE689" s="2"/>
      <c r="WF689" s="2"/>
      <c r="WG689" s="2"/>
      <c r="WH689" s="2"/>
      <c r="WI689" s="2"/>
      <c r="WJ689" s="2"/>
      <c r="WK689" s="2"/>
      <c r="WL689" s="2"/>
      <c r="WM689" s="2"/>
      <c r="WN689" s="2"/>
      <c r="WO689" s="2"/>
      <c r="WP689" s="2"/>
      <c r="WQ689" s="2"/>
      <c r="WR689" s="2"/>
      <c r="WS689" s="2"/>
      <c r="WT689" s="2"/>
      <c r="WU689" s="2"/>
      <c r="WV689" s="2"/>
      <c r="WW689" s="2"/>
      <c r="WX689" s="2"/>
      <c r="WY689" s="2"/>
      <c r="WZ689" s="2"/>
      <c r="XA689" s="2"/>
      <c r="XB689" s="2"/>
      <c r="XC689" s="2"/>
      <c r="XD689" s="2"/>
      <c r="XE689" s="2"/>
      <c r="XF689" s="2"/>
      <c r="XG689" s="2"/>
      <c r="XH689" s="2"/>
      <c r="XI689" s="2"/>
      <c r="XJ689" s="2"/>
      <c r="XK689" s="2"/>
      <c r="XL689" s="2"/>
      <c r="XM689" s="2"/>
      <c r="XN689" s="2"/>
      <c r="XO689" s="2"/>
      <c r="XP689" s="2"/>
      <c r="XQ689" s="2"/>
      <c r="XR689" s="2"/>
      <c r="XS689" s="2"/>
      <c r="XT689" s="2"/>
      <c r="XU689" s="2"/>
      <c r="XV689" s="2"/>
      <c r="XW689" s="2"/>
      <c r="XX689" s="2"/>
      <c r="XY689" s="2"/>
      <c r="XZ689" s="2"/>
      <c r="YA689" s="2"/>
      <c r="YB689" s="2"/>
      <c r="YC689" s="2"/>
      <c r="YD689" s="2"/>
      <c r="YE689" s="2"/>
      <c r="YF689" s="2"/>
      <c r="YG689" s="2"/>
      <c r="YH689" s="2"/>
      <c r="YI689" s="2"/>
      <c r="YJ689" s="2"/>
      <c r="YK689" s="2"/>
      <c r="YL689" s="2"/>
      <c r="YM689" s="2"/>
      <c r="YN689" s="2"/>
      <c r="YO689" s="2"/>
      <c r="YP689" s="2"/>
      <c r="YQ689" s="2"/>
      <c r="YR689" s="2"/>
      <c r="YS689" s="2"/>
    </row>
    <row r="690" spans="2:669">
      <c r="B690" s="5">
        <v>683</v>
      </c>
      <c r="C690" s="12" t="str">
        <f t="shared" si="94"/>
        <v>9Z218</v>
      </c>
      <c r="D690" s="19" t="s">
        <v>40</v>
      </c>
      <c r="E690" s="19">
        <v>999</v>
      </c>
      <c r="F690" s="19" t="s">
        <v>41</v>
      </c>
      <c r="G690" s="14">
        <v>218</v>
      </c>
      <c r="P690" s="2"/>
      <c r="Q690" s="3">
        <v>683</v>
      </c>
      <c r="R690" s="4" t="e">
        <f t="shared" ca="1" si="95"/>
        <v>#N/A</v>
      </c>
      <c r="S690" s="3"/>
      <c r="T690" s="3" t="e">
        <f t="shared" ca="1" si="96"/>
        <v>#N/A</v>
      </c>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c r="LY690" s="2"/>
      <c r="LZ690" s="2"/>
      <c r="MA690" s="2"/>
      <c r="MB690" s="2"/>
      <c r="MC690" s="2"/>
      <c r="MD690" s="2"/>
      <c r="ME690" s="2"/>
      <c r="MF690" s="2"/>
      <c r="MG690" s="2"/>
      <c r="MH690" s="2"/>
      <c r="MI690" s="2"/>
      <c r="MJ690" s="2"/>
      <c r="MK690" s="2"/>
      <c r="ML690" s="2"/>
      <c r="MM690" s="2"/>
      <c r="MN690" s="2"/>
      <c r="MO690" s="2"/>
      <c r="MP690" s="2"/>
      <c r="MQ690" s="2"/>
      <c r="MR690" s="2"/>
      <c r="MS690" s="2"/>
      <c r="MT690" s="2"/>
      <c r="MU690" s="2"/>
      <c r="MV690" s="2"/>
      <c r="MW690" s="2"/>
      <c r="MX690" s="2"/>
      <c r="MY690" s="2"/>
      <c r="MZ690" s="2"/>
      <c r="NA690" s="2"/>
      <c r="NB690" s="2"/>
      <c r="NC690" s="2"/>
      <c r="ND690" s="2"/>
      <c r="NE690" s="2"/>
      <c r="NF690" s="2"/>
      <c r="NG690" s="2"/>
      <c r="NH690" s="2"/>
      <c r="NI690" s="2"/>
      <c r="NJ690" s="2"/>
      <c r="NK690" s="2"/>
      <c r="NL690" s="2"/>
      <c r="NM690" s="2"/>
      <c r="NN690" s="2"/>
      <c r="NO690" s="2"/>
      <c r="NP690" s="2"/>
      <c r="NQ690" s="2"/>
      <c r="NR690" s="2"/>
      <c r="NS690" s="2"/>
      <c r="NT690" s="2"/>
      <c r="NU690" s="2"/>
      <c r="NV690" s="2"/>
      <c r="NW690" s="2"/>
      <c r="NX690" s="2"/>
      <c r="NY690" s="2"/>
      <c r="NZ690" s="2"/>
      <c r="OA690" s="2"/>
      <c r="OB690" s="2"/>
      <c r="OC690" s="2"/>
      <c r="OD690" s="2"/>
      <c r="OE690" s="2"/>
      <c r="OF690" s="2"/>
      <c r="OG690" s="2"/>
      <c r="OH690" s="2"/>
      <c r="OI690" s="2"/>
      <c r="OJ690" s="2"/>
      <c r="OK690" s="2"/>
      <c r="OL690" s="2"/>
      <c r="OM690" s="2"/>
      <c r="ON690" s="2"/>
      <c r="OO690" s="2"/>
      <c r="OP690" s="2"/>
      <c r="OQ690" s="2"/>
      <c r="OR690" s="2"/>
      <c r="OS690" s="2"/>
      <c r="OT690" s="2"/>
      <c r="OU690" s="2"/>
      <c r="OV690" s="2"/>
      <c r="OW690" s="2"/>
      <c r="OX690" s="2"/>
      <c r="OY690" s="2"/>
      <c r="OZ690" s="2"/>
      <c r="PA690" s="2"/>
      <c r="PB690" s="2"/>
      <c r="PC690" s="2"/>
      <c r="PD690" s="2"/>
      <c r="PE690" s="2"/>
      <c r="PF690" s="2"/>
      <c r="PG690" s="2"/>
      <c r="PH690" s="2"/>
      <c r="PI690" s="2"/>
      <c r="PJ690" s="2"/>
      <c r="PK690" s="2"/>
      <c r="PL690" s="2"/>
      <c r="PM690" s="2"/>
      <c r="PN690" s="2"/>
      <c r="PO690" s="2"/>
      <c r="PP690" s="2"/>
      <c r="PQ690" s="2"/>
      <c r="PR690" s="2"/>
      <c r="PS690" s="2"/>
      <c r="PT690" s="2"/>
      <c r="PU690" s="2"/>
      <c r="PV690" s="2"/>
      <c r="PW690" s="2"/>
      <c r="PX690" s="2"/>
      <c r="PY690" s="2"/>
      <c r="PZ690" s="2"/>
      <c r="QA690" s="2"/>
      <c r="QB690" s="2"/>
      <c r="QC690" s="2"/>
      <c r="QD690" s="2"/>
      <c r="QE690" s="2"/>
      <c r="QF690" s="2"/>
      <c r="QG690" s="2"/>
      <c r="QH690" s="2"/>
      <c r="QI690" s="2"/>
      <c r="QJ690" s="2"/>
      <c r="QK690" s="2"/>
      <c r="QL690" s="2"/>
      <c r="QM690" s="2"/>
      <c r="QN690" s="2"/>
      <c r="QO690" s="2"/>
      <c r="QP690" s="2"/>
      <c r="QQ690" s="2"/>
      <c r="QR690" s="2"/>
      <c r="QS690" s="2"/>
      <c r="QT690" s="2"/>
      <c r="QU690" s="2"/>
      <c r="QV690" s="2"/>
      <c r="QW690" s="2"/>
      <c r="QX690" s="2"/>
      <c r="QY690" s="2"/>
      <c r="QZ690" s="2"/>
      <c r="RA690" s="2"/>
      <c r="RB690" s="2"/>
      <c r="RC690" s="2"/>
      <c r="RD690" s="2"/>
      <c r="RE690" s="2"/>
      <c r="RF690" s="2"/>
      <c r="RG690" s="2"/>
      <c r="RH690" s="2"/>
      <c r="RI690" s="2"/>
      <c r="RJ690" s="2"/>
      <c r="RK690" s="2"/>
      <c r="RL690" s="2"/>
      <c r="RM690" s="2"/>
      <c r="RN690" s="2"/>
      <c r="RO690" s="2"/>
      <c r="RP690" s="2"/>
      <c r="RQ690" s="2"/>
      <c r="RR690" s="2"/>
      <c r="RS690" s="2"/>
      <c r="RT690" s="2"/>
      <c r="RU690" s="2"/>
      <c r="RV690" s="2"/>
      <c r="RW690" s="2"/>
      <c r="RX690" s="2"/>
      <c r="RY690" s="2"/>
      <c r="RZ690" s="2"/>
      <c r="SA690" s="2"/>
      <c r="SB690" s="2"/>
      <c r="SC690" s="2"/>
      <c r="SD690" s="2"/>
      <c r="SE690" s="2"/>
      <c r="SF690" s="2"/>
      <c r="SG690" s="2"/>
      <c r="SH690" s="2"/>
      <c r="SI690" s="2"/>
      <c r="SJ690" s="2"/>
      <c r="SK690" s="2"/>
      <c r="SL690" s="2"/>
      <c r="SM690" s="2"/>
      <c r="SN690" s="2"/>
      <c r="SO690" s="2"/>
      <c r="SP690" s="2"/>
      <c r="SQ690" s="2"/>
      <c r="SR690" s="2"/>
      <c r="SS690" s="2"/>
      <c r="ST690" s="2"/>
      <c r="SU690" s="2"/>
      <c r="SV690" s="2"/>
      <c r="SW690" s="2"/>
      <c r="SX690" s="2"/>
      <c r="SY690" s="2"/>
      <c r="SZ690" s="2"/>
      <c r="TA690" s="2"/>
      <c r="TB690" s="2"/>
      <c r="TC690" s="2"/>
      <c r="TD690" s="2"/>
      <c r="TE690" s="2"/>
      <c r="TF690" s="2"/>
      <c r="TG690" s="2"/>
      <c r="TH690" s="2"/>
      <c r="TI690" s="2"/>
      <c r="TJ690" s="2"/>
      <c r="TK690" s="2"/>
      <c r="TL690" s="2"/>
      <c r="TM690" s="2"/>
      <c r="TN690" s="2"/>
      <c r="TO690" s="2"/>
      <c r="TP690" s="2"/>
      <c r="TQ690" s="2"/>
      <c r="TR690" s="2"/>
      <c r="TS690" s="2"/>
      <c r="TT690" s="2"/>
      <c r="TU690" s="2"/>
      <c r="TV690" s="2"/>
      <c r="TW690" s="2"/>
      <c r="TX690" s="2"/>
      <c r="TY690" s="2"/>
      <c r="TZ690" s="2"/>
      <c r="UA690" s="2"/>
      <c r="UB690" s="2"/>
      <c r="UC690" s="2"/>
      <c r="UD690" s="2"/>
      <c r="UE690" s="2"/>
      <c r="UF690" s="2"/>
      <c r="UG690" s="2"/>
      <c r="UH690" s="2"/>
      <c r="UI690" s="2"/>
      <c r="UJ690" s="2"/>
      <c r="UK690" s="2"/>
      <c r="UL690" s="2"/>
      <c r="UM690" s="2"/>
      <c r="UN690" s="2"/>
      <c r="UO690" s="2"/>
      <c r="UP690" s="2"/>
      <c r="UQ690" s="2"/>
      <c r="UR690" s="2"/>
      <c r="US690" s="2"/>
      <c r="UT690" s="2"/>
      <c r="UU690" s="2"/>
      <c r="UV690" s="2"/>
      <c r="UW690" s="2"/>
      <c r="UX690" s="2"/>
      <c r="UY690" s="2"/>
      <c r="UZ690" s="2"/>
      <c r="VA690" s="2"/>
      <c r="VB690" s="2"/>
      <c r="VC690" s="2"/>
      <c r="VD690" s="2"/>
      <c r="VE690" s="2"/>
      <c r="VF690" s="2"/>
      <c r="VG690" s="2"/>
      <c r="VH690" s="2"/>
      <c r="VI690" s="2"/>
      <c r="VJ690" s="2"/>
      <c r="VK690" s="2"/>
      <c r="VL690" s="2"/>
      <c r="VM690" s="2"/>
      <c r="VN690" s="2"/>
      <c r="VO690" s="2"/>
      <c r="VP690" s="2"/>
      <c r="VQ690" s="2"/>
      <c r="VR690" s="2"/>
      <c r="VS690" s="2"/>
      <c r="VT690" s="2"/>
      <c r="VU690" s="2"/>
      <c r="VV690" s="2"/>
      <c r="VW690" s="2"/>
      <c r="VX690" s="2"/>
      <c r="VY690" s="2"/>
      <c r="VZ690" s="2"/>
      <c r="WA690" s="2"/>
      <c r="WB690" s="2"/>
      <c r="WC690" s="2"/>
      <c r="WD690" s="2"/>
      <c r="WE690" s="2"/>
      <c r="WF690" s="2"/>
      <c r="WG690" s="2"/>
      <c r="WH690" s="2"/>
      <c r="WI690" s="2"/>
      <c r="WJ690" s="2"/>
      <c r="WK690" s="2"/>
      <c r="WL690" s="2"/>
      <c r="WM690" s="2"/>
      <c r="WN690" s="2"/>
      <c r="WO690" s="2"/>
      <c r="WP690" s="2"/>
      <c r="WQ690" s="2"/>
      <c r="WR690" s="2"/>
      <c r="WS690" s="2"/>
      <c r="WT690" s="2"/>
      <c r="WU690" s="2"/>
      <c r="WV690" s="2"/>
      <c r="WW690" s="2"/>
      <c r="WX690" s="2"/>
      <c r="WY690" s="2"/>
      <c r="WZ690" s="2"/>
      <c r="XA690" s="2"/>
      <c r="XB690" s="2"/>
      <c r="XC690" s="2"/>
      <c r="XD690" s="2"/>
      <c r="XE690" s="2"/>
      <c r="XF690" s="2"/>
      <c r="XG690" s="2"/>
      <c r="XH690" s="2"/>
      <c r="XI690" s="2"/>
      <c r="XJ690" s="2"/>
      <c r="XK690" s="2"/>
      <c r="XL690" s="2"/>
      <c r="XM690" s="2"/>
      <c r="XN690" s="2"/>
      <c r="XO690" s="2"/>
      <c r="XP690" s="2"/>
      <c r="XQ690" s="2"/>
      <c r="XR690" s="2"/>
      <c r="XS690" s="2"/>
      <c r="XT690" s="2"/>
      <c r="XU690" s="2"/>
      <c r="XV690" s="2"/>
      <c r="XW690" s="2"/>
      <c r="XX690" s="2"/>
      <c r="XY690" s="2"/>
      <c r="XZ690" s="2"/>
      <c r="YA690" s="2"/>
      <c r="YB690" s="2"/>
      <c r="YC690" s="2"/>
      <c r="YD690" s="2"/>
      <c r="YE690" s="2"/>
      <c r="YF690" s="2"/>
      <c r="YG690" s="2"/>
      <c r="YH690" s="2"/>
      <c r="YI690" s="2"/>
      <c r="YJ690" s="2"/>
      <c r="YK690" s="2"/>
      <c r="YL690" s="2"/>
      <c r="YM690" s="2"/>
      <c r="YN690" s="2"/>
      <c r="YO690" s="2"/>
      <c r="YP690" s="2"/>
      <c r="YQ690" s="2"/>
      <c r="YR690" s="2"/>
      <c r="YS690" s="2"/>
    </row>
    <row r="691" spans="2:669">
      <c r="B691" s="5">
        <v>684</v>
      </c>
      <c r="C691" s="12" t="str">
        <f t="shared" si="94"/>
        <v>9Z219</v>
      </c>
      <c r="D691" s="19" t="s">
        <v>40</v>
      </c>
      <c r="E691" s="19">
        <v>999</v>
      </c>
      <c r="F691" s="19" t="s">
        <v>41</v>
      </c>
      <c r="G691" s="14">
        <v>219</v>
      </c>
      <c r="P691" s="2"/>
      <c r="Q691" s="3">
        <v>684</v>
      </c>
      <c r="R691" s="4" t="e">
        <f t="shared" ca="1" si="95"/>
        <v>#N/A</v>
      </c>
      <c r="S691" s="3"/>
      <c r="T691" s="3" t="e">
        <f t="shared" ca="1" si="96"/>
        <v>#N/A</v>
      </c>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c r="LY691" s="2"/>
      <c r="LZ691" s="2"/>
      <c r="MA691" s="2"/>
      <c r="MB691" s="2"/>
      <c r="MC691" s="2"/>
      <c r="MD691" s="2"/>
      <c r="ME691" s="2"/>
      <c r="MF691" s="2"/>
      <c r="MG691" s="2"/>
      <c r="MH691" s="2"/>
      <c r="MI691" s="2"/>
      <c r="MJ691" s="2"/>
      <c r="MK691" s="2"/>
      <c r="ML691" s="2"/>
      <c r="MM691" s="2"/>
      <c r="MN691" s="2"/>
      <c r="MO691" s="2"/>
      <c r="MP691" s="2"/>
      <c r="MQ691" s="2"/>
      <c r="MR691" s="2"/>
      <c r="MS691" s="2"/>
      <c r="MT691" s="2"/>
      <c r="MU691" s="2"/>
      <c r="MV691" s="2"/>
      <c r="MW691" s="2"/>
      <c r="MX691" s="2"/>
      <c r="MY691" s="2"/>
      <c r="MZ691" s="2"/>
      <c r="NA691" s="2"/>
      <c r="NB691" s="2"/>
      <c r="NC691" s="2"/>
      <c r="ND691" s="2"/>
      <c r="NE691" s="2"/>
      <c r="NF691" s="2"/>
      <c r="NG691" s="2"/>
      <c r="NH691" s="2"/>
      <c r="NI691" s="2"/>
      <c r="NJ691" s="2"/>
      <c r="NK691" s="2"/>
      <c r="NL691" s="2"/>
      <c r="NM691" s="2"/>
      <c r="NN691" s="2"/>
      <c r="NO691" s="2"/>
      <c r="NP691" s="2"/>
      <c r="NQ691" s="2"/>
      <c r="NR691" s="2"/>
      <c r="NS691" s="2"/>
      <c r="NT691" s="2"/>
      <c r="NU691" s="2"/>
      <c r="NV691" s="2"/>
      <c r="NW691" s="2"/>
      <c r="NX691" s="2"/>
      <c r="NY691" s="2"/>
      <c r="NZ691" s="2"/>
      <c r="OA691" s="2"/>
      <c r="OB691" s="2"/>
      <c r="OC691" s="2"/>
      <c r="OD691" s="2"/>
      <c r="OE691" s="2"/>
      <c r="OF691" s="2"/>
      <c r="OG691" s="2"/>
      <c r="OH691" s="2"/>
      <c r="OI691" s="2"/>
      <c r="OJ691" s="2"/>
      <c r="OK691" s="2"/>
      <c r="OL691" s="2"/>
      <c r="OM691" s="2"/>
      <c r="ON691" s="2"/>
      <c r="OO691" s="2"/>
      <c r="OP691" s="2"/>
      <c r="OQ691" s="2"/>
      <c r="OR691" s="2"/>
      <c r="OS691" s="2"/>
      <c r="OT691" s="2"/>
      <c r="OU691" s="2"/>
      <c r="OV691" s="2"/>
      <c r="OW691" s="2"/>
      <c r="OX691" s="2"/>
      <c r="OY691" s="2"/>
      <c r="OZ691" s="2"/>
      <c r="PA691" s="2"/>
      <c r="PB691" s="2"/>
      <c r="PC691" s="2"/>
      <c r="PD691" s="2"/>
      <c r="PE691" s="2"/>
      <c r="PF691" s="2"/>
      <c r="PG691" s="2"/>
      <c r="PH691" s="2"/>
      <c r="PI691" s="2"/>
      <c r="PJ691" s="2"/>
      <c r="PK691" s="2"/>
      <c r="PL691" s="2"/>
      <c r="PM691" s="2"/>
      <c r="PN691" s="2"/>
      <c r="PO691" s="2"/>
      <c r="PP691" s="2"/>
      <c r="PQ691" s="2"/>
      <c r="PR691" s="2"/>
      <c r="PS691" s="2"/>
      <c r="PT691" s="2"/>
      <c r="PU691" s="2"/>
      <c r="PV691" s="2"/>
      <c r="PW691" s="2"/>
      <c r="PX691" s="2"/>
      <c r="PY691" s="2"/>
      <c r="PZ691" s="2"/>
      <c r="QA691" s="2"/>
      <c r="QB691" s="2"/>
      <c r="QC691" s="2"/>
      <c r="QD691" s="2"/>
      <c r="QE691" s="2"/>
      <c r="QF691" s="2"/>
      <c r="QG691" s="2"/>
      <c r="QH691" s="2"/>
      <c r="QI691" s="2"/>
      <c r="QJ691" s="2"/>
      <c r="QK691" s="2"/>
      <c r="QL691" s="2"/>
      <c r="QM691" s="2"/>
      <c r="QN691" s="2"/>
      <c r="QO691" s="2"/>
      <c r="QP691" s="2"/>
      <c r="QQ691" s="2"/>
      <c r="QR691" s="2"/>
      <c r="QS691" s="2"/>
      <c r="QT691" s="2"/>
      <c r="QU691" s="2"/>
      <c r="QV691" s="2"/>
      <c r="QW691" s="2"/>
      <c r="QX691" s="2"/>
      <c r="QY691" s="2"/>
      <c r="QZ691" s="2"/>
      <c r="RA691" s="2"/>
      <c r="RB691" s="2"/>
      <c r="RC691" s="2"/>
      <c r="RD691" s="2"/>
      <c r="RE691" s="2"/>
      <c r="RF691" s="2"/>
      <c r="RG691" s="2"/>
      <c r="RH691" s="2"/>
      <c r="RI691" s="2"/>
      <c r="RJ691" s="2"/>
      <c r="RK691" s="2"/>
      <c r="RL691" s="2"/>
      <c r="RM691" s="2"/>
      <c r="RN691" s="2"/>
      <c r="RO691" s="2"/>
      <c r="RP691" s="2"/>
      <c r="RQ691" s="2"/>
      <c r="RR691" s="2"/>
      <c r="RS691" s="2"/>
      <c r="RT691" s="2"/>
      <c r="RU691" s="2"/>
      <c r="RV691" s="2"/>
      <c r="RW691" s="2"/>
      <c r="RX691" s="2"/>
      <c r="RY691" s="2"/>
      <c r="RZ691" s="2"/>
      <c r="SA691" s="2"/>
      <c r="SB691" s="2"/>
      <c r="SC691" s="2"/>
      <c r="SD691" s="2"/>
      <c r="SE691" s="2"/>
      <c r="SF691" s="2"/>
      <c r="SG691" s="2"/>
      <c r="SH691" s="2"/>
      <c r="SI691" s="2"/>
      <c r="SJ691" s="2"/>
      <c r="SK691" s="2"/>
      <c r="SL691" s="2"/>
      <c r="SM691" s="2"/>
      <c r="SN691" s="2"/>
      <c r="SO691" s="2"/>
      <c r="SP691" s="2"/>
      <c r="SQ691" s="2"/>
      <c r="SR691" s="2"/>
      <c r="SS691" s="2"/>
      <c r="ST691" s="2"/>
      <c r="SU691" s="2"/>
      <c r="SV691" s="2"/>
      <c r="SW691" s="2"/>
      <c r="SX691" s="2"/>
      <c r="SY691" s="2"/>
      <c r="SZ691" s="2"/>
      <c r="TA691" s="2"/>
      <c r="TB691" s="2"/>
      <c r="TC691" s="2"/>
      <c r="TD691" s="2"/>
      <c r="TE691" s="2"/>
      <c r="TF691" s="2"/>
      <c r="TG691" s="2"/>
      <c r="TH691" s="2"/>
      <c r="TI691" s="2"/>
      <c r="TJ691" s="2"/>
      <c r="TK691" s="2"/>
      <c r="TL691" s="2"/>
      <c r="TM691" s="2"/>
      <c r="TN691" s="2"/>
      <c r="TO691" s="2"/>
      <c r="TP691" s="2"/>
      <c r="TQ691" s="2"/>
      <c r="TR691" s="2"/>
      <c r="TS691" s="2"/>
      <c r="TT691" s="2"/>
      <c r="TU691" s="2"/>
      <c r="TV691" s="2"/>
      <c r="TW691" s="2"/>
      <c r="TX691" s="2"/>
      <c r="TY691" s="2"/>
      <c r="TZ691" s="2"/>
      <c r="UA691" s="2"/>
      <c r="UB691" s="2"/>
      <c r="UC691" s="2"/>
      <c r="UD691" s="2"/>
      <c r="UE691" s="2"/>
      <c r="UF691" s="2"/>
      <c r="UG691" s="2"/>
      <c r="UH691" s="2"/>
      <c r="UI691" s="2"/>
      <c r="UJ691" s="2"/>
      <c r="UK691" s="2"/>
      <c r="UL691" s="2"/>
      <c r="UM691" s="2"/>
      <c r="UN691" s="2"/>
      <c r="UO691" s="2"/>
      <c r="UP691" s="2"/>
      <c r="UQ691" s="2"/>
      <c r="UR691" s="2"/>
      <c r="US691" s="2"/>
      <c r="UT691" s="2"/>
      <c r="UU691" s="2"/>
      <c r="UV691" s="2"/>
      <c r="UW691" s="2"/>
      <c r="UX691" s="2"/>
      <c r="UY691" s="2"/>
      <c r="UZ691" s="2"/>
      <c r="VA691" s="2"/>
      <c r="VB691" s="2"/>
      <c r="VC691" s="2"/>
      <c r="VD691" s="2"/>
      <c r="VE691" s="2"/>
      <c r="VF691" s="2"/>
      <c r="VG691" s="2"/>
      <c r="VH691" s="2"/>
      <c r="VI691" s="2"/>
      <c r="VJ691" s="2"/>
      <c r="VK691" s="2"/>
      <c r="VL691" s="2"/>
      <c r="VM691" s="2"/>
      <c r="VN691" s="2"/>
      <c r="VO691" s="2"/>
      <c r="VP691" s="2"/>
      <c r="VQ691" s="2"/>
      <c r="VR691" s="2"/>
      <c r="VS691" s="2"/>
      <c r="VT691" s="2"/>
      <c r="VU691" s="2"/>
      <c r="VV691" s="2"/>
      <c r="VW691" s="2"/>
      <c r="VX691" s="2"/>
      <c r="VY691" s="2"/>
      <c r="VZ691" s="2"/>
      <c r="WA691" s="2"/>
      <c r="WB691" s="2"/>
      <c r="WC691" s="2"/>
      <c r="WD691" s="2"/>
      <c r="WE691" s="2"/>
      <c r="WF691" s="2"/>
      <c r="WG691" s="2"/>
      <c r="WH691" s="2"/>
      <c r="WI691" s="2"/>
      <c r="WJ691" s="2"/>
      <c r="WK691" s="2"/>
      <c r="WL691" s="2"/>
      <c r="WM691" s="2"/>
      <c r="WN691" s="2"/>
      <c r="WO691" s="2"/>
      <c r="WP691" s="2"/>
      <c r="WQ691" s="2"/>
      <c r="WR691" s="2"/>
      <c r="WS691" s="2"/>
      <c r="WT691" s="2"/>
      <c r="WU691" s="2"/>
      <c r="WV691" s="2"/>
      <c r="WW691" s="2"/>
      <c r="WX691" s="2"/>
      <c r="WY691" s="2"/>
      <c r="WZ691" s="2"/>
      <c r="XA691" s="2"/>
      <c r="XB691" s="2"/>
      <c r="XC691" s="2"/>
      <c r="XD691" s="2"/>
      <c r="XE691" s="2"/>
      <c r="XF691" s="2"/>
      <c r="XG691" s="2"/>
      <c r="XH691" s="2"/>
      <c r="XI691" s="2"/>
      <c r="XJ691" s="2"/>
      <c r="XK691" s="2"/>
      <c r="XL691" s="2"/>
      <c r="XM691" s="2"/>
      <c r="XN691" s="2"/>
      <c r="XO691" s="2"/>
      <c r="XP691" s="2"/>
      <c r="XQ691" s="2"/>
      <c r="XR691" s="2"/>
      <c r="XS691" s="2"/>
      <c r="XT691" s="2"/>
      <c r="XU691" s="2"/>
      <c r="XV691" s="2"/>
      <c r="XW691" s="2"/>
      <c r="XX691" s="2"/>
      <c r="XY691" s="2"/>
      <c r="XZ691" s="2"/>
      <c r="YA691" s="2"/>
      <c r="YB691" s="2"/>
      <c r="YC691" s="2"/>
      <c r="YD691" s="2"/>
      <c r="YE691" s="2"/>
      <c r="YF691" s="2"/>
      <c r="YG691" s="2"/>
      <c r="YH691" s="2"/>
      <c r="YI691" s="2"/>
      <c r="YJ691" s="2"/>
      <c r="YK691" s="2"/>
      <c r="YL691" s="2"/>
      <c r="YM691" s="2"/>
      <c r="YN691" s="2"/>
      <c r="YO691" s="2"/>
      <c r="YP691" s="2"/>
      <c r="YQ691" s="2"/>
      <c r="YR691" s="2"/>
      <c r="YS691" s="2"/>
    </row>
    <row r="692" spans="2:669">
      <c r="B692" s="5">
        <v>685</v>
      </c>
      <c r="C692" s="12" t="str">
        <f t="shared" si="94"/>
        <v>9Z220</v>
      </c>
      <c r="D692" s="19" t="s">
        <v>40</v>
      </c>
      <c r="E692" s="19">
        <v>999</v>
      </c>
      <c r="F692" s="19" t="s">
        <v>41</v>
      </c>
      <c r="G692" s="14">
        <v>220</v>
      </c>
      <c r="P692" s="2"/>
      <c r="Q692" s="3">
        <v>685</v>
      </c>
      <c r="R692" s="4" t="e">
        <f t="shared" ca="1" si="95"/>
        <v>#N/A</v>
      </c>
      <c r="S692" s="3"/>
      <c r="T692" s="3" t="e">
        <f t="shared" ca="1" si="96"/>
        <v>#N/A</v>
      </c>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c r="LY692" s="2"/>
      <c r="LZ692" s="2"/>
      <c r="MA692" s="2"/>
      <c r="MB692" s="2"/>
      <c r="MC692" s="2"/>
      <c r="MD692" s="2"/>
      <c r="ME692" s="2"/>
      <c r="MF692" s="2"/>
      <c r="MG692" s="2"/>
      <c r="MH692" s="2"/>
      <c r="MI692" s="2"/>
      <c r="MJ692" s="2"/>
      <c r="MK692" s="2"/>
      <c r="ML692" s="2"/>
      <c r="MM692" s="2"/>
      <c r="MN692" s="2"/>
      <c r="MO692" s="2"/>
      <c r="MP692" s="2"/>
      <c r="MQ692" s="2"/>
      <c r="MR692" s="2"/>
      <c r="MS692" s="2"/>
      <c r="MT692" s="2"/>
      <c r="MU692" s="2"/>
      <c r="MV692" s="2"/>
      <c r="MW692" s="2"/>
      <c r="MX692" s="2"/>
      <c r="MY692" s="2"/>
      <c r="MZ692" s="2"/>
      <c r="NA692" s="2"/>
      <c r="NB692" s="2"/>
      <c r="NC692" s="2"/>
      <c r="ND692" s="2"/>
      <c r="NE692" s="2"/>
      <c r="NF692" s="2"/>
      <c r="NG692" s="2"/>
      <c r="NH692" s="2"/>
      <c r="NI692" s="2"/>
      <c r="NJ692" s="2"/>
      <c r="NK692" s="2"/>
      <c r="NL692" s="2"/>
      <c r="NM692" s="2"/>
      <c r="NN692" s="2"/>
      <c r="NO692" s="2"/>
      <c r="NP692" s="2"/>
      <c r="NQ692" s="2"/>
      <c r="NR692" s="2"/>
      <c r="NS692" s="2"/>
      <c r="NT692" s="2"/>
      <c r="NU692" s="2"/>
      <c r="NV692" s="2"/>
      <c r="NW692" s="2"/>
      <c r="NX692" s="2"/>
      <c r="NY692" s="2"/>
      <c r="NZ692" s="2"/>
      <c r="OA692" s="2"/>
      <c r="OB692" s="2"/>
      <c r="OC692" s="2"/>
      <c r="OD692" s="2"/>
      <c r="OE692" s="2"/>
      <c r="OF692" s="2"/>
      <c r="OG692" s="2"/>
      <c r="OH692" s="2"/>
      <c r="OI692" s="2"/>
      <c r="OJ692" s="2"/>
      <c r="OK692" s="2"/>
      <c r="OL692" s="2"/>
      <c r="OM692" s="2"/>
      <c r="ON692" s="2"/>
      <c r="OO692" s="2"/>
      <c r="OP692" s="2"/>
      <c r="OQ692" s="2"/>
      <c r="OR692" s="2"/>
      <c r="OS692" s="2"/>
      <c r="OT692" s="2"/>
      <c r="OU692" s="2"/>
      <c r="OV692" s="2"/>
      <c r="OW692" s="2"/>
      <c r="OX692" s="2"/>
      <c r="OY692" s="2"/>
      <c r="OZ692" s="2"/>
      <c r="PA692" s="2"/>
      <c r="PB692" s="2"/>
      <c r="PC692" s="2"/>
      <c r="PD692" s="2"/>
      <c r="PE692" s="2"/>
      <c r="PF692" s="2"/>
      <c r="PG692" s="2"/>
      <c r="PH692" s="2"/>
      <c r="PI692" s="2"/>
      <c r="PJ692" s="2"/>
      <c r="PK692" s="2"/>
      <c r="PL692" s="2"/>
      <c r="PM692" s="2"/>
      <c r="PN692" s="2"/>
      <c r="PO692" s="2"/>
      <c r="PP692" s="2"/>
      <c r="PQ692" s="2"/>
      <c r="PR692" s="2"/>
      <c r="PS692" s="2"/>
      <c r="PT692" s="2"/>
      <c r="PU692" s="2"/>
      <c r="PV692" s="2"/>
      <c r="PW692" s="2"/>
      <c r="PX692" s="2"/>
      <c r="PY692" s="2"/>
      <c r="PZ692" s="2"/>
      <c r="QA692" s="2"/>
      <c r="QB692" s="2"/>
      <c r="QC692" s="2"/>
      <c r="QD692" s="2"/>
      <c r="QE692" s="2"/>
      <c r="QF692" s="2"/>
      <c r="QG692" s="2"/>
      <c r="QH692" s="2"/>
      <c r="QI692" s="2"/>
      <c r="QJ692" s="2"/>
      <c r="QK692" s="2"/>
      <c r="QL692" s="2"/>
      <c r="QM692" s="2"/>
      <c r="QN692" s="2"/>
      <c r="QO692" s="2"/>
      <c r="QP692" s="2"/>
      <c r="QQ692" s="2"/>
      <c r="QR692" s="2"/>
      <c r="QS692" s="2"/>
      <c r="QT692" s="2"/>
      <c r="QU692" s="2"/>
      <c r="QV692" s="2"/>
      <c r="QW692" s="2"/>
      <c r="QX692" s="2"/>
      <c r="QY692" s="2"/>
      <c r="QZ692" s="2"/>
      <c r="RA692" s="2"/>
      <c r="RB692" s="2"/>
      <c r="RC692" s="2"/>
      <c r="RD692" s="2"/>
      <c r="RE692" s="2"/>
      <c r="RF692" s="2"/>
      <c r="RG692" s="2"/>
      <c r="RH692" s="2"/>
      <c r="RI692" s="2"/>
      <c r="RJ692" s="2"/>
      <c r="RK692" s="2"/>
      <c r="RL692" s="2"/>
      <c r="RM692" s="2"/>
      <c r="RN692" s="2"/>
      <c r="RO692" s="2"/>
      <c r="RP692" s="2"/>
      <c r="RQ692" s="2"/>
      <c r="RR692" s="2"/>
      <c r="RS692" s="2"/>
      <c r="RT692" s="2"/>
      <c r="RU692" s="2"/>
      <c r="RV692" s="2"/>
      <c r="RW692" s="2"/>
      <c r="RX692" s="2"/>
      <c r="RY692" s="2"/>
      <c r="RZ692" s="2"/>
      <c r="SA692" s="2"/>
      <c r="SB692" s="2"/>
      <c r="SC692" s="2"/>
      <c r="SD692" s="2"/>
      <c r="SE692" s="2"/>
      <c r="SF692" s="2"/>
      <c r="SG692" s="2"/>
      <c r="SH692" s="2"/>
      <c r="SI692" s="2"/>
      <c r="SJ692" s="2"/>
      <c r="SK692" s="2"/>
      <c r="SL692" s="2"/>
      <c r="SM692" s="2"/>
      <c r="SN692" s="2"/>
      <c r="SO692" s="2"/>
      <c r="SP692" s="2"/>
      <c r="SQ692" s="2"/>
      <c r="SR692" s="2"/>
      <c r="SS692" s="2"/>
      <c r="ST692" s="2"/>
      <c r="SU692" s="2"/>
      <c r="SV692" s="2"/>
      <c r="SW692" s="2"/>
      <c r="SX692" s="2"/>
      <c r="SY692" s="2"/>
      <c r="SZ692" s="2"/>
      <c r="TA692" s="2"/>
      <c r="TB692" s="2"/>
      <c r="TC692" s="2"/>
      <c r="TD692" s="2"/>
      <c r="TE692" s="2"/>
      <c r="TF692" s="2"/>
      <c r="TG692" s="2"/>
      <c r="TH692" s="2"/>
      <c r="TI692" s="2"/>
      <c r="TJ692" s="2"/>
      <c r="TK692" s="2"/>
      <c r="TL692" s="2"/>
      <c r="TM692" s="2"/>
      <c r="TN692" s="2"/>
      <c r="TO692" s="2"/>
      <c r="TP692" s="2"/>
      <c r="TQ692" s="2"/>
      <c r="TR692" s="2"/>
      <c r="TS692" s="2"/>
      <c r="TT692" s="2"/>
      <c r="TU692" s="2"/>
      <c r="TV692" s="2"/>
      <c r="TW692" s="2"/>
      <c r="TX692" s="2"/>
      <c r="TY692" s="2"/>
      <c r="TZ692" s="2"/>
      <c r="UA692" s="2"/>
      <c r="UB692" s="2"/>
      <c r="UC692" s="2"/>
      <c r="UD692" s="2"/>
      <c r="UE692" s="2"/>
      <c r="UF692" s="2"/>
      <c r="UG692" s="2"/>
      <c r="UH692" s="2"/>
      <c r="UI692" s="2"/>
      <c r="UJ692" s="2"/>
      <c r="UK692" s="2"/>
      <c r="UL692" s="2"/>
      <c r="UM692" s="2"/>
      <c r="UN692" s="2"/>
      <c r="UO692" s="2"/>
      <c r="UP692" s="2"/>
      <c r="UQ692" s="2"/>
      <c r="UR692" s="2"/>
      <c r="US692" s="2"/>
      <c r="UT692" s="2"/>
      <c r="UU692" s="2"/>
      <c r="UV692" s="2"/>
      <c r="UW692" s="2"/>
      <c r="UX692" s="2"/>
      <c r="UY692" s="2"/>
      <c r="UZ692" s="2"/>
      <c r="VA692" s="2"/>
      <c r="VB692" s="2"/>
      <c r="VC692" s="2"/>
      <c r="VD692" s="2"/>
      <c r="VE692" s="2"/>
      <c r="VF692" s="2"/>
      <c r="VG692" s="2"/>
      <c r="VH692" s="2"/>
      <c r="VI692" s="2"/>
      <c r="VJ692" s="2"/>
      <c r="VK692" s="2"/>
      <c r="VL692" s="2"/>
      <c r="VM692" s="2"/>
      <c r="VN692" s="2"/>
      <c r="VO692" s="2"/>
      <c r="VP692" s="2"/>
      <c r="VQ692" s="2"/>
      <c r="VR692" s="2"/>
      <c r="VS692" s="2"/>
      <c r="VT692" s="2"/>
      <c r="VU692" s="2"/>
      <c r="VV692" s="2"/>
      <c r="VW692" s="2"/>
      <c r="VX692" s="2"/>
      <c r="VY692" s="2"/>
      <c r="VZ692" s="2"/>
      <c r="WA692" s="2"/>
      <c r="WB692" s="2"/>
      <c r="WC692" s="2"/>
      <c r="WD692" s="2"/>
      <c r="WE692" s="2"/>
      <c r="WF692" s="2"/>
      <c r="WG692" s="2"/>
      <c r="WH692" s="2"/>
      <c r="WI692" s="2"/>
      <c r="WJ692" s="2"/>
      <c r="WK692" s="2"/>
      <c r="WL692" s="2"/>
      <c r="WM692" s="2"/>
      <c r="WN692" s="2"/>
      <c r="WO692" s="2"/>
      <c r="WP692" s="2"/>
      <c r="WQ692" s="2"/>
      <c r="WR692" s="2"/>
      <c r="WS692" s="2"/>
      <c r="WT692" s="2"/>
      <c r="WU692" s="2"/>
      <c r="WV692" s="2"/>
      <c r="WW692" s="2"/>
      <c r="WX692" s="2"/>
      <c r="WY692" s="2"/>
      <c r="WZ692" s="2"/>
      <c r="XA692" s="2"/>
      <c r="XB692" s="2"/>
      <c r="XC692" s="2"/>
      <c r="XD692" s="2"/>
      <c r="XE692" s="2"/>
      <c r="XF692" s="2"/>
      <c r="XG692" s="2"/>
      <c r="XH692" s="2"/>
      <c r="XI692" s="2"/>
      <c r="XJ692" s="2"/>
      <c r="XK692" s="2"/>
      <c r="XL692" s="2"/>
      <c r="XM692" s="2"/>
      <c r="XN692" s="2"/>
      <c r="XO692" s="2"/>
      <c r="XP692" s="2"/>
      <c r="XQ692" s="2"/>
      <c r="XR692" s="2"/>
      <c r="XS692" s="2"/>
      <c r="XT692" s="2"/>
      <c r="XU692" s="2"/>
      <c r="XV692" s="2"/>
      <c r="XW692" s="2"/>
      <c r="XX692" s="2"/>
      <c r="XY692" s="2"/>
      <c r="XZ692" s="2"/>
      <c r="YA692" s="2"/>
      <c r="YB692" s="2"/>
      <c r="YC692" s="2"/>
      <c r="YD692" s="2"/>
      <c r="YE692" s="2"/>
      <c r="YF692" s="2"/>
      <c r="YG692" s="2"/>
      <c r="YH692" s="2"/>
      <c r="YI692" s="2"/>
      <c r="YJ692" s="2"/>
      <c r="YK692" s="2"/>
      <c r="YL692" s="2"/>
      <c r="YM692" s="2"/>
      <c r="YN692" s="2"/>
      <c r="YO692" s="2"/>
      <c r="YP692" s="2"/>
      <c r="YQ692" s="2"/>
      <c r="YR692" s="2"/>
      <c r="YS692" s="2"/>
    </row>
    <row r="693" spans="2:669">
      <c r="B693" s="5">
        <v>686</v>
      </c>
      <c r="C693" s="12" t="str">
        <f t="shared" si="94"/>
        <v>9Z221</v>
      </c>
      <c r="D693" s="19" t="s">
        <v>40</v>
      </c>
      <c r="E693" s="19">
        <v>999</v>
      </c>
      <c r="F693" s="19" t="s">
        <v>41</v>
      </c>
      <c r="G693" s="14">
        <v>221</v>
      </c>
      <c r="P693" s="2"/>
      <c r="Q693" s="3">
        <v>686</v>
      </c>
      <c r="R693" s="4" t="e">
        <f t="shared" ca="1" si="95"/>
        <v>#N/A</v>
      </c>
      <c r="S693" s="3"/>
      <c r="T693" s="3" t="e">
        <f t="shared" ca="1" si="96"/>
        <v>#N/A</v>
      </c>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c r="LY693" s="2"/>
      <c r="LZ693" s="2"/>
      <c r="MA693" s="2"/>
      <c r="MB693" s="2"/>
      <c r="MC693" s="2"/>
      <c r="MD693" s="2"/>
      <c r="ME693" s="2"/>
      <c r="MF693" s="2"/>
      <c r="MG693" s="2"/>
      <c r="MH693" s="2"/>
      <c r="MI693" s="2"/>
      <c r="MJ693" s="2"/>
      <c r="MK693" s="2"/>
      <c r="ML693" s="2"/>
      <c r="MM693" s="2"/>
      <c r="MN693" s="2"/>
      <c r="MO693" s="2"/>
      <c r="MP693" s="2"/>
      <c r="MQ693" s="2"/>
      <c r="MR693" s="2"/>
      <c r="MS693" s="2"/>
      <c r="MT693" s="2"/>
      <c r="MU693" s="2"/>
      <c r="MV693" s="2"/>
      <c r="MW693" s="2"/>
      <c r="MX693" s="2"/>
      <c r="MY693" s="2"/>
      <c r="MZ693" s="2"/>
      <c r="NA693" s="2"/>
      <c r="NB693" s="2"/>
      <c r="NC693" s="2"/>
      <c r="ND693" s="2"/>
      <c r="NE693" s="2"/>
      <c r="NF693" s="2"/>
      <c r="NG693" s="2"/>
      <c r="NH693" s="2"/>
      <c r="NI693" s="2"/>
      <c r="NJ693" s="2"/>
      <c r="NK693" s="2"/>
      <c r="NL693" s="2"/>
      <c r="NM693" s="2"/>
      <c r="NN693" s="2"/>
      <c r="NO693" s="2"/>
      <c r="NP693" s="2"/>
      <c r="NQ693" s="2"/>
      <c r="NR693" s="2"/>
      <c r="NS693" s="2"/>
      <c r="NT693" s="2"/>
      <c r="NU693" s="2"/>
      <c r="NV693" s="2"/>
      <c r="NW693" s="2"/>
      <c r="NX693" s="2"/>
      <c r="NY693" s="2"/>
      <c r="NZ693" s="2"/>
      <c r="OA693" s="2"/>
      <c r="OB693" s="2"/>
      <c r="OC693" s="2"/>
      <c r="OD693" s="2"/>
      <c r="OE693" s="2"/>
      <c r="OF693" s="2"/>
      <c r="OG693" s="2"/>
      <c r="OH693" s="2"/>
      <c r="OI693" s="2"/>
      <c r="OJ693" s="2"/>
      <c r="OK693" s="2"/>
      <c r="OL693" s="2"/>
      <c r="OM693" s="2"/>
      <c r="ON693" s="2"/>
      <c r="OO693" s="2"/>
      <c r="OP693" s="2"/>
      <c r="OQ693" s="2"/>
      <c r="OR693" s="2"/>
      <c r="OS693" s="2"/>
      <c r="OT693" s="2"/>
      <c r="OU693" s="2"/>
      <c r="OV693" s="2"/>
      <c r="OW693" s="2"/>
      <c r="OX693" s="2"/>
      <c r="OY693" s="2"/>
      <c r="OZ693" s="2"/>
      <c r="PA693" s="2"/>
      <c r="PB693" s="2"/>
      <c r="PC693" s="2"/>
      <c r="PD693" s="2"/>
      <c r="PE693" s="2"/>
      <c r="PF693" s="2"/>
      <c r="PG693" s="2"/>
      <c r="PH693" s="2"/>
      <c r="PI693" s="2"/>
      <c r="PJ693" s="2"/>
      <c r="PK693" s="2"/>
      <c r="PL693" s="2"/>
      <c r="PM693" s="2"/>
      <c r="PN693" s="2"/>
      <c r="PO693" s="2"/>
      <c r="PP693" s="2"/>
      <c r="PQ693" s="2"/>
      <c r="PR693" s="2"/>
      <c r="PS693" s="2"/>
      <c r="PT693" s="2"/>
      <c r="PU693" s="2"/>
      <c r="PV693" s="2"/>
      <c r="PW693" s="2"/>
      <c r="PX693" s="2"/>
      <c r="PY693" s="2"/>
      <c r="PZ693" s="2"/>
      <c r="QA693" s="2"/>
      <c r="QB693" s="2"/>
      <c r="QC693" s="2"/>
      <c r="QD693" s="2"/>
      <c r="QE693" s="2"/>
      <c r="QF693" s="2"/>
      <c r="QG693" s="2"/>
      <c r="QH693" s="2"/>
      <c r="QI693" s="2"/>
      <c r="QJ693" s="2"/>
      <c r="QK693" s="2"/>
      <c r="QL693" s="2"/>
      <c r="QM693" s="2"/>
      <c r="QN693" s="2"/>
      <c r="QO693" s="2"/>
      <c r="QP693" s="2"/>
      <c r="QQ693" s="2"/>
      <c r="QR693" s="2"/>
      <c r="QS693" s="2"/>
      <c r="QT693" s="2"/>
      <c r="QU693" s="2"/>
      <c r="QV693" s="2"/>
      <c r="QW693" s="2"/>
      <c r="QX693" s="2"/>
      <c r="QY693" s="2"/>
      <c r="QZ693" s="2"/>
      <c r="RA693" s="2"/>
      <c r="RB693" s="2"/>
      <c r="RC693" s="2"/>
      <c r="RD693" s="2"/>
      <c r="RE693" s="2"/>
      <c r="RF693" s="2"/>
      <c r="RG693" s="2"/>
      <c r="RH693" s="2"/>
      <c r="RI693" s="2"/>
      <c r="RJ693" s="2"/>
      <c r="RK693" s="2"/>
      <c r="RL693" s="2"/>
      <c r="RM693" s="2"/>
      <c r="RN693" s="2"/>
      <c r="RO693" s="2"/>
      <c r="RP693" s="2"/>
      <c r="RQ693" s="2"/>
      <c r="RR693" s="2"/>
      <c r="RS693" s="2"/>
      <c r="RT693" s="2"/>
      <c r="RU693" s="2"/>
      <c r="RV693" s="2"/>
      <c r="RW693" s="2"/>
      <c r="RX693" s="2"/>
      <c r="RY693" s="2"/>
      <c r="RZ693" s="2"/>
      <c r="SA693" s="2"/>
      <c r="SB693" s="2"/>
      <c r="SC693" s="2"/>
      <c r="SD693" s="2"/>
      <c r="SE693" s="2"/>
      <c r="SF693" s="2"/>
      <c r="SG693" s="2"/>
      <c r="SH693" s="2"/>
      <c r="SI693" s="2"/>
      <c r="SJ693" s="2"/>
      <c r="SK693" s="2"/>
      <c r="SL693" s="2"/>
      <c r="SM693" s="2"/>
      <c r="SN693" s="2"/>
      <c r="SO693" s="2"/>
      <c r="SP693" s="2"/>
      <c r="SQ693" s="2"/>
      <c r="SR693" s="2"/>
      <c r="SS693" s="2"/>
      <c r="ST693" s="2"/>
      <c r="SU693" s="2"/>
      <c r="SV693" s="2"/>
      <c r="SW693" s="2"/>
      <c r="SX693" s="2"/>
      <c r="SY693" s="2"/>
      <c r="SZ693" s="2"/>
      <c r="TA693" s="2"/>
      <c r="TB693" s="2"/>
      <c r="TC693" s="2"/>
      <c r="TD693" s="2"/>
      <c r="TE693" s="2"/>
      <c r="TF693" s="2"/>
      <c r="TG693" s="2"/>
      <c r="TH693" s="2"/>
      <c r="TI693" s="2"/>
      <c r="TJ693" s="2"/>
      <c r="TK693" s="2"/>
      <c r="TL693" s="2"/>
      <c r="TM693" s="2"/>
      <c r="TN693" s="2"/>
      <c r="TO693" s="2"/>
      <c r="TP693" s="2"/>
      <c r="TQ693" s="2"/>
      <c r="TR693" s="2"/>
      <c r="TS693" s="2"/>
      <c r="TT693" s="2"/>
      <c r="TU693" s="2"/>
      <c r="TV693" s="2"/>
      <c r="TW693" s="2"/>
      <c r="TX693" s="2"/>
      <c r="TY693" s="2"/>
      <c r="TZ693" s="2"/>
      <c r="UA693" s="2"/>
      <c r="UB693" s="2"/>
      <c r="UC693" s="2"/>
      <c r="UD693" s="2"/>
      <c r="UE693" s="2"/>
      <c r="UF693" s="2"/>
      <c r="UG693" s="2"/>
      <c r="UH693" s="2"/>
      <c r="UI693" s="2"/>
      <c r="UJ693" s="2"/>
      <c r="UK693" s="2"/>
      <c r="UL693" s="2"/>
      <c r="UM693" s="2"/>
      <c r="UN693" s="2"/>
      <c r="UO693" s="2"/>
      <c r="UP693" s="2"/>
      <c r="UQ693" s="2"/>
      <c r="UR693" s="2"/>
      <c r="US693" s="2"/>
      <c r="UT693" s="2"/>
      <c r="UU693" s="2"/>
      <c r="UV693" s="2"/>
      <c r="UW693" s="2"/>
      <c r="UX693" s="2"/>
      <c r="UY693" s="2"/>
      <c r="UZ693" s="2"/>
      <c r="VA693" s="2"/>
      <c r="VB693" s="2"/>
      <c r="VC693" s="2"/>
      <c r="VD693" s="2"/>
      <c r="VE693" s="2"/>
      <c r="VF693" s="2"/>
      <c r="VG693" s="2"/>
      <c r="VH693" s="2"/>
      <c r="VI693" s="2"/>
      <c r="VJ693" s="2"/>
      <c r="VK693" s="2"/>
      <c r="VL693" s="2"/>
      <c r="VM693" s="2"/>
      <c r="VN693" s="2"/>
      <c r="VO693" s="2"/>
      <c r="VP693" s="2"/>
      <c r="VQ693" s="2"/>
      <c r="VR693" s="2"/>
      <c r="VS693" s="2"/>
      <c r="VT693" s="2"/>
      <c r="VU693" s="2"/>
      <c r="VV693" s="2"/>
      <c r="VW693" s="2"/>
      <c r="VX693" s="2"/>
      <c r="VY693" s="2"/>
      <c r="VZ693" s="2"/>
      <c r="WA693" s="2"/>
      <c r="WB693" s="2"/>
      <c r="WC693" s="2"/>
      <c r="WD693" s="2"/>
      <c r="WE693" s="2"/>
      <c r="WF693" s="2"/>
      <c r="WG693" s="2"/>
      <c r="WH693" s="2"/>
      <c r="WI693" s="2"/>
      <c r="WJ693" s="2"/>
      <c r="WK693" s="2"/>
      <c r="WL693" s="2"/>
      <c r="WM693" s="2"/>
      <c r="WN693" s="2"/>
      <c r="WO693" s="2"/>
      <c r="WP693" s="2"/>
      <c r="WQ693" s="2"/>
      <c r="WR693" s="2"/>
      <c r="WS693" s="2"/>
      <c r="WT693" s="2"/>
      <c r="WU693" s="2"/>
      <c r="WV693" s="2"/>
      <c r="WW693" s="2"/>
      <c r="WX693" s="2"/>
      <c r="WY693" s="2"/>
      <c r="WZ693" s="2"/>
      <c r="XA693" s="2"/>
      <c r="XB693" s="2"/>
      <c r="XC693" s="2"/>
      <c r="XD693" s="2"/>
      <c r="XE693" s="2"/>
      <c r="XF693" s="2"/>
      <c r="XG693" s="2"/>
      <c r="XH693" s="2"/>
      <c r="XI693" s="2"/>
      <c r="XJ693" s="2"/>
      <c r="XK693" s="2"/>
      <c r="XL693" s="2"/>
      <c r="XM693" s="2"/>
      <c r="XN693" s="2"/>
      <c r="XO693" s="2"/>
      <c r="XP693" s="2"/>
      <c r="XQ693" s="2"/>
      <c r="XR693" s="2"/>
      <c r="XS693" s="2"/>
      <c r="XT693" s="2"/>
      <c r="XU693" s="2"/>
      <c r="XV693" s="2"/>
      <c r="XW693" s="2"/>
      <c r="XX693" s="2"/>
      <c r="XY693" s="2"/>
      <c r="XZ693" s="2"/>
      <c r="YA693" s="2"/>
      <c r="YB693" s="2"/>
      <c r="YC693" s="2"/>
      <c r="YD693" s="2"/>
      <c r="YE693" s="2"/>
      <c r="YF693" s="2"/>
      <c r="YG693" s="2"/>
      <c r="YH693" s="2"/>
      <c r="YI693" s="2"/>
      <c r="YJ693" s="2"/>
      <c r="YK693" s="2"/>
      <c r="YL693" s="2"/>
      <c r="YM693" s="2"/>
      <c r="YN693" s="2"/>
      <c r="YO693" s="2"/>
      <c r="YP693" s="2"/>
      <c r="YQ693" s="2"/>
      <c r="YR693" s="2"/>
      <c r="YS693" s="2"/>
    </row>
    <row r="694" spans="2:669">
      <c r="B694" s="5">
        <v>687</v>
      </c>
      <c r="C694" s="12" t="str">
        <f t="shared" si="94"/>
        <v>9Z222</v>
      </c>
      <c r="D694" s="19" t="s">
        <v>40</v>
      </c>
      <c r="E694" s="19">
        <v>999</v>
      </c>
      <c r="F694" s="19" t="s">
        <v>41</v>
      </c>
      <c r="G694" s="14">
        <v>222</v>
      </c>
      <c r="P694" s="2"/>
      <c r="Q694" s="3">
        <v>687</v>
      </c>
      <c r="R694" s="4" t="e">
        <f t="shared" ca="1" si="95"/>
        <v>#N/A</v>
      </c>
      <c r="S694" s="3"/>
      <c r="T694" s="3" t="e">
        <f t="shared" ca="1" si="96"/>
        <v>#N/A</v>
      </c>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c r="LY694" s="2"/>
      <c r="LZ694" s="2"/>
      <c r="MA694" s="2"/>
      <c r="MB694" s="2"/>
      <c r="MC694" s="2"/>
      <c r="MD694" s="2"/>
      <c r="ME694" s="2"/>
      <c r="MF694" s="2"/>
      <c r="MG694" s="2"/>
      <c r="MH694" s="2"/>
      <c r="MI694" s="2"/>
      <c r="MJ694" s="2"/>
      <c r="MK694" s="2"/>
      <c r="ML694" s="2"/>
      <c r="MM694" s="2"/>
      <c r="MN694" s="2"/>
      <c r="MO694" s="2"/>
      <c r="MP694" s="2"/>
      <c r="MQ694" s="2"/>
      <c r="MR694" s="2"/>
      <c r="MS694" s="2"/>
      <c r="MT694" s="2"/>
      <c r="MU694" s="2"/>
      <c r="MV694" s="2"/>
      <c r="MW694" s="2"/>
      <c r="MX694" s="2"/>
      <c r="MY694" s="2"/>
      <c r="MZ694" s="2"/>
      <c r="NA694" s="2"/>
      <c r="NB694" s="2"/>
      <c r="NC694" s="2"/>
      <c r="ND694" s="2"/>
      <c r="NE694" s="2"/>
      <c r="NF694" s="2"/>
      <c r="NG694" s="2"/>
      <c r="NH694" s="2"/>
      <c r="NI694" s="2"/>
      <c r="NJ694" s="2"/>
      <c r="NK694" s="2"/>
      <c r="NL694" s="2"/>
      <c r="NM694" s="2"/>
      <c r="NN694" s="2"/>
      <c r="NO694" s="2"/>
      <c r="NP694" s="2"/>
      <c r="NQ694" s="2"/>
      <c r="NR694" s="2"/>
      <c r="NS694" s="2"/>
      <c r="NT694" s="2"/>
      <c r="NU694" s="2"/>
      <c r="NV694" s="2"/>
      <c r="NW694" s="2"/>
      <c r="NX694" s="2"/>
      <c r="NY694" s="2"/>
      <c r="NZ694" s="2"/>
      <c r="OA694" s="2"/>
      <c r="OB694" s="2"/>
      <c r="OC694" s="2"/>
      <c r="OD694" s="2"/>
      <c r="OE694" s="2"/>
      <c r="OF694" s="2"/>
      <c r="OG694" s="2"/>
      <c r="OH694" s="2"/>
      <c r="OI694" s="2"/>
      <c r="OJ694" s="2"/>
      <c r="OK694" s="2"/>
      <c r="OL694" s="2"/>
      <c r="OM694" s="2"/>
      <c r="ON694" s="2"/>
      <c r="OO694" s="2"/>
      <c r="OP694" s="2"/>
      <c r="OQ694" s="2"/>
      <c r="OR694" s="2"/>
      <c r="OS694" s="2"/>
      <c r="OT694" s="2"/>
      <c r="OU694" s="2"/>
      <c r="OV694" s="2"/>
      <c r="OW694" s="2"/>
      <c r="OX694" s="2"/>
      <c r="OY694" s="2"/>
      <c r="OZ694" s="2"/>
      <c r="PA694" s="2"/>
      <c r="PB694" s="2"/>
      <c r="PC694" s="2"/>
      <c r="PD694" s="2"/>
      <c r="PE694" s="2"/>
      <c r="PF694" s="2"/>
      <c r="PG694" s="2"/>
      <c r="PH694" s="2"/>
      <c r="PI694" s="2"/>
      <c r="PJ694" s="2"/>
      <c r="PK694" s="2"/>
      <c r="PL694" s="2"/>
      <c r="PM694" s="2"/>
      <c r="PN694" s="2"/>
      <c r="PO694" s="2"/>
      <c r="PP694" s="2"/>
      <c r="PQ694" s="2"/>
      <c r="PR694" s="2"/>
      <c r="PS694" s="2"/>
      <c r="PT694" s="2"/>
      <c r="PU694" s="2"/>
      <c r="PV694" s="2"/>
      <c r="PW694" s="2"/>
      <c r="PX694" s="2"/>
      <c r="PY694" s="2"/>
      <c r="PZ694" s="2"/>
      <c r="QA694" s="2"/>
      <c r="QB694" s="2"/>
      <c r="QC694" s="2"/>
      <c r="QD694" s="2"/>
      <c r="QE694" s="2"/>
      <c r="QF694" s="2"/>
      <c r="QG694" s="2"/>
      <c r="QH694" s="2"/>
      <c r="QI694" s="2"/>
      <c r="QJ694" s="2"/>
      <c r="QK694" s="2"/>
      <c r="QL694" s="2"/>
      <c r="QM694" s="2"/>
      <c r="QN694" s="2"/>
      <c r="QO694" s="2"/>
      <c r="QP694" s="2"/>
      <c r="QQ694" s="2"/>
      <c r="QR694" s="2"/>
      <c r="QS694" s="2"/>
      <c r="QT694" s="2"/>
      <c r="QU694" s="2"/>
      <c r="QV694" s="2"/>
      <c r="QW694" s="2"/>
      <c r="QX694" s="2"/>
      <c r="QY694" s="2"/>
      <c r="QZ694" s="2"/>
      <c r="RA694" s="2"/>
      <c r="RB694" s="2"/>
      <c r="RC694" s="2"/>
      <c r="RD694" s="2"/>
      <c r="RE694" s="2"/>
      <c r="RF694" s="2"/>
      <c r="RG694" s="2"/>
      <c r="RH694" s="2"/>
      <c r="RI694" s="2"/>
      <c r="RJ694" s="2"/>
      <c r="RK694" s="2"/>
      <c r="RL694" s="2"/>
      <c r="RM694" s="2"/>
      <c r="RN694" s="2"/>
      <c r="RO694" s="2"/>
      <c r="RP694" s="2"/>
      <c r="RQ694" s="2"/>
      <c r="RR694" s="2"/>
      <c r="RS694" s="2"/>
      <c r="RT694" s="2"/>
      <c r="RU694" s="2"/>
      <c r="RV694" s="2"/>
      <c r="RW694" s="2"/>
      <c r="RX694" s="2"/>
      <c r="RY694" s="2"/>
      <c r="RZ694" s="2"/>
      <c r="SA694" s="2"/>
      <c r="SB694" s="2"/>
      <c r="SC694" s="2"/>
      <c r="SD694" s="2"/>
      <c r="SE694" s="2"/>
      <c r="SF694" s="2"/>
      <c r="SG694" s="2"/>
      <c r="SH694" s="2"/>
      <c r="SI694" s="2"/>
      <c r="SJ694" s="2"/>
      <c r="SK694" s="2"/>
      <c r="SL694" s="2"/>
      <c r="SM694" s="2"/>
      <c r="SN694" s="2"/>
      <c r="SO694" s="2"/>
      <c r="SP694" s="2"/>
      <c r="SQ694" s="2"/>
      <c r="SR694" s="2"/>
      <c r="SS694" s="2"/>
      <c r="ST694" s="2"/>
      <c r="SU694" s="2"/>
      <c r="SV694" s="2"/>
      <c r="SW694" s="2"/>
      <c r="SX694" s="2"/>
      <c r="SY694" s="2"/>
      <c r="SZ694" s="2"/>
      <c r="TA694" s="2"/>
      <c r="TB694" s="2"/>
      <c r="TC694" s="2"/>
      <c r="TD694" s="2"/>
      <c r="TE694" s="2"/>
      <c r="TF694" s="2"/>
      <c r="TG694" s="2"/>
      <c r="TH694" s="2"/>
      <c r="TI694" s="2"/>
      <c r="TJ694" s="2"/>
      <c r="TK694" s="2"/>
      <c r="TL694" s="2"/>
      <c r="TM694" s="2"/>
      <c r="TN694" s="2"/>
      <c r="TO694" s="2"/>
      <c r="TP694" s="2"/>
      <c r="TQ694" s="2"/>
      <c r="TR694" s="2"/>
      <c r="TS694" s="2"/>
      <c r="TT694" s="2"/>
      <c r="TU694" s="2"/>
      <c r="TV694" s="2"/>
      <c r="TW694" s="2"/>
      <c r="TX694" s="2"/>
      <c r="TY694" s="2"/>
      <c r="TZ694" s="2"/>
      <c r="UA694" s="2"/>
      <c r="UB694" s="2"/>
      <c r="UC694" s="2"/>
      <c r="UD694" s="2"/>
      <c r="UE694" s="2"/>
      <c r="UF694" s="2"/>
      <c r="UG694" s="2"/>
      <c r="UH694" s="2"/>
      <c r="UI694" s="2"/>
      <c r="UJ694" s="2"/>
      <c r="UK694" s="2"/>
      <c r="UL694" s="2"/>
      <c r="UM694" s="2"/>
      <c r="UN694" s="2"/>
      <c r="UO694" s="2"/>
      <c r="UP694" s="2"/>
      <c r="UQ694" s="2"/>
      <c r="UR694" s="2"/>
      <c r="US694" s="2"/>
      <c r="UT694" s="2"/>
      <c r="UU694" s="2"/>
      <c r="UV694" s="2"/>
      <c r="UW694" s="2"/>
      <c r="UX694" s="2"/>
      <c r="UY694" s="2"/>
      <c r="UZ694" s="2"/>
      <c r="VA694" s="2"/>
      <c r="VB694" s="2"/>
      <c r="VC694" s="2"/>
      <c r="VD694" s="2"/>
      <c r="VE694" s="2"/>
      <c r="VF694" s="2"/>
      <c r="VG694" s="2"/>
      <c r="VH694" s="2"/>
      <c r="VI694" s="2"/>
      <c r="VJ694" s="2"/>
      <c r="VK694" s="2"/>
      <c r="VL694" s="2"/>
      <c r="VM694" s="2"/>
      <c r="VN694" s="2"/>
      <c r="VO694" s="2"/>
      <c r="VP694" s="2"/>
      <c r="VQ694" s="2"/>
      <c r="VR694" s="2"/>
      <c r="VS694" s="2"/>
      <c r="VT694" s="2"/>
      <c r="VU694" s="2"/>
      <c r="VV694" s="2"/>
      <c r="VW694" s="2"/>
      <c r="VX694" s="2"/>
      <c r="VY694" s="2"/>
      <c r="VZ694" s="2"/>
      <c r="WA694" s="2"/>
      <c r="WB694" s="2"/>
      <c r="WC694" s="2"/>
      <c r="WD694" s="2"/>
      <c r="WE694" s="2"/>
      <c r="WF694" s="2"/>
      <c r="WG694" s="2"/>
      <c r="WH694" s="2"/>
      <c r="WI694" s="2"/>
      <c r="WJ694" s="2"/>
      <c r="WK694" s="2"/>
      <c r="WL694" s="2"/>
      <c r="WM694" s="2"/>
      <c r="WN694" s="2"/>
      <c r="WO694" s="2"/>
      <c r="WP694" s="2"/>
      <c r="WQ694" s="2"/>
      <c r="WR694" s="2"/>
      <c r="WS694" s="2"/>
      <c r="WT694" s="2"/>
      <c r="WU694" s="2"/>
      <c r="WV694" s="2"/>
      <c r="WW694" s="2"/>
      <c r="WX694" s="2"/>
      <c r="WY694" s="2"/>
      <c r="WZ694" s="2"/>
      <c r="XA694" s="2"/>
      <c r="XB694" s="2"/>
      <c r="XC694" s="2"/>
      <c r="XD694" s="2"/>
      <c r="XE694" s="2"/>
      <c r="XF694" s="2"/>
      <c r="XG694" s="2"/>
      <c r="XH694" s="2"/>
      <c r="XI694" s="2"/>
      <c r="XJ694" s="2"/>
      <c r="XK694" s="2"/>
      <c r="XL694" s="2"/>
      <c r="XM694" s="2"/>
      <c r="XN694" s="2"/>
      <c r="XO694" s="2"/>
      <c r="XP694" s="2"/>
      <c r="XQ694" s="2"/>
      <c r="XR694" s="2"/>
      <c r="XS694" s="2"/>
      <c r="XT694" s="2"/>
      <c r="XU694" s="2"/>
      <c r="XV694" s="2"/>
      <c r="XW694" s="2"/>
      <c r="XX694" s="2"/>
      <c r="XY694" s="2"/>
      <c r="XZ694" s="2"/>
      <c r="YA694" s="2"/>
      <c r="YB694" s="2"/>
      <c r="YC694" s="2"/>
      <c r="YD694" s="2"/>
      <c r="YE694" s="2"/>
      <c r="YF694" s="2"/>
      <c r="YG694" s="2"/>
      <c r="YH694" s="2"/>
      <c r="YI694" s="2"/>
      <c r="YJ694" s="2"/>
      <c r="YK694" s="2"/>
      <c r="YL694" s="2"/>
      <c r="YM694" s="2"/>
      <c r="YN694" s="2"/>
      <c r="YO694" s="2"/>
      <c r="YP694" s="2"/>
      <c r="YQ694" s="2"/>
      <c r="YR694" s="2"/>
      <c r="YS694" s="2"/>
    </row>
    <row r="695" spans="2:669">
      <c r="B695" s="5">
        <v>688</v>
      </c>
      <c r="C695" s="12" t="str">
        <f t="shared" si="94"/>
        <v>9Z223</v>
      </c>
      <c r="D695" s="19" t="s">
        <v>40</v>
      </c>
      <c r="E695" s="19">
        <v>999</v>
      </c>
      <c r="F695" s="19" t="s">
        <v>41</v>
      </c>
      <c r="G695" s="14">
        <v>223</v>
      </c>
      <c r="P695" s="2"/>
      <c r="Q695" s="3">
        <v>688</v>
      </c>
      <c r="R695" s="4" t="e">
        <f t="shared" ca="1" si="95"/>
        <v>#N/A</v>
      </c>
      <c r="S695" s="3"/>
      <c r="T695" s="3" t="e">
        <f t="shared" ca="1" si="96"/>
        <v>#N/A</v>
      </c>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c r="LY695" s="2"/>
      <c r="LZ695" s="2"/>
      <c r="MA695" s="2"/>
      <c r="MB695" s="2"/>
      <c r="MC695" s="2"/>
      <c r="MD695" s="2"/>
      <c r="ME695" s="2"/>
      <c r="MF695" s="2"/>
      <c r="MG695" s="2"/>
      <c r="MH695" s="2"/>
      <c r="MI695" s="2"/>
      <c r="MJ695" s="2"/>
      <c r="MK695" s="2"/>
      <c r="ML695" s="2"/>
      <c r="MM695" s="2"/>
      <c r="MN695" s="2"/>
      <c r="MO695" s="2"/>
      <c r="MP695" s="2"/>
      <c r="MQ695" s="2"/>
      <c r="MR695" s="2"/>
      <c r="MS695" s="2"/>
      <c r="MT695" s="2"/>
      <c r="MU695" s="2"/>
      <c r="MV695" s="2"/>
      <c r="MW695" s="2"/>
      <c r="MX695" s="2"/>
      <c r="MY695" s="2"/>
      <c r="MZ695" s="2"/>
      <c r="NA695" s="2"/>
      <c r="NB695" s="2"/>
      <c r="NC695" s="2"/>
      <c r="ND695" s="2"/>
      <c r="NE695" s="2"/>
      <c r="NF695" s="2"/>
      <c r="NG695" s="2"/>
      <c r="NH695" s="2"/>
      <c r="NI695" s="2"/>
      <c r="NJ695" s="2"/>
      <c r="NK695" s="2"/>
      <c r="NL695" s="2"/>
      <c r="NM695" s="2"/>
      <c r="NN695" s="2"/>
      <c r="NO695" s="2"/>
      <c r="NP695" s="2"/>
      <c r="NQ695" s="2"/>
      <c r="NR695" s="2"/>
      <c r="NS695" s="2"/>
      <c r="NT695" s="2"/>
      <c r="NU695" s="2"/>
      <c r="NV695" s="2"/>
      <c r="NW695" s="2"/>
      <c r="NX695" s="2"/>
      <c r="NY695" s="2"/>
      <c r="NZ695" s="2"/>
      <c r="OA695" s="2"/>
      <c r="OB695" s="2"/>
      <c r="OC695" s="2"/>
      <c r="OD695" s="2"/>
      <c r="OE695" s="2"/>
      <c r="OF695" s="2"/>
      <c r="OG695" s="2"/>
      <c r="OH695" s="2"/>
      <c r="OI695" s="2"/>
      <c r="OJ695" s="2"/>
      <c r="OK695" s="2"/>
      <c r="OL695" s="2"/>
      <c r="OM695" s="2"/>
      <c r="ON695" s="2"/>
      <c r="OO695" s="2"/>
      <c r="OP695" s="2"/>
      <c r="OQ695" s="2"/>
      <c r="OR695" s="2"/>
      <c r="OS695" s="2"/>
      <c r="OT695" s="2"/>
      <c r="OU695" s="2"/>
      <c r="OV695" s="2"/>
      <c r="OW695" s="2"/>
      <c r="OX695" s="2"/>
      <c r="OY695" s="2"/>
      <c r="OZ695" s="2"/>
      <c r="PA695" s="2"/>
      <c r="PB695" s="2"/>
      <c r="PC695" s="2"/>
      <c r="PD695" s="2"/>
      <c r="PE695" s="2"/>
      <c r="PF695" s="2"/>
      <c r="PG695" s="2"/>
      <c r="PH695" s="2"/>
      <c r="PI695" s="2"/>
      <c r="PJ695" s="2"/>
      <c r="PK695" s="2"/>
      <c r="PL695" s="2"/>
      <c r="PM695" s="2"/>
      <c r="PN695" s="2"/>
      <c r="PO695" s="2"/>
      <c r="PP695" s="2"/>
      <c r="PQ695" s="2"/>
      <c r="PR695" s="2"/>
      <c r="PS695" s="2"/>
      <c r="PT695" s="2"/>
      <c r="PU695" s="2"/>
      <c r="PV695" s="2"/>
      <c r="PW695" s="2"/>
      <c r="PX695" s="2"/>
      <c r="PY695" s="2"/>
      <c r="PZ695" s="2"/>
      <c r="QA695" s="2"/>
      <c r="QB695" s="2"/>
      <c r="QC695" s="2"/>
      <c r="QD695" s="2"/>
      <c r="QE695" s="2"/>
      <c r="QF695" s="2"/>
      <c r="QG695" s="2"/>
      <c r="QH695" s="2"/>
      <c r="QI695" s="2"/>
      <c r="QJ695" s="2"/>
      <c r="QK695" s="2"/>
      <c r="QL695" s="2"/>
      <c r="QM695" s="2"/>
      <c r="QN695" s="2"/>
      <c r="QO695" s="2"/>
      <c r="QP695" s="2"/>
      <c r="QQ695" s="2"/>
      <c r="QR695" s="2"/>
      <c r="QS695" s="2"/>
      <c r="QT695" s="2"/>
      <c r="QU695" s="2"/>
      <c r="QV695" s="2"/>
      <c r="QW695" s="2"/>
      <c r="QX695" s="2"/>
      <c r="QY695" s="2"/>
      <c r="QZ695" s="2"/>
      <c r="RA695" s="2"/>
      <c r="RB695" s="2"/>
      <c r="RC695" s="2"/>
      <c r="RD695" s="2"/>
      <c r="RE695" s="2"/>
      <c r="RF695" s="2"/>
      <c r="RG695" s="2"/>
      <c r="RH695" s="2"/>
      <c r="RI695" s="2"/>
      <c r="RJ695" s="2"/>
      <c r="RK695" s="2"/>
      <c r="RL695" s="2"/>
      <c r="RM695" s="2"/>
      <c r="RN695" s="2"/>
      <c r="RO695" s="2"/>
      <c r="RP695" s="2"/>
      <c r="RQ695" s="2"/>
      <c r="RR695" s="2"/>
      <c r="RS695" s="2"/>
      <c r="RT695" s="2"/>
      <c r="RU695" s="2"/>
      <c r="RV695" s="2"/>
      <c r="RW695" s="2"/>
      <c r="RX695" s="2"/>
      <c r="RY695" s="2"/>
      <c r="RZ695" s="2"/>
      <c r="SA695" s="2"/>
      <c r="SB695" s="2"/>
      <c r="SC695" s="2"/>
      <c r="SD695" s="2"/>
      <c r="SE695" s="2"/>
      <c r="SF695" s="2"/>
      <c r="SG695" s="2"/>
      <c r="SH695" s="2"/>
      <c r="SI695" s="2"/>
      <c r="SJ695" s="2"/>
      <c r="SK695" s="2"/>
      <c r="SL695" s="2"/>
      <c r="SM695" s="2"/>
      <c r="SN695" s="2"/>
      <c r="SO695" s="2"/>
      <c r="SP695" s="2"/>
      <c r="SQ695" s="2"/>
      <c r="SR695" s="2"/>
      <c r="SS695" s="2"/>
      <c r="ST695" s="2"/>
      <c r="SU695" s="2"/>
      <c r="SV695" s="2"/>
      <c r="SW695" s="2"/>
      <c r="SX695" s="2"/>
      <c r="SY695" s="2"/>
      <c r="SZ695" s="2"/>
      <c r="TA695" s="2"/>
      <c r="TB695" s="2"/>
      <c r="TC695" s="2"/>
      <c r="TD695" s="2"/>
      <c r="TE695" s="2"/>
      <c r="TF695" s="2"/>
      <c r="TG695" s="2"/>
      <c r="TH695" s="2"/>
      <c r="TI695" s="2"/>
      <c r="TJ695" s="2"/>
      <c r="TK695" s="2"/>
      <c r="TL695" s="2"/>
      <c r="TM695" s="2"/>
      <c r="TN695" s="2"/>
      <c r="TO695" s="2"/>
      <c r="TP695" s="2"/>
      <c r="TQ695" s="2"/>
      <c r="TR695" s="2"/>
      <c r="TS695" s="2"/>
      <c r="TT695" s="2"/>
      <c r="TU695" s="2"/>
      <c r="TV695" s="2"/>
      <c r="TW695" s="2"/>
      <c r="TX695" s="2"/>
      <c r="TY695" s="2"/>
      <c r="TZ695" s="2"/>
      <c r="UA695" s="2"/>
      <c r="UB695" s="2"/>
      <c r="UC695" s="2"/>
      <c r="UD695" s="2"/>
      <c r="UE695" s="2"/>
      <c r="UF695" s="2"/>
      <c r="UG695" s="2"/>
      <c r="UH695" s="2"/>
      <c r="UI695" s="2"/>
      <c r="UJ695" s="2"/>
      <c r="UK695" s="2"/>
      <c r="UL695" s="2"/>
      <c r="UM695" s="2"/>
      <c r="UN695" s="2"/>
      <c r="UO695" s="2"/>
      <c r="UP695" s="2"/>
      <c r="UQ695" s="2"/>
      <c r="UR695" s="2"/>
      <c r="US695" s="2"/>
      <c r="UT695" s="2"/>
      <c r="UU695" s="2"/>
      <c r="UV695" s="2"/>
      <c r="UW695" s="2"/>
      <c r="UX695" s="2"/>
      <c r="UY695" s="2"/>
      <c r="UZ695" s="2"/>
      <c r="VA695" s="2"/>
      <c r="VB695" s="2"/>
      <c r="VC695" s="2"/>
      <c r="VD695" s="2"/>
      <c r="VE695" s="2"/>
      <c r="VF695" s="2"/>
      <c r="VG695" s="2"/>
      <c r="VH695" s="2"/>
      <c r="VI695" s="2"/>
      <c r="VJ695" s="2"/>
      <c r="VK695" s="2"/>
      <c r="VL695" s="2"/>
      <c r="VM695" s="2"/>
      <c r="VN695" s="2"/>
      <c r="VO695" s="2"/>
      <c r="VP695" s="2"/>
      <c r="VQ695" s="2"/>
      <c r="VR695" s="2"/>
      <c r="VS695" s="2"/>
      <c r="VT695" s="2"/>
      <c r="VU695" s="2"/>
      <c r="VV695" s="2"/>
      <c r="VW695" s="2"/>
      <c r="VX695" s="2"/>
      <c r="VY695" s="2"/>
      <c r="VZ695" s="2"/>
      <c r="WA695" s="2"/>
      <c r="WB695" s="2"/>
      <c r="WC695" s="2"/>
      <c r="WD695" s="2"/>
      <c r="WE695" s="2"/>
      <c r="WF695" s="2"/>
      <c r="WG695" s="2"/>
      <c r="WH695" s="2"/>
      <c r="WI695" s="2"/>
      <c r="WJ695" s="2"/>
      <c r="WK695" s="2"/>
      <c r="WL695" s="2"/>
      <c r="WM695" s="2"/>
      <c r="WN695" s="2"/>
      <c r="WO695" s="2"/>
      <c r="WP695" s="2"/>
      <c r="WQ695" s="2"/>
      <c r="WR695" s="2"/>
      <c r="WS695" s="2"/>
      <c r="WT695" s="2"/>
      <c r="WU695" s="2"/>
      <c r="WV695" s="2"/>
      <c r="WW695" s="2"/>
      <c r="WX695" s="2"/>
      <c r="WY695" s="2"/>
      <c r="WZ695" s="2"/>
      <c r="XA695" s="2"/>
      <c r="XB695" s="2"/>
      <c r="XC695" s="2"/>
      <c r="XD695" s="2"/>
      <c r="XE695" s="2"/>
      <c r="XF695" s="2"/>
      <c r="XG695" s="2"/>
      <c r="XH695" s="2"/>
      <c r="XI695" s="2"/>
      <c r="XJ695" s="2"/>
      <c r="XK695" s="2"/>
      <c r="XL695" s="2"/>
      <c r="XM695" s="2"/>
      <c r="XN695" s="2"/>
      <c r="XO695" s="2"/>
      <c r="XP695" s="2"/>
      <c r="XQ695" s="2"/>
      <c r="XR695" s="2"/>
      <c r="XS695" s="2"/>
      <c r="XT695" s="2"/>
      <c r="XU695" s="2"/>
      <c r="XV695" s="2"/>
      <c r="XW695" s="2"/>
      <c r="XX695" s="2"/>
      <c r="XY695" s="2"/>
      <c r="XZ695" s="2"/>
      <c r="YA695" s="2"/>
      <c r="YB695" s="2"/>
      <c r="YC695" s="2"/>
      <c r="YD695" s="2"/>
      <c r="YE695" s="2"/>
      <c r="YF695" s="2"/>
      <c r="YG695" s="2"/>
      <c r="YH695" s="2"/>
      <c r="YI695" s="2"/>
      <c r="YJ695" s="2"/>
      <c r="YK695" s="2"/>
      <c r="YL695" s="2"/>
      <c r="YM695" s="2"/>
      <c r="YN695" s="2"/>
      <c r="YO695" s="2"/>
      <c r="YP695" s="2"/>
      <c r="YQ695" s="2"/>
      <c r="YR695" s="2"/>
      <c r="YS695" s="2"/>
    </row>
    <row r="696" spans="2:669">
      <c r="B696" s="5">
        <v>689</v>
      </c>
      <c r="C696" s="12" t="str">
        <f t="shared" si="94"/>
        <v>9Z224</v>
      </c>
      <c r="D696" s="19" t="s">
        <v>40</v>
      </c>
      <c r="E696" s="19">
        <v>999</v>
      </c>
      <c r="F696" s="19" t="s">
        <v>41</v>
      </c>
      <c r="G696" s="14">
        <v>224</v>
      </c>
      <c r="P696" s="2"/>
      <c r="Q696" s="3">
        <v>689</v>
      </c>
      <c r="R696" s="4" t="e">
        <f t="shared" ca="1" si="95"/>
        <v>#N/A</v>
      </c>
      <c r="S696" s="3"/>
      <c r="T696" s="3" t="e">
        <f t="shared" ca="1" si="96"/>
        <v>#N/A</v>
      </c>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c r="LY696" s="2"/>
      <c r="LZ696" s="2"/>
      <c r="MA696" s="2"/>
      <c r="MB696" s="2"/>
      <c r="MC696" s="2"/>
      <c r="MD696" s="2"/>
      <c r="ME696" s="2"/>
      <c r="MF696" s="2"/>
      <c r="MG696" s="2"/>
      <c r="MH696" s="2"/>
      <c r="MI696" s="2"/>
      <c r="MJ696" s="2"/>
      <c r="MK696" s="2"/>
      <c r="ML696" s="2"/>
      <c r="MM696" s="2"/>
      <c r="MN696" s="2"/>
      <c r="MO696" s="2"/>
      <c r="MP696" s="2"/>
      <c r="MQ696" s="2"/>
      <c r="MR696" s="2"/>
      <c r="MS696" s="2"/>
      <c r="MT696" s="2"/>
      <c r="MU696" s="2"/>
      <c r="MV696" s="2"/>
      <c r="MW696" s="2"/>
      <c r="MX696" s="2"/>
      <c r="MY696" s="2"/>
      <c r="MZ696" s="2"/>
      <c r="NA696" s="2"/>
      <c r="NB696" s="2"/>
      <c r="NC696" s="2"/>
      <c r="ND696" s="2"/>
      <c r="NE696" s="2"/>
      <c r="NF696" s="2"/>
      <c r="NG696" s="2"/>
      <c r="NH696" s="2"/>
      <c r="NI696" s="2"/>
      <c r="NJ696" s="2"/>
      <c r="NK696" s="2"/>
      <c r="NL696" s="2"/>
      <c r="NM696" s="2"/>
      <c r="NN696" s="2"/>
      <c r="NO696" s="2"/>
      <c r="NP696" s="2"/>
      <c r="NQ696" s="2"/>
      <c r="NR696" s="2"/>
      <c r="NS696" s="2"/>
      <c r="NT696" s="2"/>
      <c r="NU696" s="2"/>
      <c r="NV696" s="2"/>
      <c r="NW696" s="2"/>
      <c r="NX696" s="2"/>
      <c r="NY696" s="2"/>
      <c r="NZ696" s="2"/>
      <c r="OA696" s="2"/>
      <c r="OB696" s="2"/>
      <c r="OC696" s="2"/>
      <c r="OD696" s="2"/>
      <c r="OE696" s="2"/>
      <c r="OF696" s="2"/>
      <c r="OG696" s="2"/>
      <c r="OH696" s="2"/>
      <c r="OI696" s="2"/>
      <c r="OJ696" s="2"/>
      <c r="OK696" s="2"/>
      <c r="OL696" s="2"/>
      <c r="OM696" s="2"/>
      <c r="ON696" s="2"/>
      <c r="OO696" s="2"/>
      <c r="OP696" s="2"/>
      <c r="OQ696" s="2"/>
      <c r="OR696" s="2"/>
      <c r="OS696" s="2"/>
      <c r="OT696" s="2"/>
      <c r="OU696" s="2"/>
      <c r="OV696" s="2"/>
      <c r="OW696" s="2"/>
      <c r="OX696" s="2"/>
      <c r="OY696" s="2"/>
      <c r="OZ696" s="2"/>
      <c r="PA696" s="2"/>
      <c r="PB696" s="2"/>
      <c r="PC696" s="2"/>
      <c r="PD696" s="2"/>
      <c r="PE696" s="2"/>
      <c r="PF696" s="2"/>
      <c r="PG696" s="2"/>
      <c r="PH696" s="2"/>
      <c r="PI696" s="2"/>
      <c r="PJ696" s="2"/>
      <c r="PK696" s="2"/>
      <c r="PL696" s="2"/>
      <c r="PM696" s="2"/>
      <c r="PN696" s="2"/>
      <c r="PO696" s="2"/>
      <c r="PP696" s="2"/>
      <c r="PQ696" s="2"/>
      <c r="PR696" s="2"/>
      <c r="PS696" s="2"/>
      <c r="PT696" s="2"/>
      <c r="PU696" s="2"/>
      <c r="PV696" s="2"/>
      <c r="PW696" s="2"/>
      <c r="PX696" s="2"/>
      <c r="PY696" s="2"/>
      <c r="PZ696" s="2"/>
      <c r="QA696" s="2"/>
      <c r="QB696" s="2"/>
      <c r="QC696" s="2"/>
      <c r="QD696" s="2"/>
      <c r="QE696" s="2"/>
      <c r="QF696" s="2"/>
      <c r="QG696" s="2"/>
      <c r="QH696" s="2"/>
      <c r="QI696" s="2"/>
      <c r="QJ696" s="2"/>
      <c r="QK696" s="2"/>
      <c r="QL696" s="2"/>
      <c r="QM696" s="2"/>
      <c r="QN696" s="2"/>
      <c r="QO696" s="2"/>
      <c r="QP696" s="2"/>
      <c r="QQ696" s="2"/>
      <c r="QR696" s="2"/>
      <c r="QS696" s="2"/>
      <c r="QT696" s="2"/>
      <c r="QU696" s="2"/>
      <c r="QV696" s="2"/>
      <c r="QW696" s="2"/>
      <c r="QX696" s="2"/>
      <c r="QY696" s="2"/>
      <c r="QZ696" s="2"/>
      <c r="RA696" s="2"/>
      <c r="RB696" s="2"/>
      <c r="RC696" s="2"/>
      <c r="RD696" s="2"/>
      <c r="RE696" s="2"/>
      <c r="RF696" s="2"/>
      <c r="RG696" s="2"/>
      <c r="RH696" s="2"/>
      <c r="RI696" s="2"/>
      <c r="RJ696" s="2"/>
      <c r="RK696" s="2"/>
      <c r="RL696" s="2"/>
      <c r="RM696" s="2"/>
      <c r="RN696" s="2"/>
      <c r="RO696" s="2"/>
      <c r="RP696" s="2"/>
      <c r="RQ696" s="2"/>
      <c r="RR696" s="2"/>
      <c r="RS696" s="2"/>
      <c r="RT696" s="2"/>
      <c r="RU696" s="2"/>
      <c r="RV696" s="2"/>
      <c r="RW696" s="2"/>
      <c r="RX696" s="2"/>
      <c r="RY696" s="2"/>
      <c r="RZ696" s="2"/>
      <c r="SA696" s="2"/>
      <c r="SB696" s="2"/>
      <c r="SC696" s="2"/>
      <c r="SD696" s="2"/>
      <c r="SE696" s="2"/>
      <c r="SF696" s="2"/>
      <c r="SG696" s="2"/>
      <c r="SH696" s="2"/>
      <c r="SI696" s="2"/>
      <c r="SJ696" s="2"/>
      <c r="SK696" s="2"/>
      <c r="SL696" s="2"/>
      <c r="SM696" s="2"/>
      <c r="SN696" s="2"/>
      <c r="SO696" s="2"/>
      <c r="SP696" s="2"/>
      <c r="SQ696" s="2"/>
      <c r="SR696" s="2"/>
      <c r="SS696" s="2"/>
      <c r="ST696" s="2"/>
      <c r="SU696" s="2"/>
      <c r="SV696" s="2"/>
      <c r="SW696" s="2"/>
      <c r="SX696" s="2"/>
      <c r="SY696" s="2"/>
      <c r="SZ696" s="2"/>
      <c r="TA696" s="2"/>
      <c r="TB696" s="2"/>
      <c r="TC696" s="2"/>
      <c r="TD696" s="2"/>
      <c r="TE696" s="2"/>
      <c r="TF696" s="2"/>
      <c r="TG696" s="2"/>
      <c r="TH696" s="2"/>
      <c r="TI696" s="2"/>
      <c r="TJ696" s="2"/>
      <c r="TK696" s="2"/>
      <c r="TL696" s="2"/>
      <c r="TM696" s="2"/>
      <c r="TN696" s="2"/>
      <c r="TO696" s="2"/>
      <c r="TP696" s="2"/>
      <c r="TQ696" s="2"/>
      <c r="TR696" s="2"/>
      <c r="TS696" s="2"/>
      <c r="TT696" s="2"/>
      <c r="TU696" s="2"/>
      <c r="TV696" s="2"/>
      <c r="TW696" s="2"/>
      <c r="TX696" s="2"/>
      <c r="TY696" s="2"/>
      <c r="TZ696" s="2"/>
      <c r="UA696" s="2"/>
      <c r="UB696" s="2"/>
      <c r="UC696" s="2"/>
      <c r="UD696" s="2"/>
      <c r="UE696" s="2"/>
      <c r="UF696" s="2"/>
      <c r="UG696" s="2"/>
      <c r="UH696" s="2"/>
      <c r="UI696" s="2"/>
      <c r="UJ696" s="2"/>
      <c r="UK696" s="2"/>
      <c r="UL696" s="2"/>
      <c r="UM696" s="2"/>
      <c r="UN696" s="2"/>
      <c r="UO696" s="2"/>
      <c r="UP696" s="2"/>
      <c r="UQ696" s="2"/>
      <c r="UR696" s="2"/>
      <c r="US696" s="2"/>
      <c r="UT696" s="2"/>
      <c r="UU696" s="2"/>
      <c r="UV696" s="2"/>
      <c r="UW696" s="2"/>
      <c r="UX696" s="2"/>
      <c r="UY696" s="2"/>
      <c r="UZ696" s="2"/>
      <c r="VA696" s="2"/>
      <c r="VB696" s="2"/>
      <c r="VC696" s="2"/>
      <c r="VD696" s="2"/>
      <c r="VE696" s="2"/>
      <c r="VF696" s="2"/>
      <c r="VG696" s="2"/>
      <c r="VH696" s="2"/>
      <c r="VI696" s="2"/>
      <c r="VJ696" s="2"/>
      <c r="VK696" s="2"/>
      <c r="VL696" s="2"/>
      <c r="VM696" s="2"/>
      <c r="VN696" s="2"/>
      <c r="VO696" s="2"/>
      <c r="VP696" s="2"/>
      <c r="VQ696" s="2"/>
      <c r="VR696" s="2"/>
      <c r="VS696" s="2"/>
      <c r="VT696" s="2"/>
      <c r="VU696" s="2"/>
      <c r="VV696" s="2"/>
      <c r="VW696" s="2"/>
      <c r="VX696" s="2"/>
      <c r="VY696" s="2"/>
      <c r="VZ696" s="2"/>
      <c r="WA696" s="2"/>
      <c r="WB696" s="2"/>
      <c r="WC696" s="2"/>
      <c r="WD696" s="2"/>
      <c r="WE696" s="2"/>
      <c r="WF696" s="2"/>
      <c r="WG696" s="2"/>
      <c r="WH696" s="2"/>
      <c r="WI696" s="2"/>
      <c r="WJ696" s="2"/>
      <c r="WK696" s="2"/>
      <c r="WL696" s="2"/>
      <c r="WM696" s="2"/>
      <c r="WN696" s="2"/>
      <c r="WO696" s="2"/>
      <c r="WP696" s="2"/>
      <c r="WQ696" s="2"/>
      <c r="WR696" s="2"/>
      <c r="WS696" s="2"/>
      <c r="WT696" s="2"/>
      <c r="WU696" s="2"/>
      <c r="WV696" s="2"/>
      <c r="WW696" s="2"/>
      <c r="WX696" s="2"/>
      <c r="WY696" s="2"/>
      <c r="WZ696" s="2"/>
      <c r="XA696" s="2"/>
      <c r="XB696" s="2"/>
      <c r="XC696" s="2"/>
      <c r="XD696" s="2"/>
      <c r="XE696" s="2"/>
      <c r="XF696" s="2"/>
      <c r="XG696" s="2"/>
      <c r="XH696" s="2"/>
      <c r="XI696" s="2"/>
      <c r="XJ696" s="2"/>
      <c r="XK696" s="2"/>
      <c r="XL696" s="2"/>
      <c r="XM696" s="2"/>
      <c r="XN696" s="2"/>
      <c r="XO696" s="2"/>
      <c r="XP696" s="2"/>
      <c r="XQ696" s="2"/>
      <c r="XR696" s="2"/>
      <c r="XS696" s="2"/>
      <c r="XT696" s="2"/>
      <c r="XU696" s="2"/>
      <c r="XV696" s="2"/>
      <c r="XW696" s="2"/>
      <c r="XX696" s="2"/>
      <c r="XY696" s="2"/>
      <c r="XZ696" s="2"/>
      <c r="YA696" s="2"/>
      <c r="YB696" s="2"/>
      <c r="YC696" s="2"/>
      <c r="YD696" s="2"/>
      <c r="YE696" s="2"/>
      <c r="YF696" s="2"/>
      <c r="YG696" s="2"/>
      <c r="YH696" s="2"/>
      <c r="YI696" s="2"/>
      <c r="YJ696" s="2"/>
      <c r="YK696" s="2"/>
      <c r="YL696" s="2"/>
      <c r="YM696" s="2"/>
      <c r="YN696" s="2"/>
      <c r="YO696" s="2"/>
      <c r="YP696" s="2"/>
      <c r="YQ696" s="2"/>
      <c r="YR696" s="2"/>
      <c r="YS696" s="2"/>
    </row>
    <row r="697" spans="2:669">
      <c r="B697" s="5">
        <v>690</v>
      </c>
      <c r="C697" s="12" t="str">
        <f t="shared" si="94"/>
        <v>9Z225</v>
      </c>
      <c r="D697" s="19" t="s">
        <v>40</v>
      </c>
      <c r="E697" s="19">
        <v>999</v>
      </c>
      <c r="F697" s="19" t="s">
        <v>41</v>
      </c>
      <c r="G697" s="14">
        <v>225</v>
      </c>
      <c r="P697" s="2"/>
      <c r="Q697" s="3">
        <v>690</v>
      </c>
      <c r="R697" s="4" t="e">
        <f t="shared" ca="1" si="95"/>
        <v>#N/A</v>
      </c>
      <c r="S697" s="3"/>
      <c r="T697" s="3" t="e">
        <f t="shared" ca="1" si="96"/>
        <v>#N/A</v>
      </c>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c r="LY697" s="2"/>
      <c r="LZ697" s="2"/>
      <c r="MA697" s="2"/>
      <c r="MB697" s="2"/>
      <c r="MC697" s="2"/>
      <c r="MD697" s="2"/>
      <c r="ME697" s="2"/>
      <c r="MF697" s="2"/>
      <c r="MG697" s="2"/>
      <c r="MH697" s="2"/>
      <c r="MI697" s="2"/>
      <c r="MJ697" s="2"/>
      <c r="MK697" s="2"/>
      <c r="ML697" s="2"/>
      <c r="MM697" s="2"/>
      <c r="MN697" s="2"/>
      <c r="MO697" s="2"/>
      <c r="MP697" s="2"/>
      <c r="MQ697" s="2"/>
      <c r="MR697" s="2"/>
      <c r="MS697" s="2"/>
      <c r="MT697" s="2"/>
      <c r="MU697" s="2"/>
      <c r="MV697" s="2"/>
      <c r="MW697" s="2"/>
      <c r="MX697" s="2"/>
      <c r="MY697" s="2"/>
      <c r="MZ697" s="2"/>
      <c r="NA697" s="2"/>
      <c r="NB697" s="2"/>
      <c r="NC697" s="2"/>
      <c r="ND697" s="2"/>
      <c r="NE697" s="2"/>
      <c r="NF697" s="2"/>
      <c r="NG697" s="2"/>
      <c r="NH697" s="2"/>
      <c r="NI697" s="2"/>
      <c r="NJ697" s="2"/>
      <c r="NK697" s="2"/>
      <c r="NL697" s="2"/>
      <c r="NM697" s="2"/>
      <c r="NN697" s="2"/>
      <c r="NO697" s="2"/>
      <c r="NP697" s="2"/>
      <c r="NQ697" s="2"/>
      <c r="NR697" s="2"/>
      <c r="NS697" s="2"/>
      <c r="NT697" s="2"/>
      <c r="NU697" s="2"/>
      <c r="NV697" s="2"/>
      <c r="NW697" s="2"/>
      <c r="NX697" s="2"/>
      <c r="NY697" s="2"/>
      <c r="NZ697" s="2"/>
      <c r="OA697" s="2"/>
      <c r="OB697" s="2"/>
      <c r="OC697" s="2"/>
      <c r="OD697" s="2"/>
      <c r="OE697" s="2"/>
      <c r="OF697" s="2"/>
      <c r="OG697" s="2"/>
      <c r="OH697" s="2"/>
      <c r="OI697" s="2"/>
      <c r="OJ697" s="2"/>
      <c r="OK697" s="2"/>
      <c r="OL697" s="2"/>
      <c r="OM697" s="2"/>
      <c r="ON697" s="2"/>
      <c r="OO697" s="2"/>
      <c r="OP697" s="2"/>
      <c r="OQ697" s="2"/>
      <c r="OR697" s="2"/>
      <c r="OS697" s="2"/>
      <c r="OT697" s="2"/>
      <c r="OU697" s="2"/>
      <c r="OV697" s="2"/>
      <c r="OW697" s="2"/>
      <c r="OX697" s="2"/>
      <c r="OY697" s="2"/>
      <c r="OZ697" s="2"/>
      <c r="PA697" s="2"/>
      <c r="PB697" s="2"/>
      <c r="PC697" s="2"/>
      <c r="PD697" s="2"/>
      <c r="PE697" s="2"/>
      <c r="PF697" s="2"/>
      <c r="PG697" s="2"/>
      <c r="PH697" s="2"/>
      <c r="PI697" s="2"/>
      <c r="PJ697" s="2"/>
      <c r="PK697" s="2"/>
      <c r="PL697" s="2"/>
      <c r="PM697" s="2"/>
      <c r="PN697" s="2"/>
      <c r="PO697" s="2"/>
      <c r="PP697" s="2"/>
      <c r="PQ697" s="2"/>
      <c r="PR697" s="2"/>
      <c r="PS697" s="2"/>
      <c r="PT697" s="2"/>
      <c r="PU697" s="2"/>
      <c r="PV697" s="2"/>
      <c r="PW697" s="2"/>
      <c r="PX697" s="2"/>
      <c r="PY697" s="2"/>
      <c r="PZ697" s="2"/>
      <c r="QA697" s="2"/>
      <c r="QB697" s="2"/>
      <c r="QC697" s="2"/>
      <c r="QD697" s="2"/>
      <c r="QE697" s="2"/>
      <c r="QF697" s="2"/>
      <c r="QG697" s="2"/>
      <c r="QH697" s="2"/>
      <c r="QI697" s="2"/>
      <c r="QJ697" s="2"/>
      <c r="QK697" s="2"/>
      <c r="QL697" s="2"/>
      <c r="QM697" s="2"/>
      <c r="QN697" s="2"/>
      <c r="QO697" s="2"/>
      <c r="QP697" s="2"/>
      <c r="QQ697" s="2"/>
      <c r="QR697" s="2"/>
      <c r="QS697" s="2"/>
      <c r="QT697" s="2"/>
      <c r="QU697" s="2"/>
      <c r="QV697" s="2"/>
      <c r="QW697" s="2"/>
      <c r="QX697" s="2"/>
      <c r="QY697" s="2"/>
      <c r="QZ697" s="2"/>
      <c r="RA697" s="2"/>
      <c r="RB697" s="2"/>
      <c r="RC697" s="2"/>
      <c r="RD697" s="2"/>
      <c r="RE697" s="2"/>
      <c r="RF697" s="2"/>
      <c r="RG697" s="2"/>
      <c r="RH697" s="2"/>
      <c r="RI697" s="2"/>
      <c r="RJ697" s="2"/>
      <c r="RK697" s="2"/>
      <c r="RL697" s="2"/>
      <c r="RM697" s="2"/>
      <c r="RN697" s="2"/>
      <c r="RO697" s="2"/>
      <c r="RP697" s="2"/>
      <c r="RQ697" s="2"/>
      <c r="RR697" s="2"/>
      <c r="RS697" s="2"/>
      <c r="RT697" s="2"/>
      <c r="RU697" s="2"/>
      <c r="RV697" s="2"/>
      <c r="RW697" s="2"/>
      <c r="RX697" s="2"/>
      <c r="RY697" s="2"/>
      <c r="RZ697" s="2"/>
      <c r="SA697" s="2"/>
      <c r="SB697" s="2"/>
      <c r="SC697" s="2"/>
      <c r="SD697" s="2"/>
      <c r="SE697" s="2"/>
      <c r="SF697" s="2"/>
      <c r="SG697" s="2"/>
      <c r="SH697" s="2"/>
      <c r="SI697" s="2"/>
      <c r="SJ697" s="2"/>
      <c r="SK697" s="2"/>
      <c r="SL697" s="2"/>
      <c r="SM697" s="2"/>
      <c r="SN697" s="2"/>
      <c r="SO697" s="2"/>
      <c r="SP697" s="2"/>
      <c r="SQ697" s="2"/>
      <c r="SR697" s="2"/>
      <c r="SS697" s="2"/>
      <c r="ST697" s="2"/>
      <c r="SU697" s="2"/>
      <c r="SV697" s="2"/>
      <c r="SW697" s="2"/>
      <c r="SX697" s="2"/>
      <c r="SY697" s="2"/>
      <c r="SZ697" s="2"/>
      <c r="TA697" s="2"/>
      <c r="TB697" s="2"/>
      <c r="TC697" s="2"/>
      <c r="TD697" s="2"/>
      <c r="TE697" s="2"/>
      <c r="TF697" s="2"/>
      <c r="TG697" s="2"/>
      <c r="TH697" s="2"/>
      <c r="TI697" s="2"/>
      <c r="TJ697" s="2"/>
      <c r="TK697" s="2"/>
      <c r="TL697" s="2"/>
      <c r="TM697" s="2"/>
      <c r="TN697" s="2"/>
      <c r="TO697" s="2"/>
      <c r="TP697" s="2"/>
      <c r="TQ697" s="2"/>
      <c r="TR697" s="2"/>
      <c r="TS697" s="2"/>
      <c r="TT697" s="2"/>
      <c r="TU697" s="2"/>
      <c r="TV697" s="2"/>
      <c r="TW697" s="2"/>
      <c r="TX697" s="2"/>
      <c r="TY697" s="2"/>
      <c r="TZ697" s="2"/>
      <c r="UA697" s="2"/>
      <c r="UB697" s="2"/>
      <c r="UC697" s="2"/>
      <c r="UD697" s="2"/>
      <c r="UE697" s="2"/>
      <c r="UF697" s="2"/>
      <c r="UG697" s="2"/>
      <c r="UH697" s="2"/>
      <c r="UI697" s="2"/>
      <c r="UJ697" s="2"/>
      <c r="UK697" s="2"/>
      <c r="UL697" s="2"/>
      <c r="UM697" s="2"/>
      <c r="UN697" s="2"/>
      <c r="UO697" s="2"/>
      <c r="UP697" s="2"/>
      <c r="UQ697" s="2"/>
      <c r="UR697" s="2"/>
      <c r="US697" s="2"/>
      <c r="UT697" s="2"/>
      <c r="UU697" s="2"/>
      <c r="UV697" s="2"/>
      <c r="UW697" s="2"/>
      <c r="UX697" s="2"/>
      <c r="UY697" s="2"/>
      <c r="UZ697" s="2"/>
      <c r="VA697" s="2"/>
      <c r="VB697" s="2"/>
      <c r="VC697" s="2"/>
      <c r="VD697" s="2"/>
      <c r="VE697" s="2"/>
      <c r="VF697" s="2"/>
      <c r="VG697" s="2"/>
      <c r="VH697" s="2"/>
      <c r="VI697" s="2"/>
      <c r="VJ697" s="2"/>
      <c r="VK697" s="2"/>
      <c r="VL697" s="2"/>
      <c r="VM697" s="2"/>
      <c r="VN697" s="2"/>
      <c r="VO697" s="2"/>
      <c r="VP697" s="2"/>
      <c r="VQ697" s="2"/>
      <c r="VR697" s="2"/>
      <c r="VS697" s="2"/>
      <c r="VT697" s="2"/>
      <c r="VU697" s="2"/>
      <c r="VV697" s="2"/>
      <c r="VW697" s="2"/>
      <c r="VX697" s="2"/>
      <c r="VY697" s="2"/>
      <c r="VZ697" s="2"/>
      <c r="WA697" s="2"/>
      <c r="WB697" s="2"/>
      <c r="WC697" s="2"/>
      <c r="WD697" s="2"/>
      <c r="WE697" s="2"/>
      <c r="WF697" s="2"/>
      <c r="WG697" s="2"/>
      <c r="WH697" s="2"/>
      <c r="WI697" s="2"/>
      <c r="WJ697" s="2"/>
      <c r="WK697" s="2"/>
      <c r="WL697" s="2"/>
      <c r="WM697" s="2"/>
      <c r="WN697" s="2"/>
      <c r="WO697" s="2"/>
      <c r="WP697" s="2"/>
      <c r="WQ697" s="2"/>
      <c r="WR697" s="2"/>
      <c r="WS697" s="2"/>
      <c r="WT697" s="2"/>
      <c r="WU697" s="2"/>
      <c r="WV697" s="2"/>
      <c r="WW697" s="2"/>
      <c r="WX697" s="2"/>
      <c r="WY697" s="2"/>
      <c r="WZ697" s="2"/>
      <c r="XA697" s="2"/>
      <c r="XB697" s="2"/>
      <c r="XC697" s="2"/>
      <c r="XD697" s="2"/>
      <c r="XE697" s="2"/>
      <c r="XF697" s="2"/>
      <c r="XG697" s="2"/>
      <c r="XH697" s="2"/>
      <c r="XI697" s="2"/>
      <c r="XJ697" s="2"/>
      <c r="XK697" s="2"/>
      <c r="XL697" s="2"/>
      <c r="XM697" s="2"/>
      <c r="XN697" s="2"/>
      <c r="XO697" s="2"/>
      <c r="XP697" s="2"/>
      <c r="XQ697" s="2"/>
      <c r="XR697" s="2"/>
      <c r="XS697" s="2"/>
      <c r="XT697" s="2"/>
      <c r="XU697" s="2"/>
      <c r="XV697" s="2"/>
      <c r="XW697" s="2"/>
      <c r="XX697" s="2"/>
      <c r="XY697" s="2"/>
      <c r="XZ697" s="2"/>
      <c r="YA697" s="2"/>
      <c r="YB697" s="2"/>
      <c r="YC697" s="2"/>
      <c r="YD697" s="2"/>
      <c r="YE697" s="2"/>
      <c r="YF697" s="2"/>
      <c r="YG697" s="2"/>
      <c r="YH697" s="2"/>
      <c r="YI697" s="2"/>
      <c r="YJ697" s="2"/>
      <c r="YK697" s="2"/>
      <c r="YL697" s="2"/>
      <c r="YM697" s="2"/>
      <c r="YN697" s="2"/>
      <c r="YO697" s="2"/>
      <c r="YP697" s="2"/>
      <c r="YQ697" s="2"/>
      <c r="YR697" s="2"/>
      <c r="YS697" s="2"/>
    </row>
    <row r="698" spans="2:669">
      <c r="B698" s="5">
        <v>691</v>
      </c>
      <c r="C698" s="12" t="str">
        <f t="shared" si="94"/>
        <v>9Z226</v>
      </c>
      <c r="D698" s="19" t="s">
        <v>40</v>
      </c>
      <c r="E698" s="19">
        <v>999</v>
      </c>
      <c r="F698" s="19" t="s">
        <v>41</v>
      </c>
      <c r="G698" s="14">
        <v>226</v>
      </c>
      <c r="P698" s="2"/>
      <c r="Q698" s="3">
        <v>691</v>
      </c>
      <c r="R698" s="4" t="e">
        <f t="shared" ca="1" si="95"/>
        <v>#N/A</v>
      </c>
      <c r="S698" s="3"/>
      <c r="T698" s="3" t="e">
        <f t="shared" ca="1" si="96"/>
        <v>#N/A</v>
      </c>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c r="LY698" s="2"/>
      <c r="LZ698" s="2"/>
      <c r="MA698" s="2"/>
      <c r="MB698" s="2"/>
      <c r="MC698" s="2"/>
      <c r="MD698" s="2"/>
      <c r="ME698" s="2"/>
      <c r="MF698" s="2"/>
      <c r="MG698" s="2"/>
      <c r="MH698" s="2"/>
      <c r="MI698" s="2"/>
      <c r="MJ698" s="2"/>
      <c r="MK698" s="2"/>
      <c r="ML698" s="2"/>
      <c r="MM698" s="2"/>
      <c r="MN698" s="2"/>
      <c r="MO698" s="2"/>
      <c r="MP698" s="2"/>
      <c r="MQ698" s="2"/>
      <c r="MR698" s="2"/>
      <c r="MS698" s="2"/>
      <c r="MT698" s="2"/>
      <c r="MU698" s="2"/>
      <c r="MV698" s="2"/>
      <c r="MW698" s="2"/>
      <c r="MX698" s="2"/>
      <c r="MY698" s="2"/>
      <c r="MZ698" s="2"/>
      <c r="NA698" s="2"/>
      <c r="NB698" s="2"/>
      <c r="NC698" s="2"/>
      <c r="ND698" s="2"/>
      <c r="NE698" s="2"/>
      <c r="NF698" s="2"/>
      <c r="NG698" s="2"/>
      <c r="NH698" s="2"/>
      <c r="NI698" s="2"/>
      <c r="NJ698" s="2"/>
      <c r="NK698" s="2"/>
      <c r="NL698" s="2"/>
      <c r="NM698" s="2"/>
      <c r="NN698" s="2"/>
      <c r="NO698" s="2"/>
      <c r="NP698" s="2"/>
      <c r="NQ698" s="2"/>
      <c r="NR698" s="2"/>
      <c r="NS698" s="2"/>
      <c r="NT698" s="2"/>
      <c r="NU698" s="2"/>
      <c r="NV698" s="2"/>
      <c r="NW698" s="2"/>
      <c r="NX698" s="2"/>
      <c r="NY698" s="2"/>
      <c r="NZ698" s="2"/>
      <c r="OA698" s="2"/>
      <c r="OB698" s="2"/>
      <c r="OC698" s="2"/>
      <c r="OD698" s="2"/>
      <c r="OE698" s="2"/>
      <c r="OF698" s="2"/>
      <c r="OG698" s="2"/>
      <c r="OH698" s="2"/>
      <c r="OI698" s="2"/>
      <c r="OJ698" s="2"/>
      <c r="OK698" s="2"/>
      <c r="OL698" s="2"/>
      <c r="OM698" s="2"/>
      <c r="ON698" s="2"/>
      <c r="OO698" s="2"/>
      <c r="OP698" s="2"/>
      <c r="OQ698" s="2"/>
      <c r="OR698" s="2"/>
      <c r="OS698" s="2"/>
      <c r="OT698" s="2"/>
      <c r="OU698" s="2"/>
      <c r="OV698" s="2"/>
      <c r="OW698" s="2"/>
      <c r="OX698" s="2"/>
      <c r="OY698" s="2"/>
      <c r="OZ698" s="2"/>
      <c r="PA698" s="2"/>
      <c r="PB698" s="2"/>
      <c r="PC698" s="2"/>
      <c r="PD698" s="2"/>
      <c r="PE698" s="2"/>
      <c r="PF698" s="2"/>
      <c r="PG698" s="2"/>
      <c r="PH698" s="2"/>
      <c r="PI698" s="2"/>
      <c r="PJ698" s="2"/>
      <c r="PK698" s="2"/>
      <c r="PL698" s="2"/>
      <c r="PM698" s="2"/>
      <c r="PN698" s="2"/>
      <c r="PO698" s="2"/>
      <c r="PP698" s="2"/>
      <c r="PQ698" s="2"/>
      <c r="PR698" s="2"/>
      <c r="PS698" s="2"/>
      <c r="PT698" s="2"/>
      <c r="PU698" s="2"/>
      <c r="PV698" s="2"/>
      <c r="PW698" s="2"/>
      <c r="PX698" s="2"/>
      <c r="PY698" s="2"/>
      <c r="PZ698" s="2"/>
      <c r="QA698" s="2"/>
      <c r="QB698" s="2"/>
      <c r="QC698" s="2"/>
      <c r="QD698" s="2"/>
      <c r="QE698" s="2"/>
      <c r="QF698" s="2"/>
      <c r="QG698" s="2"/>
      <c r="QH698" s="2"/>
      <c r="QI698" s="2"/>
      <c r="QJ698" s="2"/>
      <c r="QK698" s="2"/>
      <c r="QL698" s="2"/>
      <c r="QM698" s="2"/>
      <c r="QN698" s="2"/>
      <c r="QO698" s="2"/>
      <c r="QP698" s="2"/>
      <c r="QQ698" s="2"/>
      <c r="QR698" s="2"/>
      <c r="QS698" s="2"/>
      <c r="QT698" s="2"/>
      <c r="QU698" s="2"/>
      <c r="QV698" s="2"/>
      <c r="QW698" s="2"/>
      <c r="QX698" s="2"/>
      <c r="QY698" s="2"/>
      <c r="QZ698" s="2"/>
      <c r="RA698" s="2"/>
      <c r="RB698" s="2"/>
      <c r="RC698" s="2"/>
      <c r="RD698" s="2"/>
      <c r="RE698" s="2"/>
      <c r="RF698" s="2"/>
      <c r="RG698" s="2"/>
      <c r="RH698" s="2"/>
      <c r="RI698" s="2"/>
      <c r="RJ698" s="2"/>
      <c r="RK698" s="2"/>
      <c r="RL698" s="2"/>
      <c r="RM698" s="2"/>
      <c r="RN698" s="2"/>
      <c r="RO698" s="2"/>
      <c r="RP698" s="2"/>
      <c r="RQ698" s="2"/>
      <c r="RR698" s="2"/>
      <c r="RS698" s="2"/>
      <c r="RT698" s="2"/>
      <c r="RU698" s="2"/>
      <c r="RV698" s="2"/>
      <c r="RW698" s="2"/>
      <c r="RX698" s="2"/>
      <c r="RY698" s="2"/>
      <c r="RZ698" s="2"/>
      <c r="SA698" s="2"/>
      <c r="SB698" s="2"/>
      <c r="SC698" s="2"/>
      <c r="SD698" s="2"/>
      <c r="SE698" s="2"/>
      <c r="SF698" s="2"/>
      <c r="SG698" s="2"/>
      <c r="SH698" s="2"/>
      <c r="SI698" s="2"/>
      <c r="SJ698" s="2"/>
      <c r="SK698" s="2"/>
      <c r="SL698" s="2"/>
      <c r="SM698" s="2"/>
      <c r="SN698" s="2"/>
      <c r="SO698" s="2"/>
      <c r="SP698" s="2"/>
      <c r="SQ698" s="2"/>
      <c r="SR698" s="2"/>
      <c r="SS698" s="2"/>
      <c r="ST698" s="2"/>
      <c r="SU698" s="2"/>
      <c r="SV698" s="2"/>
      <c r="SW698" s="2"/>
      <c r="SX698" s="2"/>
      <c r="SY698" s="2"/>
      <c r="SZ698" s="2"/>
      <c r="TA698" s="2"/>
      <c r="TB698" s="2"/>
      <c r="TC698" s="2"/>
      <c r="TD698" s="2"/>
      <c r="TE698" s="2"/>
      <c r="TF698" s="2"/>
      <c r="TG698" s="2"/>
      <c r="TH698" s="2"/>
      <c r="TI698" s="2"/>
      <c r="TJ698" s="2"/>
      <c r="TK698" s="2"/>
      <c r="TL698" s="2"/>
      <c r="TM698" s="2"/>
      <c r="TN698" s="2"/>
      <c r="TO698" s="2"/>
      <c r="TP698" s="2"/>
      <c r="TQ698" s="2"/>
      <c r="TR698" s="2"/>
      <c r="TS698" s="2"/>
      <c r="TT698" s="2"/>
      <c r="TU698" s="2"/>
      <c r="TV698" s="2"/>
      <c r="TW698" s="2"/>
      <c r="TX698" s="2"/>
      <c r="TY698" s="2"/>
      <c r="TZ698" s="2"/>
      <c r="UA698" s="2"/>
      <c r="UB698" s="2"/>
      <c r="UC698" s="2"/>
      <c r="UD698" s="2"/>
      <c r="UE698" s="2"/>
      <c r="UF698" s="2"/>
      <c r="UG698" s="2"/>
      <c r="UH698" s="2"/>
      <c r="UI698" s="2"/>
      <c r="UJ698" s="2"/>
      <c r="UK698" s="2"/>
      <c r="UL698" s="2"/>
      <c r="UM698" s="2"/>
      <c r="UN698" s="2"/>
      <c r="UO698" s="2"/>
      <c r="UP698" s="2"/>
      <c r="UQ698" s="2"/>
      <c r="UR698" s="2"/>
      <c r="US698" s="2"/>
      <c r="UT698" s="2"/>
      <c r="UU698" s="2"/>
      <c r="UV698" s="2"/>
      <c r="UW698" s="2"/>
      <c r="UX698" s="2"/>
      <c r="UY698" s="2"/>
      <c r="UZ698" s="2"/>
      <c r="VA698" s="2"/>
      <c r="VB698" s="2"/>
      <c r="VC698" s="2"/>
      <c r="VD698" s="2"/>
      <c r="VE698" s="2"/>
      <c r="VF698" s="2"/>
      <c r="VG698" s="2"/>
      <c r="VH698" s="2"/>
      <c r="VI698" s="2"/>
      <c r="VJ698" s="2"/>
      <c r="VK698" s="2"/>
      <c r="VL698" s="2"/>
      <c r="VM698" s="2"/>
      <c r="VN698" s="2"/>
      <c r="VO698" s="2"/>
      <c r="VP698" s="2"/>
      <c r="VQ698" s="2"/>
      <c r="VR698" s="2"/>
      <c r="VS698" s="2"/>
      <c r="VT698" s="2"/>
      <c r="VU698" s="2"/>
      <c r="VV698" s="2"/>
      <c r="VW698" s="2"/>
      <c r="VX698" s="2"/>
      <c r="VY698" s="2"/>
      <c r="VZ698" s="2"/>
      <c r="WA698" s="2"/>
      <c r="WB698" s="2"/>
      <c r="WC698" s="2"/>
      <c r="WD698" s="2"/>
      <c r="WE698" s="2"/>
      <c r="WF698" s="2"/>
      <c r="WG698" s="2"/>
      <c r="WH698" s="2"/>
      <c r="WI698" s="2"/>
      <c r="WJ698" s="2"/>
      <c r="WK698" s="2"/>
      <c r="WL698" s="2"/>
      <c r="WM698" s="2"/>
      <c r="WN698" s="2"/>
      <c r="WO698" s="2"/>
      <c r="WP698" s="2"/>
      <c r="WQ698" s="2"/>
      <c r="WR698" s="2"/>
      <c r="WS698" s="2"/>
      <c r="WT698" s="2"/>
      <c r="WU698" s="2"/>
      <c r="WV698" s="2"/>
      <c r="WW698" s="2"/>
      <c r="WX698" s="2"/>
      <c r="WY698" s="2"/>
      <c r="WZ698" s="2"/>
      <c r="XA698" s="2"/>
      <c r="XB698" s="2"/>
      <c r="XC698" s="2"/>
      <c r="XD698" s="2"/>
      <c r="XE698" s="2"/>
      <c r="XF698" s="2"/>
      <c r="XG698" s="2"/>
      <c r="XH698" s="2"/>
      <c r="XI698" s="2"/>
      <c r="XJ698" s="2"/>
      <c r="XK698" s="2"/>
      <c r="XL698" s="2"/>
      <c r="XM698" s="2"/>
      <c r="XN698" s="2"/>
      <c r="XO698" s="2"/>
      <c r="XP698" s="2"/>
      <c r="XQ698" s="2"/>
      <c r="XR698" s="2"/>
      <c r="XS698" s="2"/>
      <c r="XT698" s="2"/>
      <c r="XU698" s="2"/>
      <c r="XV698" s="2"/>
      <c r="XW698" s="2"/>
      <c r="XX698" s="2"/>
      <c r="XY698" s="2"/>
      <c r="XZ698" s="2"/>
      <c r="YA698" s="2"/>
      <c r="YB698" s="2"/>
      <c r="YC698" s="2"/>
      <c r="YD698" s="2"/>
      <c r="YE698" s="2"/>
      <c r="YF698" s="2"/>
      <c r="YG698" s="2"/>
      <c r="YH698" s="2"/>
      <c r="YI698" s="2"/>
      <c r="YJ698" s="2"/>
      <c r="YK698" s="2"/>
      <c r="YL698" s="2"/>
      <c r="YM698" s="2"/>
      <c r="YN698" s="2"/>
      <c r="YO698" s="2"/>
      <c r="YP698" s="2"/>
      <c r="YQ698" s="2"/>
      <c r="YR698" s="2"/>
      <c r="YS698" s="2"/>
    </row>
    <row r="699" spans="2:669">
      <c r="B699" s="5">
        <v>692</v>
      </c>
      <c r="C699" s="12" t="str">
        <f t="shared" si="94"/>
        <v>9Z227</v>
      </c>
      <c r="D699" s="19" t="s">
        <v>40</v>
      </c>
      <c r="E699" s="19">
        <v>999</v>
      </c>
      <c r="F699" s="19" t="s">
        <v>41</v>
      </c>
      <c r="G699" s="14">
        <v>227</v>
      </c>
      <c r="P699" s="2"/>
      <c r="Q699" s="3">
        <v>692</v>
      </c>
      <c r="R699" s="4" t="str">
        <f t="shared" ca="1" si="95"/>
        <v>ŞAKİR 445</v>
      </c>
      <c r="S699" s="3"/>
      <c r="T699" s="3" t="str">
        <f t="shared" ca="1" si="96"/>
        <v>8A</v>
      </c>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c r="LY699" s="2"/>
      <c r="LZ699" s="2"/>
      <c r="MA699" s="2"/>
      <c r="MB699" s="2"/>
      <c r="MC699" s="2"/>
      <c r="MD699" s="2"/>
      <c r="ME699" s="2"/>
      <c r="MF699" s="2"/>
      <c r="MG699" s="2"/>
      <c r="MH699" s="2"/>
      <c r="MI699" s="2"/>
      <c r="MJ699" s="2"/>
      <c r="MK699" s="2"/>
      <c r="ML699" s="2"/>
      <c r="MM699" s="2"/>
      <c r="MN699" s="2"/>
      <c r="MO699" s="2"/>
      <c r="MP699" s="2"/>
      <c r="MQ699" s="2"/>
      <c r="MR699" s="2"/>
      <c r="MS699" s="2"/>
      <c r="MT699" s="2"/>
      <c r="MU699" s="2"/>
      <c r="MV699" s="2"/>
      <c r="MW699" s="2"/>
      <c r="MX699" s="2"/>
      <c r="MY699" s="2"/>
      <c r="MZ699" s="2"/>
      <c r="NA699" s="2"/>
      <c r="NB699" s="2"/>
      <c r="NC699" s="2"/>
      <c r="ND699" s="2"/>
      <c r="NE699" s="2"/>
      <c r="NF699" s="2"/>
      <c r="NG699" s="2"/>
      <c r="NH699" s="2"/>
      <c r="NI699" s="2"/>
      <c r="NJ699" s="2"/>
      <c r="NK699" s="2"/>
      <c r="NL699" s="2"/>
      <c r="NM699" s="2"/>
      <c r="NN699" s="2"/>
      <c r="NO699" s="2"/>
      <c r="NP699" s="2"/>
      <c r="NQ699" s="2"/>
      <c r="NR699" s="2"/>
      <c r="NS699" s="2"/>
      <c r="NT699" s="2"/>
      <c r="NU699" s="2"/>
      <c r="NV699" s="2"/>
      <c r="NW699" s="2"/>
      <c r="NX699" s="2"/>
      <c r="NY699" s="2"/>
      <c r="NZ699" s="2"/>
      <c r="OA699" s="2"/>
      <c r="OB699" s="2"/>
      <c r="OC699" s="2"/>
      <c r="OD699" s="2"/>
      <c r="OE699" s="2"/>
      <c r="OF699" s="2"/>
      <c r="OG699" s="2"/>
      <c r="OH699" s="2"/>
      <c r="OI699" s="2"/>
      <c r="OJ699" s="2"/>
      <c r="OK699" s="2"/>
      <c r="OL699" s="2"/>
      <c r="OM699" s="2"/>
      <c r="ON699" s="2"/>
      <c r="OO699" s="2"/>
      <c r="OP699" s="2"/>
      <c r="OQ699" s="2"/>
      <c r="OR699" s="2"/>
      <c r="OS699" s="2"/>
      <c r="OT699" s="2"/>
      <c r="OU699" s="2"/>
      <c r="OV699" s="2"/>
      <c r="OW699" s="2"/>
      <c r="OX699" s="2"/>
      <c r="OY699" s="2"/>
      <c r="OZ699" s="2"/>
      <c r="PA699" s="2"/>
      <c r="PB699" s="2"/>
      <c r="PC699" s="2"/>
      <c r="PD699" s="2"/>
      <c r="PE699" s="2"/>
      <c r="PF699" s="2"/>
      <c r="PG699" s="2"/>
      <c r="PH699" s="2"/>
      <c r="PI699" s="2"/>
      <c r="PJ699" s="2"/>
      <c r="PK699" s="2"/>
      <c r="PL699" s="2"/>
      <c r="PM699" s="2"/>
      <c r="PN699" s="2"/>
      <c r="PO699" s="2"/>
      <c r="PP699" s="2"/>
      <c r="PQ699" s="2"/>
      <c r="PR699" s="2"/>
      <c r="PS699" s="2"/>
      <c r="PT699" s="2"/>
      <c r="PU699" s="2"/>
      <c r="PV699" s="2"/>
      <c r="PW699" s="2"/>
      <c r="PX699" s="2"/>
      <c r="PY699" s="2"/>
      <c r="PZ699" s="2"/>
      <c r="QA699" s="2"/>
      <c r="QB699" s="2"/>
      <c r="QC699" s="2"/>
      <c r="QD699" s="2"/>
      <c r="QE699" s="2"/>
      <c r="QF699" s="2"/>
      <c r="QG699" s="2"/>
      <c r="QH699" s="2"/>
      <c r="QI699" s="2"/>
      <c r="QJ699" s="2"/>
      <c r="QK699" s="2"/>
      <c r="QL699" s="2"/>
      <c r="QM699" s="2"/>
      <c r="QN699" s="2"/>
      <c r="QO699" s="2"/>
      <c r="QP699" s="2"/>
      <c r="QQ699" s="2"/>
      <c r="QR699" s="2"/>
      <c r="QS699" s="2"/>
      <c r="QT699" s="2"/>
      <c r="QU699" s="2"/>
      <c r="QV699" s="2"/>
      <c r="QW699" s="2"/>
      <c r="QX699" s="2"/>
      <c r="QY699" s="2"/>
      <c r="QZ699" s="2"/>
      <c r="RA699" s="2"/>
      <c r="RB699" s="2"/>
      <c r="RC699" s="2"/>
      <c r="RD699" s="2"/>
      <c r="RE699" s="2"/>
      <c r="RF699" s="2"/>
      <c r="RG699" s="2"/>
      <c r="RH699" s="2"/>
      <c r="RI699" s="2"/>
      <c r="RJ699" s="2"/>
      <c r="RK699" s="2"/>
      <c r="RL699" s="2"/>
      <c r="RM699" s="2"/>
      <c r="RN699" s="2"/>
      <c r="RO699" s="2"/>
      <c r="RP699" s="2"/>
      <c r="RQ699" s="2"/>
      <c r="RR699" s="2"/>
      <c r="RS699" s="2"/>
      <c r="RT699" s="2"/>
      <c r="RU699" s="2"/>
      <c r="RV699" s="2"/>
      <c r="RW699" s="2"/>
      <c r="RX699" s="2"/>
      <c r="RY699" s="2"/>
      <c r="RZ699" s="2"/>
      <c r="SA699" s="2"/>
      <c r="SB699" s="2"/>
      <c r="SC699" s="2"/>
      <c r="SD699" s="2"/>
      <c r="SE699" s="2"/>
      <c r="SF699" s="2"/>
      <c r="SG699" s="2"/>
      <c r="SH699" s="2"/>
      <c r="SI699" s="2"/>
      <c r="SJ699" s="2"/>
      <c r="SK699" s="2"/>
      <c r="SL699" s="2"/>
      <c r="SM699" s="2"/>
      <c r="SN699" s="2"/>
      <c r="SO699" s="2"/>
      <c r="SP699" s="2"/>
      <c r="SQ699" s="2"/>
      <c r="SR699" s="2"/>
      <c r="SS699" s="2"/>
      <c r="ST699" s="2"/>
      <c r="SU699" s="2"/>
      <c r="SV699" s="2"/>
      <c r="SW699" s="2"/>
      <c r="SX699" s="2"/>
      <c r="SY699" s="2"/>
      <c r="SZ699" s="2"/>
      <c r="TA699" s="2"/>
      <c r="TB699" s="2"/>
      <c r="TC699" s="2"/>
      <c r="TD699" s="2"/>
      <c r="TE699" s="2"/>
      <c r="TF699" s="2"/>
      <c r="TG699" s="2"/>
      <c r="TH699" s="2"/>
      <c r="TI699" s="2"/>
      <c r="TJ699" s="2"/>
      <c r="TK699" s="2"/>
      <c r="TL699" s="2"/>
      <c r="TM699" s="2"/>
      <c r="TN699" s="2"/>
      <c r="TO699" s="2"/>
      <c r="TP699" s="2"/>
      <c r="TQ699" s="2"/>
      <c r="TR699" s="2"/>
      <c r="TS699" s="2"/>
      <c r="TT699" s="2"/>
      <c r="TU699" s="2"/>
      <c r="TV699" s="2"/>
      <c r="TW699" s="2"/>
      <c r="TX699" s="2"/>
      <c r="TY699" s="2"/>
      <c r="TZ699" s="2"/>
      <c r="UA699" s="2"/>
      <c r="UB699" s="2"/>
      <c r="UC699" s="2"/>
      <c r="UD699" s="2"/>
      <c r="UE699" s="2"/>
      <c r="UF699" s="2"/>
      <c r="UG699" s="2"/>
      <c r="UH699" s="2"/>
      <c r="UI699" s="2"/>
      <c r="UJ699" s="2"/>
      <c r="UK699" s="2"/>
      <c r="UL699" s="2"/>
      <c r="UM699" s="2"/>
      <c r="UN699" s="2"/>
      <c r="UO699" s="2"/>
      <c r="UP699" s="2"/>
      <c r="UQ699" s="2"/>
      <c r="UR699" s="2"/>
      <c r="US699" s="2"/>
      <c r="UT699" s="2"/>
      <c r="UU699" s="2"/>
      <c r="UV699" s="2"/>
      <c r="UW699" s="2"/>
      <c r="UX699" s="2"/>
      <c r="UY699" s="2"/>
      <c r="UZ699" s="2"/>
      <c r="VA699" s="2"/>
      <c r="VB699" s="2"/>
      <c r="VC699" s="2"/>
      <c r="VD699" s="2"/>
      <c r="VE699" s="2"/>
      <c r="VF699" s="2"/>
      <c r="VG699" s="2"/>
      <c r="VH699" s="2"/>
      <c r="VI699" s="2"/>
      <c r="VJ699" s="2"/>
      <c r="VK699" s="2"/>
      <c r="VL699" s="2"/>
      <c r="VM699" s="2"/>
      <c r="VN699" s="2"/>
      <c r="VO699" s="2"/>
      <c r="VP699" s="2"/>
      <c r="VQ699" s="2"/>
      <c r="VR699" s="2"/>
      <c r="VS699" s="2"/>
      <c r="VT699" s="2"/>
      <c r="VU699" s="2"/>
      <c r="VV699" s="2"/>
      <c r="VW699" s="2"/>
      <c r="VX699" s="2"/>
      <c r="VY699" s="2"/>
      <c r="VZ699" s="2"/>
      <c r="WA699" s="2"/>
      <c r="WB699" s="2"/>
      <c r="WC699" s="2"/>
      <c r="WD699" s="2"/>
      <c r="WE699" s="2"/>
      <c r="WF699" s="2"/>
      <c r="WG699" s="2"/>
      <c r="WH699" s="2"/>
      <c r="WI699" s="2"/>
      <c r="WJ699" s="2"/>
      <c r="WK699" s="2"/>
      <c r="WL699" s="2"/>
      <c r="WM699" s="2"/>
      <c r="WN699" s="2"/>
      <c r="WO699" s="2"/>
      <c r="WP699" s="2"/>
      <c r="WQ699" s="2"/>
      <c r="WR699" s="2"/>
      <c r="WS699" s="2"/>
      <c r="WT699" s="2"/>
      <c r="WU699" s="2"/>
      <c r="WV699" s="2"/>
      <c r="WW699" s="2"/>
      <c r="WX699" s="2"/>
      <c r="WY699" s="2"/>
      <c r="WZ699" s="2"/>
      <c r="XA699" s="2"/>
      <c r="XB699" s="2"/>
      <c r="XC699" s="2"/>
      <c r="XD699" s="2"/>
      <c r="XE699" s="2"/>
      <c r="XF699" s="2"/>
      <c r="XG699" s="2"/>
      <c r="XH699" s="2"/>
      <c r="XI699" s="2"/>
      <c r="XJ699" s="2"/>
      <c r="XK699" s="2"/>
      <c r="XL699" s="2"/>
      <c r="XM699" s="2"/>
      <c r="XN699" s="2"/>
      <c r="XO699" s="2"/>
      <c r="XP699" s="2"/>
      <c r="XQ699" s="2"/>
      <c r="XR699" s="2"/>
      <c r="XS699" s="2"/>
      <c r="XT699" s="2"/>
      <c r="XU699" s="2"/>
      <c r="XV699" s="2"/>
      <c r="XW699" s="2"/>
      <c r="XX699" s="2"/>
      <c r="XY699" s="2"/>
      <c r="XZ699" s="2"/>
      <c r="YA699" s="2"/>
      <c r="YB699" s="2"/>
      <c r="YC699" s="2"/>
      <c r="YD699" s="2"/>
      <c r="YE699" s="2"/>
      <c r="YF699" s="2"/>
      <c r="YG699" s="2"/>
      <c r="YH699" s="2"/>
      <c r="YI699" s="2"/>
      <c r="YJ699" s="2"/>
      <c r="YK699" s="2"/>
      <c r="YL699" s="2"/>
      <c r="YM699" s="2"/>
      <c r="YN699" s="2"/>
      <c r="YO699" s="2"/>
      <c r="YP699" s="2"/>
      <c r="YQ699" s="2"/>
      <c r="YR699" s="2"/>
      <c r="YS699" s="2"/>
    </row>
    <row r="700" spans="2:669">
      <c r="B700" s="5">
        <v>693</v>
      </c>
      <c r="C700" s="12" t="str">
        <f t="shared" si="94"/>
        <v>9Z228</v>
      </c>
      <c r="D700" s="19" t="s">
        <v>40</v>
      </c>
      <c r="E700" s="19">
        <v>999</v>
      </c>
      <c r="F700" s="19" t="s">
        <v>41</v>
      </c>
      <c r="G700" s="14">
        <v>228</v>
      </c>
      <c r="P700" s="2"/>
      <c r="Q700" s="3">
        <v>693</v>
      </c>
      <c r="R700" s="4" t="e">
        <f t="shared" ca="1" si="95"/>
        <v>#N/A</v>
      </c>
      <c r="S700" s="3"/>
      <c r="T700" s="3" t="e">
        <f t="shared" ca="1" si="96"/>
        <v>#N/A</v>
      </c>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c r="LY700" s="2"/>
      <c r="LZ700" s="2"/>
      <c r="MA700" s="2"/>
      <c r="MB700" s="2"/>
      <c r="MC700" s="2"/>
      <c r="MD700" s="2"/>
      <c r="ME700" s="2"/>
      <c r="MF700" s="2"/>
      <c r="MG700" s="2"/>
      <c r="MH700" s="2"/>
      <c r="MI700" s="2"/>
      <c r="MJ700" s="2"/>
      <c r="MK700" s="2"/>
      <c r="ML700" s="2"/>
      <c r="MM700" s="2"/>
      <c r="MN700" s="2"/>
      <c r="MO700" s="2"/>
      <c r="MP700" s="2"/>
      <c r="MQ700" s="2"/>
      <c r="MR700" s="2"/>
      <c r="MS700" s="2"/>
      <c r="MT700" s="2"/>
      <c r="MU700" s="2"/>
      <c r="MV700" s="2"/>
      <c r="MW700" s="2"/>
      <c r="MX700" s="2"/>
      <c r="MY700" s="2"/>
      <c r="MZ700" s="2"/>
      <c r="NA700" s="2"/>
      <c r="NB700" s="2"/>
      <c r="NC700" s="2"/>
      <c r="ND700" s="2"/>
      <c r="NE700" s="2"/>
      <c r="NF700" s="2"/>
      <c r="NG700" s="2"/>
      <c r="NH700" s="2"/>
      <c r="NI700" s="2"/>
      <c r="NJ700" s="2"/>
      <c r="NK700" s="2"/>
      <c r="NL700" s="2"/>
      <c r="NM700" s="2"/>
      <c r="NN700" s="2"/>
      <c r="NO700" s="2"/>
      <c r="NP700" s="2"/>
      <c r="NQ700" s="2"/>
      <c r="NR700" s="2"/>
      <c r="NS700" s="2"/>
      <c r="NT700" s="2"/>
      <c r="NU700" s="2"/>
      <c r="NV700" s="2"/>
      <c r="NW700" s="2"/>
      <c r="NX700" s="2"/>
      <c r="NY700" s="2"/>
      <c r="NZ700" s="2"/>
      <c r="OA700" s="2"/>
      <c r="OB700" s="2"/>
      <c r="OC700" s="2"/>
      <c r="OD700" s="2"/>
      <c r="OE700" s="2"/>
      <c r="OF700" s="2"/>
      <c r="OG700" s="2"/>
      <c r="OH700" s="2"/>
      <c r="OI700" s="2"/>
      <c r="OJ700" s="2"/>
      <c r="OK700" s="2"/>
      <c r="OL700" s="2"/>
      <c r="OM700" s="2"/>
      <c r="ON700" s="2"/>
      <c r="OO700" s="2"/>
      <c r="OP700" s="2"/>
      <c r="OQ700" s="2"/>
      <c r="OR700" s="2"/>
      <c r="OS700" s="2"/>
      <c r="OT700" s="2"/>
      <c r="OU700" s="2"/>
      <c r="OV700" s="2"/>
      <c r="OW700" s="2"/>
      <c r="OX700" s="2"/>
      <c r="OY700" s="2"/>
      <c r="OZ700" s="2"/>
      <c r="PA700" s="2"/>
      <c r="PB700" s="2"/>
      <c r="PC700" s="2"/>
      <c r="PD700" s="2"/>
      <c r="PE700" s="2"/>
      <c r="PF700" s="2"/>
      <c r="PG700" s="2"/>
      <c r="PH700" s="2"/>
      <c r="PI700" s="2"/>
      <c r="PJ700" s="2"/>
      <c r="PK700" s="2"/>
      <c r="PL700" s="2"/>
      <c r="PM700" s="2"/>
      <c r="PN700" s="2"/>
      <c r="PO700" s="2"/>
      <c r="PP700" s="2"/>
      <c r="PQ700" s="2"/>
      <c r="PR700" s="2"/>
      <c r="PS700" s="2"/>
      <c r="PT700" s="2"/>
      <c r="PU700" s="2"/>
      <c r="PV700" s="2"/>
      <c r="PW700" s="2"/>
      <c r="PX700" s="2"/>
      <c r="PY700" s="2"/>
      <c r="PZ700" s="2"/>
      <c r="QA700" s="2"/>
      <c r="QB700" s="2"/>
      <c r="QC700" s="2"/>
      <c r="QD700" s="2"/>
      <c r="QE700" s="2"/>
      <c r="QF700" s="2"/>
      <c r="QG700" s="2"/>
      <c r="QH700" s="2"/>
      <c r="QI700" s="2"/>
      <c r="QJ700" s="2"/>
      <c r="QK700" s="2"/>
      <c r="QL700" s="2"/>
      <c r="QM700" s="2"/>
      <c r="QN700" s="2"/>
      <c r="QO700" s="2"/>
      <c r="QP700" s="2"/>
      <c r="QQ700" s="2"/>
      <c r="QR700" s="2"/>
      <c r="QS700" s="2"/>
      <c r="QT700" s="2"/>
      <c r="QU700" s="2"/>
      <c r="QV700" s="2"/>
      <c r="QW700" s="2"/>
      <c r="QX700" s="2"/>
      <c r="QY700" s="2"/>
      <c r="QZ700" s="2"/>
      <c r="RA700" s="2"/>
      <c r="RB700" s="2"/>
      <c r="RC700" s="2"/>
      <c r="RD700" s="2"/>
      <c r="RE700" s="2"/>
      <c r="RF700" s="2"/>
      <c r="RG700" s="2"/>
      <c r="RH700" s="2"/>
      <c r="RI700" s="2"/>
      <c r="RJ700" s="2"/>
      <c r="RK700" s="2"/>
      <c r="RL700" s="2"/>
      <c r="RM700" s="2"/>
      <c r="RN700" s="2"/>
      <c r="RO700" s="2"/>
      <c r="RP700" s="2"/>
      <c r="RQ700" s="2"/>
      <c r="RR700" s="2"/>
      <c r="RS700" s="2"/>
      <c r="RT700" s="2"/>
      <c r="RU700" s="2"/>
      <c r="RV700" s="2"/>
      <c r="RW700" s="2"/>
      <c r="RX700" s="2"/>
      <c r="RY700" s="2"/>
      <c r="RZ700" s="2"/>
      <c r="SA700" s="2"/>
      <c r="SB700" s="2"/>
      <c r="SC700" s="2"/>
      <c r="SD700" s="2"/>
      <c r="SE700" s="2"/>
      <c r="SF700" s="2"/>
      <c r="SG700" s="2"/>
      <c r="SH700" s="2"/>
      <c r="SI700" s="2"/>
      <c r="SJ700" s="2"/>
      <c r="SK700" s="2"/>
      <c r="SL700" s="2"/>
      <c r="SM700" s="2"/>
      <c r="SN700" s="2"/>
      <c r="SO700" s="2"/>
      <c r="SP700" s="2"/>
      <c r="SQ700" s="2"/>
      <c r="SR700" s="2"/>
      <c r="SS700" s="2"/>
      <c r="ST700" s="2"/>
      <c r="SU700" s="2"/>
      <c r="SV700" s="2"/>
      <c r="SW700" s="2"/>
      <c r="SX700" s="2"/>
      <c r="SY700" s="2"/>
      <c r="SZ700" s="2"/>
      <c r="TA700" s="2"/>
      <c r="TB700" s="2"/>
      <c r="TC700" s="2"/>
      <c r="TD700" s="2"/>
      <c r="TE700" s="2"/>
      <c r="TF700" s="2"/>
      <c r="TG700" s="2"/>
      <c r="TH700" s="2"/>
      <c r="TI700" s="2"/>
      <c r="TJ700" s="2"/>
      <c r="TK700" s="2"/>
      <c r="TL700" s="2"/>
      <c r="TM700" s="2"/>
      <c r="TN700" s="2"/>
      <c r="TO700" s="2"/>
      <c r="TP700" s="2"/>
      <c r="TQ700" s="2"/>
      <c r="TR700" s="2"/>
      <c r="TS700" s="2"/>
      <c r="TT700" s="2"/>
      <c r="TU700" s="2"/>
      <c r="TV700" s="2"/>
      <c r="TW700" s="2"/>
      <c r="TX700" s="2"/>
      <c r="TY700" s="2"/>
      <c r="TZ700" s="2"/>
      <c r="UA700" s="2"/>
      <c r="UB700" s="2"/>
      <c r="UC700" s="2"/>
      <c r="UD700" s="2"/>
      <c r="UE700" s="2"/>
      <c r="UF700" s="2"/>
      <c r="UG700" s="2"/>
      <c r="UH700" s="2"/>
      <c r="UI700" s="2"/>
      <c r="UJ700" s="2"/>
      <c r="UK700" s="2"/>
      <c r="UL700" s="2"/>
      <c r="UM700" s="2"/>
      <c r="UN700" s="2"/>
      <c r="UO700" s="2"/>
      <c r="UP700" s="2"/>
      <c r="UQ700" s="2"/>
      <c r="UR700" s="2"/>
      <c r="US700" s="2"/>
      <c r="UT700" s="2"/>
      <c r="UU700" s="2"/>
      <c r="UV700" s="2"/>
      <c r="UW700" s="2"/>
      <c r="UX700" s="2"/>
      <c r="UY700" s="2"/>
      <c r="UZ700" s="2"/>
      <c r="VA700" s="2"/>
      <c r="VB700" s="2"/>
      <c r="VC700" s="2"/>
      <c r="VD700" s="2"/>
      <c r="VE700" s="2"/>
      <c r="VF700" s="2"/>
      <c r="VG700" s="2"/>
      <c r="VH700" s="2"/>
      <c r="VI700" s="2"/>
      <c r="VJ700" s="2"/>
      <c r="VK700" s="2"/>
      <c r="VL700" s="2"/>
      <c r="VM700" s="2"/>
      <c r="VN700" s="2"/>
      <c r="VO700" s="2"/>
      <c r="VP700" s="2"/>
      <c r="VQ700" s="2"/>
      <c r="VR700" s="2"/>
      <c r="VS700" s="2"/>
      <c r="VT700" s="2"/>
      <c r="VU700" s="2"/>
      <c r="VV700" s="2"/>
      <c r="VW700" s="2"/>
      <c r="VX700" s="2"/>
      <c r="VY700" s="2"/>
      <c r="VZ700" s="2"/>
      <c r="WA700" s="2"/>
      <c r="WB700" s="2"/>
      <c r="WC700" s="2"/>
      <c r="WD700" s="2"/>
      <c r="WE700" s="2"/>
      <c r="WF700" s="2"/>
      <c r="WG700" s="2"/>
      <c r="WH700" s="2"/>
      <c r="WI700" s="2"/>
      <c r="WJ700" s="2"/>
      <c r="WK700" s="2"/>
      <c r="WL700" s="2"/>
      <c r="WM700" s="2"/>
      <c r="WN700" s="2"/>
      <c r="WO700" s="2"/>
      <c r="WP700" s="2"/>
      <c r="WQ700" s="2"/>
      <c r="WR700" s="2"/>
      <c r="WS700" s="2"/>
      <c r="WT700" s="2"/>
      <c r="WU700" s="2"/>
      <c r="WV700" s="2"/>
      <c r="WW700" s="2"/>
      <c r="WX700" s="2"/>
      <c r="WY700" s="2"/>
      <c r="WZ700" s="2"/>
      <c r="XA700" s="2"/>
      <c r="XB700" s="2"/>
      <c r="XC700" s="2"/>
      <c r="XD700" s="2"/>
      <c r="XE700" s="2"/>
      <c r="XF700" s="2"/>
      <c r="XG700" s="2"/>
      <c r="XH700" s="2"/>
      <c r="XI700" s="2"/>
      <c r="XJ700" s="2"/>
      <c r="XK700" s="2"/>
      <c r="XL700" s="2"/>
      <c r="XM700" s="2"/>
      <c r="XN700" s="2"/>
      <c r="XO700" s="2"/>
      <c r="XP700" s="2"/>
      <c r="XQ700" s="2"/>
      <c r="XR700" s="2"/>
      <c r="XS700" s="2"/>
      <c r="XT700" s="2"/>
      <c r="XU700" s="2"/>
      <c r="XV700" s="2"/>
      <c r="XW700" s="2"/>
      <c r="XX700" s="2"/>
      <c r="XY700" s="2"/>
      <c r="XZ700" s="2"/>
      <c r="YA700" s="2"/>
      <c r="YB700" s="2"/>
      <c r="YC700" s="2"/>
      <c r="YD700" s="2"/>
      <c r="YE700" s="2"/>
      <c r="YF700" s="2"/>
      <c r="YG700" s="2"/>
      <c r="YH700" s="2"/>
      <c r="YI700" s="2"/>
      <c r="YJ700" s="2"/>
      <c r="YK700" s="2"/>
      <c r="YL700" s="2"/>
      <c r="YM700" s="2"/>
      <c r="YN700" s="2"/>
      <c r="YO700" s="2"/>
      <c r="YP700" s="2"/>
      <c r="YQ700" s="2"/>
      <c r="YR700" s="2"/>
      <c r="YS700" s="2"/>
    </row>
    <row r="701" spans="2:669">
      <c r="B701" s="5">
        <v>694</v>
      </c>
      <c r="C701" s="12" t="str">
        <f t="shared" si="94"/>
        <v>9Z229</v>
      </c>
      <c r="D701" s="19" t="s">
        <v>40</v>
      </c>
      <c r="E701" s="19">
        <v>999</v>
      </c>
      <c r="F701" s="19" t="s">
        <v>41</v>
      </c>
      <c r="G701" s="14">
        <v>229</v>
      </c>
      <c r="P701" s="2"/>
      <c r="Q701" s="3">
        <v>694</v>
      </c>
      <c r="R701" s="4" t="e">
        <f t="shared" ca="1" si="95"/>
        <v>#N/A</v>
      </c>
      <c r="S701" s="3"/>
      <c r="T701" s="3" t="e">
        <f t="shared" ca="1" si="96"/>
        <v>#N/A</v>
      </c>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c r="LY701" s="2"/>
      <c r="LZ701" s="2"/>
      <c r="MA701" s="2"/>
      <c r="MB701" s="2"/>
      <c r="MC701" s="2"/>
      <c r="MD701" s="2"/>
      <c r="ME701" s="2"/>
      <c r="MF701" s="2"/>
      <c r="MG701" s="2"/>
      <c r="MH701" s="2"/>
      <c r="MI701" s="2"/>
      <c r="MJ701" s="2"/>
      <c r="MK701" s="2"/>
      <c r="ML701" s="2"/>
      <c r="MM701" s="2"/>
      <c r="MN701" s="2"/>
      <c r="MO701" s="2"/>
      <c r="MP701" s="2"/>
      <c r="MQ701" s="2"/>
      <c r="MR701" s="2"/>
      <c r="MS701" s="2"/>
      <c r="MT701" s="2"/>
      <c r="MU701" s="2"/>
      <c r="MV701" s="2"/>
      <c r="MW701" s="2"/>
      <c r="MX701" s="2"/>
      <c r="MY701" s="2"/>
      <c r="MZ701" s="2"/>
      <c r="NA701" s="2"/>
      <c r="NB701" s="2"/>
      <c r="NC701" s="2"/>
      <c r="ND701" s="2"/>
      <c r="NE701" s="2"/>
      <c r="NF701" s="2"/>
      <c r="NG701" s="2"/>
      <c r="NH701" s="2"/>
      <c r="NI701" s="2"/>
      <c r="NJ701" s="2"/>
      <c r="NK701" s="2"/>
      <c r="NL701" s="2"/>
      <c r="NM701" s="2"/>
      <c r="NN701" s="2"/>
      <c r="NO701" s="2"/>
      <c r="NP701" s="2"/>
      <c r="NQ701" s="2"/>
      <c r="NR701" s="2"/>
      <c r="NS701" s="2"/>
      <c r="NT701" s="2"/>
      <c r="NU701" s="2"/>
      <c r="NV701" s="2"/>
      <c r="NW701" s="2"/>
      <c r="NX701" s="2"/>
      <c r="NY701" s="2"/>
      <c r="NZ701" s="2"/>
      <c r="OA701" s="2"/>
      <c r="OB701" s="2"/>
      <c r="OC701" s="2"/>
      <c r="OD701" s="2"/>
      <c r="OE701" s="2"/>
      <c r="OF701" s="2"/>
      <c r="OG701" s="2"/>
      <c r="OH701" s="2"/>
      <c r="OI701" s="2"/>
      <c r="OJ701" s="2"/>
      <c r="OK701" s="2"/>
      <c r="OL701" s="2"/>
      <c r="OM701" s="2"/>
      <c r="ON701" s="2"/>
      <c r="OO701" s="2"/>
      <c r="OP701" s="2"/>
      <c r="OQ701" s="2"/>
      <c r="OR701" s="2"/>
      <c r="OS701" s="2"/>
      <c r="OT701" s="2"/>
      <c r="OU701" s="2"/>
      <c r="OV701" s="2"/>
      <c r="OW701" s="2"/>
      <c r="OX701" s="2"/>
      <c r="OY701" s="2"/>
      <c r="OZ701" s="2"/>
      <c r="PA701" s="2"/>
      <c r="PB701" s="2"/>
      <c r="PC701" s="2"/>
      <c r="PD701" s="2"/>
      <c r="PE701" s="2"/>
      <c r="PF701" s="2"/>
      <c r="PG701" s="2"/>
      <c r="PH701" s="2"/>
      <c r="PI701" s="2"/>
      <c r="PJ701" s="2"/>
      <c r="PK701" s="2"/>
      <c r="PL701" s="2"/>
      <c r="PM701" s="2"/>
      <c r="PN701" s="2"/>
      <c r="PO701" s="2"/>
      <c r="PP701" s="2"/>
      <c r="PQ701" s="2"/>
      <c r="PR701" s="2"/>
      <c r="PS701" s="2"/>
      <c r="PT701" s="2"/>
      <c r="PU701" s="2"/>
      <c r="PV701" s="2"/>
      <c r="PW701" s="2"/>
      <c r="PX701" s="2"/>
      <c r="PY701" s="2"/>
      <c r="PZ701" s="2"/>
      <c r="QA701" s="2"/>
      <c r="QB701" s="2"/>
      <c r="QC701" s="2"/>
      <c r="QD701" s="2"/>
      <c r="QE701" s="2"/>
      <c r="QF701" s="2"/>
      <c r="QG701" s="2"/>
      <c r="QH701" s="2"/>
      <c r="QI701" s="2"/>
      <c r="QJ701" s="2"/>
      <c r="QK701" s="2"/>
      <c r="QL701" s="2"/>
      <c r="QM701" s="2"/>
      <c r="QN701" s="2"/>
      <c r="QO701" s="2"/>
      <c r="QP701" s="2"/>
      <c r="QQ701" s="2"/>
      <c r="QR701" s="2"/>
      <c r="QS701" s="2"/>
      <c r="QT701" s="2"/>
      <c r="QU701" s="2"/>
      <c r="QV701" s="2"/>
      <c r="QW701" s="2"/>
      <c r="QX701" s="2"/>
      <c r="QY701" s="2"/>
      <c r="QZ701" s="2"/>
      <c r="RA701" s="2"/>
      <c r="RB701" s="2"/>
      <c r="RC701" s="2"/>
      <c r="RD701" s="2"/>
      <c r="RE701" s="2"/>
      <c r="RF701" s="2"/>
      <c r="RG701" s="2"/>
      <c r="RH701" s="2"/>
      <c r="RI701" s="2"/>
      <c r="RJ701" s="2"/>
      <c r="RK701" s="2"/>
      <c r="RL701" s="2"/>
      <c r="RM701" s="2"/>
      <c r="RN701" s="2"/>
      <c r="RO701" s="2"/>
      <c r="RP701" s="2"/>
      <c r="RQ701" s="2"/>
      <c r="RR701" s="2"/>
      <c r="RS701" s="2"/>
      <c r="RT701" s="2"/>
      <c r="RU701" s="2"/>
      <c r="RV701" s="2"/>
      <c r="RW701" s="2"/>
      <c r="RX701" s="2"/>
      <c r="RY701" s="2"/>
      <c r="RZ701" s="2"/>
      <c r="SA701" s="2"/>
      <c r="SB701" s="2"/>
      <c r="SC701" s="2"/>
      <c r="SD701" s="2"/>
      <c r="SE701" s="2"/>
      <c r="SF701" s="2"/>
      <c r="SG701" s="2"/>
      <c r="SH701" s="2"/>
      <c r="SI701" s="2"/>
      <c r="SJ701" s="2"/>
      <c r="SK701" s="2"/>
      <c r="SL701" s="2"/>
      <c r="SM701" s="2"/>
      <c r="SN701" s="2"/>
      <c r="SO701" s="2"/>
      <c r="SP701" s="2"/>
      <c r="SQ701" s="2"/>
      <c r="SR701" s="2"/>
      <c r="SS701" s="2"/>
      <c r="ST701" s="2"/>
      <c r="SU701" s="2"/>
      <c r="SV701" s="2"/>
      <c r="SW701" s="2"/>
      <c r="SX701" s="2"/>
      <c r="SY701" s="2"/>
      <c r="SZ701" s="2"/>
      <c r="TA701" s="2"/>
      <c r="TB701" s="2"/>
      <c r="TC701" s="2"/>
      <c r="TD701" s="2"/>
      <c r="TE701" s="2"/>
      <c r="TF701" s="2"/>
      <c r="TG701" s="2"/>
      <c r="TH701" s="2"/>
      <c r="TI701" s="2"/>
      <c r="TJ701" s="2"/>
      <c r="TK701" s="2"/>
      <c r="TL701" s="2"/>
      <c r="TM701" s="2"/>
      <c r="TN701" s="2"/>
      <c r="TO701" s="2"/>
      <c r="TP701" s="2"/>
      <c r="TQ701" s="2"/>
      <c r="TR701" s="2"/>
      <c r="TS701" s="2"/>
      <c r="TT701" s="2"/>
      <c r="TU701" s="2"/>
      <c r="TV701" s="2"/>
      <c r="TW701" s="2"/>
      <c r="TX701" s="2"/>
      <c r="TY701" s="2"/>
      <c r="TZ701" s="2"/>
      <c r="UA701" s="2"/>
      <c r="UB701" s="2"/>
      <c r="UC701" s="2"/>
      <c r="UD701" s="2"/>
      <c r="UE701" s="2"/>
      <c r="UF701" s="2"/>
      <c r="UG701" s="2"/>
      <c r="UH701" s="2"/>
      <c r="UI701" s="2"/>
      <c r="UJ701" s="2"/>
      <c r="UK701" s="2"/>
      <c r="UL701" s="2"/>
      <c r="UM701" s="2"/>
      <c r="UN701" s="2"/>
      <c r="UO701" s="2"/>
      <c r="UP701" s="2"/>
      <c r="UQ701" s="2"/>
      <c r="UR701" s="2"/>
      <c r="US701" s="2"/>
      <c r="UT701" s="2"/>
      <c r="UU701" s="2"/>
      <c r="UV701" s="2"/>
      <c r="UW701" s="2"/>
      <c r="UX701" s="2"/>
      <c r="UY701" s="2"/>
      <c r="UZ701" s="2"/>
      <c r="VA701" s="2"/>
      <c r="VB701" s="2"/>
      <c r="VC701" s="2"/>
      <c r="VD701" s="2"/>
      <c r="VE701" s="2"/>
      <c r="VF701" s="2"/>
      <c r="VG701" s="2"/>
      <c r="VH701" s="2"/>
      <c r="VI701" s="2"/>
      <c r="VJ701" s="2"/>
      <c r="VK701" s="2"/>
      <c r="VL701" s="2"/>
      <c r="VM701" s="2"/>
      <c r="VN701" s="2"/>
      <c r="VO701" s="2"/>
      <c r="VP701" s="2"/>
      <c r="VQ701" s="2"/>
      <c r="VR701" s="2"/>
      <c r="VS701" s="2"/>
      <c r="VT701" s="2"/>
      <c r="VU701" s="2"/>
      <c r="VV701" s="2"/>
      <c r="VW701" s="2"/>
      <c r="VX701" s="2"/>
      <c r="VY701" s="2"/>
      <c r="VZ701" s="2"/>
      <c r="WA701" s="2"/>
      <c r="WB701" s="2"/>
      <c r="WC701" s="2"/>
      <c r="WD701" s="2"/>
      <c r="WE701" s="2"/>
      <c r="WF701" s="2"/>
      <c r="WG701" s="2"/>
      <c r="WH701" s="2"/>
      <c r="WI701" s="2"/>
      <c r="WJ701" s="2"/>
      <c r="WK701" s="2"/>
      <c r="WL701" s="2"/>
      <c r="WM701" s="2"/>
      <c r="WN701" s="2"/>
      <c r="WO701" s="2"/>
      <c r="WP701" s="2"/>
      <c r="WQ701" s="2"/>
      <c r="WR701" s="2"/>
      <c r="WS701" s="2"/>
      <c r="WT701" s="2"/>
      <c r="WU701" s="2"/>
      <c r="WV701" s="2"/>
      <c r="WW701" s="2"/>
      <c r="WX701" s="2"/>
      <c r="WY701" s="2"/>
      <c r="WZ701" s="2"/>
      <c r="XA701" s="2"/>
      <c r="XB701" s="2"/>
      <c r="XC701" s="2"/>
      <c r="XD701" s="2"/>
      <c r="XE701" s="2"/>
      <c r="XF701" s="2"/>
      <c r="XG701" s="2"/>
      <c r="XH701" s="2"/>
      <c r="XI701" s="2"/>
      <c r="XJ701" s="2"/>
      <c r="XK701" s="2"/>
      <c r="XL701" s="2"/>
      <c r="XM701" s="2"/>
      <c r="XN701" s="2"/>
      <c r="XO701" s="2"/>
      <c r="XP701" s="2"/>
      <c r="XQ701" s="2"/>
      <c r="XR701" s="2"/>
      <c r="XS701" s="2"/>
      <c r="XT701" s="2"/>
      <c r="XU701" s="2"/>
      <c r="XV701" s="2"/>
      <c r="XW701" s="2"/>
      <c r="XX701" s="2"/>
      <c r="XY701" s="2"/>
      <c r="XZ701" s="2"/>
      <c r="YA701" s="2"/>
      <c r="YB701" s="2"/>
      <c r="YC701" s="2"/>
      <c r="YD701" s="2"/>
      <c r="YE701" s="2"/>
      <c r="YF701" s="2"/>
      <c r="YG701" s="2"/>
      <c r="YH701" s="2"/>
      <c r="YI701" s="2"/>
      <c r="YJ701" s="2"/>
      <c r="YK701" s="2"/>
      <c r="YL701" s="2"/>
      <c r="YM701" s="2"/>
      <c r="YN701" s="2"/>
      <c r="YO701" s="2"/>
      <c r="YP701" s="2"/>
      <c r="YQ701" s="2"/>
      <c r="YR701" s="2"/>
      <c r="YS701" s="2"/>
    </row>
    <row r="702" spans="2:669">
      <c r="B702" s="5">
        <v>695</v>
      </c>
      <c r="C702" s="12" t="str">
        <f t="shared" si="94"/>
        <v>9Z230</v>
      </c>
      <c r="D702" s="19" t="s">
        <v>40</v>
      </c>
      <c r="E702" s="19">
        <v>999</v>
      </c>
      <c r="F702" s="19" t="s">
        <v>41</v>
      </c>
      <c r="G702" s="14">
        <v>230</v>
      </c>
      <c r="P702" s="2"/>
      <c r="Q702" s="3">
        <v>695</v>
      </c>
      <c r="R702" s="4" t="e">
        <f t="shared" ca="1" si="95"/>
        <v>#N/A</v>
      </c>
      <c r="S702" s="3"/>
      <c r="T702" s="3" t="e">
        <f t="shared" ca="1" si="96"/>
        <v>#N/A</v>
      </c>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c r="LY702" s="2"/>
      <c r="LZ702" s="2"/>
      <c r="MA702" s="2"/>
      <c r="MB702" s="2"/>
      <c r="MC702" s="2"/>
      <c r="MD702" s="2"/>
      <c r="ME702" s="2"/>
      <c r="MF702" s="2"/>
      <c r="MG702" s="2"/>
      <c r="MH702" s="2"/>
      <c r="MI702" s="2"/>
      <c r="MJ702" s="2"/>
      <c r="MK702" s="2"/>
      <c r="ML702" s="2"/>
      <c r="MM702" s="2"/>
      <c r="MN702" s="2"/>
      <c r="MO702" s="2"/>
      <c r="MP702" s="2"/>
      <c r="MQ702" s="2"/>
      <c r="MR702" s="2"/>
      <c r="MS702" s="2"/>
      <c r="MT702" s="2"/>
      <c r="MU702" s="2"/>
      <c r="MV702" s="2"/>
      <c r="MW702" s="2"/>
      <c r="MX702" s="2"/>
      <c r="MY702" s="2"/>
      <c r="MZ702" s="2"/>
      <c r="NA702" s="2"/>
      <c r="NB702" s="2"/>
      <c r="NC702" s="2"/>
      <c r="ND702" s="2"/>
      <c r="NE702" s="2"/>
      <c r="NF702" s="2"/>
      <c r="NG702" s="2"/>
      <c r="NH702" s="2"/>
      <c r="NI702" s="2"/>
      <c r="NJ702" s="2"/>
      <c r="NK702" s="2"/>
      <c r="NL702" s="2"/>
      <c r="NM702" s="2"/>
      <c r="NN702" s="2"/>
      <c r="NO702" s="2"/>
      <c r="NP702" s="2"/>
      <c r="NQ702" s="2"/>
      <c r="NR702" s="2"/>
      <c r="NS702" s="2"/>
      <c r="NT702" s="2"/>
      <c r="NU702" s="2"/>
      <c r="NV702" s="2"/>
      <c r="NW702" s="2"/>
      <c r="NX702" s="2"/>
      <c r="NY702" s="2"/>
      <c r="NZ702" s="2"/>
      <c r="OA702" s="2"/>
      <c r="OB702" s="2"/>
      <c r="OC702" s="2"/>
      <c r="OD702" s="2"/>
      <c r="OE702" s="2"/>
      <c r="OF702" s="2"/>
      <c r="OG702" s="2"/>
      <c r="OH702" s="2"/>
      <c r="OI702" s="2"/>
      <c r="OJ702" s="2"/>
      <c r="OK702" s="2"/>
      <c r="OL702" s="2"/>
      <c r="OM702" s="2"/>
      <c r="ON702" s="2"/>
      <c r="OO702" s="2"/>
      <c r="OP702" s="2"/>
      <c r="OQ702" s="2"/>
      <c r="OR702" s="2"/>
      <c r="OS702" s="2"/>
      <c r="OT702" s="2"/>
      <c r="OU702" s="2"/>
      <c r="OV702" s="2"/>
      <c r="OW702" s="2"/>
      <c r="OX702" s="2"/>
      <c r="OY702" s="2"/>
      <c r="OZ702" s="2"/>
      <c r="PA702" s="2"/>
      <c r="PB702" s="2"/>
      <c r="PC702" s="2"/>
      <c r="PD702" s="2"/>
      <c r="PE702" s="2"/>
      <c r="PF702" s="2"/>
      <c r="PG702" s="2"/>
      <c r="PH702" s="2"/>
      <c r="PI702" s="2"/>
      <c r="PJ702" s="2"/>
      <c r="PK702" s="2"/>
      <c r="PL702" s="2"/>
      <c r="PM702" s="2"/>
      <c r="PN702" s="2"/>
      <c r="PO702" s="2"/>
      <c r="PP702" s="2"/>
      <c r="PQ702" s="2"/>
      <c r="PR702" s="2"/>
      <c r="PS702" s="2"/>
      <c r="PT702" s="2"/>
      <c r="PU702" s="2"/>
      <c r="PV702" s="2"/>
      <c r="PW702" s="2"/>
      <c r="PX702" s="2"/>
      <c r="PY702" s="2"/>
      <c r="PZ702" s="2"/>
      <c r="QA702" s="2"/>
      <c r="QB702" s="2"/>
      <c r="QC702" s="2"/>
      <c r="QD702" s="2"/>
      <c r="QE702" s="2"/>
      <c r="QF702" s="2"/>
      <c r="QG702" s="2"/>
      <c r="QH702" s="2"/>
      <c r="QI702" s="2"/>
      <c r="QJ702" s="2"/>
      <c r="QK702" s="2"/>
      <c r="QL702" s="2"/>
      <c r="QM702" s="2"/>
      <c r="QN702" s="2"/>
      <c r="QO702" s="2"/>
      <c r="QP702" s="2"/>
      <c r="QQ702" s="2"/>
      <c r="QR702" s="2"/>
      <c r="QS702" s="2"/>
      <c r="QT702" s="2"/>
      <c r="QU702" s="2"/>
      <c r="QV702" s="2"/>
      <c r="QW702" s="2"/>
      <c r="QX702" s="2"/>
      <c r="QY702" s="2"/>
      <c r="QZ702" s="2"/>
      <c r="RA702" s="2"/>
      <c r="RB702" s="2"/>
      <c r="RC702" s="2"/>
      <c r="RD702" s="2"/>
      <c r="RE702" s="2"/>
      <c r="RF702" s="2"/>
      <c r="RG702" s="2"/>
      <c r="RH702" s="2"/>
      <c r="RI702" s="2"/>
      <c r="RJ702" s="2"/>
      <c r="RK702" s="2"/>
      <c r="RL702" s="2"/>
      <c r="RM702" s="2"/>
      <c r="RN702" s="2"/>
      <c r="RO702" s="2"/>
      <c r="RP702" s="2"/>
      <c r="RQ702" s="2"/>
      <c r="RR702" s="2"/>
      <c r="RS702" s="2"/>
      <c r="RT702" s="2"/>
      <c r="RU702" s="2"/>
      <c r="RV702" s="2"/>
      <c r="RW702" s="2"/>
      <c r="RX702" s="2"/>
      <c r="RY702" s="2"/>
      <c r="RZ702" s="2"/>
      <c r="SA702" s="2"/>
      <c r="SB702" s="2"/>
      <c r="SC702" s="2"/>
      <c r="SD702" s="2"/>
      <c r="SE702" s="2"/>
      <c r="SF702" s="2"/>
      <c r="SG702" s="2"/>
      <c r="SH702" s="2"/>
      <c r="SI702" s="2"/>
      <c r="SJ702" s="2"/>
      <c r="SK702" s="2"/>
      <c r="SL702" s="2"/>
      <c r="SM702" s="2"/>
      <c r="SN702" s="2"/>
      <c r="SO702" s="2"/>
      <c r="SP702" s="2"/>
      <c r="SQ702" s="2"/>
      <c r="SR702" s="2"/>
      <c r="SS702" s="2"/>
      <c r="ST702" s="2"/>
      <c r="SU702" s="2"/>
      <c r="SV702" s="2"/>
      <c r="SW702" s="2"/>
      <c r="SX702" s="2"/>
      <c r="SY702" s="2"/>
      <c r="SZ702" s="2"/>
      <c r="TA702" s="2"/>
      <c r="TB702" s="2"/>
      <c r="TC702" s="2"/>
      <c r="TD702" s="2"/>
      <c r="TE702" s="2"/>
      <c r="TF702" s="2"/>
      <c r="TG702" s="2"/>
      <c r="TH702" s="2"/>
      <c r="TI702" s="2"/>
      <c r="TJ702" s="2"/>
      <c r="TK702" s="2"/>
      <c r="TL702" s="2"/>
      <c r="TM702" s="2"/>
      <c r="TN702" s="2"/>
      <c r="TO702" s="2"/>
      <c r="TP702" s="2"/>
      <c r="TQ702" s="2"/>
      <c r="TR702" s="2"/>
      <c r="TS702" s="2"/>
      <c r="TT702" s="2"/>
      <c r="TU702" s="2"/>
      <c r="TV702" s="2"/>
      <c r="TW702" s="2"/>
      <c r="TX702" s="2"/>
      <c r="TY702" s="2"/>
      <c r="TZ702" s="2"/>
      <c r="UA702" s="2"/>
      <c r="UB702" s="2"/>
      <c r="UC702" s="2"/>
      <c r="UD702" s="2"/>
      <c r="UE702" s="2"/>
      <c r="UF702" s="2"/>
      <c r="UG702" s="2"/>
      <c r="UH702" s="2"/>
      <c r="UI702" s="2"/>
      <c r="UJ702" s="2"/>
      <c r="UK702" s="2"/>
      <c r="UL702" s="2"/>
      <c r="UM702" s="2"/>
      <c r="UN702" s="2"/>
      <c r="UO702" s="2"/>
      <c r="UP702" s="2"/>
      <c r="UQ702" s="2"/>
      <c r="UR702" s="2"/>
      <c r="US702" s="2"/>
      <c r="UT702" s="2"/>
      <c r="UU702" s="2"/>
      <c r="UV702" s="2"/>
      <c r="UW702" s="2"/>
      <c r="UX702" s="2"/>
      <c r="UY702" s="2"/>
      <c r="UZ702" s="2"/>
      <c r="VA702" s="2"/>
      <c r="VB702" s="2"/>
      <c r="VC702" s="2"/>
      <c r="VD702" s="2"/>
      <c r="VE702" s="2"/>
      <c r="VF702" s="2"/>
      <c r="VG702" s="2"/>
      <c r="VH702" s="2"/>
      <c r="VI702" s="2"/>
      <c r="VJ702" s="2"/>
      <c r="VK702" s="2"/>
      <c r="VL702" s="2"/>
      <c r="VM702" s="2"/>
      <c r="VN702" s="2"/>
      <c r="VO702" s="2"/>
      <c r="VP702" s="2"/>
      <c r="VQ702" s="2"/>
      <c r="VR702" s="2"/>
      <c r="VS702" s="2"/>
      <c r="VT702" s="2"/>
      <c r="VU702" s="2"/>
      <c r="VV702" s="2"/>
      <c r="VW702" s="2"/>
      <c r="VX702" s="2"/>
      <c r="VY702" s="2"/>
      <c r="VZ702" s="2"/>
      <c r="WA702" s="2"/>
      <c r="WB702" s="2"/>
      <c r="WC702" s="2"/>
      <c r="WD702" s="2"/>
      <c r="WE702" s="2"/>
      <c r="WF702" s="2"/>
      <c r="WG702" s="2"/>
      <c r="WH702" s="2"/>
      <c r="WI702" s="2"/>
      <c r="WJ702" s="2"/>
      <c r="WK702" s="2"/>
      <c r="WL702" s="2"/>
      <c r="WM702" s="2"/>
      <c r="WN702" s="2"/>
      <c r="WO702" s="2"/>
      <c r="WP702" s="2"/>
      <c r="WQ702" s="2"/>
      <c r="WR702" s="2"/>
      <c r="WS702" s="2"/>
      <c r="WT702" s="2"/>
      <c r="WU702" s="2"/>
      <c r="WV702" s="2"/>
      <c r="WW702" s="2"/>
      <c r="WX702" s="2"/>
      <c r="WY702" s="2"/>
      <c r="WZ702" s="2"/>
      <c r="XA702" s="2"/>
      <c r="XB702" s="2"/>
      <c r="XC702" s="2"/>
      <c r="XD702" s="2"/>
      <c r="XE702" s="2"/>
      <c r="XF702" s="2"/>
      <c r="XG702" s="2"/>
      <c r="XH702" s="2"/>
      <c r="XI702" s="2"/>
      <c r="XJ702" s="2"/>
      <c r="XK702" s="2"/>
      <c r="XL702" s="2"/>
      <c r="XM702" s="2"/>
      <c r="XN702" s="2"/>
      <c r="XO702" s="2"/>
      <c r="XP702" s="2"/>
      <c r="XQ702" s="2"/>
      <c r="XR702" s="2"/>
      <c r="XS702" s="2"/>
      <c r="XT702" s="2"/>
      <c r="XU702" s="2"/>
      <c r="XV702" s="2"/>
      <c r="XW702" s="2"/>
      <c r="XX702" s="2"/>
      <c r="XY702" s="2"/>
      <c r="XZ702" s="2"/>
      <c r="YA702" s="2"/>
      <c r="YB702" s="2"/>
      <c r="YC702" s="2"/>
      <c r="YD702" s="2"/>
      <c r="YE702" s="2"/>
      <c r="YF702" s="2"/>
      <c r="YG702" s="2"/>
      <c r="YH702" s="2"/>
      <c r="YI702" s="2"/>
      <c r="YJ702" s="2"/>
      <c r="YK702" s="2"/>
      <c r="YL702" s="2"/>
      <c r="YM702" s="2"/>
      <c r="YN702" s="2"/>
      <c r="YO702" s="2"/>
      <c r="YP702" s="2"/>
      <c r="YQ702" s="2"/>
      <c r="YR702" s="2"/>
      <c r="YS702" s="2"/>
    </row>
    <row r="703" spans="2:669">
      <c r="B703" s="5">
        <v>696</v>
      </c>
      <c r="C703" s="12" t="str">
        <f t="shared" si="94"/>
        <v>9Z231</v>
      </c>
      <c r="D703" s="19" t="s">
        <v>40</v>
      </c>
      <c r="E703" s="19">
        <v>999</v>
      </c>
      <c r="F703" s="19" t="s">
        <v>41</v>
      </c>
      <c r="G703" s="14">
        <v>231</v>
      </c>
      <c r="P703" s="2"/>
      <c r="Q703" s="3">
        <v>696</v>
      </c>
      <c r="R703" s="4" t="e">
        <f t="shared" ca="1" si="95"/>
        <v>#N/A</v>
      </c>
      <c r="S703" s="3"/>
      <c r="T703" s="3" t="e">
        <f t="shared" ca="1" si="96"/>
        <v>#N/A</v>
      </c>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c r="LY703" s="2"/>
      <c r="LZ703" s="2"/>
      <c r="MA703" s="2"/>
      <c r="MB703" s="2"/>
      <c r="MC703" s="2"/>
      <c r="MD703" s="2"/>
      <c r="ME703" s="2"/>
      <c r="MF703" s="2"/>
      <c r="MG703" s="2"/>
      <c r="MH703" s="2"/>
      <c r="MI703" s="2"/>
      <c r="MJ703" s="2"/>
      <c r="MK703" s="2"/>
      <c r="ML703" s="2"/>
      <c r="MM703" s="2"/>
      <c r="MN703" s="2"/>
      <c r="MO703" s="2"/>
      <c r="MP703" s="2"/>
      <c r="MQ703" s="2"/>
      <c r="MR703" s="2"/>
      <c r="MS703" s="2"/>
      <c r="MT703" s="2"/>
      <c r="MU703" s="2"/>
      <c r="MV703" s="2"/>
      <c r="MW703" s="2"/>
      <c r="MX703" s="2"/>
      <c r="MY703" s="2"/>
      <c r="MZ703" s="2"/>
      <c r="NA703" s="2"/>
      <c r="NB703" s="2"/>
      <c r="NC703" s="2"/>
      <c r="ND703" s="2"/>
      <c r="NE703" s="2"/>
      <c r="NF703" s="2"/>
      <c r="NG703" s="2"/>
      <c r="NH703" s="2"/>
      <c r="NI703" s="2"/>
      <c r="NJ703" s="2"/>
      <c r="NK703" s="2"/>
      <c r="NL703" s="2"/>
      <c r="NM703" s="2"/>
      <c r="NN703" s="2"/>
      <c r="NO703" s="2"/>
      <c r="NP703" s="2"/>
      <c r="NQ703" s="2"/>
      <c r="NR703" s="2"/>
      <c r="NS703" s="2"/>
      <c r="NT703" s="2"/>
      <c r="NU703" s="2"/>
      <c r="NV703" s="2"/>
      <c r="NW703" s="2"/>
      <c r="NX703" s="2"/>
      <c r="NY703" s="2"/>
      <c r="NZ703" s="2"/>
      <c r="OA703" s="2"/>
      <c r="OB703" s="2"/>
      <c r="OC703" s="2"/>
      <c r="OD703" s="2"/>
      <c r="OE703" s="2"/>
      <c r="OF703" s="2"/>
      <c r="OG703" s="2"/>
      <c r="OH703" s="2"/>
      <c r="OI703" s="2"/>
      <c r="OJ703" s="2"/>
      <c r="OK703" s="2"/>
      <c r="OL703" s="2"/>
      <c r="OM703" s="2"/>
      <c r="ON703" s="2"/>
      <c r="OO703" s="2"/>
      <c r="OP703" s="2"/>
      <c r="OQ703" s="2"/>
      <c r="OR703" s="2"/>
      <c r="OS703" s="2"/>
      <c r="OT703" s="2"/>
      <c r="OU703" s="2"/>
      <c r="OV703" s="2"/>
      <c r="OW703" s="2"/>
      <c r="OX703" s="2"/>
      <c r="OY703" s="2"/>
      <c r="OZ703" s="2"/>
      <c r="PA703" s="2"/>
      <c r="PB703" s="2"/>
      <c r="PC703" s="2"/>
      <c r="PD703" s="2"/>
      <c r="PE703" s="2"/>
      <c r="PF703" s="2"/>
      <c r="PG703" s="2"/>
      <c r="PH703" s="2"/>
      <c r="PI703" s="2"/>
      <c r="PJ703" s="2"/>
      <c r="PK703" s="2"/>
      <c r="PL703" s="2"/>
      <c r="PM703" s="2"/>
      <c r="PN703" s="2"/>
      <c r="PO703" s="2"/>
      <c r="PP703" s="2"/>
      <c r="PQ703" s="2"/>
      <c r="PR703" s="2"/>
      <c r="PS703" s="2"/>
      <c r="PT703" s="2"/>
      <c r="PU703" s="2"/>
      <c r="PV703" s="2"/>
      <c r="PW703" s="2"/>
      <c r="PX703" s="2"/>
      <c r="PY703" s="2"/>
      <c r="PZ703" s="2"/>
      <c r="QA703" s="2"/>
      <c r="QB703" s="2"/>
      <c r="QC703" s="2"/>
      <c r="QD703" s="2"/>
      <c r="QE703" s="2"/>
      <c r="QF703" s="2"/>
      <c r="QG703" s="2"/>
      <c r="QH703" s="2"/>
      <c r="QI703" s="2"/>
      <c r="QJ703" s="2"/>
      <c r="QK703" s="2"/>
      <c r="QL703" s="2"/>
      <c r="QM703" s="2"/>
      <c r="QN703" s="2"/>
      <c r="QO703" s="2"/>
      <c r="QP703" s="2"/>
      <c r="QQ703" s="2"/>
      <c r="QR703" s="2"/>
      <c r="QS703" s="2"/>
      <c r="QT703" s="2"/>
      <c r="QU703" s="2"/>
      <c r="QV703" s="2"/>
      <c r="QW703" s="2"/>
      <c r="QX703" s="2"/>
      <c r="QY703" s="2"/>
      <c r="QZ703" s="2"/>
      <c r="RA703" s="2"/>
      <c r="RB703" s="2"/>
      <c r="RC703" s="2"/>
      <c r="RD703" s="2"/>
      <c r="RE703" s="2"/>
      <c r="RF703" s="2"/>
      <c r="RG703" s="2"/>
      <c r="RH703" s="2"/>
      <c r="RI703" s="2"/>
      <c r="RJ703" s="2"/>
      <c r="RK703" s="2"/>
      <c r="RL703" s="2"/>
      <c r="RM703" s="2"/>
      <c r="RN703" s="2"/>
      <c r="RO703" s="2"/>
      <c r="RP703" s="2"/>
      <c r="RQ703" s="2"/>
      <c r="RR703" s="2"/>
      <c r="RS703" s="2"/>
      <c r="RT703" s="2"/>
      <c r="RU703" s="2"/>
      <c r="RV703" s="2"/>
      <c r="RW703" s="2"/>
      <c r="RX703" s="2"/>
      <c r="RY703" s="2"/>
      <c r="RZ703" s="2"/>
      <c r="SA703" s="2"/>
      <c r="SB703" s="2"/>
      <c r="SC703" s="2"/>
      <c r="SD703" s="2"/>
      <c r="SE703" s="2"/>
      <c r="SF703" s="2"/>
      <c r="SG703" s="2"/>
      <c r="SH703" s="2"/>
      <c r="SI703" s="2"/>
      <c r="SJ703" s="2"/>
      <c r="SK703" s="2"/>
      <c r="SL703" s="2"/>
      <c r="SM703" s="2"/>
      <c r="SN703" s="2"/>
      <c r="SO703" s="2"/>
      <c r="SP703" s="2"/>
      <c r="SQ703" s="2"/>
      <c r="SR703" s="2"/>
      <c r="SS703" s="2"/>
      <c r="ST703" s="2"/>
      <c r="SU703" s="2"/>
      <c r="SV703" s="2"/>
      <c r="SW703" s="2"/>
      <c r="SX703" s="2"/>
      <c r="SY703" s="2"/>
      <c r="SZ703" s="2"/>
      <c r="TA703" s="2"/>
      <c r="TB703" s="2"/>
      <c r="TC703" s="2"/>
      <c r="TD703" s="2"/>
      <c r="TE703" s="2"/>
      <c r="TF703" s="2"/>
      <c r="TG703" s="2"/>
      <c r="TH703" s="2"/>
      <c r="TI703" s="2"/>
      <c r="TJ703" s="2"/>
      <c r="TK703" s="2"/>
      <c r="TL703" s="2"/>
      <c r="TM703" s="2"/>
      <c r="TN703" s="2"/>
      <c r="TO703" s="2"/>
      <c r="TP703" s="2"/>
      <c r="TQ703" s="2"/>
      <c r="TR703" s="2"/>
      <c r="TS703" s="2"/>
      <c r="TT703" s="2"/>
      <c r="TU703" s="2"/>
      <c r="TV703" s="2"/>
      <c r="TW703" s="2"/>
      <c r="TX703" s="2"/>
      <c r="TY703" s="2"/>
      <c r="TZ703" s="2"/>
      <c r="UA703" s="2"/>
      <c r="UB703" s="2"/>
      <c r="UC703" s="2"/>
      <c r="UD703" s="2"/>
      <c r="UE703" s="2"/>
      <c r="UF703" s="2"/>
      <c r="UG703" s="2"/>
      <c r="UH703" s="2"/>
      <c r="UI703" s="2"/>
      <c r="UJ703" s="2"/>
      <c r="UK703" s="2"/>
      <c r="UL703" s="2"/>
      <c r="UM703" s="2"/>
      <c r="UN703" s="2"/>
      <c r="UO703" s="2"/>
      <c r="UP703" s="2"/>
      <c r="UQ703" s="2"/>
      <c r="UR703" s="2"/>
      <c r="US703" s="2"/>
      <c r="UT703" s="2"/>
      <c r="UU703" s="2"/>
      <c r="UV703" s="2"/>
      <c r="UW703" s="2"/>
      <c r="UX703" s="2"/>
      <c r="UY703" s="2"/>
      <c r="UZ703" s="2"/>
      <c r="VA703" s="2"/>
      <c r="VB703" s="2"/>
      <c r="VC703" s="2"/>
      <c r="VD703" s="2"/>
      <c r="VE703" s="2"/>
      <c r="VF703" s="2"/>
      <c r="VG703" s="2"/>
      <c r="VH703" s="2"/>
      <c r="VI703" s="2"/>
      <c r="VJ703" s="2"/>
      <c r="VK703" s="2"/>
      <c r="VL703" s="2"/>
      <c r="VM703" s="2"/>
      <c r="VN703" s="2"/>
      <c r="VO703" s="2"/>
      <c r="VP703" s="2"/>
      <c r="VQ703" s="2"/>
      <c r="VR703" s="2"/>
      <c r="VS703" s="2"/>
      <c r="VT703" s="2"/>
      <c r="VU703" s="2"/>
      <c r="VV703" s="2"/>
      <c r="VW703" s="2"/>
      <c r="VX703" s="2"/>
      <c r="VY703" s="2"/>
      <c r="VZ703" s="2"/>
      <c r="WA703" s="2"/>
      <c r="WB703" s="2"/>
      <c r="WC703" s="2"/>
      <c r="WD703" s="2"/>
      <c r="WE703" s="2"/>
      <c r="WF703" s="2"/>
      <c r="WG703" s="2"/>
      <c r="WH703" s="2"/>
      <c r="WI703" s="2"/>
      <c r="WJ703" s="2"/>
      <c r="WK703" s="2"/>
      <c r="WL703" s="2"/>
      <c r="WM703" s="2"/>
      <c r="WN703" s="2"/>
      <c r="WO703" s="2"/>
      <c r="WP703" s="2"/>
      <c r="WQ703" s="2"/>
      <c r="WR703" s="2"/>
      <c r="WS703" s="2"/>
      <c r="WT703" s="2"/>
      <c r="WU703" s="2"/>
      <c r="WV703" s="2"/>
      <c r="WW703" s="2"/>
      <c r="WX703" s="2"/>
      <c r="WY703" s="2"/>
      <c r="WZ703" s="2"/>
      <c r="XA703" s="2"/>
      <c r="XB703" s="2"/>
      <c r="XC703" s="2"/>
      <c r="XD703" s="2"/>
      <c r="XE703" s="2"/>
      <c r="XF703" s="2"/>
      <c r="XG703" s="2"/>
      <c r="XH703" s="2"/>
      <c r="XI703" s="2"/>
      <c r="XJ703" s="2"/>
      <c r="XK703" s="2"/>
      <c r="XL703" s="2"/>
      <c r="XM703" s="2"/>
      <c r="XN703" s="2"/>
      <c r="XO703" s="2"/>
      <c r="XP703" s="2"/>
      <c r="XQ703" s="2"/>
      <c r="XR703" s="2"/>
      <c r="XS703" s="2"/>
      <c r="XT703" s="2"/>
      <c r="XU703" s="2"/>
      <c r="XV703" s="2"/>
      <c r="XW703" s="2"/>
      <c r="XX703" s="2"/>
      <c r="XY703" s="2"/>
      <c r="XZ703" s="2"/>
      <c r="YA703" s="2"/>
      <c r="YB703" s="2"/>
      <c r="YC703" s="2"/>
      <c r="YD703" s="2"/>
      <c r="YE703" s="2"/>
      <c r="YF703" s="2"/>
      <c r="YG703" s="2"/>
      <c r="YH703" s="2"/>
      <c r="YI703" s="2"/>
      <c r="YJ703" s="2"/>
      <c r="YK703" s="2"/>
      <c r="YL703" s="2"/>
      <c r="YM703" s="2"/>
      <c r="YN703" s="2"/>
      <c r="YO703" s="2"/>
      <c r="YP703" s="2"/>
      <c r="YQ703" s="2"/>
      <c r="YR703" s="2"/>
      <c r="YS703" s="2"/>
    </row>
    <row r="704" spans="2:669">
      <c r="B704" s="5">
        <v>697</v>
      </c>
      <c r="C704" s="12" t="str">
        <f t="shared" si="94"/>
        <v>9Z232</v>
      </c>
      <c r="D704" s="19" t="s">
        <v>40</v>
      </c>
      <c r="E704" s="19">
        <v>999</v>
      </c>
      <c r="F704" s="19" t="s">
        <v>41</v>
      </c>
      <c r="G704" s="14">
        <v>232</v>
      </c>
      <c r="P704" s="2"/>
      <c r="Q704" s="3">
        <v>697</v>
      </c>
      <c r="R704" s="4" t="e">
        <f t="shared" ca="1" si="95"/>
        <v>#N/A</v>
      </c>
      <c r="S704" s="3"/>
      <c r="T704" s="3" t="e">
        <f t="shared" ca="1" si="96"/>
        <v>#N/A</v>
      </c>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c r="LY704" s="2"/>
      <c r="LZ704" s="2"/>
      <c r="MA704" s="2"/>
      <c r="MB704" s="2"/>
      <c r="MC704" s="2"/>
      <c r="MD704" s="2"/>
      <c r="ME704" s="2"/>
      <c r="MF704" s="2"/>
      <c r="MG704" s="2"/>
      <c r="MH704" s="2"/>
      <c r="MI704" s="2"/>
      <c r="MJ704" s="2"/>
      <c r="MK704" s="2"/>
      <c r="ML704" s="2"/>
      <c r="MM704" s="2"/>
      <c r="MN704" s="2"/>
      <c r="MO704" s="2"/>
      <c r="MP704" s="2"/>
      <c r="MQ704" s="2"/>
      <c r="MR704" s="2"/>
      <c r="MS704" s="2"/>
      <c r="MT704" s="2"/>
      <c r="MU704" s="2"/>
      <c r="MV704" s="2"/>
      <c r="MW704" s="2"/>
      <c r="MX704" s="2"/>
      <c r="MY704" s="2"/>
      <c r="MZ704" s="2"/>
      <c r="NA704" s="2"/>
      <c r="NB704" s="2"/>
      <c r="NC704" s="2"/>
      <c r="ND704" s="2"/>
      <c r="NE704" s="2"/>
      <c r="NF704" s="2"/>
      <c r="NG704" s="2"/>
      <c r="NH704" s="2"/>
      <c r="NI704" s="2"/>
      <c r="NJ704" s="2"/>
      <c r="NK704" s="2"/>
      <c r="NL704" s="2"/>
      <c r="NM704" s="2"/>
      <c r="NN704" s="2"/>
      <c r="NO704" s="2"/>
      <c r="NP704" s="2"/>
      <c r="NQ704" s="2"/>
      <c r="NR704" s="2"/>
      <c r="NS704" s="2"/>
      <c r="NT704" s="2"/>
      <c r="NU704" s="2"/>
      <c r="NV704" s="2"/>
      <c r="NW704" s="2"/>
      <c r="NX704" s="2"/>
      <c r="NY704" s="2"/>
      <c r="NZ704" s="2"/>
      <c r="OA704" s="2"/>
      <c r="OB704" s="2"/>
      <c r="OC704" s="2"/>
      <c r="OD704" s="2"/>
      <c r="OE704" s="2"/>
      <c r="OF704" s="2"/>
      <c r="OG704" s="2"/>
      <c r="OH704" s="2"/>
      <c r="OI704" s="2"/>
      <c r="OJ704" s="2"/>
      <c r="OK704" s="2"/>
      <c r="OL704" s="2"/>
      <c r="OM704" s="2"/>
      <c r="ON704" s="2"/>
      <c r="OO704" s="2"/>
      <c r="OP704" s="2"/>
      <c r="OQ704" s="2"/>
      <c r="OR704" s="2"/>
      <c r="OS704" s="2"/>
      <c r="OT704" s="2"/>
      <c r="OU704" s="2"/>
      <c r="OV704" s="2"/>
      <c r="OW704" s="2"/>
      <c r="OX704" s="2"/>
      <c r="OY704" s="2"/>
      <c r="OZ704" s="2"/>
      <c r="PA704" s="2"/>
      <c r="PB704" s="2"/>
      <c r="PC704" s="2"/>
      <c r="PD704" s="2"/>
      <c r="PE704" s="2"/>
      <c r="PF704" s="2"/>
      <c r="PG704" s="2"/>
      <c r="PH704" s="2"/>
      <c r="PI704" s="2"/>
      <c r="PJ704" s="2"/>
      <c r="PK704" s="2"/>
      <c r="PL704" s="2"/>
      <c r="PM704" s="2"/>
      <c r="PN704" s="2"/>
      <c r="PO704" s="2"/>
      <c r="PP704" s="2"/>
      <c r="PQ704" s="2"/>
      <c r="PR704" s="2"/>
      <c r="PS704" s="2"/>
      <c r="PT704" s="2"/>
      <c r="PU704" s="2"/>
      <c r="PV704" s="2"/>
      <c r="PW704" s="2"/>
      <c r="PX704" s="2"/>
      <c r="PY704" s="2"/>
      <c r="PZ704" s="2"/>
      <c r="QA704" s="2"/>
      <c r="QB704" s="2"/>
      <c r="QC704" s="2"/>
      <c r="QD704" s="2"/>
      <c r="QE704" s="2"/>
      <c r="QF704" s="2"/>
      <c r="QG704" s="2"/>
      <c r="QH704" s="2"/>
      <c r="QI704" s="2"/>
      <c r="QJ704" s="2"/>
      <c r="QK704" s="2"/>
      <c r="QL704" s="2"/>
      <c r="QM704" s="2"/>
      <c r="QN704" s="2"/>
      <c r="QO704" s="2"/>
      <c r="QP704" s="2"/>
      <c r="QQ704" s="2"/>
      <c r="QR704" s="2"/>
      <c r="QS704" s="2"/>
      <c r="QT704" s="2"/>
      <c r="QU704" s="2"/>
      <c r="QV704" s="2"/>
      <c r="QW704" s="2"/>
      <c r="QX704" s="2"/>
      <c r="QY704" s="2"/>
      <c r="QZ704" s="2"/>
      <c r="RA704" s="2"/>
      <c r="RB704" s="2"/>
      <c r="RC704" s="2"/>
      <c r="RD704" s="2"/>
      <c r="RE704" s="2"/>
      <c r="RF704" s="2"/>
      <c r="RG704" s="2"/>
      <c r="RH704" s="2"/>
      <c r="RI704" s="2"/>
      <c r="RJ704" s="2"/>
      <c r="RK704" s="2"/>
      <c r="RL704" s="2"/>
      <c r="RM704" s="2"/>
      <c r="RN704" s="2"/>
      <c r="RO704" s="2"/>
      <c r="RP704" s="2"/>
      <c r="RQ704" s="2"/>
      <c r="RR704" s="2"/>
      <c r="RS704" s="2"/>
      <c r="RT704" s="2"/>
      <c r="RU704" s="2"/>
      <c r="RV704" s="2"/>
      <c r="RW704" s="2"/>
      <c r="RX704" s="2"/>
      <c r="RY704" s="2"/>
      <c r="RZ704" s="2"/>
      <c r="SA704" s="2"/>
      <c r="SB704" s="2"/>
      <c r="SC704" s="2"/>
      <c r="SD704" s="2"/>
      <c r="SE704" s="2"/>
      <c r="SF704" s="2"/>
      <c r="SG704" s="2"/>
      <c r="SH704" s="2"/>
      <c r="SI704" s="2"/>
      <c r="SJ704" s="2"/>
      <c r="SK704" s="2"/>
      <c r="SL704" s="2"/>
      <c r="SM704" s="2"/>
      <c r="SN704" s="2"/>
      <c r="SO704" s="2"/>
      <c r="SP704" s="2"/>
      <c r="SQ704" s="2"/>
      <c r="SR704" s="2"/>
      <c r="SS704" s="2"/>
      <c r="ST704" s="2"/>
      <c r="SU704" s="2"/>
      <c r="SV704" s="2"/>
      <c r="SW704" s="2"/>
      <c r="SX704" s="2"/>
      <c r="SY704" s="2"/>
      <c r="SZ704" s="2"/>
      <c r="TA704" s="2"/>
      <c r="TB704" s="2"/>
      <c r="TC704" s="2"/>
      <c r="TD704" s="2"/>
      <c r="TE704" s="2"/>
      <c r="TF704" s="2"/>
      <c r="TG704" s="2"/>
      <c r="TH704" s="2"/>
      <c r="TI704" s="2"/>
      <c r="TJ704" s="2"/>
      <c r="TK704" s="2"/>
      <c r="TL704" s="2"/>
      <c r="TM704" s="2"/>
      <c r="TN704" s="2"/>
      <c r="TO704" s="2"/>
      <c r="TP704" s="2"/>
      <c r="TQ704" s="2"/>
      <c r="TR704" s="2"/>
      <c r="TS704" s="2"/>
      <c r="TT704" s="2"/>
      <c r="TU704" s="2"/>
      <c r="TV704" s="2"/>
      <c r="TW704" s="2"/>
      <c r="TX704" s="2"/>
      <c r="TY704" s="2"/>
      <c r="TZ704" s="2"/>
      <c r="UA704" s="2"/>
      <c r="UB704" s="2"/>
      <c r="UC704" s="2"/>
      <c r="UD704" s="2"/>
      <c r="UE704" s="2"/>
      <c r="UF704" s="2"/>
      <c r="UG704" s="2"/>
      <c r="UH704" s="2"/>
      <c r="UI704" s="2"/>
      <c r="UJ704" s="2"/>
      <c r="UK704" s="2"/>
      <c r="UL704" s="2"/>
      <c r="UM704" s="2"/>
      <c r="UN704" s="2"/>
      <c r="UO704" s="2"/>
      <c r="UP704" s="2"/>
      <c r="UQ704" s="2"/>
      <c r="UR704" s="2"/>
      <c r="US704" s="2"/>
      <c r="UT704" s="2"/>
      <c r="UU704" s="2"/>
      <c r="UV704" s="2"/>
      <c r="UW704" s="2"/>
      <c r="UX704" s="2"/>
      <c r="UY704" s="2"/>
      <c r="UZ704" s="2"/>
      <c r="VA704" s="2"/>
      <c r="VB704" s="2"/>
      <c r="VC704" s="2"/>
      <c r="VD704" s="2"/>
      <c r="VE704" s="2"/>
      <c r="VF704" s="2"/>
      <c r="VG704" s="2"/>
      <c r="VH704" s="2"/>
      <c r="VI704" s="2"/>
      <c r="VJ704" s="2"/>
      <c r="VK704" s="2"/>
      <c r="VL704" s="2"/>
      <c r="VM704" s="2"/>
      <c r="VN704" s="2"/>
      <c r="VO704" s="2"/>
      <c r="VP704" s="2"/>
      <c r="VQ704" s="2"/>
      <c r="VR704" s="2"/>
      <c r="VS704" s="2"/>
      <c r="VT704" s="2"/>
      <c r="VU704" s="2"/>
      <c r="VV704" s="2"/>
      <c r="VW704" s="2"/>
      <c r="VX704" s="2"/>
      <c r="VY704" s="2"/>
      <c r="VZ704" s="2"/>
      <c r="WA704" s="2"/>
      <c r="WB704" s="2"/>
      <c r="WC704" s="2"/>
      <c r="WD704" s="2"/>
      <c r="WE704" s="2"/>
      <c r="WF704" s="2"/>
      <c r="WG704" s="2"/>
      <c r="WH704" s="2"/>
      <c r="WI704" s="2"/>
      <c r="WJ704" s="2"/>
      <c r="WK704" s="2"/>
      <c r="WL704" s="2"/>
      <c r="WM704" s="2"/>
      <c r="WN704" s="2"/>
      <c r="WO704" s="2"/>
      <c r="WP704" s="2"/>
      <c r="WQ704" s="2"/>
      <c r="WR704" s="2"/>
      <c r="WS704" s="2"/>
      <c r="WT704" s="2"/>
      <c r="WU704" s="2"/>
      <c r="WV704" s="2"/>
      <c r="WW704" s="2"/>
      <c r="WX704" s="2"/>
      <c r="WY704" s="2"/>
      <c r="WZ704" s="2"/>
      <c r="XA704" s="2"/>
      <c r="XB704" s="2"/>
      <c r="XC704" s="2"/>
      <c r="XD704" s="2"/>
      <c r="XE704" s="2"/>
      <c r="XF704" s="2"/>
      <c r="XG704" s="2"/>
      <c r="XH704" s="2"/>
      <c r="XI704" s="2"/>
      <c r="XJ704" s="2"/>
      <c r="XK704" s="2"/>
      <c r="XL704" s="2"/>
      <c r="XM704" s="2"/>
      <c r="XN704" s="2"/>
      <c r="XO704" s="2"/>
      <c r="XP704" s="2"/>
      <c r="XQ704" s="2"/>
      <c r="XR704" s="2"/>
      <c r="XS704" s="2"/>
      <c r="XT704" s="2"/>
      <c r="XU704" s="2"/>
      <c r="XV704" s="2"/>
      <c r="XW704" s="2"/>
      <c r="XX704" s="2"/>
      <c r="XY704" s="2"/>
      <c r="XZ704" s="2"/>
      <c r="YA704" s="2"/>
      <c r="YB704" s="2"/>
      <c r="YC704" s="2"/>
      <c r="YD704" s="2"/>
      <c r="YE704" s="2"/>
      <c r="YF704" s="2"/>
      <c r="YG704" s="2"/>
      <c r="YH704" s="2"/>
      <c r="YI704" s="2"/>
      <c r="YJ704" s="2"/>
      <c r="YK704" s="2"/>
      <c r="YL704" s="2"/>
      <c r="YM704" s="2"/>
      <c r="YN704" s="2"/>
      <c r="YO704" s="2"/>
      <c r="YP704" s="2"/>
      <c r="YQ704" s="2"/>
      <c r="YR704" s="2"/>
      <c r="YS704" s="2"/>
    </row>
    <row r="705" spans="2:669">
      <c r="B705" s="5">
        <v>698</v>
      </c>
      <c r="C705" s="12" t="str">
        <f t="shared" si="94"/>
        <v>9Z233</v>
      </c>
      <c r="D705" s="19" t="s">
        <v>40</v>
      </c>
      <c r="E705" s="19">
        <v>999</v>
      </c>
      <c r="F705" s="19" t="s">
        <v>41</v>
      </c>
      <c r="G705" s="14">
        <v>233</v>
      </c>
      <c r="P705" s="2"/>
      <c r="Q705" s="3">
        <v>698</v>
      </c>
      <c r="R705" s="4" t="e">
        <f t="shared" ca="1" si="95"/>
        <v>#N/A</v>
      </c>
      <c r="S705" s="3"/>
      <c r="T705" s="3" t="e">
        <f t="shared" ca="1" si="96"/>
        <v>#N/A</v>
      </c>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c r="LY705" s="2"/>
      <c r="LZ705" s="2"/>
      <c r="MA705" s="2"/>
      <c r="MB705" s="2"/>
      <c r="MC705" s="2"/>
      <c r="MD705" s="2"/>
      <c r="ME705" s="2"/>
      <c r="MF705" s="2"/>
      <c r="MG705" s="2"/>
      <c r="MH705" s="2"/>
      <c r="MI705" s="2"/>
      <c r="MJ705" s="2"/>
      <c r="MK705" s="2"/>
      <c r="ML705" s="2"/>
      <c r="MM705" s="2"/>
      <c r="MN705" s="2"/>
      <c r="MO705" s="2"/>
      <c r="MP705" s="2"/>
      <c r="MQ705" s="2"/>
      <c r="MR705" s="2"/>
      <c r="MS705" s="2"/>
      <c r="MT705" s="2"/>
      <c r="MU705" s="2"/>
      <c r="MV705" s="2"/>
      <c r="MW705" s="2"/>
      <c r="MX705" s="2"/>
      <c r="MY705" s="2"/>
      <c r="MZ705" s="2"/>
      <c r="NA705" s="2"/>
      <c r="NB705" s="2"/>
      <c r="NC705" s="2"/>
      <c r="ND705" s="2"/>
      <c r="NE705" s="2"/>
      <c r="NF705" s="2"/>
      <c r="NG705" s="2"/>
      <c r="NH705" s="2"/>
      <c r="NI705" s="2"/>
      <c r="NJ705" s="2"/>
      <c r="NK705" s="2"/>
      <c r="NL705" s="2"/>
      <c r="NM705" s="2"/>
      <c r="NN705" s="2"/>
      <c r="NO705" s="2"/>
      <c r="NP705" s="2"/>
      <c r="NQ705" s="2"/>
      <c r="NR705" s="2"/>
      <c r="NS705" s="2"/>
      <c r="NT705" s="2"/>
      <c r="NU705" s="2"/>
      <c r="NV705" s="2"/>
      <c r="NW705" s="2"/>
      <c r="NX705" s="2"/>
      <c r="NY705" s="2"/>
      <c r="NZ705" s="2"/>
      <c r="OA705" s="2"/>
      <c r="OB705" s="2"/>
      <c r="OC705" s="2"/>
      <c r="OD705" s="2"/>
      <c r="OE705" s="2"/>
      <c r="OF705" s="2"/>
      <c r="OG705" s="2"/>
      <c r="OH705" s="2"/>
      <c r="OI705" s="2"/>
      <c r="OJ705" s="2"/>
      <c r="OK705" s="2"/>
      <c r="OL705" s="2"/>
      <c r="OM705" s="2"/>
      <c r="ON705" s="2"/>
      <c r="OO705" s="2"/>
      <c r="OP705" s="2"/>
      <c r="OQ705" s="2"/>
      <c r="OR705" s="2"/>
      <c r="OS705" s="2"/>
      <c r="OT705" s="2"/>
      <c r="OU705" s="2"/>
      <c r="OV705" s="2"/>
      <c r="OW705" s="2"/>
      <c r="OX705" s="2"/>
      <c r="OY705" s="2"/>
      <c r="OZ705" s="2"/>
      <c r="PA705" s="2"/>
      <c r="PB705" s="2"/>
      <c r="PC705" s="2"/>
      <c r="PD705" s="2"/>
      <c r="PE705" s="2"/>
      <c r="PF705" s="2"/>
      <c r="PG705" s="2"/>
      <c r="PH705" s="2"/>
      <c r="PI705" s="2"/>
      <c r="PJ705" s="2"/>
      <c r="PK705" s="2"/>
      <c r="PL705" s="2"/>
      <c r="PM705" s="2"/>
      <c r="PN705" s="2"/>
      <c r="PO705" s="2"/>
      <c r="PP705" s="2"/>
      <c r="PQ705" s="2"/>
      <c r="PR705" s="2"/>
      <c r="PS705" s="2"/>
      <c r="PT705" s="2"/>
      <c r="PU705" s="2"/>
      <c r="PV705" s="2"/>
      <c r="PW705" s="2"/>
      <c r="PX705" s="2"/>
      <c r="PY705" s="2"/>
      <c r="PZ705" s="2"/>
      <c r="QA705" s="2"/>
      <c r="QB705" s="2"/>
      <c r="QC705" s="2"/>
      <c r="QD705" s="2"/>
      <c r="QE705" s="2"/>
      <c r="QF705" s="2"/>
      <c r="QG705" s="2"/>
      <c r="QH705" s="2"/>
      <c r="QI705" s="2"/>
      <c r="QJ705" s="2"/>
      <c r="QK705" s="2"/>
      <c r="QL705" s="2"/>
      <c r="QM705" s="2"/>
      <c r="QN705" s="2"/>
      <c r="QO705" s="2"/>
      <c r="QP705" s="2"/>
      <c r="QQ705" s="2"/>
      <c r="QR705" s="2"/>
      <c r="QS705" s="2"/>
      <c r="QT705" s="2"/>
      <c r="QU705" s="2"/>
      <c r="QV705" s="2"/>
      <c r="QW705" s="2"/>
      <c r="QX705" s="2"/>
      <c r="QY705" s="2"/>
      <c r="QZ705" s="2"/>
      <c r="RA705" s="2"/>
      <c r="RB705" s="2"/>
      <c r="RC705" s="2"/>
      <c r="RD705" s="2"/>
      <c r="RE705" s="2"/>
      <c r="RF705" s="2"/>
      <c r="RG705" s="2"/>
      <c r="RH705" s="2"/>
      <c r="RI705" s="2"/>
      <c r="RJ705" s="2"/>
      <c r="RK705" s="2"/>
      <c r="RL705" s="2"/>
      <c r="RM705" s="2"/>
      <c r="RN705" s="2"/>
      <c r="RO705" s="2"/>
      <c r="RP705" s="2"/>
      <c r="RQ705" s="2"/>
      <c r="RR705" s="2"/>
      <c r="RS705" s="2"/>
      <c r="RT705" s="2"/>
      <c r="RU705" s="2"/>
      <c r="RV705" s="2"/>
      <c r="RW705" s="2"/>
      <c r="RX705" s="2"/>
      <c r="RY705" s="2"/>
      <c r="RZ705" s="2"/>
      <c r="SA705" s="2"/>
      <c r="SB705" s="2"/>
      <c r="SC705" s="2"/>
      <c r="SD705" s="2"/>
      <c r="SE705" s="2"/>
      <c r="SF705" s="2"/>
      <c r="SG705" s="2"/>
      <c r="SH705" s="2"/>
      <c r="SI705" s="2"/>
      <c r="SJ705" s="2"/>
      <c r="SK705" s="2"/>
      <c r="SL705" s="2"/>
      <c r="SM705" s="2"/>
      <c r="SN705" s="2"/>
      <c r="SO705" s="2"/>
      <c r="SP705" s="2"/>
      <c r="SQ705" s="2"/>
      <c r="SR705" s="2"/>
      <c r="SS705" s="2"/>
      <c r="ST705" s="2"/>
      <c r="SU705" s="2"/>
      <c r="SV705" s="2"/>
      <c r="SW705" s="2"/>
      <c r="SX705" s="2"/>
      <c r="SY705" s="2"/>
      <c r="SZ705" s="2"/>
      <c r="TA705" s="2"/>
      <c r="TB705" s="2"/>
      <c r="TC705" s="2"/>
      <c r="TD705" s="2"/>
      <c r="TE705" s="2"/>
      <c r="TF705" s="2"/>
      <c r="TG705" s="2"/>
      <c r="TH705" s="2"/>
      <c r="TI705" s="2"/>
      <c r="TJ705" s="2"/>
      <c r="TK705" s="2"/>
      <c r="TL705" s="2"/>
      <c r="TM705" s="2"/>
      <c r="TN705" s="2"/>
      <c r="TO705" s="2"/>
      <c r="TP705" s="2"/>
      <c r="TQ705" s="2"/>
      <c r="TR705" s="2"/>
      <c r="TS705" s="2"/>
      <c r="TT705" s="2"/>
      <c r="TU705" s="2"/>
      <c r="TV705" s="2"/>
      <c r="TW705" s="2"/>
      <c r="TX705" s="2"/>
      <c r="TY705" s="2"/>
      <c r="TZ705" s="2"/>
      <c r="UA705" s="2"/>
      <c r="UB705" s="2"/>
      <c r="UC705" s="2"/>
      <c r="UD705" s="2"/>
      <c r="UE705" s="2"/>
      <c r="UF705" s="2"/>
      <c r="UG705" s="2"/>
      <c r="UH705" s="2"/>
      <c r="UI705" s="2"/>
      <c r="UJ705" s="2"/>
      <c r="UK705" s="2"/>
      <c r="UL705" s="2"/>
      <c r="UM705" s="2"/>
      <c r="UN705" s="2"/>
      <c r="UO705" s="2"/>
      <c r="UP705" s="2"/>
      <c r="UQ705" s="2"/>
      <c r="UR705" s="2"/>
      <c r="US705" s="2"/>
      <c r="UT705" s="2"/>
      <c r="UU705" s="2"/>
      <c r="UV705" s="2"/>
      <c r="UW705" s="2"/>
      <c r="UX705" s="2"/>
      <c r="UY705" s="2"/>
      <c r="UZ705" s="2"/>
      <c r="VA705" s="2"/>
      <c r="VB705" s="2"/>
      <c r="VC705" s="2"/>
      <c r="VD705" s="2"/>
      <c r="VE705" s="2"/>
      <c r="VF705" s="2"/>
      <c r="VG705" s="2"/>
      <c r="VH705" s="2"/>
      <c r="VI705" s="2"/>
      <c r="VJ705" s="2"/>
      <c r="VK705" s="2"/>
      <c r="VL705" s="2"/>
      <c r="VM705" s="2"/>
      <c r="VN705" s="2"/>
      <c r="VO705" s="2"/>
      <c r="VP705" s="2"/>
      <c r="VQ705" s="2"/>
      <c r="VR705" s="2"/>
      <c r="VS705" s="2"/>
      <c r="VT705" s="2"/>
      <c r="VU705" s="2"/>
      <c r="VV705" s="2"/>
      <c r="VW705" s="2"/>
      <c r="VX705" s="2"/>
      <c r="VY705" s="2"/>
      <c r="VZ705" s="2"/>
      <c r="WA705" s="2"/>
      <c r="WB705" s="2"/>
      <c r="WC705" s="2"/>
      <c r="WD705" s="2"/>
      <c r="WE705" s="2"/>
      <c r="WF705" s="2"/>
      <c r="WG705" s="2"/>
      <c r="WH705" s="2"/>
      <c r="WI705" s="2"/>
      <c r="WJ705" s="2"/>
      <c r="WK705" s="2"/>
      <c r="WL705" s="2"/>
      <c r="WM705" s="2"/>
      <c r="WN705" s="2"/>
      <c r="WO705" s="2"/>
      <c r="WP705" s="2"/>
      <c r="WQ705" s="2"/>
      <c r="WR705" s="2"/>
      <c r="WS705" s="2"/>
      <c r="WT705" s="2"/>
      <c r="WU705" s="2"/>
      <c r="WV705" s="2"/>
      <c r="WW705" s="2"/>
      <c r="WX705" s="2"/>
      <c r="WY705" s="2"/>
      <c r="WZ705" s="2"/>
      <c r="XA705" s="2"/>
      <c r="XB705" s="2"/>
      <c r="XC705" s="2"/>
      <c r="XD705" s="2"/>
      <c r="XE705" s="2"/>
      <c r="XF705" s="2"/>
      <c r="XG705" s="2"/>
      <c r="XH705" s="2"/>
      <c r="XI705" s="2"/>
      <c r="XJ705" s="2"/>
      <c r="XK705" s="2"/>
      <c r="XL705" s="2"/>
      <c r="XM705" s="2"/>
      <c r="XN705" s="2"/>
      <c r="XO705" s="2"/>
      <c r="XP705" s="2"/>
      <c r="XQ705" s="2"/>
      <c r="XR705" s="2"/>
      <c r="XS705" s="2"/>
      <c r="XT705" s="2"/>
      <c r="XU705" s="2"/>
      <c r="XV705" s="2"/>
      <c r="XW705" s="2"/>
      <c r="XX705" s="2"/>
      <c r="XY705" s="2"/>
      <c r="XZ705" s="2"/>
      <c r="YA705" s="2"/>
      <c r="YB705" s="2"/>
      <c r="YC705" s="2"/>
      <c r="YD705" s="2"/>
      <c r="YE705" s="2"/>
      <c r="YF705" s="2"/>
      <c r="YG705" s="2"/>
      <c r="YH705" s="2"/>
      <c r="YI705" s="2"/>
      <c r="YJ705" s="2"/>
      <c r="YK705" s="2"/>
      <c r="YL705" s="2"/>
      <c r="YM705" s="2"/>
      <c r="YN705" s="2"/>
      <c r="YO705" s="2"/>
      <c r="YP705" s="2"/>
      <c r="YQ705" s="2"/>
      <c r="YR705" s="2"/>
      <c r="YS705" s="2"/>
    </row>
    <row r="706" spans="2:669">
      <c r="B706" s="5">
        <v>699</v>
      </c>
      <c r="C706" s="12" t="str">
        <f t="shared" si="94"/>
        <v>9Z234</v>
      </c>
      <c r="D706" s="19" t="s">
        <v>40</v>
      </c>
      <c r="E706" s="19">
        <v>999</v>
      </c>
      <c r="F706" s="19" t="s">
        <v>41</v>
      </c>
      <c r="G706" s="14">
        <v>234</v>
      </c>
      <c r="P706" s="2"/>
      <c r="Q706" s="3">
        <v>699</v>
      </c>
      <c r="R706" s="4" t="e">
        <f t="shared" ca="1" si="95"/>
        <v>#N/A</v>
      </c>
      <c r="S706" s="3"/>
      <c r="T706" s="3" t="e">
        <f t="shared" ca="1" si="96"/>
        <v>#N/A</v>
      </c>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c r="LY706" s="2"/>
      <c r="LZ706" s="2"/>
      <c r="MA706" s="2"/>
      <c r="MB706" s="2"/>
      <c r="MC706" s="2"/>
      <c r="MD706" s="2"/>
      <c r="ME706" s="2"/>
      <c r="MF706" s="2"/>
      <c r="MG706" s="2"/>
      <c r="MH706" s="2"/>
      <c r="MI706" s="2"/>
      <c r="MJ706" s="2"/>
      <c r="MK706" s="2"/>
      <c r="ML706" s="2"/>
      <c r="MM706" s="2"/>
      <c r="MN706" s="2"/>
      <c r="MO706" s="2"/>
      <c r="MP706" s="2"/>
      <c r="MQ706" s="2"/>
      <c r="MR706" s="2"/>
      <c r="MS706" s="2"/>
      <c r="MT706" s="2"/>
      <c r="MU706" s="2"/>
      <c r="MV706" s="2"/>
      <c r="MW706" s="2"/>
      <c r="MX706" s="2"/>
      <c r="MY706" s="2"/>
      <c r="MZ706" s="2"/>
      <c r="NA706" s="2"/>
      <c r="NB706" s="2"/>
      <c r="NC706" s="2"/>
      <c r="ND706" s="2"/>
      <c r="NE706" s="2"/>
      <c r="NF706" s="2"/>
      <c r="NG706" s="2"/>
      <c r="NH706" s="2"/>
      <c r="NI706" s="2"/>
      <c r="NJ706" s="2"/>
      <c r="NK706" s="2"/>
      <c r="NL706" s="2"/>
      <c r="NM706" s="2"/>
      <c r="NN706" s="2"/>
      <c r="NO706" s="2"/>
      <c r="NP706" s="2"/>
      <c r="NQ706" s="2"/>
      <c r="NR706" s="2"/>
      <c r="NS706" s="2"/>
      <c r="NT706" s="2"/>
      <c r="NU706" s="2"/>
      <c r="NV706" s="2"/>
      <c r="NW706" s="2"/>
      <c r="NX706" s="2"/>
      <c r="NY706" s="2"/>
      <c r="NZ706" s="2"/>
      <c r="OA706" s="2"/>
      <c r="OB706" s="2"/>
      <c r="OC706" s="2"/>
      <c r="OD706" s="2"/>
      <c r="OE706" s="2"/>
      <c r="OF706" s="2"/>
      <c r="OG706" s="2"/>
      <c r="OH706" s="2"/>
      <c r="OI706" s="2"/>
      <c r="OJ706" s="2"/>
      <c r="OK706" s="2"/>
      <c r="OL706" s="2"/>
      <c r="OM706" s="2"/>
      <c r="ON706" s="2"/>
      <c r="OO706" s="2"/>
      <c r="OP706" s="2"/>
      <c r="OQ706" s="2"/>
      <c r="OR706" s="2"/>
      <c r="OS706" s="2"/>
      <c r="OT706" s="2"/>
      <c r="OU706" s="2"/>
      <c r="OV706" s="2"/>
      <c r="OW706" s="2"/>
      <c r="OX706" s="2"/>
      <c r="OY706" s="2"/>
      <c r="OZ706" s="2"/>
      <c r="PA706" s="2"/>
      <c r="PB706" s="2"/>
      <c r="PC706" s="2"/>
      <c r="PD706" s="2"/>
      <c r="PE706" s="2"/>
      <c r="PF706" s="2"/>
      <c r="PG706" s="2"/>
      <c r="PH706" s="2"/>
      <c r="PI706" s="2"/>
      <c r="PJ706" s="2"/>
      <c r="PK706" s="2"/>
      <c r="PL706" s="2"/>
      <c r="PM706" s="2"/>
      <c r="PN706" s="2"/>
      <c r="PO706" s="2"/>
      <c r="PP706" s="2"/>
      <c r="PQ706" s="2"/>
      <c r="PR706" s="2"/>
      <c r="PS706" s="2"/>
      <c r="PT706" s="2"/>
      <c r="PU706" s="2"/>
      <c r="PV706" s="2"/>
      <c r="PW706" s="2"/>
      <c r="PX706" s="2"/>
      <c r="PY706" s="2"/>
      <c r="PZ706" s="2"/>
      <c r="QA706" s="2"/>
      <c r="QB706" s="2"/>
      <c r="QC706" s="2"/>
      <c r="QD706" s="2"/>
      <c r="QE706" s="2"/>
      <c r="QF706" s="2"/>
      <c r="QG706" s="2"/>
      <c r="QH706" s="2"/>
      <c r="QI706" s="2"/>
      <c r="QJ706" s="2"/>
      <c r="QK706" s="2"/>
      <c r="QL706" s="2"/>
      <c r="QM706" s="2"/>
      <c r="QN706" s="2"/>
      <c r="QO706" s="2"/>
      <c r="QP706" s="2"/>
      <c r="QQ706" s="2"/>
      <c r="QR706" s="2"/>
      <c r="QS706" s="2"/>
      <c r="QT706" s="2"/>
      <c r="QU706" s="2"/>
      <c r="QV706" s="2"/>
      <c r="QW706" s="2"/>
      <c r="QX706" s="2"/>
      <c r="QY706" s="2"/>
      <c r="QZ706" s="2"/>
      <c r="RA706" s="2"/>
      <c r="RB706" s="2"/>
      <c r="RC706" s="2"/>
      <c r="RD706" s="2"/>
      <c r="RE706" s="2"/>
      <c r="RF706" s="2"/>
      <c r="RG706" s="2"/>
      <c r="RH706" s="2"/>
      <c r="RI706" s="2"/>
      <c r="RJ706" s="2"/>
      <c r="RK706" s="2"/>
      <c r="RL706" s="2"/>
      <c r="RM706" s="2"/>
      <c r="RN706" s="2"/>
      <c r="RO706" s="2"/>
      <c r="RP706" s="2"/>
      <c r="RQ706" s="2"/>
      <c r="RR706" s="2"/>
      <c r="RS706" s="2"/>
      <c r="RT706" s="2"/>
      <c r="RU706" s="2"/>
      <c r="RV706" s="2"/>
      <c r="RW706" s="2"/>
      <c r="RX706" s="2"/>
      <c r="RY706" s="2"/>
      <c r="RZ706" s="2"/>
      <c r="SA706" s="2"/>
      <c r="SB706" s="2"/>
      <c r="SC706" s="2"/>
      <c r="SD706" s="2"/>
      <c r="SE706" s="2"/>
      <c r="SF706" s="2"/>
      <c r="SG706" s="2"/>
      <c r="SH706" s="2"/>
      <c r="SI706" s="2"/>
      <c r="SJ706" s="2"/>
      <c r="SK706" s="2"/>
      <c r="SL706" s="2"/>
      <c r="SM706" s="2"/>
      <c r="SN706" s="2"/>
      <c r="SO706" s="2"/>
      <c r="SP706" s="2"/>
      <c r="SQ706" s="2"/>
      <c r="SR706" s="2"/>
      <c r="SS706" s="2"/>
      <c r="ST706" s="2"/>
      <c r="SU706" s="2"/>
      <c r="SV706" s="2"/>
      <c r="SW706" s="2"/>
      <c r="SX706" s="2"/>
      <c r="SY706" s="2"/>
      <c r="SZ706" s="2"/>
      <c r="TA706" s="2"/>
      <c r="TB706" s="2"/>
      <c r="TC706" s="2"/>
      <c r="TD706" s="2"/>
      <c r="TE706" s="2"/>
      <c r="TF706" s="2"/>
      <c r="TG706" s="2"/>
      <c r="TH706" s="2"/>
      <c r="TI706" s="2"/>
      <c r="TJ706" s="2"/>
      <c r="TK706" s="2"/>
      <c r="TL706" s="2"/>
      <c r="TM706" s="2"/>
      <c r="TN706" s="2"/>
      <c r="TO706" s="2"/>
      <c r="TP706" s="2"/>
      <c r="TQ706" s="2"/>
      <c r="TR706" s="2"/>
      <c r="TS706" s="2"/>
      <c r="TT706" s="2"/>
      <c r="TU706" s="2"/>
      <c r="TV706" s="2"/>
      <c r="TW706" s="2"/>
      <c r="TX706" s="2"/>
      <c r="TY706" s="2"/>
      <c r="TZ706" s="2"/>
      <c r="UA706" s="2"/>
      <c r="UB706" s="2"/>
      <c r="UC706" s="2"/>
      <c r="UD706" s="2"/>
      <c r="UE706" s="2"/>
      <c r="UF706" s="2"/>
      <c r="UG706" s="2"/>
      <c r="UH706" s="2"/>
      <c r="UI706" s="2"/>
      <c r="UJ706" s="2"/>
      <c r="UK706" s="2"/>
      <c r="UL706" s="2"/>
      <c r="UM706" s="2"/>
      <c r="UN706" s="2"/>
      <c r="UO706" s="2"/>
      <c r="UP706" s="2"/>
      <c r="UQ706" s="2"/>
      <c r="UR706" s="2"/>
      <c r="US706" s="2"/>
      <c r="UT706" s="2"/>
      <c r="UU706" s="2"/>
      <c r="UV706" s="2"/>
      <c r="UW706" s="2"/>
      <c r="UX706" s="2"/>
      <c r="UY706" s="2"/>
      <c r="UZ706" s="2"/>
      <c r="VA706" s="2"/>
      <c r="VB706" s="2"/>
      <c r="VC706" s="2"/>
      <c r="VD706" s="2"/>
      <c r="VE706" s="2"/>
      <c r="VF706" s="2"/>
      <c r="VG706" s="2"/>
      <c r="VH706" s="2"/>
      <c r="VI706" s="2"/>
      <c r="VJ706" s="2"/>
      <c r="VK706" s="2"/>
      <c r="VL706" s="2"/>
      <c r="VM706" s="2"/>
      <c r="VN706" s="2"/>
      <c r="VO706" s="2"/>
      <c r="VP706" s="2"/>
      <c r="VQ706" s="2"/>
      <c r="VR706" s="2"/>
      <c r="VS706" s="2"/>
      <c r="VT706" s="2"/>
      <c r="VU706" s="2"/>
      <c r="VV706" s="2"/>
      <c r="VW706" s="2"/>
      <c r="VX706" s="2"/>
      <c r="VY706" s="2"/>
      <c r="VZ706" s="2"/>
      <c r="WA706" s="2"/>
      <c r="WB706" s="2"/>
      <c r="WC706" s="2"/>
      <c r="WD706" s="2"/>
      <c r="WE706" s="2"/>
      <c r="WF706" s="2"/>
      <c r="WG706" s="2"/>
      <c r="WH706" s="2"/>
      <c r="WI706" s="2"/>
      <c r="WJ706" s="2"/>
      <c r="WK706" s="2"/>
      <c r="WL706" s="2"/>
      <c r="WM706" s="2"/>
      <c r="WN706" s="2"/>
      <c r="WO706" s="2"/>
      <c r="WP706" s="2"/>
      <c r="WQ706" s="2"/>
      <c r="WR706" s="2"/>
      <c r="WS706" s="2"/>
      <c r="WT706" s="2"/>
      <c r="WU706" s="2"/>
      <c r="WV706" s="2"/>
      <c r="WW706" s="2"/>
      <c r="WX706" s="2"/>
      <c r="WY706" s="2"/>
      <c r="WZ706" s="2"/>
      <c r="XA706" s="2"/>
      <c r="XB706" s="2"/>
      <c r="XC706" s="2"/>
      <c r="XD706" s="2"/>
      <c r="XE706" s="2"/>
      <c r="XF706" s="2"/>
      <c r="XG706" s="2"/>
      <c r="XH706" s="2"/>
      <c r="XI706" s="2"/>
      <c r="XJ706" s="2"/>
      <c r="XK706" s="2"/>
      <c r="XL706" s="2"/>
      <c r="XM706" s="2"/>
      <c r="XN706" s="2"/>
      <c r="XO706" s="2"/>
      <c r="XP706" s="2"/>
      <c r="XQ706" s="2"/>
      <c r="XR706" s="2"/>
      <c r="XS706" s="2"/>
      <c r="XT706" s="2"/>
      <c r="XU706" s="2"/>
      <c r="XV706" s="2"/>
      <c r="XW706" s="2"/>
      <c r="XX706" s="2"/>
      <c r="XY706" s="2"/>
      <c r="XZ706" s="2"/>
      <c r="YA706" s="2"/>
      <c r="YB706" s="2"/>
      <c r="YC706" s="2"/>
      <c r="YD706" s="2"/>
      <c r="YE706" s="2"/>
      <c r="YF706" s="2"/>
      <c r="YG706" s="2"/>
      <c r="YH706" s="2"/>
      <c r="YI706" s="2"/>
      <c r="YJ706" s="2"/>
      <c r="YK706" s="2"/>
      <c r="YL706" s="2"/>
      <c r="YM706" s="2"/>
      <c r="YN706" s="2"/>
      <c r="YO706" s="2"/>
      <c r="YP706" s="2"/>
      <c r="YQ706" s="2"/>
      <c r="YR706" s="2"/>
      <c r="YS706" s="2"/>
    </row>
    <row r="707" spans="2:669">
      <c r="B707" s="5">
        <v>700</v>
      </c>
      <c r="C707" s="12" t="str">
        <f t="shared" si="94"/>
        <v>9Z235</v>
      </c>
      <c r="D707" s="19" t="s">
        <v>40</v>
      </c>
      <c r="E707" s="19">
        <v>999</v>
      </c>
      <c r="F707" s="19" t="s">
        <v>41</v>
      </c>
      <c r="G707" s="14">
        <v>235</v>
      </c>
      <c r="P707" s="2"/>
      <c r="Q707" s="3">
        <v>700</v>
      </c>
      <c r="R707" s="4" t="e">
        <f t="shared" ca="1" si="95"/>
        <v>#N/A</v>
      </c>
      <c r="S707" s="3"/>
      <c r="T707" s="3" t="e">
        <f t="shared" ca="1" si="96"/>
        <v>#N/A</v>
      </c>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c r="LY707" s="2"/>
      <c r="LZ707" s="2"/>
      <c r="MA707" s="2"/>
      <c r="MB707" s="2"/>
      <c r="MC707" s="2"/>
      <c r="MD707" s="2"/>
      <c r="ME707" s="2"/>
      <c r="MF707" s="2"/>
      <c r="MG707" s="2"/>
      <c r="MH707" s="2"/>
      <c r="MI707" s="2"/>
      <c r="MJ707" s="2"/>
      <c r="MK707" s="2"/>
      <c r="ML707" s="2"/>
      <c r="MM707" s="2"/>
      <c r="MN707" s="2"/>
      <c r="MO707" s="2"/>
      <c r="MP707" s="2"/>
      <c r="MQ707" s="2"/>
      <c r="MR707" s="2"/>
      <c r="MS707" s="2"/>
      <c r="MT707" s="2"/>
      <c r="MU707" s="2"/>
      <c r="MV707" s="2"/>
      <c r="MW707" s="2"/>
      <c r="MX707" s="2"/>
      <c r="MY707" s="2"/>
      <c r="MZ707" s="2"/>
      <c r="NA707" s="2"/>
      <c r="NB707" s="2"/>
      <c r="NC707" s="2"/>
      <c r="ND707" s="2"/>
      <c r="NE707" s="2"/>
      <c r="NF707" s="2"/>
      <c r="NG707" s="2"/>
      <c r="NH707" s="2"/>
      <c r="NI707" s="2"/>
      <c r="NJ707" s="2"/>
      <c r="NK707" s="2"/>
      <c r="NL707" s="2"/>
      <c r="NM707" s="2"/>
      <c r="NN707" s="2"/>
      <c r="NO707" s="2"/>
      <c r="NP707" s="2"/>
      <c r="NQ707" s="2"/>
      <c r="NR707" s="2"/>
      <c r="NS707" s="2"/>
      <c r="NT707" s="2"/>
      <c r="NU707" s="2"/>
      <c r="NV707" s="2"/>
      <c r="NW707" s="2"/>
      <c r="NX707" s="2"/>
      <c r="NY707" s="2"/>
      <c r="NZ707" s="2"/>
      <c r="OA707" s="2"/>
      <c r="OB707" s="2"/>
      <c r="OC707" s="2"/>
      <c r="OD707" s="2"/>
      <c r="OE707" s="2"/>
      <c r="OF707" s="2"/>
      <c r="OG707" s="2"/>
      <c r="OH707" s="2"/>
      <c r="OI707" s="2"/>
      <c r="OJ707" s="2"/>
      <c r="OK707" s="2"/>
      <c r="OL707" s="2"/>
      <c r="OM707" s="2"/>
      <c r="ON707" s="2"/>
      <c r="OO707" s="2"/>
      <c r="OP707" s="2"/>
      <c r="OQ707" s="2"/>
      <c r="OR707" s="2"/>
      <c r="OS707" s="2"/>
      <c r="OT707" s="2"/>
      <c r="OU707" s="2"/>
      <c r="OV707" s="2"/>
      <c r="OW707" s="2"/>
      <c r="OX707" s="2"/>
      <c r="OY707" s="2"/>
      <c r="OZ707" s="2"/>
      <c r="PA707" s="2"/>
      <c r="PB707" s="2"/>
      <c r="PC707" s="2"/>
      <c r="PD707" s="2"/>
      <c r="PE707" s="2"/>
      <c r="PF707" s="2"/>
      <c r="PG707" s="2"/>
      <c r="PH707" s="2"/>
      <c r="PI707" s="2"/>
      <c r="PJ707" s="2"/>
      <c r="PK707" s="2"/>
      <c r="PL707" s="2"/>
      <c r="PM707" s="2"/>
      <c r="PN707" s="2"/>
      <c r="PO707" s="2"/>
      <c r="PP707" s="2"/>
      <c r="PQ707" s="2"/>
      <c r="PR707" s="2"/>
      <c r="PS707" s="2"/>
      <c r="PT707" s="2"/>
      <c r="PU707" s="2"/>
      <c r="PV707" s="2"/>
      <c r="PW707" s="2"/>
      <c r="PX707" s="2"/>
      <c r="PY707" s="2"/>
      <c r="PZ707" s="2"/>
      <c r="QA707" s="2"/>
      <c r="QB707" s="2"/>
      <c r="QC707" s="2"/>
      <c r="QD707" s="2"/>
      <c r="QE707" s="2"/>
      <c r="QF707" s="2"/>
      <c r="QG707" s="2"/>
      <c r="QH707" s="2"/>
      <c r="QI707" s="2"/>
      <c r="QJ707" s="2"/>
      <c r="QK707" s="2"/>
      <c r="QL707" s="2"/>
      <c r="QM707" s="2"/>
      <c r="QN707" s="2"/>
      <c r="QO707" s="2"/>
      <c r="QP707" s="2"/>
      <c r="QQ707" s="2"/>
      <c r="QR707" s="2"/>
      <c r="QS707" s="2"/>
      <c r="QT707" s="2"/>
      <c r="QU707" s="2"/>
      <c r="QV707" s="2"/>
      <c r="QW707" s="2"/>
      <c r="QX707" s="2"/>
      <c r="QY707" s="2"/>
      <c r="QZ707" s="2"/>
      <c r="RA707" s="2"/>
      <c r="RB707" s="2"/>
      <c r="RC707" s="2"/>
      <c r="RD707" s="2"/>
      <c r="RE707" s="2"/>
      <c r="RF707" s="2"/>
      <c r="RG707" s="2"/>
      <c r="RH707" s="2"/>
      <c r="RI707" s="2"/>
      <c r="RJ707" s="2"/>
      <c r="RK707" s="2"/>
      <c r="RL707" s="2"/>
      <c r="RM707" s="2"/>
      <c r="RN707" s="2"/>
      <c r="RO707" s="2"/>
      <c r="RP707" s="2"/>
      <c r="RQ707" s="2"/>
      <c r="RR707" s="2"/>
      <c r="RS707" s="2"/>
      <c r="RT707" s="2"/>
      <c r="RU707" s="2"/>
      <c r="RV707" s="2"/>
      <c r="RW707" s="2"/>
      <c r="RX707" s="2"/>
      <c r="RY707" s="2"/>
      <c r="RZ707" s="2"/>
      <c r="SA707" s="2"/>
      <c r="SB707" s="2"/>
      <c r="SC707" s="2"/>
      <c r="SD707" s="2"/>
      <c r="SE707" s="2"/>
      <c r="SF707" s="2"/>
      <c r="SG707" s="2"/>
      <c r="SH707" s="2"/>
      <c r="SI707" s="2"/>
      <c r="SJ707" s="2"/>
      <c r="SK707" s="2"/>
      <c r="SL707" s="2"/>
      <c r="SM707" s="2"/>
      <c r="SN707" s="2"/>
      <c r="SO707" s="2"/>
      <c r="SP707" s="2"/>
      <c r="SQ707" s="2"/>
      <c r="SR707" s="2"/>
      <c r="SS707" s="2"/>
      <c r="ST707" s="2"/>
      <c r="SU707" s="2"/>
      <c r="SV707" s="2"/>
      <c r="SW707" s="2"/>
      <c r="SX707" s="2"/>
      <c r="SY707" s="2"/>
      <c r="SZ707" s="2"/>
      <c r="TA707" s="2"/>
      <c r="TB707" s="2"/>
      <c r="TC707" s="2"/>
      <c r="TD707" s="2"/>
      <c r="TE707" s="2"/>
      <c r="TF707" s="2"/>
      <c r="TG707" s="2"/>
      <c r="TH707" s="2"/>
      <c r="TI707" s="2"/>
      <c r="TJ707" s="2"/>
      <c r="TK707" s="2"/>
      <c r="TL707" s="2"/>
      <c r="TM707" s="2"/>
      <c r="TN707" s="2"/>
      <c r="TO707" s="2"/>
      <c r="TP707" s="2"/>
      <c r="TQ707" s="2"/>
      <c r="TR707" s="2"/>
      <c r="TS707" s="2"/>
      <c r="TT707" s="2"/>
      <c r="TU707" s="2"/>
      <c r="TV707" s="2"/>
      <c r="TW707" s="2"/>
      <c r="TX707" s="2"/>
      <c r="TY707" s="2"/>
      <c r="TZ707" s="2"/>
      <c r="UA707" s="2"/>
      <c r="UB707" s="2"/>
      <c r="UC707" s="2"/>
      <c r="UD707" s="2"/>
      <c r="UE707" s="2"/>
      <c r="UF707" s="2"/>
      <c r="UG707" s="2"/>
      <c r="UH707" s="2"/>
      <c r="UI707" s="2"/>
      <c r="UJ707" s="2"/>
      <c r="UK707" s="2"/>
      <c r="UL707" s="2"/>
      <c r="UM707" s="2"/>
      <c r="UN707" s="2"/>
      <c r="UO707" s="2"/>
      <c r="UP707" s="2"/>
      <c r="UQ707" s="2"/>
      <c r="UR707" s="2"/>
      <c r="US707" s="2"/>
      <c r="UT707" s="2"/>
      <c r="UU707" s="2"/>
      <c r="UV707" s="2"/>
      <c r="UW707" s="2"/>
      <c r="UX707" s="2"/>
      <c r="UY707" s="2"/>
      <c r="UZ707" s="2"/>
      <c r="VA707" s="2"/>
      <c r="VB707" s="2"/>
      <c r="VC707" s="2"/>
      <c r="VD707" s="2"/>
      <c r="VE707" s="2"/>
      <c r="VF707" s="2"/>
      <c r="VG707" s="2"/>
      <c r="VH707" s="2"/>
      <c r="VI707" s="2"/>
      <c r="VJ707" s="2"/>
      <c r="VK707" s="2"/>
      <c r="VL707" s="2"/>
      <c r="VM707" s="2"/>
      <c r="VN707" s="2"/>
      <c r="VO707" s="2"/>
      <c r="VP707" s="2"/>
      <c r="VQ707" s="2"/>
      <c r="VR707" s="2"/>
      <c r="VS707" s="2"/>
      <c r="VT707" s="2"/>
      <c r="VU707" s="2"/>
      <c r="VV707" s="2"/>
      <c r="VW707" s="2"/>
      <c r="VX707" s="2"/>
      <c r="VY707" s="2"/>
      <c r="VZ707" s="2"/>
      <c r="WA707" s="2"/>
      <c r="WB707" s="2"/>
      <c r="WC707" s="2"/>
      <c r="WD707" s="2"/>
      <c r="WE707" s="2"/>
      <c r="WF707" s="2"/>
      <c r="WG707" s="2"/>
      <c r="WH707" s="2"/>
      <c r="WI707" s="2"/>
      <c r="WJ707" s="2"/>
      <c r="WK707" s="2"/>
      <c r="WL707" s="2"/>
      <c r="WM707" s="2"/>
      <c r="WN707" s="2"/>
      <c r="WO707" s="2"/>
      <c r="WP707" s="2"/>
      <c r="WQ707" s="2"/>
      <c r="WR707" s="2"/>
      <c r="WS707" s="2"/>
      <c r="WT707" s="2"/>
      <c r="WU707" s="2"/>
      <c r="WV707" s="2"/>
      <c r="WW707" s="2"/>
      <c r="WX707" s="2"/>
      <c r="WY707" s="2"/>
      <c r="WZ707" s="2"/>
      <c r="XA707" s="2"/>
      <c r="XB707" s="2"/>
      <c r="XC707" s="2"/>
      <c r="XD707" s="2"/>
      <c r="XE707" s="2"/>
      <c r="XF707" s="2"/>
      <c r="XG707" s="2"/>
      <c r="XH707" s="2"/>
      <c r="XI707" s="2"/>
      <c r="XJ707" s="2"/>
      <c r="XK707" s="2"/>
      <c r="XL707" s="2"/>
      <c r="XM707" s="2"/>
      <c r="XN707" s="2"/>
      <c r="XO707" s="2"/>
      <c r="XP707" s="2"/>
      <c r="XQ707" s="2"/>
      <c r="XR707" s="2"/>
      <c r="XS707" s="2"/>
      <c r="XT707" s="2"/>
      <c r="XU707" s="2"/>
      <c r="XV707" s="2"/>
      <c r="XW707" s="2"/>
      <c r="XX707" s="2"/>
      <c r="XY707" s="2"/>
      <c r="XZ707" s="2"/>
      <c r="YA707" s="2"/>
      <c r="YB707" s="2"/>
      <c r="YC707" s="2"/>
      <c r="YD707" s="2"/>
      <c r="YE707" s="2"/>
      <c r="YF707" s="2"/>
      <c r="YG707" s="2"/>
      <c r="YH707" s="2"/>
      <c r="YI707" s="2"/>
      <c r="YJ707" s="2"/>
      <c r="YK707" s="2"/>
      <c r="YL707" s="2"/>
      <c r="YM707" s="2"/>
      <c r="YN707" s="2"/>
      <c r="YO707" s="2"/>
      <c r="YP707" s="2"/>
      <c r="YQ707" s="2"/>
      <c r="YR707" s="2"/>
      <c r="YS707" s="2"/>
    </row>
    <row r="708" spans="2:669">
      <c r="B708" s="5">
        <v>701</v>
      </c>
      <c r="C708" s="12" t="str">
        <f t="shared" si="94"/>
        <v>9Z236</v>
      </c>
      <c r="D708" s="19" t="s">
        <v>40</v>
      </c>
      <c r="E708" s="19">
        <v>999</v>
      </c>
      <c r="F708" s="19" t="s">
        <v>41</v>
      </c>
      <c r="G708" s="14">
        <v>236</v>
      </c>
      <c r="P708" s="2"/>
      <c r="Q708" s="3">
        <v>701</v>
      </c>
      <c r="R708" s="4" t="e">
        <f t="shared" ca="1" si="95"/>
        <v>#N/A</v>
      </c>
      <c r="S708" s="3"/>
      <c r="T708" s="3" t="e">
        <f t="shared" ca="1" si="96"/>
        <v>#N/A</v>
      </c>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c r="LY708" s="2"/>
      <c r="LZ708" s="2"/>
      <c r="MA708" s="2"/>
      <c r="MB708" s="2"/>
      <c r="MC708" s="2"/>
      <c r="MD708" s="2"/>
      <c r="ME708" s="2"/>
      <c r="MF708" s="2"/>
      <c r="MG708" s="2"/>
      <c r="MH708" s="2"/>
      <c r="MI708" s="2"/>
      <c r="MJ708" s="2"/>
      <c r="MK708" s="2"/>
      <c r="ML708" s="2"/>
      <c r="MM708" s="2"/>
      <c r="MN708" s="2"/>
      <c r="MO708" s="2"/>
      <c r="MP708" s="2"/>
      <c r="MQ708" s="2"/>
      <c r="MR708" s="2"/>
      <c r="MS708" s="2"/>
      <c r="MT708" s="2"/>
      <c r="MU708" s="2"/>
      <c r="MV708" s="2"/>
      <c r="MW708" s="2"/>
      <c r="MX708" s="2"/>
      <c r="MY708" s="2"/>
      <c r="MZ708" s="2"/>
      <c r="NA708" s="2"/>
      <c r="NB708" s="2"/>
      <c r="NC708" s="2"/>
      <c r="ND708" s="2"/>
      <c r="NE708" s="2"/>
      <c r="NF708" s="2"/>
      <c r="NG708" s="2"/>
      <c r="NH708" s="2"/>
      <c r="NI708" s="2"/>
      <c r="NJ708" s="2"/>
      <c r="NK708" s="2"/>
      <c r="NL708" s="2"/>
      <c r="NM708" s="2"/>
      <c r="NN708" s="2"/>
      <c r="NO708" s="2"/>
      <c r="NP708" s="2"/>
      <c r="NQ708" s="2"/>
      <c r="NR708" s="2"/>
      <c r="NS708" s="2"/>
      <c r="NT708" s="2"/>
      <c r="NU708" s="2"/>
      <c r="NV708" s="2"/>
      <c r="NW708" s="2"/>
      <c r="NX708" s="2"/>
      <c r="NY708" s="2"/>
      <c r="NZ708" s="2"/>
      <c r="OA708" s="2"/>
      <c r="OB708" s="2"/>
      <c r="OC708" s="2"/>
      <c r="OD708" s="2"/>
      <c r="OE708" s="2"/>
      <c r="OF708" s="2"/>
      <c r="OG708" s="2"/>
      <c r="OH708" s="2"/>
      <c r="OI708" s="2"/>
      <c r="OJ708" s="2"/>
      <c r="OK708" s="2"/>
      <c r="OL708" s="2"/>
      <c r="OM708" s="2"/>
      <c r="ON708" s="2"/>
      <c r="OO708" s="2"/>
      <c r="OP708" s="2"/>
      <c r="OQ708" s="2"/>
      <c r="OR708" s="2"/>
      <c r="OS708" s="2"/>
      <c r="OT708" s="2"/>
      <c r="OU708" s="2"/>
      <c r="OV708" s="2"/>
      <c r="OW708" s="2"/>
      <c r="OX708" s="2"/>
      <c r="OY708" s="2"/>
      <c r="OZ708" s="2"/>
      <c r="PA708" s="2"/>
      <c r="PB708" s="2"/>
      <c r="PC708" s="2"/>
      <c r="PD708" s="2"/>
      <c r="PE708" s="2"/>
      <c r="PF708" s="2"/>
      <c r="PG708" s="2"/>
      <c r="PH708" s="2"/>
      <c r="PI708" s="2"/>
      <c r="PJ708" s="2"/>
      <c r="PK708" s="2"/>
      <c r="PL708" s="2"/>
      <c r="PM708" s="2"/>
      <c r="PN708" s="2"/>
      <c r="PO708" s="2"/>
      <c r="PP708" s="2"/>
      <c r="PQ708" s="2"/>
      <c r="PR708" s="2"/>
      <c r="PS708" s="2"/>
      <c r="PT708" s="2"/>
      <c r="PU708" s="2"/>
      <c r="PV708" s="2"/>
      <c r="PW708" s="2"/>
      <c r="PX708" s="2"/>
      <c r="PY708" s="2"/>
      <c r="PZ708" s="2"/>
      <c r="QA708" s="2"/>
      <c r="QB708" s="2"/>
      <c r="QC708" s="2"/>
      <c r="QD708" s="2"/>
      <c r="QE708" s="2"/>
      <c r="QF708" s="2"/>
      <c r="QG708" s="2"/>
      <c r="QH708" s="2"/>
      <c r="QI708" s="2"/>
      <c r="QJ708" s="2"/>
      <c r="QK708" s="2"/>
      <c r="QL708" s="2"/>
      <c r="QM708" s="2"/>
      <c r="QN708" s="2"/>
      <c r="QO708" s="2"/>
      <c r="QP708" s="2"/>
      <c r="QQ708" s="2"/>
      <c r="QR708" s="2"/>
      <c r="QS708" s="2"/>
      <c r="QT708" s="2"/>
      <c r="QU708" s="2"/>
      <c r="QV708" s="2"/>
      <c r="QW708" s="2"/>
      <c r="QX708" s="2"/>
      <c r="QY708" s="2"/>
      <c r="QZ708" s="2"/>
      <c r="RA708" s="2"/>
      <c r="RB708" s="2"/>
      <c r="RC708" s="2"/>
      <c r="RD708" s="2"/>
      <c r="RE708" s="2"/>
      <c r="RF708" s="2"/>
      <c r="RG708" s="2"/>
      <c r="RH708" s="2"/>
      <c r="RI708" s="2"/>
      <c r="RJ708" s="2"/>
      <c r="RK708" s="2"/>
      <c r="RL708" s="2"/>
      <c r="RM708" s="2"/>
      <c r="RN708" s="2"/>
      <c r="RO708" s="2"/>
      <c r="RP708" s="2"/>
      <c r="RQ708" s="2"/>
      <c r="RR708" s="2"/>
      <c r="RS708" s="2"/>
      <c r="RT708" s="2"/>
      <c r="RU708" s="2"/>
      <c r="RV708" s="2"/>
      <c r="RW708" s="2"/>
      <c r="RX708" s="2"/>
      <c r="RY708" s="2"/>
      <c r="RZ708" s="2"/>
      <c r="SA708" s="2"/>
      <c r="SB708" s="2"/>
      <c r="SC708" s="2"/>
      <c r="SD708" s="2"/>
      <c r="SE708" s="2"/>
      <c r="SF708" s="2"/>
      <c r="SG708" s="2"/>
      <c r="SH708" s="2"/>
      <c r="SI708" s="2"/>
      <c r="SJ708" s="2"/>
      <c r="SK708" s="2"/>
      <c r="SL708" s="2"/>
      <c r="SM708" s="2"/>
      <c r="SN708" s="2"/>
      <c r="SO708" s="2"/>
      <c r="SP708" s="2"/>
      <c r="SQ708" s="2"/>
      <c r="SR708" s="2"/>
      <c r="SS708" s="2"/>
      <c r="ST708" s="2"/>
      <c r="SU708" s="2"/>
      <c r="SV708" s="2"/>
      <c r="SW708" s="2"/>
      <c r="SX708" s="2"/>
      <c r="SY708" s="2"/>
      <c r="SZ708" s="2"/>
      <c r="TA708" s="2"/>
      <c r="TB708" s="2"/>
      <c r="TC708" s="2"/>
      <c r="TD708" s="2"/>
      <c r="TE708" s="2"/>
      <c r="TF708" s="2"/>
      <c r="TG708" s="2"/>
      <c r="TH708" s="2"/>
      <c r="TI708" s="2"/>
      <c r="TJ708" s="2"/>
      <c r="TK708" s="2"/>
      <c r="TL708" s="2"/>
      <c r="TM708" s="2"/>
      <c r="TN708" s="2"/>
      <c r="TO708" s="2"/>
      <c r="TP708" s="2"/>
      <c r="TQ708" s="2"/>
      <c r="TR708" s="2"/>
      <c r="TS708" s="2"/>
      <c r="TT708" s="2"/>
      <c r="TU708" s="2"/>
      <c r="TV708" s="2"/>
      <c r="TW708" s="2"/>
      <c r="TX708" s="2"/>
      <c r="TY708" s="2"/>
      <c r="TZ708" s="2"/>
      <c r="UA708" s="2"/>
      <c r="UB708" s="2"/>
      <c r="UC708" s="2"/>
      <c r="UD708" s="2"/>
      <c r="UE708" s="2"/>
      <c r="UF708" s="2"/>
      <c r="UG708" s="2"/>
      <c r="UH708" s="2"/>
      <c r="UI708" s="2"/>
      <c r="UJ708" s="2"/>
      <c r="UK708" s="2"/>
      <c r="UL708" s="2"/>
      <c r="UM708" s="2"/>
      <c r="UN708" s="2"/>
      <c r="UO708" s="2"/>
      <c r="UP708" s="2"/>
      <c r="UQ708" s="2"/>
      <c r="UR708" s="2"/>
      <c r="US708" s="2"/>
      <c r="UT708" s="2"/>
      <c r="UU708" s="2"/>
      <c r="UV708" s="2"/>
      <c r="UW708" s="2"/>
      <c r="UX708" s="2"/>
      <c r="UY708" s="2"/>
      <c r="UZ708" s="2"/>
      <c r="VA708" s="2"/>
      <c r="VB708" s="2"/>
      <c r="VC708" s="2"/>
      <c r="VD708" s="2"/>
      <c r="VE708" s="2"/>
      <c r="VF708" s="2"/>
      <c r="VG708" s="2"/>
      <c r="VH708" s="2"/>
      <c r="VI708" s="2"/>
      <c r="VJ708" s="2"/>
      <c r="VK708" s="2"/>
      <c r="VL708" s="2"/>
      <c r="VM708" s="2"/>
      <c r="VN708" s="2"/>
      <c r="VO708" s="2"/>
      <c r="VP708" s="2"/>
      <c r="VQ708" s="2"/>
      <c r="VR708" s="2"/>
      <c r="VS708" s="2"/>
      <c r="VT708" s="2"/>
      <c r="VU708" s="2"/>
      <c r="VV708" s="2"/>
      <c r="VW708" s="2"/>
      <c r="VX708" s="2"/>
      <c r="VY708" s="2"/>
      <c r="VZ708" s="2"/>
      <c r="WA708" s="2"/>
      <c r="WB708" s="2"/>
      <c r="WC708" s="2"/>
      <c r="WD708" s="2"/>
      <c r="WE708" s="2"/>
      <c r="WF708" s="2"/>
      <c r="WG708" s="2"/>
      <c r="WH708" s="2"/>
      <c r="WI708" s="2"/>
      <c r="WJ708" s="2"/>
      <c r="WK708" s="2"/>
      <c r="WL708" s="2"/>
      <c r="WM708" s="2"/>
      <c r="WN708" s="2"/>
      <c r="WO708" s="2"/>
      <c r="WP708" s="2"/>
      <c r="WQ708" s="2"/>
      <c r="WR708" s="2"/>
      <c r="WS708" s="2"/>
      <c r="WT708" s="2"/>
      <c r="WU708" s="2"/>
      <c r="WV708" s="2"/>
      <c r="WW708" s="2"/>
      <c r="WX708" s="2"/>
      <c r="WY708" s="2"/>
      <c r="WZ708" s="2"/>
      <c r="XA708" s="2"/>
      <c r="XB708" s="2"/>
      <c r="XC708" s="2"/>
      <c r="XD708" s="2"/>
      <c r="XE708" s="2"/>
      <c r="XF708" s="2"/>
      <c r="XG708" s="2"/>
      <c r="XH708" s="2"/>
      <c r="XI708" s="2"/>
      <c r="XJ708" s="2"/>
      <c r="XK708" s="2"/>
      <c r="XL708" s="2"/>
      <c r="XM708" s="2"/>
      <c r="XN708" s="2"/>
      <c r="XO708" s="2"/>
      <c r="XP708" s="2"/>
      <c r="XQ708" s="2"/>
      <c r="XR708" s="2"/>
      <c r="XS708" s="2"/>
      <c r="XT708" s="2"/>
      <c r="XU708" s="2"/>
      <c r="XV708" s="2"/>
      <c r="XW708" s="2"/>
      <c r="XX708" s="2"/>
      <c r="XY708" s="2"/>
      <c r="XZ708" s="2"/>
      <c r="YA708" s="2"/>
      <c r="YB708" s="2"/>
      <c r="YC708" s="2"/>
      <c r="YD708" s="2"/>
      <c r="YE708" s="2"/>
      <c r="YF708" s="2"/>
      <c r="YG708" s="2"/>
      <c r="YH708" s="2"/>
      <c r="YI708" s="2"/>
      <c r="YJ708" s="2"/>
      <c r="YK708" s="2"/>
      <c r="YL708" s="2"/>
      <c r="YM708" s="2"/>
      <c r="YN708" s="2"/>
      <c r="YO708" s="2"/>
      <c r="YP708" s="2"/>
      <c r="YQ708" s="2"/>
      <c r="YR708" s="2"/>
      <c r="YS708" s="2"/>
    </row>
    <row r="709" spans="2:669">
      <c r="B709" s="5">
        <v>702</v>
      </c>
      <c r="C709" s="12" t="str">
        <f t="shared" si="94"/>
        <v>9Z237</v>
      </c>
      <c r="D709" s="19" t="s">
        <v>40</v>
      </c>
      <c r="E709" s="19">
        <v>999</v>
      </c>
      <c r="F709" s="19" t="s">
        <v>41</v>
      </c>
      <c r="G709" s="14">
        <v>237</v>
      </c>
      <c r="P709" s="2"/>
      <c r="Q709" s="3">
        <v>702</v>
      </c>
      <c r="R709" s="4" t="e">
        <f t="shared" ca="1" si="95"/>
        <v>#N/A</v>
      </c>
      <c r="S709" s="3"/>
      <c r="T709" s="3" t="e">
        <f t="shared" ca="1" si="96"/>
        <v>#N/A</v>
      </c>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c r="LY709" s="2"/>
      <c r="LZ709" s="2"/>
      <c r="MA709" s="2"/>
      <c r="MB709" s="2"/>
      <c r="MC709" s="2"/>
      <c r="MD709" s="2"/>
      <c r="ME709" s="2"/>
      <c r="MF709" s="2"/>
      <c r="MG709" s="2"/>
      <c r="MH709" s="2"/>
      <c r="MI709" s="2"/>
      <c r="MJ709" s="2"/>
      <c r="MK709" s="2"/>
      <c r="ML709" s="2"/>
      <c r="MM709" s="2"/>
      <c r="MN709" s="2"/>
      <c r="MO709" s="2"/>
      <c r="MP709" s="2"/>
      <c r="MQ709" s="2"/>
      <c r="MR709" s="2"/>
      <c r="MS709" s="2"/>
      <c r="MT709" s="2"/>
      <c r="MU709" s="2"/>
      <c r="MV709" s="2"/>
      <c r="MW709" s="2"/>
      <c r="MX709" s="2"/>
      <c r="MY709" s="2"/>
      <c r="MZ709" s="2"/>
      <c r="NA709" s="2"/>
      <c r="NB709" s="2"/>
      <c r="NC709" s="2"/>
      <c r="ND709" s="2"/>
      <c r="NE709" s="2"/>
      <c r="NF709" s="2"/>
      <c r="NG709" s="2"/>
      <c r="NH709" s="2"/>
      <c r="NI709" s="2"/>
      <c r="NJ709" s="2"/>
      <c r="NK709" s="2"/>
      <c r="NL709" s="2"/>
      <c r="NM709" s="2"/>
      <c r="NN709" s="2"/>
      <c r="NO709" s="2"/>
      <c r="NP709" s="2"/>
      <c r="NQ709" s="2"/>
      <c r="NR709" s="2"/>
      <c r="NS709" s="2"/>
      <c r="NT709" s="2"/>
      <c r="NU709" s="2"/>
      <c r="NV709" s="2"/>
      <c r="NW709" s="2"/>
      <c r="NX709" s="2"/>
      <c r="NY709" s="2"/>
      <c r="NZ709" s="2"/>
      <c r="OA709" s="2"/>
      <c r="OB709" s="2"/>
      <c r="OC709" s="2"/>
      <c r="OD709" s="2"/>
      <c r="OE709" s="2"/>
      <c r="OF709" s="2"/>
      <c r="OG709" s="2"/>
      <c r="OH709" s="2"/>
      <c r="OI709" s="2"/>
      <c r="OJ709" s="2"/>
      <c r="OK709" s="2"/>
      <c r="OL709" s="2"/>
      <c r="OM709" s="2"/>
      <c r="ON709" s="2"/>
      <c r="OO709" s="2"/>
      <c r="OP709" s="2"/>
      <c r="OQ709" s="2"/>
      <c r="OR709" s="2"/>
      <c r="OS709" s="2"/>
      <c r="OT709" s="2"/>
      <c r="OU709" s="2"/>
      <c r="OV709" s="2"/>
      <c r="OW709" s="2"/>
      <c r="OX709" s="2"/>
      <c r="OY709" s="2"/>
      <c r="OZ709" s="2"/>
      <c r="PA709" s="2"/>
      <c r="PB709" s="2"/>
      <c r="PC709" s="2"/>
      <c r="PD709" s="2"/>
      <c r="PE709" s="2"/>
      <c r="PF709" s="2"/>
      <c r="PG709" s="2"/>
      <c r="PH709" s="2"/>
      <c r="PI709" s="2"/>
      <c r="PJ709" s="2"/>
      <c r="PK709" s="2"/>
      <c r="PL709" s="2"/>
      <c r="PM709" s="2"/>
      <c r="PN709" s="2"/>
      <c r="PO709" s="2"/>
      <c r="PP709" s="2"/>
      <c r="PQ709" s="2"/>
      <c r="PR709" s="2"/>
      <c r="PS709" s="2"/>
      <c r="PT709" s="2"/>
      <c r="PU709" s="2"/>
      <c r="PV709" s="2"/>
      <c r="PW709" s="2"/>
      <c r="PX709" s="2"/>
      <c r="PY709" s="2"/>
      <c r="PZ709" s="2"/>
      <c r="QA709" s="2"/>
      <c r="QB709" s="2"/>
      <c r="QC709" s="2"/>
      <c r="QD709" s="2"/>
      <c r="QE709" s="2"/>
      <c r="QF709" s="2"/>
      <c r="QG709" s="2"/>
      <c r="QH709" s="2"/>
      <c r="QI709" s="2"/>
      <c r="QJ709" s="2"/>
      <c r="QK709" s="2"/>
      <c r="QL709" s="2"/>
      <c r="QM709" s="2"/>
      <c r="QN709" s="2"/>
      <c r="QO709" s="2"/>
      <c r="QP709" s="2"/>
      <c r="QQ709" s="2"/>
      <c r="QR709" s="2"/>
      <c r="QS709" s="2"/>
      <c r="QT709" s="2"/>
      <c r="QU709" s="2"/>
      <c r="QV709" s="2"/>
      <c r="QW709" s="2"/>
      <c r="QX709" s="2"/>
      <c r="QY709" s="2"/>
      <c r="QZ709" s="2"/>
      <c r="RA709" s="2"/>
      <c r="RB709" s="2"/>
      <c r="RC709" s="2"/>
      <c r="RD709" s="2"/>
      <c r="RE709" s="2"/>
      <c r="RF709" s="2"/>
      <c r="RG709" s="2"/>
      <c r="RH709" s="2"/>
      <c r="RI709" s="2"/>
      <c r="RJ709" s="2"/>
      <c r="RK709" s="2"/>
      <c r="RL709" s="2"/>
      <c r="RM709" s="2"/>
      <c r="RN709" s="2"/>
      <c r="RO709" s="2"/>
      <c r="RP709" s="2"/>
      <c r="RQ709" s="2"/>
      <c r="RR709" s="2"/>
      <c r="RS709" s="2"/>
      <c r="RT709" s="2"/>
      <c r="RU709" s="2"/>
      <c r="RV709" s="2"/>
      <c r="RW709" s="2"/>
      <c r="RX709" s="2"/>
      <c r="RY709" s="2"/>
      <c r="RZ709" s="2"/>
      <c r="SA709" s="2"/>
      <c r="SB709" s="2"/>
      <c r="SC709" s="2"/>
      <c r="SD709" s="2"/>
      <c r="SE709" s="2"/>
      <c r="SF709" s="2"/>
      <c r="SG709" s="2"/>
      <c r="SH709" s="2"/>
      <c r="SI709" s="2"/>
      <c r="SJ709" s="2"/>
      <c r="SK709" s="2"/>
      <c r="SL709" s="2"/>
      <c r="SM709" s="2"/>
      <c r="SN709" s="2"/>
      <c r="SO709" s="2"/>
      <c r="SP709" s="2"/>
      <c r="SQ709" s="2"/>
      <c r="SR709" s="2"/>
      <c r="SS709" s="2"/>
      <c r="ST709" s="2"/>
      <c r="SU709" s="2"/>
      <c r="SV709" s="2"/>
      <c r="SW709" s="2"/>
      <c r="SX709" s="2"/>
      <c r="SY709" s="2"/>
      <c r="SZ709" s="2"/>
      <c r="TA709" s="2"/>
      <c r="TB709" s="2"/>
      <c r="TC709" s="2"/>
      <c r="TD709" s="2"/>
      <c r="TE709" s="2"/>
      <c r="TF709" s="2"/>
      <c r="TG709" s="2"/>
      <c r="TH709" s="2"/>
      <c r="TI709" s="2"/>
      <c r="TJ709" s="2"/>
      <c r="TK709" s="2"/>
      <c r="TL709" s="2"/>
      <c r="TM709" s="2"/>
      <c r="TN709" s="2"/>
      <c r="TO709" s="2"/>
      <c r="TP709" s="2"/>
      <c r="TQ709" s="2"/>
      <c r="TR709" s="2"/>
      <c r="TS709" s="2"/>
      <c r="TT709" s="2"/>
      <c r="TU709" s="2"/>
      <c r="TV709" s="2"/>
      <c r="TW709" s="2"/>
      <c r="TX709" s="2"/>
      <c r="TY709" s="2"/>
      <c r="TZ709" s="2"/>
      <c r="UA709" s="2"/>
      <c r="UB709" s="2"/>
      <c r="UC709" s="2"/>
      <c r="UD709" s="2"/>
      <c r="UE709" s="2"/>
      <c r="UF709" s="2"/>
      <c r="UG709" s="2"/>
      <c r="UH709" s="2"/>
      <c r="UI709" s="2"/>
      <c r="UJ709" s="2"/>
      <c r="UK709" s="2"/>
      <c r="UL709" s="2"/>
      <c r="UM709" s="2"/>
      <c r="UN709" s="2"/>
      <c r="UO709" s="2"/>
      <c r="UP709" s="2"/>
      <c r="UQ709" s="2"/>
      <c r="UR709" s="2"/>
      <c r="US709" s="2"/>
      <c r="UT709" s="2"/>
      <c r="UU709" s="2"/>
      <c r="UV709" s="2"/>
      <c r="UW709" s="2"/>
      <c r="UX709" s="2"/>
      <c r="UY709" s="2"/>
      <c r="UZ709" s="2"/>
      <c r="VA709" s="2"/>
      <c r="VB709" s="2"/>
      <c r="VC709" s="2"/>
      <c r="VD709" s="2"/>
      <c r="VE709" s="2"/>
      <c r="VF709" s="2"/>
      <c r="VG709" s="2"/>
      <c r="VH709" s="2"/>
      <c r="VI709" s="2"/>
      <c r="VJ709" s="2"/>
      <c r="VK709" s="2"/>
      <c r="VL709" s="2"/>
      <c r="VM709" s="2"/>
      <c r="VN709" s="2"/>
      <c r="VO709" s="2"/>
      <c r="VP709" s="2"/>
      <c r="VQ709" s="2"/>
      <c r="VR709" s="2"/>
      <c r="VS709" s="2"/>
      <c r="VT709" s="2"/>
      <c r="VU709" s="2"/>
      <c r="VV709" s="2"/>
      <c r="VW709" s="2"/>
      <c r="VX709" s="2"/>
      <c r="VY709" s="2"/>
      <c r="VZ709" s="2"/>
      <c r="WA709" s="2"/>
      <c r="WB709" s="2"/>
      <c r="WC709" s="2"/>
      <c r="WD709" s="2"/>
      <c r="WE709" s="2"/>
      <c r="WF709" s="2"/>
      <c r="WG709" s="2"/>
      <c r="WH709" s="2"/>
      <c r="WI709" s="2"/>
      <c r="WJ709" s="2"/>
      <c r="WK709" s="2"/>
      <c r="WL709" s="2"/>
      <c r="WM709" s="2"/>
      <c r="WN709" s="2"/>
      <c r="WO709" s="2"/>
      <c r="WP709" s="2"/>
      <c r="WQ709" s="2"/>
      <c r="WR709" s="2"/>
      <c r="WS709" s="2"/>
      <c r="WT709" s="2"/>
      <c r="WU709" s="2"/>
      <c r="WV709" s="2"/>
      <c r="WW709" s="2"/>
      <c r="WX709" s="2"/>
      <c r="WY709" s="2"/>
      <c r="WZ709" s="2"/>
      <c r="XA709" s="2"/>
      <c r="XB709" s="2"/>
      <c r="XC709" s="2"/>
      <c r="XD709" s="2"/>
      <c r="XE709" s="2"/>
      <c r="XF709" s="2"/>
      <c r="XG709" s="2"/>
      <c r="XH709" s="2"/>
      <c r="XI709" s="2"/>
      <c r="XJ709" s="2"/>
      <c r="XK709" s="2"/>
      <c r="XL709" s="2"/>
      <c r="XM709" s="2"/>
      <c r="XN709" s="2"/>
      <c r="XO709" s="2"/>
      <c r="XP709" s="2"/>
      <c r="XQ709" s="2"/>
      <c r="XR709" s="2"/>
      <c r="XS709" s="2"/>
      <c r="XT709" s="2"/>
      <c r="XU709" s="2"/>
      <c r="XV709" s="2"/>
      <c r="XW709" s="2"/>
      <c r="XX709" s="2"/>
      <c r="XY709" s="2"/>
      <c r="XZ709" s="2"/>
      <c r="YA709" s="2"/>
      <c r="YB709" s="2"/>
      <c r="YC709" s="2"/>
      <c r="YD709" s="2"/>
      <c r="YE709" s="2"/>
      <c r="YF709" s="2"/>
      <c r="YG709" s="2"/>
      <c r="YH709" s="2"/>
      <c r="YI709" s="2"/>
      <c r="YJ709" s="2"/>
      <c r="YK709" s="2"/>
      <c r="YL709" s="2"/>
      <c r="YM709" s="2"/>
      <c r="YN709" s="2"/>
      <c r="YO709" s="2"/>
      <c r="YP709" s="2"/>
      <c r="YQ709" s="2"/>
      <c r="YR709" s="2"/>
      <c r="YS709" s="2"/>
    </row>
    <row r="710" spans="2:669">
      <c r="B710" s="5">
        <v>703</v>
      </c>
      <c r="C710" s="12" t="str">
        <f t="shared" si="94"/>
        <v>9Z238</v>
      </c>
      <c r="D710" s="19" t="s">
        <v>40</v>
      </c>
      <c r="E710" s="19">
        <v>999</v>
      </c>
      <c r="F710" s="19" t="s">
        <v>41</v>
      </c>
      <c r="G710" s="14">
        <v>238</v>
      </c>
      <c r="P710" s="2"/>
      <c r="Q710" s="3">
        <v>703</v>
      </c>
      <c r="R710" s="4" t="e">
        <f t="shared" ca="1" si="95"/>
        <v>#N/A</v>
      </c>
      <c r="S710" s="3"/>
      <c r="T710" s="3" t="e">
        <f t="shared" ca="1" si="96"/>
        <v>#N/A</v>
      </c>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c r="LY710" s="2"/>
      <c r="LZ710" s="2"/>
      <c r="MA710" s="2"/>
      <c r="MB710" s="2"/>
      <c r="MC710" s="2"/>
      <c r="MD710" s="2"/>
      <c r="ME710" s="2"/>
      <c r="MF710" s="2"/>
      <c r="MG710" s="2"/>
      <c r="MH710" s="2"/>
      <c r="MI710" s="2"/>
      <c r="MJ710" s="2"/>
      <c r="MK710" s="2"/>
      <c r="ML710" s="2"/>
      <c r="MM710" s="2"/>
      <c r="MN710" s="2"/>
      <c r="MO710" s="2"/>
      <c r="MP710" s="2"/>
      <c r="MQ710" s="2"/>
      <c r="MR710" s="2"/>
      <c r="MS710" s="2"/>
      <c r="MT710" s="2"/>
      <c r="MU710" s="2"/>
      <c r="MV710" s="2"/>
      <c r="MW710" s="2"/>
      <c r="MX710" s="2"/>
      <c r="MY710" s="2"/>
      <c r="MZ710" s="2"/>
      <c r="NA710" s="2"/>
      <c r="NB710" s="2"/>
      <c r="NC710" s="2"/>
      <c r="ND710" s="2"/>
      <c r="NE710" s="2"/>
      <c r="NF710" s="2"/>
      <c r="NG710" s="2"/>
      <c r="NH710" s="2"/>
      <c r="NI710" s="2"/>
      <c r="NJ710" s="2"/>
      <c r="NK710" s="2"/>
      <c r="NL710" s="2"/>
      <c r="NM710" s="2"/>
      <c r="NN710" s="2"/>
      <c r="NO710" s="2"/>
      <c r="NP710" s="2"/>
      <c r="NQ710" s="2"/>
      <c r="NR710" s="2"/>
      <c r="NS710" s="2"/>
      <c r="NT710" s="2"/>
      <c r="NU710" s="2"/>
      <c r="NV710" s="2"/>
      <c r="NW710" s="2"/>
      <c r="NX710" s="2"/>
      <c r="NY710" s="2"/>
      <c r="NZ710" s="2"/>
      <c r="OA710" s="2"/>
      <c r="OB710" s="2"/>
      <c r="OC710" s="2"/>
      <c r="OD710" s="2"/>
      <c r="OE710" s="2"/>
      <c r="OF710" s="2"/>
      <c r="OG710" s="2"/>
      <c r="OH710" s="2"/>
      <c r="OI710" s="2"/>
      <c r="OJ710" s="2"/>
      <c r="OK710" s="2"/>
      <c r="OL710" s="2"/>
      <c r="OM710" s="2"/>
      <c r="ON710" s="2"/>
      <c r="OO710" s="2"/>
      <c r="OP710" s="2"/>
      <c r="OQ710" s="2"/>
      <c r="OR710" s="2"/>
      <c r="OS710" s="2"/>
      <c r="OT710" s="2"/>
      <c r="OU710" s="2"/>
      <c r="OV710" s="2"/>
      <c r="OW710" s="2"/>
      <c r="OX710" s="2"/>
      <c r="OY710" s="2"/>
      <c r="OZ710" s="2"/>
      <c r="PA710" s="2"/>
      <c r="PB710" s="2"/>
      <c r="PC710" s="2"/>
      <c r="PD710" s="2"/>
      <c r="PE710" s="2"/>
      <c r="PF710" s="2"/>
      <c r="PG710" s="2"/>
      <c r="PH710" s="2"/>
      <c r="PI710" s="2"/>
      <c r="PJ710" s="2"/>
      <c r="PK710" s="2"/>
      <c r="PL710" s="2"/>
      <c r="PM710" s="2"/>
      <c r="PN710" s="2"/>
      <c r="PO710" s="2"/>
      <c r="PP710" s="2"/>
      <c r="PQ710" s="2"/>
      <c r="PR710" s="2"/>
      <c r="PS710" s="2"/>
      <c r="PT710" s="2"/>
      <c r="PU710" s="2"/>
      <c r="PV710" s="2"/>
      <c r="PW710" s="2"/>
      <c r="PX710" s="2"/>
      <c r="PY710" s="2"/>
      <c r="PZ710" s="2"/>
      <c r="QA710" s="2"/>
      <c r="QB710" s="2"/>
      <c r="QC710" s="2"/>
      <c r="QD710" s="2"/>
      <c r="QE710" s="2"/>
      <c r="QF710" s="2"/>
      <c r="QG710" s="2"/>
      <c r="QH710" s="2"/>
      <c r="QI710" s="2"/>
      <c r="QJ710" s="2"/>
      <c r="QK710" s="2"/>
      <c r="QL710" s="2"/>
      <c r="QM710" s="2"/>
      <c r="QN710" s="2"/>
      <c r="QO710" s="2"/>
      <c r="QP710" s="2"/>
      <c r="QQ710" s="2"/>
      <c r="QR710" s="2"/>
      <c r="QS710" s="2"/>
      <c r="QT710" s="2"/>
      <c r="QU710" s="2"/>
      <c r="QV710" s="2"/>
      <c r="QW710" s="2"/>
      <c r="QX710" s="2"/>
      <c r="QY710" s="2"/>
      <c r="QZ710" s="2"/>
      <c r="RA710" s="2"/>
      <c r="RB710" s="2"/>
      <c r="RC710" s="2"/>
      <c r="RD710" s="2"/>
      <c r="RE710" s="2"/>
      <c r="RF710" s="2"/>
      <c r="RG710" s="2"/>
      <c r="RH710" s="2"/>
      <c r="RI710" s="2"/>
      <c r="RJ710" s="2"/>
      <c r="RK710" s="2"/>
      <c r="RL710" s="2"/>
      <c r="RM710" s="2"/>
      <c r="RN710" s="2"/>
      <c r="RO710" s="2"/>
      <c r="RP710" s="2"/>
      <c r="RQ710" s="2"/>
      <c r="RR710" s="2"/>
      <c r="RS710" s="2"/>
      <c r="RT710" s="2"/>
      <c r="RU710" s="2"/>
      <c r="RV710" s="2"/>
      <c r="RW710" s="2"/>
      <c r="RX710" s="2"/>
      <c r="RY710" s="2"/>
      <c r="RZ710" s="2"/>
      <c r="SA710" s="2"/>
      <c r="SB710" s="2"/>
      <c r="SC710" s="2"/>
      <c r="SD710" s="2"/>
      <c r="SE710" s="2"/>
      <c r="SF710" s="2"/>
      <c r="SG710" s="2"/>
      <c r="SH710" s="2"/>
      <c r="SI710" s="2"/>
      <c r="SJ710" s="2"/>
      <c r="SK710" s="2"/>
      <c r="SL710" s="2"/>
      <c r="SM710" s="2"/>
      <c r="SN710" s="2"/>
      <c r="SO710" s="2"/>
      <c r="SP710" s="2"/>
      <c r="SQ710" s="2"/>
      <c r="SR710" s="2"/>
      <c r="SS710" s="2"/>
      <c r="ST710" s="2"/>
      <c r="SU710" s="2"/>
      <c r="SV710" s="2"/>
      <c r="SW710" s="2"/>
      <c r="SX710" s="2"/>
      <c r="SY710" s="2"/>
      <c r="SZ710" s="2"/>
      <c r="TA710" s="2"/>
      <c r="TB710" s="2"/>
      <c r="TC710" s="2"/>
      <c r="TD710" s="2"/>
      <c r="TE710" s="2"/>
      <c r="TF710" s="2"/>
      <c r="TG710" s="2"/>
      <c r="TH710" s="2"/>
      <c r="TI710" s="2"/>
      <c r="TJ710" s="2"/>
      <c r="TK710" s="2"/>
      <c r="TL710" s="2"/>
      <c r="TM710" s="2"/>
      <c r="TN710" s="2"/>
      <c r="TO710" s="2"/>
      <c r="TP710" s="2"/>
      <c r="TQ710" s="2"/>
      <c r="TR710" s="2"/>
      <c r="TS710" s="2"/>
      <c r="TT710" s="2"/>
      <c r="TU710" s="2"/>
      <c r="TV710" s="2"/>
      <c r="TW710" s="2"/>
      <c r="TX710" s="2"/>
      <c r="TY710" s="2"/>
      <c r="TZ710" s="2"/>
      <c r="UA710" s="2"/>
      <c r="UB710" s="2"/>
      <c r="UC710" s="2"/>
      <c r="UD710" s="2"/>
      <c r="UE710" s="2"/>
      <c r="UF710" s="2"/>
      <c r="UG710" s="2"/>
      <c r="UH710" s="2"/>
      <c r="UI710" s="2"/>
      <c r="UJ710" s="2"/>
      <c r="UK710" s="2"/>
      <c r="UL710" s="2"/>
      <c r="UM710" s="2"/>
      <c r="UN710" s="2"/>
      <c r="UO710" s="2"/>
      <c r="UP710" s="2"/>
      <c r="UQ710" s="2"/>
      <c r="UR710" s="2"/>
      <c r="US710" s="2"/>
      <c r="UT710" s="2"/>
      <c r="UU710" s="2"/>
      <c r="UV710" s="2"/>
      <c r="UW710" s="2"/>
      <c r="UX710" s="2"/>
      <c r="UY710" s="2"/>
      <c r="UZ710" s="2"/>
      <c r="VA710" s="2"/>
      <c r="VB710" s="2"/>
      <c r="VC710" s="2"/>
      <c r="VD710" s="2"/>
      <c r="VE710" s="2"/>
      <c r="VF710" s="2"/>
      <c r="VG710" s="2"/>
      <c r="VH710" s="2"/>
      <c r="VI710" s="2"/>
      <c r="VJ710" s="2"/>
      <c r="VK710" s="2"/>
      <c r="VL710" s="2"/>
      <c r="VM710" s="2"/>
      <c r="VN710" s="2"/>
      <c r="VO710" s="2"/>
      <c r="VP710" s="2"/>
      <c r="VQ710" s="2"/>
      <c r="VR710" s="2"/>
      <c r="VS710" s="2"/>
      <c r="VT710" s="2"/>
      <c r="VU710" s="2"/>
      <c r="VV710" s="2"/>
      <c r="VW710" s="2"/>
      <c r="VX710" s="2"/>
      <c r="VY710" s="2"/>
      <c r="VZ710" s="2"/>
      <c r="WA710" s="2"/>
      <c r="WB710" s="2"/>
      <c r="WC710" s="2"/>
      <c r="WD710" s="2"/>
      <c r="WE710" s="2"/>
      <c r="WF710" s="2"/>
      <c r="WG710" s="2"/>
      <c r="WH710" s="2"/>
      <c r="WI710" s="2"/>
      <c r="WJ710" s="2"/>
      <c r="WK710" s="2"/>
      <c r="WL710" s="2"/>
      <c r="WM710" s="2"/>
      <c r="WN710" s="2"/>
      <c r="WO710" s="2"/>
      <c r="WP710" s="2"/>
      <c r="WQ710" s="2"/>
      <c r="WR710" s="2"/>
      <c r="WS710" s="2"/>
      <c r="WT710" s="2"/>
      <c r="WU710" s="2"/>
      <c r="WV710" s="2"/>
      <c r="WW710" s="2"/>
      <c r="WX710" s="2"/>
      <c r="WY710" s="2"/>
      <c r="WZ710" s="2"/>
      <c r="XA710" s="2"/>
      <c r="XB710" s="2"/>
      <c r="XC710" s="2"/>
      <c r="XD710" s="2"/>
      <c r="XE710" s="2"/>
      <c r="XF710" s="2"/>
      <c r="XG710" s="2"/>
      <c r="XH710" s="2"/>
      <c r="XI710" s="2"/>
      <c r="XJ710" s="2"/>
      <c r="XK710" s="2"/>
      <c r="XL710" s="2"/>
      <c r="XM710" s="2"/>
      <c r="XN710" s="2"/>
      <c r="XO710" s="2"/>
      <c r="XP710" s="2"/>
      <c r="XQ710" s="2"/>
      <c r="XR710" s="2"/>
      <c r="XS710" s="2"/>
      <c r="XT710" s="2"/>
      <c r="XU710" s="2"/>
      <c r="XV710" s="2"/>
      <c r="XW710" s="2"/>
      <c r="XX710" s="2"/>
      <c r="XY710" s="2"/>
      <c r="XZ710" s="2"/>
      <c r="YA710" s="2"/>
      <c r="YB710" s="2"/>
      <c r="YC710" s="2"/>
      <c r="YD710" s="2"/>
      <c r="YE710" s="2"/>
      <c r="YF710" s="2"/>
      <c r="YG710" s="2"/>
      <c r="YH710" s="2"/>
      <c r="YI710" s="2"/>
      <c r="YJ710" s="2"/>
      <c r="YK710" s="2"/>
      <c r="YL710" s="2"/>
      <c r="YM710" s="2"/>
      <c r="YN710" s="2"/>
      <c r="YO710" s="2"/>
      <c r="YP710" s="2"/>
      <c r="YQ710" s="2"/>
      <c r="YR710" s="2"/>
      <c r="YS710" s="2"/>
    </row>
    <row r="711" spans="2:669">
      <c r="B711" s="5">
        <v>704</v>
      </c>
      <c r="C711" s="12" t="str">
        <f t="shared" si="94"/>
        <v>9Z239</v>
      </c>
      <c r="D711" s="19" t="s">
        <v>40</v>
      </c>
      <c r="E711" s="19">
        <v>999</v>
      </c>
      <c r="F711" s="19" t="s">
        <v>41</v>
      </c>
      <c r="G711" s="14">
        <v>239</v>
      </c>
      <c r="P711" s="2"/>
      <c r="Q711" s="3">
        <v>704</v>
      </c>
      <c r="R711" s="4" t="e">
        <f t="shared" ca="1" si="95"/>
        <v>#N/A</v>
      </c>
      <c r="S711" s="3"/>
      <c r="T711" s="3" t="e">
        <f t="shared" ca="1" si="96"/>
        <v>#N/A</v>
      </c>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c r="LY711" s="2"/>
      <c r="LZ711" s="2"/>
      <c r="MA711" s="2"/>
      <c r="MB711" s="2"/>
      <c r="MC711" s="2"/>
      <c r="MD711" s="2"/>
      <c r="ME711" s="2"/>
      <c r="MF711" s="2"/>
      <c r="MG711" s="2"/>
      <c r="MH711" s="2"/>
      <c r="MI711" s="2"/>
      <c r="MJ711" s="2"/>
      <c r="MK711" s="2"/>
      <c r="ML711" s="2"/>
      <c r="MM711" s="2"/>
      <c r="MN711" s="2"/>
      <c r="MO711" s="2"/>
      <c r="MP711" s="2"/>
      <c r="MQ711" s="2"/>
      <c r="MR711" s="2"/>
      <c r="MS711" s="2"/>
      <c r="MT711" s="2"/>
      <c r="MU711" s="2"/>
      <c r="MV711" s="2"/>
      <c r="MW711" s="2"/>
      <c r="MX711" s="2"/>
      <c r="MY711" s="2"/>
      <c r="MZ711" s="2"/>
      <c r="NA711" s="2"/>
      <c r="NB711" s="2"/>
      <c r="NC711" s="2"/>
      <c r="ND711" s="2"/>
      <c r="NE711" s="2"/>
      <c r="NF711" s="2"/>
      <c r="NG711" s="2"/>
      <c r="NH711" s="2"/>
      <c r="NI711" s="2"/>
      <c r="NJ711" s="2"/>
      <c r="NK711" s="2"/>
      <c r="NL711" s="2"/>
      <c r="NM711" s="2"/>
      <c r="NN711" s="2"/>
      <c r="NO711" s="2"/>
      <c r="NP711" s="2"/>
      <c r="NQ711" s="2"/>
      <c r="NR711" s="2"/>
      <c r="NS711" s="2"/>
      <c r="NT711" s="2"/>
      <c r="NU711" s="2"/>
      <c r="NV711" s="2"/>
      <c r="NW711" s="2"/>
      <c r="NX711" s="2"/>
      <c r="NY711" s="2"/>
      <c r="NZ711" s="2"/>
      <c r="OA711" s="2"/>
      <c r="OB711" s="2"/>
      <c r="OC711" s="2"/>
      <c r="OD711" s="2"/>
      <c r="OE711" s="2"/>
      <c r="OF711" s="2"/>
      <c r="OG711" s="2"/>
      <c r="OH711" s="2"/>
      <c r="OI711" s="2"/>
      <c r="OJ711" s="2"/>
      <c r="OK711" s="2"/>
      <c r="OL711" s="2"/>
      <c r="OM711" s="2"/>
      <c r="ON711" s="2"/>
      <c r="OO711" s="2"/>
      <c r="OP711" s="2"/>
      <c r="OQ711" s="2"/>
      <c r="OR711" s="2"/>
      <c r="OS711" s="2"/>
      <c r="OT711" s="2"/>
      <c r="OU711" s="2"/>
      <c r="OV711" s="2"/>
      <c r="OW711" s="2"/>
      <c r="OX711" s="2"/>
      <c r="OY711" s="2"/>
      <c r="OZ711" s="2"/>
      <c r="PA711" s="2"/>
      <c r="PB711" s="2"/>
      <c r="PC711" s="2"/>
      <c r="PD711" s="2"/>
      <c r="PE711" s="2"/>
      <c r="PF711" s="2"/>
      <c r="PG711" s="2"/>
      <c r="PH711" s="2"/>
      <c r="PI711" s="2"/>
      <c r="PJ711" s="2"/>
      <c r="PK711" s="2"/>
      <c r="PL711" s="2"/>
      <c r="PM711" s="2"/>
      <c r="PN711" s="2"/>
      <c r="PO711" s="2"/>
      <c r="PP711" s="2"/>
      <c r="PQ711" s="2"/>
      <c r="PR711" s="2"/>
      <c r="PS711" s="2"/>
      <c r="PT711" s="2"/>
      <c r="PU711" s="2"/>
      <c r="PV711" s="2"/>
      <c r="PW711" s="2"/>
      <c r="PX711" s="2"/>
      <c r="PY711" s="2"/>
      <c r="PZ711" s="2"/>
      <c r="QA711" s="2"/>
      <c r="QB711" s="2"/>
      <c r="QC711" s="2"/>
      <c r="QD711" s="2"/>
      <c r="QE711" s="2"/>
      <c r="QF711" s="2"/>
      <c r="QG711" s="2"/>
      <c r="QH711" s="2"/>
      <c r="QI711" s="2"/>
      <c r="QJ711" s="2"/>
      <c r="QK711" s="2"/>
      <c r="QL711" s="2"/>
      <c r="QM711" s="2"/>
      <c r="QN711" s="2"/>
      <c r="QO711" s="2"/>
      <c r="QP711" s="2"/>
      <c r="QQ711" s="2"/>
      <c r="QR711" s="2"/>
      <c r="QS711" s="2"/>
      <c r="QT711" s="2"/>
      <c r="QU711" s="2"/>
      <c r="QV711" s="2"/>
      <c r="QW711" s="2"/>
      <c r="QX711" s="2"/>
      <c r="QY711" s="2"/>
      <c r="QZ711" s="2"/>
      <c r="RA711" s="2"/>
      <c r="RB711" s="2"/>
      <c r="RC711" s="2"/>
      <c r="RD711" s="2"/>
      <c r="RE711" s="2"/>
      <c r="RF711" s="2"/>
      <c r="RG711" s="2"/>
      <c r="RH711" s="2"/>
      <c r="RI711" s="2"/>
      <c r="RJ711" s="2"/>
      <c r="RK711" s="2"/>
      <c r="RL711" s="2"/>
      <c r="RM711" s="2"/>
      <c r="RN711" s="2"/>
      <c r="RO711" s="2"/>
      <c r="RP711" s="2"/>
      <c r="RQ711" s="2"/>
      <c r="RR711" s="2"/>
      <c r="RS711" s="2"/>
      <c r="RT711" s="2"/>
      <c r="RU711" s="2"/>
      <c r="RV711" s="2"/>
      <c r="RW711" s="2"/>
      <c r="RX711" s="2"/>
      <c r="RY711" s="2"/>
      <c r="RZ711" s="2"/>
      <c r="SA711" s="2"/>
      <c r="SB711" s="2"/>
      <c r="SC711" s="2"/>
      <c r="SD711" s="2"/>
      <c r="SE711" s="2"/>
      <c r="SF711" s="2"/>
      <c r="SG711" s="2"/>
      <c r="SH711" s="2"/>
      <c r="SI711" s="2"/>
      <c r="SJ711" s="2"/>
      <c r="SK711" s="2"/>
      <c r="SL711" s="2"/>
      <c r="SM711" s="2"/>
      <c r="SN711" s="2"/>
      <c r="SO711" s="2"/>
      <c r="SP711" s="2"/>
      <c r="SQ711" s="2"/>
      <c r="SR711" s="2"/>
      <c r="SS711" s="2"/>
      <c r="ST711" s="2"/>
      <c r="SU711" s="2"/>
      <c r="SV711" s="2"/>
      <c r="SW711" s="2"/>
      <c r="SX711" s="2"/>
      <c r="SY711" s="2"/>
      <c r="SZ711" s="2"/>
      <c r="TA711" s="2"/>
      <c r="TB711" s="2"/>
      <c r="TC711" s="2"/>
      <c r="TD711" s="2"/>
      <c r="TE711" s="2"/>
      <c r="TF711" s="2"/>
      <c r="TG711" s="2"/>
      <c r="TH711" s="2"/>
      <c r="TI711" s="2"/>
      <c r="TJ711" s="2"/>
      <c r="TK711" s="2"/>
      <c r="TL711" s="2"/>
      <c r="TM711" s="2"/>
      <c r="TN711" s="2"/>
      <c r="TO711" s="2"/>
      <c r="TP711" s="2"/>
      <c r="TQ711" s="2"/>
      <c r="TR711" s="2"/>
      <c r="TS711" s="2"/>
      <c r="TT711" s="2"/>
      <c r="TU711" s="2"/>
      <c r="TV711" s="2"/>
      <c r="TW711" s="2"/>
      <c r="TX711" s="2"/>
      <c r="TY711" s="2"/>
      <c r="TZ711" s="2"/>
      <c r="UA711" s="2"/>
      <c r="UB711" s="2"/>
      <c r="UC711" s="2"/>
      <c r="UD711" s="2"/>
      <c r="UE711" s="2"/>
      <c r="UF711" s="2"/>
      <c r="UG711" s="2"/>
      <c r="UH711" s="2"/>
      <c r="UI711" s="2"/>
      <c r="UJ711" s="2"/>
      <c r="UK711" s="2"/>
      <c r="UL711" s="2"/>
      <c r="UM711" s="2"/>
      <c r="UN711" s="2"/>
      <c r="UO711" s="2"/>
      <c r="UP711" s="2"/>
      <c r="UQ711" s="2"/>
      <c r="UR711" s="2"/>
      <c r="US711" s="2"/>
      <c r="UT711" s="2"/>
      <c r="UU711" s="2"/>
      <c r="UV711" s="2"/>
      <c r="UW711" s="2"/>
      <c r="UX711" s="2"/>
      <c r="UY711" s="2"/>
      <c r="UZ711" s="2"/>
      <c r="VA711" s="2"/>
      <c r="VB711" s="2"/>
      <c r="VC711" s="2"/>
      <c r="VD711" s="2"/>
      <c r="VE711" s="2"/>
      <c r="VF711" s="2"/>
      <c r="VG711" s="2"/>
      <c r="VH711" s="2"/>
      <c r="VI711" s="2"/>
      <c r="VJ711" s="2"/>
      <c r="VK711" s="2"/>
      <c r="VL711" s="2"/>
      <c r="VM711" s="2"/>
      <c r="VN711" s="2"/>
      <c r="VO711" s="2"/>
      <c r="VP711" s="2"/>
      <c r="VQ711" s="2"/>
      <c r="VR711" s="2"/>
      <c r="VS711" s="2"/>
      <c r="VT711" s="2"/>
      <c r="VU711" s="2"/>
      <c r="VV711" s="2"/>
      <c r="VW711" s="2"/>
      <c r="VX711" s="2"/>
      <c r="VY711" s="2"/>
      <c r="VZ711" s="2"/>
      <c r="WA711" s="2"/>
      <c r="WB711" s="2"/>
      <c r="WC711" s="2"/>
      <c r="WD711" s="2"/>
      <c r="WE711" s="2"/>
      <c r="WF711" s="2"/>
      <c r="WG711" s="2"/>
      <c r="WH711" s="2"/>
      <c r="WI711" s="2"/>
      <c r="WJ711" s="2"/>
      <c r="WK711" s="2"/>
      <c r="WL711" s="2"/>
      <c r="WM711" s="2"/>
      <c r="WN711" s="2"/>
      <c r="WO711" s="2"/>
      <c r="WP711" s="2"/>
      <c r="WQ711" s="2"/>
      <c r="WR711" s="2"/>
      <c r="WS711" s="2"/>
      <c r="WT711" s="2"/>
      <c r="WU711" s="2"/>
      <c r="WV711" s="2"/>
      <c r="WW711" s="2"/>
      <c r="WX711" s="2"/>
      <c r="WY711" s="2"/>
      <c r="WZ711" s="2"/>
      <c r="XA711" s="2"/>
      <c r="XB711" s="2"/>
      <c r="XC711" s="2"/>
      <c r="XD711" s="2"/>
      <c r="XE711" s="2"/>
      <c r="XF711" s="2"/>
      <c r="XG711" s="2"/>
      <c r="XH711" s="2"/>
      <c r="XI711" s="2"/>
      <c r="XJ711" s="2"/>
      <c r="XK711" s="2"/>
      <c r="XL711" s="2"/>
      <c r="XM711" s="2"/>
      <c r="XN711" s="2"/>
      <c r="XO711" s="2"/>
      <c r="XP711" s="2"/>
      <c r="XQ711" s="2"/>
      <c r="XR711" s="2"/>
      <c r="XS711" s="2"/>
      <c r="XT711" s="2"/>
      <c r="XU711" s="2"/>
      <c r="XV711" s="2"/>
      <c r="XW711" s="2"/>
      <c r="XX711" s="2"/>
      <c r="XY711" s="2"/>
      <c r="XZ711" s="2"/>
      <c r="YA711" s="2"/>
      <c r="YB711" s="2"/>
      <c r="YC711" s="2"/>
      <c r="YD711" s="2"/>
      <c r="YE711" s="2"/>
      <c r="YF711" s="2"/>
      <c r="YG711" s="2"/>
      <c r="YH711" s="2"/>
      <c r="YI711" s="2"/>
      <c r="YJ711" s="2"/>
      <c r="YK711" s="2"/>
      <c r="YL711" s="2"/>
      <c r="YM711" s="2"/>
      <c r="YN711" s="2"/>
      <c r="YO711" s="2"/>
      <c r="YP711" s="2"/>
      <c r="YQ711" s="2"/>
      <c r="YR711" s="2"/>
      <c r="YS711" s="2"/>
    </row>
    <row r="712" spans="2:669">
      <c r="B712" s="5">
        <v>705</v>
      </c>
      <c r="C712" s="12" t="str">
        <f t="shared" ref="C712:C775" si="97">D712&amp;G712</f>
        <v>9Z240</v>
      </c>
      <c r="D712" s="19" t="s">
        <v>40</v>
      </c>
      <c r="E712" s="19">
        <v>999</v>
      </c>
      <c r="F712" s="19" t="s">
        <v>41</v>
      </c>
      <c r="G712" s="14">
        <v>240</v>
      </c>
      <c r="P712" s="2"/>
      <c r="Q712" s="3">
        <v>705</v>
      </c>
      <c r="R712" s="4" t="e">
        <f t="shared" ca="1" si="95"/>
        <v>#N/A</v>
      </c>
      <c r="S712" s="3"/>
      <c r="T712" s="3" t="e">
        <f t="shared" ca="1" si="96"/>
        <v>#N/A</v>
      </c>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c r="LY712" s="2"/>
      <c r="LZ712" s="2"/>
      <c r="MA712" s="2"/>
      <c r="MB712" s="2"/>
      <c r="MC712" s="2"/>
      <c r="MD712" s="2"/>
      <c r="ME712" s="2"/>
      <c r="MF712" s="2"/>
      <c r="MG712" s="2"/>
      <c r="MH712" s="2"/>
      <c r="MI712" s="2"/>
      <c r="MJ712" s="2"/>
      <c r="MK712" s="2"/>
      <c r="ML712" s="2"/>
      <c r="MM712" s="2"/>
      <c r="MN712" s="2"/>
      <c r="MO712" s="2"/>
      <c r="MP712" s="2"/>
      <c r="MQ712" s="2"/>
      <c r="MR712" s="2"/>
      <c r="MS712" s="2"/>
      <c r="MT712" s="2"/>
      <c r="MU712" s="2"/>
      <c r="MV712" s="2"/>
      <c r="MW712" s="2"/>
      <c r="MX712" s="2"/>
      <c r="MY712" s="2"/>
      <c r="MZ712" s="2"/>
      <c r="NA712" s="2"/>
      <c r="NB712" s="2"/>
      <c r="NC712" s="2"/>
      <c r="ND712" s="2"/>
      <c r="NE712" s="2"/>
      <c r="NF712" s="2"/>
      <c r="NG712" s="2"/>
      <c r="NH712" s="2"/>
      <c r="NI712" s="2"/>
      <c r="NJ712" s="2"/>
      <c r="NK712" s="2"/>
      <c r="NL712" s="2"/>
      <c r="NM712" s="2"/>
      <c r="NN712" s="2"/>
      <c r="NO712" s="2"/>
      <c r="NP712" s="2"/>
      <c r="NQ712" s="2"/>
      <c r="NR712" s="2"/>
      <c r="NS712" s="2"/>
      <c r="NT712" s="2"/>
      <c r="NU712" s="2"/>
      <c r="NV712" s="2"/>
      <c r="NW712" s="2"/>
      <c r="NX712" s="2"/>
      <c r="NY712" s="2"/>
      <c r="NZ712" s="2"/>
      <c r="OA712" s="2"/>
      <c r="OB712" s="2"/>
      <c r="OC712" s="2"/>
      <c r="OD712" s="2"/>
      <c r="OE712" s="2"/>
      <c r="OF712" s="2"/>
      <c r="OG712" s="2"/>
      <c r="OH712" s="2"/>
      <c r="OI712" s="2"/>
      <c r="OJ712" s="2"/>
      <c r="OK712" s="2"/>
      <c r="OL712" s="2"/>
      <c r="OM712" s="2"/>
      <c r="ON712" s="2"/>
      <c r="OO712" s="2"/>
      <c r="OP712" s="2"/>
      <c r="OQ712" s="2"/>
      <c r="OR712" s="2"/>
      <c r="OS712" s="2"/>
      <c r="OT712" s="2"/>
      <c r="OU712" s="2"/>
      <c r="OV712" s="2"/>
      <c r="OW712" s="2"/>
      <c r="OX712" s="2"/>
      <c r="OY712" s="2"/>
      <c r="OZ712" s="2"/>
      <c r="PA712" s="2"/>
      <c r="PB712" s="2"/>
      <c r="PC712" s="2"/>
      <c r="PD712" s="2"/>
      <c r="PE712" s="2"/>
      <c r="PF712" s="2"/>
      <c r="PG712" s="2"/>
      <c r="PH712" s="2"/>
      <c r="PI712" s="2"/>
      <c r="PJ712" s="2"/>
      <c r="PK712" s="2"/>
      <c r="PL712" s="2"/>
      <c r="PM712" s="2"/>
      <c r="PN712" s="2"/>
      <c r="PO712" s="2"/>
      <c r="PP712" s="2"/>
      <c r="PQ712" s="2"/>
      <c r="PR712" s="2"/>
      <c r="PS712" s="2"/>
      <c r="PT712" s="2"/>
      <c r="PU712" s="2"/>
      <c r="PV712" s="2"/>
      <c r="PW712" s="2"/>
      <c r="PX712" s="2"/>
      <c r="PY712" s="2"/>
      <c r="PZ712" s="2"/>
      <c r="QA712" s="2"/>
      <c r="QB712" s="2"/>
      <c r="QC712" s="2"/>
      <c r="QD712" s="2"/>
      <c r="QE712" s="2"/>
      <c r="QF712" s="2"/>
      <c r="QG712" s="2"/>
      <c r="QH712" s="2"/>
      <c r="QI712" s="2"/>
      <c r="QJ712" s="2"/>
      <c r="QK712" s="2"/>
      <c r="QL712" s="2"/>
      <c r="QM712" s="2"/>
      <c r="QN712" s="2"/>
      <c r="QO712" s="2"/>
      <c r="QP712" s="2"/>
      <c r="QQ712" s="2"/>
      <c r="QR712" s="2"/>
      <c r="QS712" s="2"/>
      <c r="QT712" s="2"/>
      <c r="QU712" s="2"/>
      <c r="QV712" s="2"/>
      <c r="QW712" s="2"/>
      <c r="QX712" s="2"/>
      <c r="QY712" s="2"/>
      <c r="QZ712" s="2"/>
      <c r="RA712" s="2"/>
      <c r="RB712" s="2"/>
      <c r="RC712" s="2"/>
      <c r="RD712" s="2"/>
      <c r="RE712" s="2"/>
      <c r="RF712" s="2"/>
      <c r="RG712" s="2"/>
      <c r="RH712" s="2"/>
      <c r="RI712" s="2"/>
      <c r="RJ712" s="2"/>
      <c r="RK712" s="2"/>
      <c r="RL712" s="2"/>
      <c r="RM712" s="2"/>
      <c r="RN712" s="2"/>
      <c r="RO712" s="2"/>
      <c r="RP712" s="2"/>
      <c r="RQ712" s="2"/>
      <c r="RR712" s="2"/>
      <c r="RS712" s="2"/>
      <c r="RT712" s="2"/>
      <c r="RU712" s="2"/>
      <c r="RV712" s="2"/>
      <c r="RW712" s="2"/>
      <c r="RX712" s="2"/>
      <c r="RY712" s="2"/>
      <c r="RZ712" s="2"/>
      <c r="SA712" s="2"/>
      <c r="SB712" s="2"/>
      <c r="SC712" s="2"/>
      <c r="SD712" s="2"/>
      <c r="SE712" s="2"/>
      <c r="SF712" s="2"/>
      <c r="SG712" s="2"/>
      <c r="SH712" s="2"/>
      <c r="SI712" s="2"/>
      <c r="SJ712" s="2"/>
      <c r="SK712" s="2"/>
      <c r="SL712" s="2"/>
      <c r="SM712" s="2"/>
      <c r="SN712" s="2"/>
      <c r="SO712" s="2"/>
      <c r="SP712" s="2"/>
      <c r="SQ712" s="2"/>
      <c r="SR712" s="2"/>
      <c r="SS712" s="2"/>
      <c r="ST712" s="2"/>
      <c r="SU712" s="2"/>
      <c r="SV712" s="2"/>
      <c r="SW712" s="2"/>
      <c r="SX712" s="2"/>
      <c r="SY712" s="2"/>
      <c r="SZ712" s="2"/>
      <c r="TA712" s="2"/>
      <c r="TB712" s="2"/>
      <c r="TC712" s="2"/>
      <c r="TD712" s="2"/>
      <c r="TE712" s="2"/>
      <c r="TF712" s="2"/>
      <c r="TG712" s="2"/>
      <c r="TH712" s="2"/>
      <c r="TI712" s="2"/>
      <c r="TJ712" s="2"/>
      <c r="TK712" s="2"/>
      <c r="TL712" s="2"/>
      <c r="TM712" s="2"/>
      <c r="TN712" s="2"/>
      <c r="TO712" s="2"/>
      <c r="TP712" s="2"/>
      <c r="TQ712" s="2"/>
      <c r="TR712" s="2"/>
      <c r="TS712" s="2"/>
      <c r="TT712" s="2"/>
      <c r="TU712" s="2"/>
      <c r="TV712" s="2"/>
      <c r="TW712" s="2"/>
      <c r="TX712" s="2"/>
      <c r="TY712" s="2"/>
      <c r="TZ712" s="2"/>
      <c r="UA712" s="2"/>
      <c r="UB712" s="2"/>
      <c r="UC712" s="2"/>
      <c r="UD712" s="2"/>
      <c r="UE712" s="2"/>
      <c r="UF712" s="2"/>
      <c r="UG712" s="2"/>
      <c r="UH712" s="2"/>
      <c r="UI712" s="2"/>
      <c r="UJ712" s="2"/>
      <c r="UK712" s="2"/>
      <c r="UL712" s="2"/>
      <c r="UM712" s="2"/>
      <c r="UN712" s="2"/>
      <c r="UO712" s="2"/>
      <c r="UP712" s="2"/>
      <c r="UQ712" s="2"/>
      <c r="UR712" s="2"/>
      <c r="US712" s="2"/>
      <c r="UT712" s="2"/>
      <c r="UU712" s="2"/>
      <c r="UV712" s="2"/>
      <c r="UW712" s="2"/>
      <c r="UX712" s="2"/>
      <c r="UY712" s="2"/>
      <c r="UZ712" s="2"/>
      <c r="VA712" s="2"/>
      <c r="VB712" s="2"/>
      <c r="VC712" s="2"/>
      <c r="VD712" s="2"/>
      <c r="VE712" s="2"/>
      <c r="VF712" s="2"/>
      <c r="VG712" s="2"/>
      <c r="VH712" s="2"/>
      <c r="VI712" s="2"/>
      <c r="VJ712" s="2"/>
      <c r="VK712" s="2"/>
      <c r="VL712" s="2"/>
      <c r="VM712" s="2"/>
      <c r="VN712" s="2"/>
      <c r="VO712" s="2"/>
      <c r="VP712" s="2"/>
      <c r="VQ712" s="2"/>
      <c r="VR712" s="2"/>
      <c r="VS712" s="2"/>
      <c r="VT712" s="2"/>
      <c r="VU712" s="2"/>
      <c r="VV712" s="2"/>
      <c r="VW712" s="2"/>
      <c r="VX712" s="2"/>
      <c r="VY712" s="2"/>
      <c r="VZ712" s="2"/>
      <c r="WA712" s="2"/>
      <c r="WB712" s="2"/>
      <c r="WC712" s="2"/>
      <c r="WD712" s="2"/>
      <c r="WE712" s="2"/>
      <c r="WF712" s="2"/>
      <c r="WG712" s="2"/>
      <c r="WH712" s="2"/>
      <c r="WI712" s="2"/>
      <c r="WJ712" s="2"/>
      <c r="WK712" s="2"/>
      <c r="WL712" s="2"/>
      <c r="WM712" s="2"/>
      <c r="WN712" s="2"/>
      <c r="WO712" s="2"/>
      <c r="WP712" s="2"/>
      <c r="WQ712" s="2"/>
      <c r="WR712" s="2"/>
      <c r="WS712" s="2"/>
      <c r="WT712" s="2"/>
      <c r="WU712" s="2"/>
      <c r="WV712" s="2"/>
      <c r="WW712" s="2"/>
      <c r="WX712" s="2"/>
      <c r="WY712" s="2"/>
      <c r="WZ712" s="2"/>
      <c r="XA712" s="2"/>
      <c r="XB712" s="2"/>
      <c r="XC712" s="2"/>
      <c r="XD712" s="2"/>
      <c r="XE712" s="2"/>
      <c r="XF712" s="2"/>
      <c r="XG712" s="2"/>
      <c r="XH712" s="2"/>
      <c r="XI712" s="2"/>
      <c r="XJ712" s="2"/>
      <c r="XK712" s="2"/>
      <c r="XL712" s="2"/>
      <c r="XM712" s="2"/>
      <c r="XN712" s="2"/>
      <c r="XO712" s="2"/>
      <c r="XP712" s="2"/>
      <c r="XQ712" s="2"/>
      <c r="XR712" s="2"/>
      <c r="XS712" s="2"/>
      <c r="XT712" s="2"/>
      <c r="XU712" s="2"/>
      <c r="XV712" s="2"/>
      <c r="XW712" s="2"/>
      <c r="XX712" s="2"/>
      <c r="XY712" s="2"/>
      <c r="XZ712" s="2"/>
      <c r="YA712" s="2"/>
      <c r="YB712" s="2"/>
      <c r="YC712" s="2"/>
      <c r="YD712" s="2"/>
      <c r="YE712" s="2"/>
      <c r="YF712" s="2"/>
      <c r="YG712" s="2"/>
      <c r="YH712" s="2"/>
      <c r="YI712" s="2"/>
      <c r="YJ712" s="2"/>
      <c r="YK712" s="2"/>
      <c r="YL712" s="2"/>
      <c r="YM712" s="2"/>
      <c r="YN712" s="2"/>
      <c r="YO712" s="2"/>
      <c r="YP712" s="2"/>
      <c r="YQ712" s="2"/>
      <c r="YR712" s="2"/>
      <c r="YS712" s="2"/>
    </row>
    <row r="713" spans="2:669">
      <c r="B713" s="5">
        <v>706</v>
      </c>
      <c r="C713" s="12" t="str">
        <f t="shared" si="97"/>
        <v>9Z241</v>
      </c>
      <c r="D713" s="19" t="s">
        <v>40</v>
      </c>
      <c r="E713" s="19">
        <v>999</v>
      </c>
      <c r="F713" s="19" t="s">
        <v>41</v>
      </c>
      <c r="G713" s="14">
        <v>241</v>
      </c>
      <c r="P713" s="2"/>
      <c r="Q713" s="3">
        <v>706</v>
      </c>
      <c r="R713" s="4" t="e">
        <f t="shared" ref="R713:R776" ca="1" si="98">OFFSET($E$7,MATCH(Q713,$E$8:$E$1007,0),1)</f>
        <v>#N/A</v>
      </c>
      <c r="S713" s="3"/>
      <c r="T713" s="3" t="e">
        <f t="shared" ref="T713:T776" ca="1" si="99">OFFSET($E$7,MATCH(Q713,$E$8:$E$1007,0),-1)</f>
        <v>#N/A</v>
      </c>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c r="LY713" s="2"/>
      <c r="LZ713" s="2"/>
      <c r="MA713" s="2"/>
      <c r="MB713" s="2"/>
      <c r="MC713" s="2"/>
      <c r="MD713" s="2"/>
      <c r="ME713" s="2"/>
      <c r="MF713" s="2"/>
      <c r="MG713" s="2"/>
      <c r="MH713" s="2"/>
      <c r="MI713" s="2"/>
      <c r="MJ713" s="2"/>
      <c r="MK713" s="2"/>
      <c r="ML713" s="2"/>
      <c r="MM713" s="2"/>
      <c r="MN713" s="2"/>
      <c r="MO713" s="2"/>
      <c r="MP713" s="2"/>
      <c r="MQ713" s="2"/>
      <c r="MR713" s="2"/>
      <c r="MS713" s="2"/>
      <c r="MT713" s="2"/>
      <c r="MU713" s="2"/>
      <c r="MV713" s="2"/>
      <c r="MW713" s="2"/>
      <c r="MX713" s="2"/>
      <c r="MY713" s="2"/>
      <c r="MZ713" s="2"/>
      <c r="NA713" s="2"/>
      <c r="NB713" s="2"/>
      <c r="NC713" s="2"/>
      <c r="ND713" s="2"/>
      <c r="NE713" s="2"/>
      <c r="NF713" s="2"/>
      <c r="NG713" s="2"/>
      <c r="NH713" s="2"/>
      <c r="NI713" s="2"/>
      <c r="NJ713" s="2"/>
      <c r="NK713" s="2"/>
      <c r="NL713" s="2"/>
      <c r="NM713" s="2"/>
      <c r="NN713" s="2"/>
      <c r="NO713" s="2"/>
      <c r="NP713" s="2"/>
      <c r="NQ713" s="2"/>
      <c r="NR713" s="2"/>
      <c r="NS713" s="2"/>
      <c r="NT713" s="2"/>
      <c r="NU713" s="2"/>
      <c r="NV713" s="2"/>
      <c r="NW713" s="2"/>
      <c r="NX713" s="2"/>
      <c r="NY713" s="2"/>
      <c r="NZ713" s="2"/>
      <c r="OA713" s="2"/>
      <c r="OB713" s="2"/>
      <c r="OC713" s="2"/>
      <c r="OD713" s="2"/>
      <c r="OE713" s="2"/>
      <c r="OF713" s="2"/>
      <c r="OG713" s="2"/>
      <c r="OH713" s="2"/>
      <c r="OI713" s="2"/>
      <c r="OJ713" s="2"/>
      <c r="OK713" s="2"/>
      <c r="OL713" s="2"/>
      <c r="OM713" s="2"/>
      <c r="ON713" s="2"/>
      <c r="OO713" s="2"/>
      <c r="OP713" s="2"/>
      <c r="OQ713" s="2"/>
      <c r="OR713" s="2"/>
      <c r="OS713" s="2"/>
      <c r="OT713" s="2"/>
      <c r="OU713" s="2"/>
      <c r="OV713" s="2"/>
      <c r="OW713" s="2"/>
      <c r="OX713" s="2"/>
      <c r="OY713" s="2"/>
      <c r="OZ713" s="2"/>
      <c r="PA713" s="2"/>
      <c r="PB713" s="2"/>
      <c r="PC713" s="2"/>
      <c r="PD713" s="2"/>
      <c r="PE713" s="2"/>
      <c r="PF713" s="2"/>
      <c r="PG713" s="2"/>
      <c r="PH713" s="2"/>
      <c r="PI713" s="2"/>
      <c r="PJ713" s="2"/>
      <c r="PK713" s="2"/>
      <c r="PL713" s="2"/>
      <c r="PM713" s="2"/>
      <c r="PN713" s="2"/>
      <c r="PO713" s="2"/>
      <c r="PP713" s="2"/>
      <c r="PQ713" s="2"/>
      <c r="PR713" s="2"/>
      <c r="PS713" s="2"/>
      <c r="PT713" s="2"/>
      <c r="PU713" s="2"/>
      <c r="PV713" s="2"/>
      <c r="PW713" s="2"/>
      <c r="PX713" s="2"/>
      <c r="PY713" s="2"/>
      <c r="PZ713" s="2"/>
      <c r="QA713" s="2"/>
      <c r="QB713" s="2"/>
      <c r="QC713" s="2"/>
      <c r="QD713" s="2"/>
      <c r="QE713" s="2"/>
      <c r="QF713" s="2"/>
      <c r="QG713" s="2"/>
      <c r="QH713" s="2"/>
      <c r="QI713" s="2"/>
      <c r="QJ713" s="2"/>
      <c r="QK713" s="2"/>
      <c r="QL713" s="2"/>
      <c r="QM713" s="2"/>
      <c r="QN713" s="2"/>
      <c r="QO713" s="2"/>
      <c r="QP713" s="2"/>
      <c r="QQ713" s="2"/>
      <c r="QR713" s="2"/>
      <c r="QS713" s="2"/>
      <c r="QT713" s="2"/>
      <c r="QU713" s="2"/>
      <c r="QV713" s="2"/>
      <c r="QW713" s="2"/>
      <c r="QX713" s="2"/>
      <c r="QY713" s="2"/>
      <c r="QZ713" s="2"/>
      <c r="RA713" s="2"/>
      <c r="RB713" s="2"/>
      <c r="RC713" s="2"/>
      <c r="RD713" s="2"/>
      <c r="RE713" s="2"/>
      <c r="RF713" s="2"/>
      <c r="RG713" s="2"/>
      <c r="RH713" s="2"/>
      <c r="RI713" s="2"/>
      <c r="RJ713" s="2"/>
      <c r="RK713" s="2"/>
      <c r="RL713" s="2"/>
      <c r="RM713" s="2"/>
      <c r="RN713" s="2"/>
      <c r="RO713" s="2"/>
      <c r="RP713" s="2"/>
      <c r="RQ713" s="2"/>
      <c r="RR713" s="2"/>
      <c r="RS713" s="2"/>
      <c r="RT713" s="2"/>
      <c r="RU713" s="2"/>
      <c r="RV713" s="2"/>
      <c r="RW713" s="2"/>
      <c r="RX713" s="2"/>
      <c r="RY713" s="2"/>
      <c r="RZ713" s="2"/>
      <c r="SA713" s="2"/>
      <c r="SB713" s="2"/>
      <c r="SC713" s="2"/>
      <c r="SD713" s="2"/>
      <c r="SE713" s="2"/>
      <c r="SF713" s="2"/>
      <c r="SG713" s="2"/>
      <c r="SH713" s="2"/>
      <c r="SI713" s="2"/>
      <c r="SJ713" s="2"/>
      <c r="SK713" s="2"/>
      <c r="SL713" s="2"/>
      <c r="SM713" s="2"/>
      <c r="SN713" s="2"/>
      <c r="SO713" s="2"/>
      <c r="SP713" s="2"/>
      <c r="SQ713" s="2"/>
      <c r="SR713" s="2"/>
      <c r="SS713" s="2"/>
      <c r="ST713" s="2"/>
      <c r="SU713" s="2"/>
      <c r="SV713" s="2"/>
      <c r="SW713" s="2"/>
      <c r="SX713" s="2"/>
      <c r="SY713" s="2"/>
      <c r="SZ713" s="2"/>
      <c r="TA713" s="2"/>
      <c r="TB713" s="2"/>
      <c r="TC713" s="2"/>
      <c r="TD713" s="2"/>
      <c r="TE713" s="2"/>
      <c r="TF713" s="2"/>
      <c r="TG713" s="2"/>
      <c r="TH713" s="2"/>
      <c r="TI713" s="2"/>
      <c r="TJ713" s="2"/>
      <c r="TK713" s="2"/>
      <c r="TL713" s="2"/>
      <c r="TM713" s="2"/>
      <c r="TN713" s="2"/>
      <c r="TO713" s="2"/>
      <c r="TP713" s="2"/>
      <c r="TQ713" s="2"/>
      <c r="TR713" s="2"/>
      <c r="TS713" s="2"/>
      <c r="TT713" s="2"/>
      <c r="TU713" s="2"/>
      <c r="TV713" s="2"/>
      <c r="TW713" s="2"/>
      <c r="TX713" s="2"/>
      <c r="TY713" s="2"/>
      <c r="TZ713" s="2"/>
      <c r="UA713" s="2"/>
      <c r="UB713" s="2"/>
      <c r="UC713" s="2"/>
      <c r="UD713" s="2"/>
      <c r="UE713" s="2"/>
      <c r="UF713" s="2"/>
      <c r="UG713" s="2"/>
      <c r="UH713" s="2"/>
      <c r="UI713" s="2"/>
      <c r="UJ713" s="2"/>
      <c r="UK713" s="2"/>
      <c r="UL713" s="2"/>
      <c r="UM713" s="2"/>
      <c r="UN713" s="2"/>
      <c r="UO713" s="2"/>
      <c r="UP713" s="2"/>
      <c r="UQ713" s="2"/>
      <c r="UR713" s="2"/>
      <c r="US713" s="2"/>
      <c r="UT713" s="2"/>
      <c r="UU713" s="2"/>
      <c r="UV713" s="2"/>
      <c r="UW713" s="2"/>
      <c r="UX713" s="2"/>
      <c r="UY713" s="2"/>
      <c r="UZ713" s="2"/>
      <c r="VA713" s="2"/>
      <c r="VB713" s="2"/>
      <c r="VC713" s="2"/>
      <c r="VD713" s="2"/>
      <c r="VE713" s="2"/>
      <c r="VF713" s="2"/>
      <c r="VG713" s="2"/>
      <c r="VH713" s="2"/>
      <c r="VI713" s="2"/>
      <c r="VJ713" s="2"/>
      <c r="VK713" s="2"/>
      <c r="VL713" s="2"/>
      <c r="VM713" s="2"/>
      <c r="VN713" s="2"/>
      <c r="VO713" s="2"/>
      <c r="VP713" s="2"/>
      <c r="VQ713" s="2"/>
      <c r="VR713" s="2"/>
      <c r="VS713" s="2"/>
      <c r="VT713" s="2"/>
      <c r="VU713" s="2"/>
      <c r="VV713" s="2"/>
      <c r="VW713" s="2"/>
      <c r="VX713" s="2"/>
      <c r="VY713" s="2"/>
      <c r="VZ713" s="2"/>
      <c r="WA713" s="2"/>
      <c r="WB713" s="2"/>
      <c r="WC713" s="2"/>
      <c r="WD713" s="2"/>
      <c r="WE713" s="2"/>
      <c r="WF713" s="2"/>
      <c r="WG713" s="2"/>
      <c r="WH713" s="2"/>
      <c r="WI713" s="2"/>
      <c r="WJ713" s="2"/>
      <c r="WK713" s="2"/>
      <c r="WL713" s="2"/>
      <c r="WM713" s="2"/>
      <c r="WN713" s="2"/>
      <c r="WO713" s="2"/>
      <c r="WP713" s="2"/>
      <c r="WQ713" s="2"/>
      <c r="WR713" s="2"/>
      <c r="WS713" s="2"/>
      <c r="WT713" s="2"/>
      <c r="WU713" s="2"/>
      <c r="WV713" s="2"/>
      <c r="WW713" s="2"/>
      <c r="WX713" s="2"/>
      <c r="WY713" s="2"/>
      <c r="WZ713" s="2"/>
      <c r="XA713" s="2"/>
      <c r="XB713" s="2"/>
      <c r="XC713" s="2"/>
      <c r="XD713" s="2"/>
      <c r="XE713" s="2"/>
      <c r="XF713" s="2"/>
      <c r="XG713" s="2"/>
      <c r="XH713" s="2"/>
      <c r="XI713" s="2"/>
      <c r="XJ713" s="2"/>
      <c r="XK713" s="2"/>
      <c r="XL713" s="2"/>
      <c r="XM713" s="2"/>
      <c r="XN713" s="2"/>
      <c r="XO713" s="2"/>
      <c r="XP713" s="2"/>
      <c r="XQ713" s="2"/>
      <c r="XR713" s="2"/>
      <c r="XS713" s="2"/>
      <c r="XT713" s="2"/>
      <c r="XU713" s="2"/>
      <c r="XV713" s="2"/>
      <c r="XW713" s="2"/>
      <c r="XX713" s="2"/>
      <c r="XY713" s="2"/>
      <c r="XZ713" s="2"/>
      <c r="YA713" s="2"/>
      <c r="YB713" s="2"/>
      <c r="YC713" s="2"/>
      <c r="YD713" s="2"/>
      <c r="YE713" s="2"/>
      <c r="YF713" s="2"/>
      <c r="YG713" s="2"/>
      <c r="YH713" s="2"/>
      <c r="YI713" s="2"/>
      <c r="YJ713" s="2"/>
      <c r="YK713" s="2"/>
      <c r="YL713" s="2"/>
      <c r="YM713" s="2"/>
      <c r="YN713" s="2"/>
      <c r="YO713" s="2"/>
      <c r="YP713" s="2"/>
      <c r="YQ713" s="2"/>
      <c r="YR713" s="2"/>
      <c r="YS713" s="2"/>
    </row>
    <row r="714" spans="2:669">
      <c r="B714" s="5">
        <v>707</v>
      </c>
      <c r="C714" s="12" t="str">
        <f t="shared" si="97"/>
        <v>9Z242</v>
      </c>
      <c r="D714" s="19" t="s">
        <v>40</v>
      </c>
      <c r="E714" s="19">
        <v>999</v>
      </c>
      <c r="F714" s="19" t="s">
        <v>41</v>
      </c>
      <c r="G714" s="14">
        <v>242</v>
      </c>
      <c r="P714" s="2"/>
      <c r="Q714" s="3">
        <v>707</v>
      </c>
      <c r="R714" s="4" t="e">
        <f t="shared" ca="1" si="98"/>
        <v>#N/A</v>
      </c>
      <c r="S714" s="3"/>
      <c r="T714" s="3" t="e">
        <f t="shared" ca="1" si="99"/>
        <v>#N/A</v>
      </c>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c r="LY714" s="2"/>
      <c r="LZ714" s="2"/>
      <c r="MA714" s="2"/>
      <c r="MB714" s="2"/>
      <c r="MC714" s="2"/>
      <c r="MD714" s="2"/>
      <c r="ME714" s="2"/>
      <c r="MF714" s="2"/>
      <c r="MG714" s="2"/>
      <c r="MH714" s="2"/>
      <c r="MI714" s="2"/>
      <c r="MJ714" s="2"/>
      <c r="MK714" s="2"/>
      <c r="ML714" s="2"/>
      <c r="MM714" s="2"/>
      <c r="MN714" s="2"/>
      <c r="MO714" s="2"/>
      <c r="MP714" s="2"/>
      <c r="MQ714" s="2"/>
      <c r="MR714" s="2"/>
      <c r="MS714" s="2"/>
      <c r="MT714" s="2"/>
      <c r="MU714" s="2"/>
      <c r="MV714" s="2"/>
      <c r="MW714" s="2"/>
      <c r="MX714" s="2"/>
      <c r="MY714" s="2"/>
      <c r="MZ714" s="2"/>
      <c r="NA714" s="2"/>
      <c r="NB714" s="2"/>
      <c r="NC714" s="2"/>
      <c r="ND714" s="2"/>
      <c r="NE714" s="2"/>
      <c r="NF714" s="2"/>
      <c r="NG714" s="2"/>
      <c r="NH714" s="2"/>
      <c r="NI714" s="2"/>
      <c r="NJ714" s="2"/>
      <c r="NK714" s="2"/>
      <c r="NL714" s="2"/>
      <c r="NM714" s="2"/>
      <c r="NN714" s="2"/>
      <c r="NO714" s="2"/>
      <c r="NP714" s="2"/>
      <c r="NQ714" s="2"/>
      <c r="NR714" s="2"/>
      <c r="NS714" s="2"/>
      <c r="NT714" s="2"/>
      <c r="NU714" s="2"/>
      <c r="NV714" s="2"/>
      <c r="NW714" s="2"/>
      <c r="NX714" s="2"/>
      <c r="NY714" s="2"/>
      <c r="NZ714" s="2"/>
      <c r="OA714" s="2"/>
      <c r="OB714" s="2"/>
      <c r="OC714" s="2"/>
      <c r="OD714" s="2"/>
      <c r="OE714" s="2"/>
      <c r="OF714" s="2"/>
      <c r="OG714" s="2"/>
      <c r="OH714" s="2"/>
      <c r="OI714" s="2"/>
      <c r="OJ714" s="2"/>
      <c r="OK714" s="2"/>
      <c r="OL714" s="2"/>
      <c r="OM714" s="2"/>
      <c r="ON714" s="2"/>
      <c r="OO714" s="2"/>
      <c r="OP714" s="2"/>
      <c r="OQ714" s="2"/>
      <c r="OR714" s="2"/>
      <c r="OS714" s="2"/>
      <c r="OT714" s="2"/>
      <c r="OU714" s="2"/>
      <c r="OV714" s="2"/>
      <c r="OW714" s="2"/>
      <c r="OX714" s="2"/>
      <c r="OY714" s="2"/>
      <c r="OZ714" s="2"/>
      <c r="PA714" s="2"/>
      <c r="PB714" s="2"/>
      <c r="PC714" s="2"/>
      <c r="PD714" s="2"/>
      <c r="PE714" s="2"/>
      <c r="PF714" s="2"/>
      <c r="PG714" s="2"/>
      <c r="PH714" s="2"/>
      <c r="PI714" s="2"/>
      <c r="PJ714" s="2"/>
      <c r="PK714" s="2"/>
      <c r="PL714" s="2"/>
      <c r="PM714" s="2"/>
      <c r="PN714" s="2"/>
      <c r="PO714" s="2"/>
      <c r="PP714" s="2"/>
      <c r="PQ714" s="2"/>
      <c r="PR714" s="2"/>
      <c r="PS714" s="2"/>
      <c r="PT714" s="2"/>
      <c r="PU714" s="2"/>
      <c r="PV714" s="2"/>
      <c r="PW714" s="2"/>
      <c r="PX714" s="2"/>
      <c r="PY714" s="2"/>
      <c r="PZ714" s="2"/>
      <c r="QA714" s="2"/>
      <c r="QB714" s="2"/>
      <c r="QC714" s="2"/>
      <c r="QD714" s="2"/>
      <c r="QE714" s="2"/>
      <c r="QF714" s="2"/>
      <c r="QG714" s="2"/>
      <c r="QH714" s="2"/>
      <c r="QI714" s="2"/>
      <c r="QJ714" s="2"/>
      <c r="QK714" s="2"/>
      <c r="QL714" s="2"/>
      <c r="QM714" s="2"/>
      <c r="QN714" s="2"/>
      <c r="QO714" s="2"/>
      <c r="QP714" s="2"/>
      <c r="QQ714" s="2"/>
      <c r="QR714" s="2"/>
      <c r="QS714" s="2"/>
      <c r="QT714" s="2"/>
      <c r="QU714" s="2"/>
      <c r="QV714" s="2"/>
      <c r="QW714" s="2"/>
      <c r="QX714" s="2"/>
      <c r="QY714" s="2"/>
      <c r="QZ714" s="2"/>
      <c r="RA714" s="2"/>
      <c r="RB714" s="2"/>
      <c r="RC714" s="2"/>
      <c r="RD714" s="2"/>
      <c r="RE714" s="2"/>
      <c r="RF714" s="2"/>
      <c r="RG714" s="2"/>
      <c r="RH714" s="2"/>
      <c r="RI714" s="2"/>
      <c r="RJ714" s="2"/>
      <c r="RK714" s="2"/>
      <c r="RL714" s="2"/>
      <c r="RM714" s="2"/>
      <c r="RN714" s="2"/>
      <c r="RO714" s="2"/>
      <c r="RP714" s="2"/>
      <c r="RQ714" s="2"/>
      <c r="RR714" s="2"/>
      <c r="RS714" s="2"/>
      <c r="RT714" s="2"/>
      <c r="RU714" s="2"/>
      <c r="RV714" s="2"/>
      <c r="RW714" s="2"/>
      <c r="RX714" s="2"/>
      <c r="RY714" s="2"/>
      <c r="RZ714" s="2"/>
      <c r="SA714" s="2"/>
      <c r="SB714" s="2"/>
      <c r="SC714" s="2"/>
      <c r="SD714" s="2"/>
      <c r="SE714" s="2"/>
      <c r="SF714" s="2"/>
      <c r="SG714" s="2"/>
      <c r="SH714" s="2"/>
      <c r="SI714" s="2"/>
      <c r="SJ714" s="2"/>
      <c r="SK714" s="2"/>
      <c r="SL714" s="2"/>
      <c r="SM714" s="2"/>
      <c r="SN714" s="2"/>
      <c r="SO714" s="2"/>
      <c r="SP714" s="2"/>
      <c r="SQ714" s="2"/>
      <c r="SR714" s="2"/>
      <c r="SS714" s="2"/>
      <c r="ST714" s="2"/>
      <c r="SU714" s="2"/>
      <c r="SV714" s="2"/>
      <c r="SW714" s="2"/>
      <c r="SX714" s="2"/>
      <c r="SY714" s="2"/>
      <c r="SZ714" s="2"/>
      <c r="TA714" s="2"/>
      <c r="TB714" s="2"/>
      <c r="TC714" s="2"/>
      <c r="TD714" s="2"/>
      <c r="TE714" s="2"/>
      <c r="TF714" s="2"/>
      <c r="TG714" s="2"/>
      <c r="TH714" s="2"/>
      <c r="TI714" s="2"/>
      <c r="TJ714" s="2"/>
      <c r="TK714" s="2"/>
      <c r="TL714" s="2"/>
      <c r="TM714" s="2"/>
      <c r="TN714" s="2"/>
      <c r="TO714" s="2"/>
      <c r="TP714" s="2"/>
      <c r="TQ714" s="2"/>
      <c r="TR714" s="2"/>
      <c r="TS714" s="2"/>
      <c r="TT714" s="2"/>
      <c r="TU714" s="2"/>
      <c r="TV714" s="2"/>
      <c r="TW714" s="2"/>
      <c r="TX714" s="2"/>
      <c r="TY714" s="2"/>
      <c r="TZ714" s="2"/>
      <c r="UA714" s="2"/>
      <c r="UB714" s="2"/>
      <c r="UC714" s="2"/>
      <c r="UD714" s="2"/>
      <c r="UE714" s="2"/>
      <c r="UF714" s="2"/>
      <c r="UG714" s="2"/>
      <c r="UH714" s="2"/>
      <c r="UI714" s="2"/>
      <c r="UJ714" s="2"/>
      <c r="UK714" s="2"/>
      <c r="UL714" s="2"/>
      <c r="UM714" s="2"/>
      <c r="UN714" s="2"/>
      <c r="UO714" s="2"/>
      <c r="UP714" s="2"/>
      <c r="UQ714" s="2"/>
      <c r="UR714" s="2"/>
      <c r="US714" s="2"/>
      <c r="UT714" s="2"/>
      <c r="UU714" s="2"/>
      <c r="UV714" s="2"/>
      <c r="UW714" s="2"/>
      <c r="UX714" s="2"/>
      <c r="UY714" s="2"/>
      <c r="UZ714" s="2"/>
      <c r="VA714" s="2"/>
      <c r="VB714" s="2"/>
      <c r="VC714" s="2"/>
      <c r="VD714" s="2"/>
      <c r="VE714" s="2"/>
      <c r="VF714" s="2"/>
      <c r="VG714" s="2"/>
      <c r="VH714" s="2"/>
      <c r="VI714" s="2"/>
      <c r="VJ714" s="2"/>
      <c r="VK714" s="2"/>
      <c r="VL714" s="2"/>
      <c r="VM714" s="2"/>
      <c r="VN714" s="2"/>
      <c r="VO714" s="2"/>
      <c r="VP714" s="2"/>
      <c r="VQ714" s="2"/>
      <c r="VR714" s="2"/>
      <c r="VS714" s="2"/>
      <c r="VT714" s="2"/>
      <c r="VU714" s="2"/>
      <c r="VV714" s="2"/>
      <c r="VW714" s="2"/>
      <c r="VX714" s="2"/>
      <c r="VY714" s="2"/>
      <c r="VZ714" s="2"/>
      <c r="WA714" s="2"/>
      <c r="WB714" s="2"/>
      <c r="WC714" s="2"/>
      <c r="WD714" s="2"/>
      <c r="WE714" s="2"/>
      <c r="WF714" s="2"/>
      <c r="WG714" s="2"/>
      <c r="WH714" s="2"/>
      <c r="WI714" s="2"/>
      <c r="WJ714" s="2"/>
      <c r="WK714" s="2"/>
      <c r="WL714" s="2"/>
      <c r="WM714" s="2"/>
      <c r="WN714" s="2"/>
      <c r="WO714" s="2"/>
      <c r="WP714" s="2"/>
      <c r="WQ714" s="2"/>
      <c r="WR714" s="2"/>
      <c r="WS714" s="2"/>
      <c r="WT714" s="2"/>
      <c r="WU714" s="2"/>
      <c r="WV714" s="2"/>
      <c r="WW714" s="2"/>
      <c r="WX714" s="2"/>
      <c r="WY714" s="2"/>
      <c r="WZ714" s="2"/>
      <c r="XA714" s="2"/>
      <c r="XB714" s="2"/>
      <c r="XC714" s="2"/>
      <c r="XD714" s="2"/>
      <c r="XE714" s="2"/>
      <c r="XF714" s="2"/>
      <c r="XG714" s="2"/>
      <c r="XH714" s="2"/>
      <c r="XI714" s="2"/>
      <c r="XJ714" s="2"/>
      <c r="XK714" s="2"/>
      <c r="XL714" s="2"/>
      <c r="XM714" s="2"/>
      <c r="XN714" s="2"/>
      <c r="XO714" s="2"/>
      <c r="XP714" s="2"/>
      <c r="XQ714" s="2"/>
      <c r="XR714" s="2"/>
      <c r="XS714" s="2"/>
      <c r="XT714" s="2"/>
      <c r="XU714" s="2"/>
      <c r="XV714" s="2"/>
      <c r="XW714" s="2"/>
      <c r="XX714" s="2"/>
      <c r="XY714" s="2"/>
      <c r="XZ714" s="2"/>
      <c r="YA714" s="2"/>
      <c r="YB714" s="2"/>
      <c r="YC714" s="2"/>
      <c r="YD714" s="2"/>
      <c r="YE714" s="2"/>
      <c r="YF714" s="2"/>
      <c r="YG714" s="2"/>
      <c r="YH714" s="2"/>
      <c r="YI714" s="2"/>
      <c r="YJ714" s="2"/>
      <c r="YK714" s="2"/>
      <c r="YL714" s="2"/>
      <c r="YM714" s="2"/>
      <c r="YN714" s="2"/>
      <c r="YO714" s="2"/>
      <c r="YP714" s="2"/>
      <c r="YQ714" s="2"/>
      <c r="YR714" s="2"/>
      <c r="YS714" s="2"/>
    </row>
    <row r="715" spans="2:669">
      <c r="B715" s="5">
        <v>708</v>
      </c>
      <c r="C715" s="12" t="str">
        <f t="shared" si="97"/>
        <v>9Z243</v>
      </c>
      <c r="D715" s="19" t="s">
        <v>40</v>
      </c>
      <c r="E715" s="19">
        <v>999</v>
      </c>
      <c r="F715" s="19" t="s">
        <v>41</v>
      </c>
      <c r="G715" s="14">
        <v>243</v>
      </c>
      <c r="P715" s="2"/>
      <c r="Q715" s="3">
        <v>708</v>
      </c>
      <c r="R715" s="4" t="e">
        <f t="shared" ca="1" si="98"/>
        <v>#N/A</v>
      </c>
      <c r="S715" s="3"/>
      <c r="T715" s="3" t="e">
        <f t="shared" ca="1" si="99"/>
        <v>#N/A</v>
      </c>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c r="LY715" s="2"/>
      <c r="LZ715" s="2"/>
      <c r="MA715" s="2"/>
      <c r="MB715" s="2"/>
      <c r="MC715" s="2"/>
      <c r="MD715" s="2"/>
      <c r="ME715" s="2"/>
      <c r="MF715" s="2"/>
      <c r="MG715" s="2"/>
      <c r="MH715" s="2"/>
      <c r="MI715" s="2"/>
      <c r="MJ715" s="2"/>
      <c r="MK715" s="2"/>
      <c r="ML715" s="2"/>
      <c r="MM715" s="2"/>
      <c r="MN715" s="2"/>
      <c r="MO715" s="2"/>
      <c r="MP715" s="2"/>
      <c r="MQ715" s="2"/>
      <c r="MR715" s="2"/>
      <c r="MS715" s="2"/>
      <c r="MT715" s="2"/>
      <c r="MU715" s="2"/>
      <c r="MV715" s="2"/>
      <c r="MW715" s="2"/>
      <c r="MX715" s="2"/>
      <c r="MY715" s="2"/>
      <c r="MZ715" s="2"/>
      <c r="NA715" s="2"/>
      <c r="NB715" s="2"/>
      <c r="NC715" s="2"/>
      <c r="ND715" s="2"/>
      <c r="NE715" s="2"/>
      <c r="NF715" s="2"/>
      <c r="NG715" s="2"/>
      <c r="NH715" s="2"/>
      <c r="NI715" s="2"/>
      <c r="NJ715" s="2"/>
      <c r="NK715" s="2"/>
      <c r="NL715" s="2"/>
      <c r="NM715" s="2"/>
      <c r="NN715" s="2"/>
      <c r="NO715" s="2"/>
      <c r="NP715" s="2"/>
      <c r="NQ715" s="2"/>
      <c r="NR715" s="2"/>
      <c r="NS715" s="2"/>
      <c r="NT715" s="2"/>
      <c r="NU715" s="2"/>
      <c r="NV715" s="2"/>
      <c r="NW715" s="2"/>
      <c r="NX715" s="2"/>
      <c r="NY715" s="2"/>
      <c r="NZ715" s="2"/>
      <c r="OA715" s="2"/>
      <c r="OB715" s="2"/>
      <c r="OC715" s="2"/>
      <c r="OD715" s="2"/>
      <c r="OE715" s="2"/>
      <c r="OF715" s="2"/>
      <c r="OG715" s="2"/>
      <c r="OH715" s="2"/>
      <c r="OI715" s="2"/>
      <c r="OJ715" s="2"/>
      <c r="OK715" s="2"/>
      <c r="OL715" s="2"/>
      <c r="OM715" s="2"/>
      <c r="ON715" s="2"/>
      <c r="OO715" s="2"/>
      <c r="OP715" s="2"/>
      <c r="OQ715" s="2"/>
      <c r="OR715" s="2"/>
      <c r="OS715" s="2"/>
      <c r="OT715" s="2"/>
      <c r="OU715" s="2"/>
      <c r="OV715" s="2"/>
      <c r="OW715" s="2"/>
      <c r="OX715" s="2"/>
      <c r="OY715" s="2"/>
      <c r="OZ715" s="2"/>
      <c r="PA715" s="2"/>
      <c r="PB715" s="2"/>
      <c r="PC715" s="2"/>
      <c r="PD715" s="2"/>
      <c r="PE715" s="2"/>
      <c r="PF715" s="2"/>
      <c r="PG715" s="2"/>
      <c r="PH715" s="2"/>
      <c r="PI715" s="2"/>
      <c r="PJ715" s="2"/>
      <c r="PK715" s="2"/>
      <c r="PL715" s="2"/>
      <c r="PM715" s="2"/>
      <c r="PN715" s="2"/>
      <c r="PO715" s="2"/>
      <c r="PP715" s="2"/>
      <c r="PQ715" s="2"/>
      <c r="PR715" s="2"/>
      <c r="PS715" s="2"/>
      <c r="PT715" s="2"/>
      <c r="PU715" s="2"/>
      <c r="PV715" s="2"/>
      <c r="PW715" s="2"/>
      <c r="PX715" s="2"/>
      <c r="PY715" s="2"/>
      <c r="PZ715" s="2"/>
      <c r="QA715" s="2"/>
      <c r="QB715" s="2"/>
      <c r="QC715" s="2"/>
      <c r="QD715" s="2"/>
      <c r="QE715" s="2"/>
      <c r="QF715" s="2"/>
      <c r="QG715" s="2"/>
      <c r="QH715" s="2"/>
      <c r="QI715" s="2"/>
      <c r="QJ715" s="2"/>
      <c r="QK715" s="2"/>
      <c r="QL715" s="2"/>
      <c r="QM715" s="2"/>
      <c r="QN715" s="2"/>
      <c r="QO715" s="2"/>
      <c r="QP715" s="2"/>
      <c r="QQ715" s="2"/>
      <c r="QR715" s="2"/>
      <c r="QS715" s="2"/>
      <c r="QT715" s="2"/>
      <c r="QU715" s="2"/>
      <c r="QV715" s="2"/>
      <c r="QW715" s="2"/>
      <c r="QX715" s="2"/>
      <c r="QY715" s="2"/>
      <c r="QZ715" s="2"/>
      <c r="RA715" s="2"/>
      <c r="RB715" s="2"/>
      <c r="RC715" s="2"/>
      <c r="RD715" s="2"/>
      <c r="RE715" s="2"/>
      <c r="RF715" s="2"/>
      <c r="RG715" s="2"/>
      <c r="RH715" s="2"/>
      <c r="RI715" s="2"/>
      <c r="RJ715" s="2"/>
      <c r="RK715" s="2"/>
      <c r="RL715" s="2"/>
      <c r="RM715" s="2"/>
      <c r="RN715" s="2"/>
      <c r="RO715" s="2"/>
      <c r="RP715" s="2"/>
      <c r="RQ715" s="2"/>
      <c r="RR715" s="2"/>
      <c r="RS715" s="2"/>
      <c r="RT715" s="2"/>
      <c r="RU715" s="2"/>
      <c r="RV715" s="2"/>
      <c r="RW715" s="2"/>
      <c r="RX715" s="2"/>
      <c r="RY715" s="2"/>
      <c r="RZ715" s="2"/>
      <c r="SA715" s="2"/>
      <c r="SB715" s="2"/>
      <c r="SC715" s="2"/>
      <c r="SD715" s="2"/>
      <c r="SE715" s="2"/>
      <c r="SF715" s="2"/>
      <c r="SG715" s="2"/>
      <c r="SH715" s="2"/>
      <c r="SI715" s="2"/>
      <c r="SJ715" s="2"/>
      <c r="SK715" s="2"/>
      <c r="SL715" s="2"/>
      <c r="SM715" s="2"/>
      <c r="SN715" s="2"/>
      <c r="SO715" s="2"/>
      <c r="SP715" s="2"/>
      <c r="SQ715" s="2"/>
      <c r="SR715" s="2"/>
      <c r="SS715" s="2"/>
      <c r="ST715" s="2"/>
      <c r="SU715" s="2"/>
      <c r="SV715" s="2"/>
      <c r="SW715" s="2"/>
      <c r="SX715" s="2"/>
      <c r="SY715" s="2"/>
      <c r="SZ715" s="2"/>
      <c r="TA715" s="2"/>
      <c r="TB715" s="2"/>
      <c r="TC715" s="2"/>
      <c r="TD715" s="2"/>
      <c r="TE715" s="2"/>
      <c r="TF715" s="2"/>
      <c r="TG715" s="2"/>
      <c r="TH715" s="2"/>
      <c r="TI715" s="2"/>
      <c r="TJ715" s="2"/>
      <c r="TK715" s="2"/>
      <c r="TL715" s="2"/>
      <c r="TM715" s="2"/>
      <c r="TN715" s="2"/>
      <c r="TO715" s="2"/>
      <c r="TP715" s="2"/>
      <c r="TQ715" s="2"/>
      <c r="TR715" s="2"/>
      <c r="TS715" s="2"/>
      <c r="TT715" s="2"/>
      <c r="TU715" s="2"/>
      <c r="TV715" s="2"/>
      <c r="TW715" s="2"/>
      <c r="TX715" s="2"/>
      <c r="TY715" s="2"/>
      <c r="TZ715" s="2"/>
      <c r="UA715" s="2"/>
      <c r="UB715" s="2"/>
      <c r="UC715" s="2"/>
      <c r="UD715" s="2"/>
      <c r="UE715" s="2"/>
      <c r="UF715" s="2"/>
      <c r="UG715" s="2"/>
      <c r="UH715" s="2"/>
      <c r="UI715" s="2"/>
      <c r="UJ715" s="2"/>
      <c r="UK715" s="2"/>
      <c r="UL715" s="2"/>
      <c r="UM715" s="2"/>
      <c r="UN715" s="2"/>
      <c r="UO715" s="2"/>
      <c r="UP715" s="2"/>
      <c r="UQ715" s="2"/>
      <c r="UR715" s="2"/>
      <c r="US715" s="2"/>
      <c r="UT715" s="2"/>
      <c r="UU715" s="2"/>
      <c r="UV715" s="2"/>
      <c r="UW715" s="2"/>
      <c r="UX715" s="2"/>
      <c r="UY715" s="2"/>
      <c r="UZ715" s="2"/>
      <c r="VA715" s="2"/>
      <c r="VB715" s="2"/>
      <c r="VC715" s="2"/>
      <c r="VD715" s="2"/>
      <c r="VE715" s="2"/>
      <c r="VF715" s="2"/>
      <c r="VG715" s="2"/>
      <c r="VH715" s="2"/>
      <c r="VI715" s="2"/>
      <c r="VJ715" s="2"/>
      <c r="VK715" s="2"/>
      <c r="VL715" s="2"/>
      <c r="VM715" s="2"/>
      <c r="VN715" s="2"/>
      <c r="VO715" s="2"/>
      <c r="VP715" s="2"/>
      <c r="VQ715" s="2"/>
      <c r="VR715" s="2"/>
      <c r="VS715" s="2"/>
      <c r="VT715" s="2"/>
      <c r="VU715" s="2"/>
      <c r="VV715" s="2"/>
      <c r="VW715" s="2"/>
      <c r="VX715" s="2"/>
      <c r="VY715" s="2"/>
      <c r="VZ715" s="2"/>
      <c r="WA715" s="2"/>
      <c r="WB715" s="2"/>
      <c r="WC715" s="2"/>
      <c r="WD715" s="2"/>
      <c r="WE715" s="2"/>
      <c r="WF715" s="2"/>
      <c r="WG715" s="2"/>
      <c r="WH715" s="2"/>
      <c r="WI715" s="2"/>
      <c r="WJ715" s="2"/>
      <c r="WK715" s="2"/>
      <c r="WL715" s="2"/>
      <c r="WM715" s="2"/>
      <c r="WN715" s="2"/>
      <c r="WO715" s="2"/>
      <c r="WP715" s="2"/>
      <c r="WQ715" s="2"/>
      <c r="WR715" s="2"/>
      <c r="WS715" s="2"/>
      <c r="WT715" s="2"/>
      <c r="WU715" s="2"/>
      <c r="WV715" s="2"/>
      <c r="WW715" s="2"/>
      <c r="WX715" s="2"/>
      <c r="WY715" s="2"/>
      <c r="WZ715" s="2"/>
      <c r="XA715" s="2"/>
      <c r="XB715" s="2"/>
      <c r="XC715" s="2"/>
      <c r="XD715" s="2"/>
      <c r="XE715" s="2"/>
      <c r="XF715" s="2"/>
      <c r="XG715" s="2"/>
      <c r="XH715" s="2"/>
      <c r="XI715" s="2"/>
      <c r="XJ715" s="2"/>
      <c r="XK715" s="2"/>
      <c r="XL715" s="2"/>
      <c r="XM715" s="2"/>
      <c r="XN715" s="2"/>
      <c r="XO715" s="2"/>
      <c r="XP715" s="2"/>
      <c r="XQ715" s="2"/>
      <c r="XR715" s="2"/>
      <c r="XS715" s="2"/>
      <c r="XT715" s="2"/>
      <c r="XU715" s="2"/>
      <c r="XV715" s="2"/>
      <c r="XW715" s="2"/>
      <c r="XX715" s="2"/>
      <c r="XY715" s="2"/>
      <c r="XZ715" s="2"/>
      <c r="YA715" s="2"/>
      <c r="YB715" s="2"/>
      <c r="YC715" s="2"/>
      <c r="YD715" s="2"/>
      <c r="YE715" s="2"/>
      <c r="YF715" s="2"/>
      <c r="YG715" s="2"/>
      <c r="YH715" s="2"/>
      <c r="YI715" s="2"/>
      <c r="YJ715" s="2"/>
      <c r="YK715" s="2"/>
      <c r="YL715" s="2"/>
      <c r="YM715" s="2"/>
      <c r="YN715" s="2"/>
      <c r="YO715" s="2"/>
      <c r="YP715" s="2"/>
      <c r="YQ715" s="2"/>
      <c r="YR715" s="2"/>
      <c r="YS715" s="2"/>
    </row>
    <row r="716" spans="2:669">
      <c r="B716" s="5">
        <v>709</v>
      </c>
      <c r="C716" s="12" t="str">
        <f t="shared" si="97"/>
        <v>9Z244</v>
      </c>
      <c r="D716" s="19" t="s">
        <v>40</v>
      </c>
      <c r="E716" s="19">
        <v>999</v>
      </c>
      <c r="F716" s="19" t="s">
        <v>41</v>
      </c>
      <c r="G716" s="14">
        <v>244</v>
      </c>
      <c r="P716" s="2"/>
      <c r="Q716" s="3">
        <v>709</v>
      </c>
      <c r="R716" s="4" t="e">
        <f t="shared" ca="1" si="98"/>
        <v>#N/A</v>
      </c>
      <c r="S716" s="3"/>
      <c r="T716" s="3" t="e">
        <f t="shared" ca="1" si="99"/>
        <v>#N/A</v>
      </c>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c r="LY716" s="2"/>
      <c r="LZ716" s="2"/>
      <c r="MA716" s="2"/>
      <c r="MB716" s="2"/>
      <c r="MC716" s="2"/>
      <c r="MD716" s="2"/>
      <c r="ME716" s="2"/>
      <c r="MF716" s="2"/>
      <c r="MG716" s="2"/>
      <c r="MH716" s="2"/>
      <c r="MI716" s="2"/>
      <c r="MJ716" s="2"/>
      <c r="MK716" s="2"/>
      <c r="ML716" s="2"/>
      <c r="MM716" s="2"/>
      <c r="MN716" s="2"/>
      <c r="MO716" s="2"/>
      <c r="MP716" s="2"/>
      <c r="MQ716" s="2"/>
      <c r="MR716" s="2"/>
      <c r="MS716" s="2"/>
      <c r="MT716" s="2"/>
      <c r="MU716" s="2"/>
      <c r="MV716" s="2"/>
      <c r="MW716" s="2"/>
      <c r="MX716" s="2"/>
      <c r="MY716" s="2"/>
      <c r="MZ716" s="2"/>
      <c r="NA716" s="2"/>
      <c r="NB716" s="2"/>
      <c r="NC716" s="2"/>
      <c r="ND716" s="2"/>
      <c r="NE716" s="2"/>
      <c r="NF716" s="2"/>
      <c r="NG716" s="2"/>
      <c r="NH716" s="2"/>
      <c r="NI716" s="2"/>
      <c r="NJ716" s="2"/>
      <c r="NK716" s="2"/>
      <c r="NL716" s="2"/>
      <c r="NM716" s="2"/>
      <c r="NN716" s="2"/>
      <c r="NO716" s="2"/>
      <c r="NP716" s="2"/>
      <c r="NQ716" s="2"/>
      <c r="NR716" s="2"/>
      <c r="NS716" s="2"/>
      <c r="NT716" s="2"/>
      <c r="NU716" s="2"/>
      <c r="NV716" s="2"/>
      <c r="NW716" s="2"/>
      <c r="NX716" s="2"/>
      <c r="NY716" s="2"/>
      <c r="NZ716" s="2"/>
      <c r="OA716" s="2"/>
      <c r="OB716" s="2"/>
      <c r="OC716" s="2"/>
      <c r="OD716" s="2"/>
      <c r="OE716" s="2"/>
      <c r="OF716" s="2"/>
      <c r="OG716" s="2"/>
      <c r="OH716" s="2"/>
      <c r="OI716" s="2"/>
      <c r="OJ716" s="2"/>
      <c r="OK716" s="2"/>
      <c r="OL716" s="2"/>
      <c r="OM716" s="2"/>
      <c r="ON716" s="2"/>
      <c r="OO716" s="2"/>
      <c r="OP716" s="2"/>
      <c r="OQ716" s="2"/>
      <c r="OR716" s="2"/>
      <c r="OS716" s="2"/>
      <c r="OT716" s="2"/>
      <c r="OU716" s="2"/>
      <c r="OV716" s="2"/>
      <c r="OW716" s="2"/>
      <c r="OX716" s="2"/>
      <c r="OY716" s="2"/>
      <c r="OZ716" s="2"/>
      <c r="PA716" s="2"/>
      <c r="PB716" s="2"/>
      <c r="PC716" s="2"/>
      <c r="PD716" s="2"/>
      <c r="PE716" s="2"/>
      <c r="PF716" s="2"/>
      <c r="PG716" s="2"/>
      <c r="PH716" s="2"/>
      <c r="PI716" s="2"/>
      <c r="PJ716" s="2"/>
      <c r="PK716" s="2"/>
      <c r="PL716" s="2"/>
      <c r="PM716" s="2"/>
      <c r="PN716" s="2"/>
      <c r="PO716" s="2"/>
      <c r="PP716" s="2"/>
      <c r="PQ716" s="2"/>
      <c r="PR716" s="2"/>
      <c r="PS716" s="2"/>
      <c r="PT716" s="2"/>
      <c r="PU716" s="2"/>
      <c r="PV716" s="2"/>
      <c r="PW716" s="2"/>
      <c r="PX716" s="2"/>
      <c r="PY716" s="2"/>
      <c r="PZ716" s="2"/>
      <c r="QA716" s="2"/>
      <c r="QB716" s="2"/>
      <c r="QC716" s="2"/>
      <c r="QD716" s="2"/>
      <c r="QE716" s="2"/>
      <c r="QF716" s="2"/>
      <c r="QG716" s="2"/>
      <c r="QH716" s="2"/>
      <c r="QI716" s="2"/>
      <c r="QJ716" s="2"/>
      <c r="QK716" s="2"/>
      <c r="QL716" s="2"/>
      <c r="QM716" s="2"/>
      <c r="QN716" s="2"/>
      <c r="QO716" s="2"/>
      <c r="QP716" s="2"/>
      <c r="QQ716" s="2"/>
      <c r="QR716" s="2"/>
      <c r="QS716" s="2"/>
      <c r="QT716" s="2"/>
      <c r="QU716" s="2"/>
      <c r="QV716" s="2"/>
      <c r="QW716" s="2"/>
      <c r="QX716" s="2"/>
      <c r="QY716" s="2"/>
      <c r="QZ716" s="2"/>
      <c r="RA716" s="2"/>
      <c r="RB716" s="2"/>
      <c r="RC716" s="2"/>
      <c r="RD716" s="2"/>
      <c r="RE716" s="2"/>
      <c r="RF716" s="2"/>
      <c r="RG716" s="2"/>
      <c r="RH716" s="2"/>
      <c r="RI716" s="2"/>
      <c r="RJ716" s="2"/>
      <c r="RK716" s="2"/>
      <c r="RL716" s="2"/>
      <c r="RM716" s="2"/>
      <c r="RN716" s="2"/>
      <c r="RO716" s="2"/>
      <c r="RP716" s="2"/>
      <c r="RQ716" s="2"/>
      <c r="RR716" s="2"/>
      <c r="RS716" s="2"/>
      <c r="RT716" s="2"/>
      <c r="RU716" s="2"/>
      <c r="RV716" s="2"/>
      <c r="RW716" s="2"/>
      <c r="RX716" s="2"/>
      <c r="RY716" s="2"/>
      <c r="RZ716" s="2"/>
      <c r="SA716" s="2"/>
      <c r="SB716" s="2"/>
      <c r="SC716" s="2"/>
      <c r="SD716" s="2"/>
      <c r="SE716" s="2"/>
      <c r="SF716" s="2"/>
      <c r="SG716" s="2"/>
      <c r="SH716" s="2"/>
      <c r="SI716" s="2"/>
      <c r="SJ716" s="2"/>
      <c r="SK716" s="2"/>
      <c r="SL716" s="2"/>
      <c r="SM716" s="2"/>
      <c r="SN716" s="2"/>
      <c r="SO716" s="2"/>
      <c r="SP716" s="2"/>
      <c r="SQ716" s="2"/>
      <c r="SR716" s="2"/>
      <c r="SS716" s="2"/>
      <c r="ST716" s="2"/>
      <c r="SU716" s="2"/>
      <c r="SV716" s="2"/>
      <c r="SW716" s="2"/>
      <c r="SX716" s="2"/>
      <c r="SY716" s="2"/>
      <c r="SZ716" s="2"/>
      <c r="TA716" s="2"/>
      <c r="TB716" s="2"/>
      <c r="TC716" s="2"/>
      <c r="TD716" s="2"/>
      <c r="TE716" s="2"/>
      <c r="TF716" s="2"/>
      <c r="TG716" s="2"/>
      <c r="TH716" s="2"/>
      <c r="TI716" s="2"/>
      <c r="TJ716" s="2"/>
      <c r="TK716" s="2"/>
      <c r="TL716" s="2"/>
      <c r="TM716" s="2"/>
      <c r="TN716" s="2"/>
      <c r="TO716" s="2"/>
      <c r="TP716" s="2"/>
      <c r="TQ716" s="2"/>
      <c r="TR716" s="2"/>
      <c r="TS716" s="2"/>
      <c r="TT716" s="2"/>
      <c r="TU716" s="2"/>
      <c r="TV716" s="2"/>
      <c r="TW716" s="2"/>
      <c r="TX716" s="2"/>
      <c r="TY716" s="2"/>
      <c r="TZ716" s="2"/>
      <c r="UA716" s="2"/>
      <c r="UB716" s="2"/>
      <c r="UC716" s="2"/>
      <c r="UD716" s="2"/>
      <c r="UE716" s="2"/>
      <c r="UF716" s="2"/>
      <c r="UG716" s="2"/>
      <c r="UH716" s="2"/>
      <c r="UI716" s="2"/>
      <c r="UJ716" s="2"/>
      <c r="UK716" s="2"/>
      <c r="UL716" s="2"/>
      <c r="UM716" s="2"/>
      <c r="UN716" s="2"/>
      <c r="UO716" s="2"/>
      <c r="UP716" s="2"/>
      <c r="UQ716" s="2"/>
      <c r="UR716" s="2"/>
      <c r="US716" s="2"/>
      <c r="UT716" s="2"/>
      <c r="UU716" s="2"/>
      <c r="UV716" s="2"/>
      <c r="UW716" s="2"/>
      <c r="UX716" s="2"/>
      <c r="UY716" s="2"/>
      <c r="UZ716" s="2"/>
      <c r="VA716" s="2"/>
      <c r="VB716" s="2"/>
      <c r="VC716" s="2"/>
      <c r="VD716" s="2"/>
      <c r="VE716" s="2"/>
      <c r="VF716" s="2"/>
      <c r="VG716" s="2"/>
      <c r="VH716" s="2"/>
      <c r="VI716" s="2"/>
      <c r="VJ716" s="2"/>
      <c r="VK716" s="2"/>
      <c r="VL716" s="2"/>
      <c r="VM716" s="2"/>
      <c r="VN716" s="2"/>
      <c r="VO716" s="2"/>
      <c r="VP716" s="2"/>
      <c r="VQ716" s="2"/>
      <c r="VR716" s="2"/>
      <c r="VS716" s="2"/>
      <c r="VT716" s="2"/>
      <c r="VU716" s="2"/>
      <c r="VV716" s="2"/>
      <c r="VW716" s="2"/>
      <c r="VX716" s="2"/>
      <c r="VY716" s="2"/>
      <c r="VZ716" s="2"/>
      <c r="WA716" s="2"/>
      <c r="WB716" s="2"/>
      <c r="WC716" s="2"/>
      <c r="WD716" s="2"/>
      <c r="WE716" s="2"/>
      <c r="WF716" s="2"/>
      <c r="WG716" s="2"/>
      <c r="WH716" s="2"/>
      <c r="WI716" s="2"/>
      <c r="WJ716" s="2"/>
      <c r="WK716" s="2"/>
      <c r="WL716" s="2"/>
      <c r="WM716" s="2"/>
      <c r="WN716" s="2"/>
      <c r="WO716" s="2"/>
      <c r="WP716" s="2"/>
      <c r="WQ716" s="2"/>
      <c r="WR716" s="2"/>
      <c r="WS716" s="2"/>
      <c r="WT716" s="2"/>
      <c r="WU716" s="2"/>
      <c r="WV716" s="2"/>
      <c r="WW716" s="2"/>
      <c r="WX716" s="2"/>
      <c r="WY716" s="2"/>
      <c r="WZ716" s="2"/>
      <c r="XA716" s="2"/>
      <c r="XB716" s="2"/>
      <c r="XC716" s="2"/>
      <c r="XD716" s="2"/>
      <c r="XE716" s="2"/>
      <c r="XF716" s="2"/>
      <c r="XG716" s="2"/>
      <c r="XH716" s="2"/>
      <c r="XI716" s="2"/>
      <c r="XJ716" s="2"/>
      <c r="XK716" s="2"/>
      <c r="XL716" s="2"/>
      <c r="XM716" s="2"/>
      <c r="XN716" s="2"/>
      <c r="XO716" s="2"/>
      <c r="XP716" s="2"/>
      <c r="XQ716" s="2"/>
      <c r="XR716" s="2"/>
      <c r="XS716" s="2"/>
      <c r="XT716" s="2"/>
      <c r="XU716" s="2"/>
      <c r="XV716" s="2"/>
      <c r="XW716" s="2"/>
      <c r="XX716" s="2"/>
      <c r="XY716" s="2"/>
      <c r="XZ716" s="2"/>
      <c r="YA716" s="2"/>
      <c r="YB716" s="2"/>
      <c r="YC716" s="2"/>
      <c r="YD716" s="2"/>
      <c r="YE716" s="2"/>
      <c r="YF716" s="2"/>
      <c r="YG716" s="2"/>
      <c r="YH716" s="2"/>
      <c r="YI716" s="2"/>
      <c r="YJ716" s="2"/>
      <c r="YK716" s="2"/>
      <c r="YL716" s="2"/>
      <c r="YM716" s="2"/>
      <c r="YN716" s="2"/>
      <c r="YO716" s="2"/>
      <c r="YP716" s="2"/>
      <c r="YQ716" s="2"/>
      <c r="YR716" s="2"/>
      <c r="YS716" s="2"/>
    </row>
    <row r="717" spans="2:669">
      <c r="B717" s="5">
        <v>710</v>
      </c>
      <c r="C717" s="12" t="str">
        <f t="shared" si="97"/>
        <v>9Z245</v>
      </c>
      <c r="D717" s="19" t="s">
        <v>40</v>
      </c>
      <c r="E717" s="19">
        <v>999</v>
      </c>
      <c r="F717" s="19" t="s">
        <v>41</v>
      </c>
      <c r="G717" s="14">
        <v>245</v>
      </c>
      <c r="P717" s="2"/>
      <c r="Q717" s="3">
        <v>710</v>
      </c>
      <c r="R717" s="4" t="str">
        <f t="shared" ca="1" si="98"/>
        <v>ŞAKİR 565</v>
      </c>
      <c r="S717" s="3"/>
      <c r="T717" s="3" t="str">
        <f t="shared" ca="1" si="99"/>
        <v>8F</v>
      </c>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c r="LY717" s="2"/>
      <c r="LZ717" s="2"/>
      <c r="MA717" s="2"/>
      <c r="MB717" s="2"/>
      <c r="MC717" s="2"/>
      <c r="MD717" s="2"/>
      <c r="ME717" s="2"/>
      <c r="MF717" s="2"/>
      <c r="MG717" s="2"/>
      <c r="MH717" s="2"/>
      <c r="MI717" s="2"/>
      <c r="MJ717" s="2"/>
      <c r="MK717" s="2"/>
      <c r="ML717" s="2"/>
      <c r="MM717" s="2"/>
      <c r="MN717" s="2"/>
      <c r="MO717" s="2"/>
      <c r="MP717" s="2"/>
      <c r="MQ717" s="2"/>
      <c r="MR717" s="2"/>
      <c r="MS717" s="2"/>
      <c r="MT717" s="2"/>
      <c r="MU717" s="2"/>
      <c r="MV717" s="2"/>
      <c r="MW717" s="2"/>
      <c r="MX717" s="2"/>
      <c r="MY717" s="2"/>
      <c r="MZ717" s="2"/>
      <c r="NA717" s="2"/>
      <c r="NB717" s="2"/>
      <c r="NC717" s="2"/>
      <c r="ND717" s="2"/>
      <c r="NE717" s="2"/>
      <c r="NF717" s="2"/>
      <c r="NG717" s="2"/>
      <c r="NH717" s="2"/>
      <c r="NI717" s="2"/>
      <c r="NJ717" s="2"/>
      <c r="NK717" s="2"/>
      <c r="NL717" s="2"/>
      <c r="NM717" s="2"/>
      <c r="NN717" s="2"/>
      <c r="NO717" s="2"/>
      <c r="NP717" s="2"/>
      <c r="NQ717" s="2"/>
      <c r="NR717" s="2"/>
      <c r="NS717" s="2"/>
      <c r="NT717" s="2"/>
      <c r="NU717" s="2"/>
      <c r="NV717" s="2"/>
      <c r="NW717" s="2"/>
      <c r="NX717" s="2"/>
      <c r="NY717" s="2"/>
      <c r="NZ717" s="2"/>
      <c r="OA717" s="2"/>
      <c r="OB717" s="2"/>
      <c r="OC717" s="2"/>
      <c r="OD717" s="2"/>
      <c r="OE717" s="2"/>
      <c r="OF717" s="2"/>
      <c r="OG717" s="2"/>
      <c r="OH717" s="2"/>
      <c r="OI717" s="2"/>
      <c r="OJ717" s="2"/>
      <c r="OK717" s="2"/>
      <c r="OL717" s="2"/>
      <c r="OM717" s="2"/>
      <c r="ON717" s="2"/>
      <c r="OO717" s="2"/>
      <c r="OP717" s="2"/>
      <c r="OQ717" s="2"/>
      <c r="OR717" s="2"/>
      <c r="OS717" s="2"/>
      <c r="OT717" s="2"/>
      <c r="OU717" s="2"/>
      <c r="OV717" s="2"/>
      <c r="OW717" s="2"/>
      <c r="OX717" s="2"/>
      <c r="OY717" s="2"/>
      <c r="OZ717" s="2"/>
      <c r="PA717" s="2"/>
      <c r="PB717" s="2"/>
      <c r="PC717" s="2"/>
      <c r="PD717" s="2"/>
      <c r="PE717" s="2"/>
      <c r="PF717" s="2"/>
      <c r="PG717" s="2"/>
      <c r="PH717" s="2"/>
      <c r="PI717" s="2"/>
      <c r="PJ717" s="2"/>
      <c r="PK717" s="2"/>
      <c r="PL717" s="2"/>
      <c r="PM717" s="2"/>
      <c r="PN717" s="2"/>
      <c r="PO717" s="2"/>
      <c r="PP717" s="2"/>
      <c r="PQ717" s="2"/>
      <c r="PR717" s="2"/>
      <c r="PS717" s="2"/>
      <c r="PT717" s="2"/>
      <c r="PU717" s="2"/>
      <c r="PV717" s="2"/>
      <c r="PW717" s="2"/>
      <c r="PX717" s="2"/>
      <c r="PY717" s="2"/>
      <c r="PZ717" s="2"/>
      <c r="QA717" s="2"/>
      <c r="QB717" s="2"/>
      <c r="QC717" s="2"/>
      <c r="QD717" s="2"/>
      <c r="QE717" s="2"/>
      <c r="QF717" s="2"/>
      <c r="QG717" s="2"/>
      <c r="QH717" s="2"/>
      <c r="QI717" s="2"/>
      <c r="QJ717" s="2"/>
      <c r="QK717" s="2"/>
      <c r="QL717" s="2"/>
      <c r="QM717" s="2"/>
      <c r="QN717" s="2"/>
      <c r="QO717" s="2"/>
      <c r="QP717" s="2"/>
      <c r="QQ717" s="2"/>
      <c r="QR717" s="2"/>
      <c r="QS717" s="2"/>
      <c r="QT717" s="2"/>
      <c r="QU717" s="2"/>
      <c r="QV717" s="2"/>
      <c r="QW717" s="2"/>
      <c r="QX717" s="2"/>
      <c r="QY717" s="2"/>
      <c r="QZ717" s="2"/>
      <c r="RA717" s="2"/>
      <c r="RB717" s="2"/>
      <c r="RC717" s="2"/>
      <c r="RD717" s="2"/>
      <c r="RE717" s="2"/>
      <c r="RF717" s="2"/>
      <c r="RG717" s="2"/>
      <c r="RH717" s="2"/>
      <c r="RI717" s="2"/>
      <c r="RJ717" s="2"/>
      <c r="RK717" s="2"/>
      <c r="RL717" s="2"/>
      <c r="RM717" s="2"/>
      <c r="RN717" s="2"/>
      <c r="RO717" s="2"/>
      <c r="RP717" s="2"/>
      <c r="RQ717" s="2"/>
      <c r="RR717" s="2"/>
      <c r="RS717" s="2"/>
      <c r="RT717" s="2"/>
      <c r="RU717" s="2"/>
      <c r="RV717" s="2"/>
      <c r="RW717" s="2"/>
      <c r="RX717" s="2"/>
      <c r="RY717" s="2"/>
      <c r="RZ717" s="2"/>
      <c r="SA717" s="2"/>
      <c r="SB717" s="2"/>
      <c r="SC717" s="2"/>
      <c r="SD717" s="2"/>
      <c r="SE717" s="2"/>
      <c r="SF717" s="2"/>
      <c r="SG717" s="2"/>
      <c r="SH717" s="2"/>
      <c r="SI717" s="2"/>
      <c r="SJ717" s="2"/>
      <c r="SK717" s="2"/>
      <c r="SL717" s="2"/>
      <c r="SM717" s="2"/>
      <c r="SN717" s="2"/>
      <c r="SO717" s="2"/>
      <c r="SP717" s="2"/>
      <c r="SQ717" s="2"/>
      <c r="SR717" s="2"/>
      <c r="SS717" s="2"/>
      <c r="ST717" s="2"/>
      <c r="SU717" s="2"/>
      <c r="SV717" s="2"/>
      <c r="SW717" s="2"/>
      <c r="SX717" s="2"/>
      <c r="SY717" s="2"/>
      <c r="SZ717" s="2"/>
      <c r="TA717" s="2"/>
      <c r="TB717" s="2"/>
      <c r="TC717" s="2"/>
      <c r="TD717" s="2"/>
      <c r="TE717" s="2"/>
      <c r="TF717" s="2"/>
      <c r="TG717" s="2"/>
      <c r="TH717" s="2"/>
      <c r="TI717" s="2"/>
      <c r="TJ717" s="2"/>
      <c r="TK717" s="2"/>
      <c r="TL717" s="2"/>
      <c r="TM717" s="2"/>
      <c r="TN717" s="2"/>
      <c r="TO717" s="2"/>
      <c r="TP717" s="2"/>
      <c r="TQ717" s="2"/>
      <c r="TR717" s="2"/>
      <c r="TS717" s="2"/>
      <c r="TT717" s="2"/>
      <c r="TU717" s="2"/>
      <c r="TV717" s="2"/>
      <c r="TW717" s="2"/>
      <c r="TX717" s="2"/>
      <c r="TY717" s="2"/>
      <c r="TZ717" s="2"/>
      <c r="UA717" s="2"/>
      <c r="UB717" s="2"/>
      <c r="UC717" s="2"/>
      <c r="UD717" s="2"/>
      <c r="UE717" s="2"/>
      <c r="UF717" s="2"/>
      <c r="UG717" s="2"/>
      <c r="UH717" s="2"/>
      <c r="UI717" s="2"/>
      <c r="UJ717" s="2"/>
      <c r="UK717" s="2"/>
      <c r="UL717" s="2"/>
      <c r="UM717" s="2"/>
      <c r="UN717" s="2"/>
      <c r="UO717" s="2"/>
      <c r="UP717" s="2"/>
      <c r="UQ717" s="2"/>
      <c r="UR717" s="2"/>
      <c r="US717" s="2"/>
      <c r="UT717" s="2"/>
      <c r="UU717" s="2"/>
      <c r="UV717" s="2"/>
      <c r="UW717" s="2"/>
      <c r="UX717" s="2"/>
      <c r="UY717" s="2"/>
      <c r="UZ717" s="2"/>
      <c r="VA717" s="2"/>
      <c r="VB717" s="2"/>
      <c r="VC717" s="2"/>
      <c r="VD717" s="2"/>
      <c r="VE717" s="2"/>
      <c r="VF717" s="2"/>
      <c r="VG717" s="2"/>
      <c r="VH717" s="2"/>
      <c r="VI717" s="2"/>
      <c r="VJ717" s="2"/>
      <c r="VK717" s="2"/>
      <c r="VL717" s="2"/>
      <c r="VM717" s="2"/>
      <c r="VN717" s="2"/>
      <c r="VO717" s="2"/>
      <c r="VP717" s="2"/>
      <c r="VQ717" s="2"/>
      <c r="VR717" s="2"/>
      <c r="VS717" s="2"/>
      <c r="VT717" s="2"/>
      <c r="VU717" s="2"/>
      <c r="VV717" s="2"/>
      <c r="VW717" s="2"/>
      <c r="VX717" s="2"/>
      <c r="VY717" s="2"/>
      <c r="VZ717" s="2"/>
      <c r="WA717" s="2"/>
      <c r="WB717" s="2"/>
      <c r="WC717" s="2"/>
      <c r="WD717" s="2"/>
      <c r="WE717" s="2"/>
      <c r="WF717" s="2"/>
      <c r="WG717" s="2"/>
      <c r="WH717" s="2"/>
      <c r="WI717" s="2"/>
      <c r="WJ717" s="2"/>
      <c r="WK717" s="2"/>
      <c r="WL717" s="2"/>
      <c r="WM717" s="2"/>
      <c r="WN717" s="2"/>
      <c r="WO717" s="2"/>
      <c r="WP717" s="2"/>
      <c r="WQ717" s="2"/>
      <c r="WR717" s="2"/>
      <c r="WS717" s="2"/>
      <c r="WT717" s="2"/>
      <c r="WU717" s="2"/>
      <c r="WV717" s="2"/>
      <c r="WW717" s="2"/>
      <c r="WX717" s="2"/>
      <c r="WY717" s="2"/>
      <c r="WZ717" s="2"/>
      <c r="XA717" s="2"/>
      <c r="XB717" s="2"/>
      <c r="XC717" s="2"/>
      <c r="XD717" s="2"/>
      <c r="XE717" s="2"/>
      <c r="XF717" s="2"/>
      <c r="XG717" s="2"/>
      <c r="XH717" s="2"/>
      <c r="XI717" s="2"/>
      <c r="XJ717" s="2"/>
      <c r="XK717" s="2"/>
      <c r="XL717" s="2"/>
      <c r="XM717" s="2"/>
      <c r="XN717" s="2"/>
      <c r="XO717" s="2"/>
      <c r="XP717" s="2"/>
      <c r="XQ717" s="2"/>
      <c r="XR717" s="2"/>
      <c r="XS717" s="2"/>
      <c r="XT717" s="2"/>
      <c r="XU717" s="2"/>
      <c r="XV717" s="2"/>
      <c r="XW717" s="2"/>
      <c r="XX717" s="2"/>
      <c r="XY717" s="2"/>
      <c r="XZ717" s="2"/>
      <c r="YA717" s="2"/>
      <c r="YB717" s="2"/>
      <c r="YC717" s="2"/>
      <c r="YD717" s="2"/>
      <c r="YE717" s="2"/>
      <c r="YF717" s="2"/>
      <c r="YG717" s="2"/>
      <c r="YH717" s="2"/>
      <c r="YI717" s="2"/>
      <c r="YJ717" s="2"/>
      <c r="YK717" s="2"/>
      <c r="YL717" s="2"/>
      <c r="YM717" s="2"/>
      <c r="YN717" s="2"/>
      <c r="YO717" s="2"/>
      <c r="YP717" s="2"/>
      <c r="YQ717" s="2"/>
      <c r="YR717" s="2"/>
      <c r="YS717" s="2"/>
    </row>
    <row r="718" spans="2:669">
      <c r="B718" s="5">
        <v>711</v>
      </c>
      <c r="C718" s="12" t="str">
        <f t="shared" si="97"/>
        <v>9Z246</v>
      </c>
      <c r="D718" s="19" t="s">
        <v>40</v>
      </c>
      <c r="E718" s="19">
        <v>999</v>
      </c>
      <c r="F718" s="19" t="s">
        <v>41</v>
      </c>
      <c r="G718" s="14">
        <v>246</v>
      </c>
      <c r="P718" s="2"/>
      <c r="Q718" s="3">
        <v>711</v>
      </c>
      <c r="R718" s="4" t="e">
        <f t="shared" ca="1" si="98"/>
        <v>#N/A</v>
      </c>
      <c r="S718" s="3"/>
      <c r="T718" s="3" t="e">
        <f t="shared" ca="1" si="99"/>
        <v>#N/A</v>
      </c>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c r="LY718" s="2"/>
      <c r="LZ718" s="2"/>
      <c r="MA718" s="2"/>
      <c r="MB718" s="2"/>
      <c r="MC718" s="2"/>
      <c r="MD718" s="2"/>
      <c r="ME718" s="2"/>
      <c r="MF718" s="2"/>
      <c r="MG718" s="2"/>
      <c r="MH718" s="2"/>
      <c r="MI718" s="2"/>
      <c r="MJ718" s="2"/>
      <c r="MK718" s="2"/>
      <c r="ML718" s="2"/>
      <c r="MM718" s="2"/>
      <c r="MN718" s="2"/>
      <c r="MO718" s="2"/>
      <c r="MP718" s="2"/>
      <c r="MQ718" s="2"/>
      <c r="MR718" s="2"/>
      <c r="MS718" s="2"/>
      <c r="MT718" s="2"/>
      <c r="MU718" s="2"/>
      <c r="MV718" s="2"/>
      <c r="MW718" s="2"/>
      <c r="MX718" s="2"/>
      <c r="MY718" s="2"/>
      <c r="MZ718" s="2"/>
      <c r="NA718" s="2"/>
      <c r="NB718" s="2"/>
      <c r="NC718" s="2"/>
      <c r="ND718" s="2"/>
      <c r="NE718" s="2"/>
      <c r="NF718" s="2"/>
      <c r="NG718" s="2"/>
      <c r="NH718" s="2"/>
      <c r="NI718" s="2"/>
      <c r="NJ718" s="2"/>
      <c r="NK718" s="2"/>
      <c r="NL718" s="2"/>
      <c r="NM718" s="2"/>
      <c r="NN718" s="2"/>
      <c r="NO718" s="2"/>
      <c r="NP718" s="2"/>
      <c r="NQ718" s="2"/>
      <c r="NR718" s="2"/>
      <c r="NS718" s="2"/>
      <c r="NT718" s="2"/>
      <c r="NU718" s="2"/>
      <c r="NV718" s="2"/>
      <c r="NW718" s="2"/>
      <c r="NX718" s="2"/>
      <c r="NY718" s="2"/>
      <c r="NZ718" s="2"/>
      <c r="OA718" s="2"/>
      <c r="OB718" s="2"/>
      <c r="OC718" s="2"/>
      <c r="OD718" s="2"/>
      <c r="OE718" s="2"/>
      <c r="OF718" s="2"/>
      <c r="OG718" s="2"/>
      <c r="OH718" s="2"/>
      <c r="OI718" s="2"/>
      <c r="OJ718" s="2"/>
      <c r="OK718" s="2"/>
      <c r="OL718" s="2"/>
      <c r="OM718" s="2"/>
      <c r="ON718" s="2"/>
      <c r="OO718" s="2"/>
      <c r="OP718" s="2"/>
      <c r="OQ718" s="2"/>
      <c r="OR718" s="2"/>
      <c r="OS718" s="2"/>
      <c r="OT718" s="2"/>
      <c r="OU718" s="2"/>
      <c r="OV718" s="2"/>
      <c r="OW718" s="2"/>
      <c r="OX718" s="2"/>
      <c r="OY718" s="2"/>
      <c r="OZ718" s="2"/>
      <c r="PA718" s="2"/>
      <c r="PB718" s="2"/>
      <c r="PC718" s="2"/>
      <c r="PD718" s="2"/>
      <c r="PE718" s="2"/>
      <c r="PF718" s="2"/>
      <c r="PG718" s="2"/>
      <c r="PH718" s="2"/>
      <c r="PI718" s="2"/>
      <c r="PJ718" s="2"/>
      <c r="PK718" s="2"/>
      <c r="PL718" s="2"/>
      <c r="PM718" s="2"/>
      <c r="PN718" s="2"/>
      <c r="PO718" s="2"/>
      <c r="PP718" s="2"/>
      <c r="PQ718" s="2"/>
      <c r="PR718" s="2"/>
      <c r="PS718" s="2"/>
      <c r="PT718" s="2"/>
      <c r="PU718" s="2"/>
      <c r="PV718" s="2"/>
      <c r="PW718" s="2"/>
      <c r="PX718" s="2"/>
      <c r="PY718" s="2"/>
      <c r="PZ718" s="2"/>
      <c r="QA718" s="2"/>
      <c r="QB718" s="2"/>
      <c r="QC718" s="2"/>
      <c r="QD718" s="2"/>
      <c r="QE718" s="2"/>
      <c r="QF718" s="2"/>
      <c r="QG718" s="2"/>
      <c r="QH718" s="2"/>
      <c r="QI718" s="2"/>
      <c r="QJ718" s="2"/>
      <c r="QK718" s="2"/>
      <c r="QL718" s="2"/>
      <c r="QM718" s="2"/>
      <c r="QN718" s="2"/>
      <c r="QO718" s="2"/>
      <c r="QP718" s="2"/>
      <c r="QQ718" s="2"/>
      <c r="QR718" s="2"/>
      <c r="QS718" s="2"/>
      <c r="QT718" s="2"/>
      <c r="QU718" s="2"/>
      <c r="QV718" s="2"/>
      <c r="QW718" s="2"/>
      <c r="QX718" s="2"/>
      <c r="QY718" s="2"/>
      <c r="QZ718" s="2"/>
      <c r="RA718" s="2"/>
      <c r="RB718" s="2"/>
      <c r="RC718" s="2"/>
      <c r="RD718" s="2"/>
      <c r="RE718" s="2"/>
      <c r="RF718" s="2"/>
      <c r="RG718" s="2"/>
      <c r="RH718" s="2"/>
      <c r="RI718" s="2"/>
      <c r="RJ718" s="2"/>
      <c r="RK718" s="2"/>
      <c r="RL718" s="2"/>
      <c r="RM718" s="2"/>
      <c r="RN718" s="2"/>
      <c r="RO718" s="2"/>
      <c r="RP718" s="2"/>
      <c r="RQ718" s="2"/>
      <c r="RR718" s="2"/>
      <c r="RS718" s="2"/>
      <c r="RT718" s="2"/>
      <c r="RU718" s="2"/>
      <c r="RV718" s="2"/>
      <c r="RW718" s="2"/>
      <c r="RX718" s="2"/>
      <c r="RY718" s="2"/>
      <c r="RZ718" s="2"/>
      <c r="SA718" s="2"/>
      <c r="SB718" s="2"/>
      <c r="SC718" s="2"/>
      <c r="SD718" s="2"/>
      <c r="SE718" s="2"/>
      <c r="SF718" s="2"/>
      <c r="SG718" s="2"/>
      <c r="SH718" s="2"/>
      <c r="SI718" s="2"/>
      <c r="SJ718" s="2"/>
      <c r="SK718" s="2"/>
      <c r="SL718" s="2"/>
      <c r="SM718" s="2"/>
      <c r="SN718" s="2"/>
      <c r="SO718" s="2"/>
      <c r="SP718" s="2"/>
      <c r="SQ718" s="2"/>
      <c r="SR718" s="2"/>
      <c r="SS718" s="2"/>
      <c r="ST718" s="2"/>
      <c r="SU718" s="2"/>
      <c r="SV718" s="2"/>
      <c r="SW718" s="2"/>
      <c r="SX718" s="2"/>
      <c r="SY718" s="2"/>
      <c r="SZ718" s="2"/>
      <c r="TA718" s="2"/>
      <c r="TB718" s="2"/>
      <c r="TC718" s="2"/>
      <c r="TD718" s="2"/>
      <c r="TE718" s="2"/>
      <c r="TF718" s="2"/>
      <c r="TG718" s="2"/>
      <c r="TH718" s="2"/>
      <c r="TI718" s="2"/>
      <c r="TJ718" s="2"/>
      <c r="TK718" s="2"/>
      <c r="TL718" s="2"/>
      <c r="TM718" s="2"/>
      <c r="TN718" s="2"/>
      <c r="TO718" s="2"/>
      <c r="TP718" s="2"/>
      <c r="TQ718" s="2"/>
      <c r="TR718" s="2"/>
      <c r="TS718" s="2"/>
      <c r="TT718" s="2"/>
      <c r="TU718" s="2"/>
      <c r="TV718" s="2"/>
      <c r="TW718" s="2"/>
      <c r="TX718" s="2"/>
      <c r="TY718" s="2"/>
      <c r="TZ718" s="2"/>
      <c r="UA718" s="2"/>
      <c r="UB718" s="2"/>
      <c r="UC718" s="2"/>
      <c r="UD718" s="2"/>
      <c r="UE718" s="2"/>
      <c r="UF718" s="2"/>
      <c r="UG718" s="2"/>
      <c r="UH718" s="2"/>
      <c r="UI718" s="2"/>
      <c r="UJ718" s="2"/>
      <c r="UK718" s="2"/>
      <c r="UL718" s="2"/>
      <c r="UM718" s="2"/>
      <c r="UN718" s="2"/>
      <c r="UO718" s="2"/>
      <c r="UP718" s="2"/>
      <c r="UQ718" s="2"/>
      <c r="UR718" s="2"/>
      <c r="US718" s="2"/>
      <c r="UT718" s="2"/>
      <c r="UU718" s="2"/>
      <c r="UV718" s="2"/>
      <c r="UW718" s="2"/>
      <c r="UX718" s="2"/>
      <c r="UY718" s="2"/>
      <c r="UZ718" s="2"/>
      <c r="VA718" s="2"/>
      <c r="VB718" s="2"/>
      <c r="VC718" s="2"/>
      <c r="VD718" s="2"/>
      <c r="VE718" s="2"/>
      <c r="VF718" s="2"/>
      <c r="VG718" s="2"/>
      <c r="VH718" s="2"/>
      <c r="VI718" s="2"/>
      <c r="VJ718" s="2"/>
      <c r="VK718" s="2"/>
      <c r="VL718" s="2"/>
      <c r="VM718" s="2"/>
      <c r="VN718" s="2"/>
      <c r="VO718" s="2"/>
      <c r="VP718" s="2"/>
      <c r="VQ718" s="2"/>
      <c r="VR718" s="2"/>
      <c r="VS718" s="2"/>
      <c r="VT718" s="2"/>
      <c r="VU718" s="2"/>
      <c r="VV718" s="2"/>
      <c r="VW718" s="2"/>
      <c r="VX718" s="2"/>
      <c r="VY718" s="2"/>
      <c r="VZ718" s="2"/>
      <c r="WA718" s="2"/>
      <c r="WB718" s="2"/>
      <c r="WC718" s="2"/>
      <c r="WD718" s="2"/>
      <c r="WE718" s="2"/>
      <c r="WF718" s="2"/>
      <c r="WG718" s="2"/>
      <c r="WH718" s="2"/>
      <c r="WI718" s="2"/>
      <c r="WJ718" s="2"/>
      <c r="WK718" s="2"/>
      <c r="WL718" s="2"/>
      <c r="WM718" s="2"/>
      <c r="WN718" s="2"/>
      <c r="WO718" s="2"/>
      <c r="WP718" s="2"/>
      <c r="WQ718" s="2"/>
      <c r="WR718" s="2"/>
      <c r="WS718" s="2"/>
      <c r="WT718" s="2"/>
      <c r="WU718" s="2"/>
      <c r="WV718" s="2"/>
      <c r="WW718" s="2"/>
      <c r="WX718" s="2"/>
      <c r="WY718" s="2"/>
      <c r="WZ718" s="2"/>
      <c r="XA718" s="2"/>
      <c r="XB718" s="2"/>
      <c r="XC718" s="2"/>
      <c r="XD718" s="2"/>
      <c r="XE718" s="2"/>
      <c r="XF718" s="2"/>
      <c r="XG718" s="2"/>
      <c r="XH718" s="2"/>
      <c r="XI718" s="2"/>
      <c r="XJ718" s="2"/>
      <c r="XK718" s="2"/>
      <c r="XL718" s="2"/>
      <c r="XM718" s="2"/>
      <c r="XN718" s="2"/>
      <c r="XO718" s="2"/>
      <c r="XP718" s="2"/>
      <c r="XQ718" s="2"/>
      <c r="XR718" s="2"/>
      <c r="XS718" s="2"/>
      <c r="XT718" s="2"/>
      <c r="XU718" s="2"/>
      <c r="XV718" s="2"/>
      <c r="XW718" s="2"/>
      <c r="XX718" s="2"/>
      <c r="XY718" s="2"/>
      <c r="XZ718" s="2"/>
      <c r="YA718" s="2"/>
      <c r="YB718" s="2"/>
      <c r="YC718" s="2"/>
      <c r="YD718" s="2"/>
      <c r="YE718" s="2"/>
      <c r="YF718" s="2"/>
      <c r="YG718" s="2"/>
      <c r="YH718" s="2"/>
      <c r="YI718" s="2"/>
      <c r="YJ718" s="2"/>
      <c r="YK718" s="2"/>
      <c r="YL718" s="2"/>
      <c r="YM718" s="2"/>
      <c r="YN718" s="2"/>
      <c r="YO718" s="2"/>
      <c r="YP718" s="2"/>
      <c r="YQ718" s="2"/>
      <c r="YR718" s="2"/>
      <c r="YS718" s="2"/>
    </row>
    <row r="719" spans="2:669">
      <c r="B719" s="5">
        <v>712</v>
      </c>
      <c r="C719" s="12" t="str">
        <f t="shared" si="97"/>
        <v>9Z247</v>
      </c>
      <c r="D719" s="19" t="s">
        <v>40</v>
      </c>
      <c r="E719" s="19">
        <v>999</v>
      </c>
      <c r="F719" s="19" t="s">
        <v>41</v>
      </c>
      <c r="G719" s="14">
        <v>247</v>
      </c>
      <c r="P719" s="2"/>
      <c r="Q719" s="3">
        <v>712</v>
      </c>
      <c r="R719" s="4" t="str">
        <f t="shared" ca="1" si="98"/>
        <v>ŞAKİR 100</v>
      </c>
      <c r="S719" s="3"/>
      <c r="T719" s="3" t="str">
        <f t="shared" ca="1" si="99"/>
        <v>5D</v>
      </c>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c r="LY719" s="2"/>
      <c r="LZ719" s="2"/>
      <c r="MA719" s="2"/>
      <c r="MB719" s="2"/>
      <c r="MC719" s="2"/>
      <c r="MD719" s="2"/>
      <c r="ME719" s="2"/>
      <c r="MF719" s="2"/>
      <c r="MG719" s="2"/>
      <c r="MH719" s="2"/>
      <c r="MI719" s="2"/>
      <c r="MJ719" s="2"/>
      <c r="MK719" s="2"/>
      <c r="ML719" s="2"/>
      <c r="MM719" s="2"/>
      <c r="MN719" s="2"/>
      <c r="MO719" s="2"/>
      <c r="MP719" s="2"/>
      <c r="MQ719" s="2"/>
      <c r="MR719" s="2"/>
      <c r="MS719" s="2"/>
      <c r="MT719" s="2"/>
      <c r="MU719" s="2"/>
      <c r="MV719" s="2"/>
      <c r="MW719" s="2"/>
      <c r="MX719" s="2"/>
      <c r="MY719" s="2"/>
      <c r="MZ719" s="2"/>
      <c r="NA719" s="2"/>
      <c r="NB719" s="2"/>
      <c r="NC719" s="2"/>
      <c r="ND719" s="2"/>
      <c r="NE719" s="2"/>
      <c r="NF719" s="2"/>
      <c r="NG719" s="2"/>
      <c r="NH719" s="2"/>
      <c r="NI719" s="2"/>
      <c r="NJ719" s="2"/>
      <c r="NK719" s="2"/>
      <c r="NL719" s="2"/>
      <c r="NM719" s="2"/>
      <c r="NN719" s="2"/>
      <c r="NO719" s="2"/>
      <c r="NP719" s="2"/>
      <c r="NQ719" s="2"/>
      <c r="NR719" s="2"/>
      <c r="NS719" s="2"/>
      <c r="NT719" s="2"/>
      <c r="NU719" s="2"/>
      <c r="NV719" s="2"/>
      <c r="NW719" s="2"/>
      <c r="NX719" s="2"/>
      <c r="NY719" s="2"/>
      <c r="NZ719" s="2"/>
      <c r="OA719" s="2"/>
      <c r="OB719" s="2"/>
      <c r="OC719" s="2"/>
      <c r="OD719" s="2"/>
      <c r="OE719" s="2"/>
      <c r="OF719" s="2"/>
      <c r="OG719" s="2"/>
      <c r="OH719" s="2"/>
      <c r="OI719" s="2"/>
      <c r="OJ719" s="2"/>
      <c r="OK719" s="2"/>
      <c r="OL719" s="2"/>
      <c r="OM719" s="2"/>
      <c r="ON719" s="2"/>
      <c r="OO719" s="2"/>
      <c r="OP719" s="2"/>
      <c r="OQ719" s="2"/>
      <c r="OR719" s="2"/>
      <c r="OS719" s="2"/>
      <c r="OT719" s="2"/>
      <c r="OU719" s="2"/>
      <c r="OV719" s="2"/>
      <c r="OW719" s="2"/>
      <c r="OX719" s="2"/>
      <c r="OY719" s="2"/>
      <c r="OZ719" s="2"/>
      <c r="PA719" s="2"/>
      <c r="PB719" s="2"/>
      <c r="PC719" s="2"/>
      <c r="PD719" s="2"/>
      <c r="PE719" s="2"/>
      <c r="PF719" s="2"/>
      <c r="PG719" s="2"/>
      <c r="PH719" s="2"/>
      <c r="PI719" s="2"/>
      <c r="PJ719" s="2"/>
      <c r="PK719" s="2"/>
      <c r="PL719" s="2"/>
      <c r="PM719" s="2"/>
      <c r="PN719" s="2"/>
      <c r="PO719" s="2"/>
      <c r="PP719" s="2"/>
      <c r="PQ719" s="2"/>
      <c r="PR719" s="2"/>
      <c r="PS719" s="2"/>
      <c r="PT719" s="2"/>
      <c r="PU719" s="2"/>
      <c r="PV719" s="2"/>
      <c r="PW719" s="2"/>
      <c r="PX719" s="2"/>
      <c r="PY719" s="2"/>
      <c r="PZ719" s="2"/>
      <c r="QA719" s="2"/>
      <c r="QB719" s="2"/>
      <c r="QC719" s="2"/>
      <c r="QD719" s="2"/>
      <c r="QE719" s="2"/>
      <c r="QF719" s="2"/>
      <c r="QG719" s="2"/>
      <c r="QH719" s="2"/>
      <c r="QI719" s="2"/>
      <c r="QJ719" s="2"/>
      <c r="QK719" s="2"/>
      <c r="QL719" s="2"/>
      <c r="QM719" s="2"/>
      <c r="QN719" s="2"/>
      <c r="QO719" s="2"/>
      <c r="QP719" s="2"/>
      <c r="QQ719" s="2"/>
      <c r="QR719" s="2"/>
      <c r="QS719" s="2"/>
      <c r="QT719" s="2"/>
      <c r="QU719" s="2"/>
      <c r="QV719" s="2"/>
      <c r="QW719" s="2"/>
      <c r="QX719" s="2"/>
      <c r="QY719" s="2"/>
      <c r="QZ719" s="2"/>
      <c r="RA719" s="2"/>
      <c r="RB719" s="2"/>
      <c r="RC719" s="2"/>
      <c r="RD719" s="2"/>
      <c r="RE719" s="2"/>
      <c r="RF719" s="2"/>
      <c r="RG719" s="2"/>
      <c r="RH719" s="2"/>
      <c r="RI719" s="2"/>
      <c r="RJ719" s="2"/>
      <c r="RK719" s="2"/>
      <c r="RL719" s="2"/>
      <c r="RM719" s="2"/>
      <c r="RN719" s="2"/>
      <c r="RO719" s="2"/>
      <c r="RP719" s="2"/>
      <c r="RQ719" s="2"/>
      <c r="RR719" s="2"/>
      <c r="RS719" s="2"/>
      <c r="RT719" s="2"/>
      <c r="RU719" s="2"/>
      <c r="RV719" s="2"/>
      <c r="RW719" s="2"/>
      <c r="RX719" s="2"/>
      <c r="RY719" s="2"/>
      <c r="RZ719" s="2"/>
      <c r="SA719" s="2"/>
      <c r="SB719" s="2"/>
      <c r="SC719" s="2"/>
      <c r="SD719" s="2"/>
      <c r="SE719" s="2"/>
      <c r="SF719" s="2"/>
      <c r="SG719" s="2"/>
      <c r="SH719" s="2"/>
      <c r="SI719" s="2"/>
      <c r="SJ719" s="2"/>
      <c r="SK719" s="2"/>
      <c r="SL719" s="2"/>
      <c r="SM719" s="2"/>
      <c r="SN719" s="2"/>
      <c r="SO719" s="2"/>
      <c r="SP719" s="2"/>
      <c r="SQ719" s="2"/>
      <c r="SR719" s="2"/>
      <c r="SS719" s="2"/>
      <c r="ST719" s="2"/>
      <c r="SU719" s="2"/>
      <c r="SV719" s="2"/>
      <c r="SW719" s="2"/>
      <c r="SX719" s="2"/>
      <c r="SY719" s="2"/>
      <c r="SZ719" s="2"/>
      <c r="TA719" s="2"/>
      <c r="TB719" s="2"/>
      <c r="TC719" s="2"/>
      <c r="TD719" s="2"/>
      <c r="TE719" s="2"/>
      <c r="TF719" s="2"/>
      <c r="TG719" s="2"/>
      <c r="TH719" s="2"/>
      <c r="TI719" s="2"/>
      <c r="TJ719" s="2"/>
      <c r="TK719" s="2"/>
      <c r="TL719" s="2"/>
      <c r="TM719" s="2"/>
      <c r="TN719" s="2"/>
      <c r="TO719" s="2"/>
      <c r="TP719" s="2"/>
      <c r="TQ719" s="2"/>
      <c r="TR719" s="2"/>
      <c r="TS719" s="2"/>
      <c r="TT719" s="2"/>
      <c r="TU719" s="2"/>
      <c r="TV719" s="2"/>
      <c r="TW719" s="2"/>
      <c r="TX719" s="2"/>
      <c r="TY719" s="2"/>
      <c r="TZ719" s="2"/>
      <c r="UA719" s="2"/>
      <c r="UB719" s="2"/>
      <c r="UC719" s="2"/>
      <c r="UD719" s="2"/>
      <c r="UE719" s="2"/>
      <c r="UF719" s="2"/>
      <c r="UG719" s="2"/>
      <c r="UH719" s="2"/>
      <c r="UI719" s="2"/>
      <c r="UJ719" s="2"/>
      <c r="UK719" s="2"/>
      <c r="UL719" s="2"/>
      <c r="UM719" s="2"/>
      <c r="UN719" s="2"/>
      <c r="UO719" s="2"/>
      <c r="UP719" s="2"/>
      <c r="UQ719" s="2"/>
      <c r="UR719" s="2"/>
      <c r="US719" s="2"/>
      <c r="UT719" s="2"/>
      <c r="UU719" s="2"/>
      <c r="UV719" s="2"/>
      <c r="UW719" s="2"/>
      <c r="UX719" s="2"/>
      <c r="UY719" s="2"/>
      <c r="UZ719" s="2"/>
      <c r="VA719" s="2"/>
      <c r="VB719" s="2"/>
      <c r="VC719" s="2"/>
      <c r="VD719" s="2"/>
      <c r="VE719" s="2"/>
      <c r="VF719" s="2"/>
      <c r="VG719" s="2"/>
      <c r="VH719" s="2"/>
      <c r="VI719" s="2"/>
      <c r="VJ719" s="2"/>
      <c r="VK719" s="2"/>
      <c r="VL719" s="2"/>
      <c r="VM719" s="2"/>
      <c r="VN719" s="2"/>
      <c r="VO719" s="2"/>
      <c r="VP719" s="2"/>
      <c r="VQ719" s="2"/>
      <c r="VR719" s="2"/>
      <c r="VS719" s="2"/>
      <c r="VT719" s="2"/>
      <c r="VU719" s="2"/>
      <c r="VV719" s="2"/>
      <c r="VW719" s="2"/>
      <c r="VX719" s="2"/>
      <c r="VY719" s="2"/>
      <c r="VZ719" s="2"/>
      <c r="WA719" s="2"/>
      <c r="WB719" s="2"/>
      <c r="WC719" s="2"/>
      <c r="WD719" s="2"/>
      <c r="WE719" s="2"/>
      <c r="WF719" s="2"/>
      <c r="WG719" s="2"/>
      <c r="WH719" s="2"/>
      <c r="WI719" s="2"/>
      <c r="WJ719" s="2"/>
      <c r="WK719" s="2"/>
      <c r="WL719" s="2"/>
      <c r="WM719" s="2"/>
      <c r="WN719" s="2"/>
      <c r="WO719" s="2"/>
      <c r="WP719" s="2"/>
      <c r="WQ719" s="2"/>
      <c r="WR719" s="2"/>
      <c r="WS719" s="2"/>
      <c r="WT719" s="2"/>
      <c r="WU719" s="2"/>
      <c r="WV719" s="2"/>
      <c r="WW719" s="2"/>
      <c r="WX719" s="2"/>
      <c r="WY719" s="2"/>
      <c r="WZ719" s="2"/>
      <c r="XA719" s="2"/>
      <c r="XB719" s="2"/>
      <c r="XC719" s="2"/>
      <c r="XD719" s="2"/>
      <c r="XE719" s="2"/>
      <c r="XF719" s="2"/>
      <c r="XG719" s="2"/>
      <c r="XH719" s="2"/>
      <c r="XI719" s="2"/>
      <c r="XJ719" s="2"/>
      <c r="XK719" s="2"/>
      <c r="XL719" s="2"/>
      <c r="XM719" s="2"/>
      <c r="XN719" s="2"/>
      <c r="XO719" s="2"/>
      <c r="XP719" s="2"/>
      <c r="XQ719" s="2"/>
      <c r="XR719" s="2"/>
      <c r="XS719" s="2"/>
      <c r="XT719" s="2"/>
      <c r="XU719" s="2"/>
      <c r="XV719" s="2"/>
      <c r="XW719" s="2"/>
      <c r="XX719" s="2"/>
      <c r="XY719" s="2"/>
      <c r="XZ719" s="2"/>
      <c r="YA719" s="2"/>
      <c r="YB719" s="2"/>
      <c r="YC719" s="2"/>
      <c r="YD719" s="2"/>
      <c r="YE719" s="2"/>
      <c r="YF719" s="2"/>
      <c r="YG719" s="2"/>
      <c r="YH719" s="2"/>
      <c r="YI719" s="2"/>
      <c r="YJ719" s="2"/>
      <c r="YK719" s="2"/>
      <c r="YL719" s="2"/>
      <c r="YM719" s="2"/>
      <c r="YN719" s="2"/>
      <c r="YO719" s="2"/>
      <c r="YP719" s="2"/>
      <c r="YQ719" s="2"/>
      <c r="YR719" s="2"/>
      <c r="YS719" s="2"/>
    </row>
    <row r="720" spans="2:669">
      <c r="B720" s="5">
        <v>713</v>
      </c>
      <c r="C720" s="12" t="str">
        <f t="shared" si="97"/>
        <v>9Z248</v>
      </c>
      <c r="D720" s="19" t="s">
        <v>40</v>
      </c>
      <c r="E720" s="19">
        <v>999</v>
      </c>
      <c r="F720" s="19" t="s">
        <v>41</v>
      </c>
      <c r="G720" s="14">
        <v>248</v>
      </c>
      <c r="P720" s="2"/>
      <c r="Q720" s="3">
        <v>713</v>
      </c>
      <c r="R720" s="4" t="e">
        <f t="shared" ca="1" si="98"/>
        <v>#N/A</v>
      </c>
      <c r="S720" s="3"/>
      <c r="T720" s="3" t="e">
        <f t="shared" ca="1" si="99"/>
        <v>#N/A</v>
      </c>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c r="LY720" s="2"/>
      <c r="LZ720" s="2"/>
      <c r="MA720" s="2"/>
      <c r="MB720" s="2"/>
      <c r="MC720" s="2"/>
      <c r="MD720" s="2"/>
      <c r="ME720" s="2"/>
      <c r="MF720" s="2"/>
      <c r="MG720" s="2"/>
      <c r="MH720" s="2"/>
      <c r="MI720" s="2"/>
      <c r="MJ720" s="2"/>
      <c r="MK720" s="2"/>
      <c r="ML720" s="2"/>
      <c r="MM720" s="2"/>
      <c r="MN720" s="2"/>
      <c r="MO720" s="2"/>
      <c r="MP720" s="2"/>
      <c r="MQ720" s="2"/>
      <c r="MR720" s="2"/>
      <c r="MS720" s="2"/>
      <c r="MT720" s="2"/>
      <c r="MU720" s="2"/>
      <c r="MV720" s="2"/>
      <c r="MW720" s="2"/>
      <c r="MX720" s="2"/>
      <c r="MY720" s="2"/>
      <c r="MZ720" s="2"/>
      <c r="NA720" s="2"/>
      <c r="NB720" s="2"/>
      <c r="NC720" s="2"/>
      <c r="ND720" s="2"/>
      <c r="NE720" s="2"/>
      <c r="NF720" s="2"/>
      <c r="NG720" s="2"/>
      <c r="NH720" s="2"/>
      <c r="NI720" s="2"/>
      <c r="NJ720" s="2"/>
      <c r="NK720" s="2"/>
      <c r="NL720" s="2"/>
      <c r="NM720" s="2"/>
      <c r="NN720" s="2"/>
      <c r="NO720" s="2"/>
      <c r="NP720" s="2"/>
      <c r="NQ720" s="2"/>
      <c r="NR720" s="2"/>
      <c r="NS720" s="2"/>
      <c r="NT720" s="2"/>
      <c r="NU720" s="2"/>
      <c r="NV720" s="2"/>
      <c r="NW720" s="2"/>
      <c r="NX720" s="2"/>
      <c r="NY720" s="2"/>
      <c r="NZ720" s="2"/>
      <c r="OA720" s="2"/>
      <c r="OB720" s="2"/>
      <c r="OC720" s="2"/>
      <c r="OD720" s="2"/>
      <c r="OE720" s="2"/>
      <c r="OF720" s="2"/>
      <c r="OG720" s="2"/>
      <c r="OH720" s="2"/>
      <c r="OI720" s="2"/>
      <c r="OJ720" s="2"/>
      <c r="OK720" s="2"/>
      <c r="OL720" s="2"/>
      <c r="OM720" s="2"/>
      <c r="ON720" s="2"/>
      <c r="OO720" s="2"/>
      <c r="OP720" s="2"/>
      <c r="OQ720" s="2"/>
      <c r="OR720" s="2"/>
      <c r="OS720" s="2"/>
      <c r="OT720" s="2"/>
      <c r="OU720" s="2"/>
      <c r="OV720" s="2"/>
      <c r="OW720" s="2"/>
      <c r="OX720" s="2"/>
      <c r="OY720" s="2"/>
      <c r="OZ720" s="2"/>
      <c r="PA720" s="2"/>
      <c r="PB720" s="2"/>
      <c r="PC720" s="2"/>
      <c r="PD720" s="2"/>
      <c r="PE720" s="2"/>
      <c r="PF720" s="2"/>
      <c r="PG720" s="2"/>
      <c r="PH720" s="2"/>
      <c r="PI720" s="2"/>
      <c r="PJ720" s="2"/>
      <c r="PK720" s="2"/>
      <c r="PL720" s="2"/>
      <c r="PM720" s="2"/>
      <c r="PN720" s="2"/>
      <c r="PO720" s="2"/>
      <c r="PP720" s="2"/>
      <c r="PQ720" s="2"/>
      <c r="PR720" s="2"/>
      <c r="PS720" s="2"/>
      <c r="PT720" s="2"/>
      <c r="PU720" s="2"/>
      <c r="PV720" s="2"/>
      <c r="PW720" s="2"/>
      <c r="PX720" s="2"/>
      <c r="PY720" s="2"/>
      <c r="PZ720" s="2"/>
      <c r="QA720" s="2"/>
      <c r="QB720" s="2"/>
      <c r="QC720" s="2"/>
      <c r="QD720" s="2"/>
      <c r="QE720" s="2"/>
      <c r="QF720" s="2"/>
      <c r="QG720" s="2"/>
      <c r="QH720" s="2"/>
      <c r="QI720" s="2"/>
      <c r="QJ720" s="2"/>
      <c r="QK720" s="2"/>
      <c r="QL720" s="2"/>
      <c r="QM720" s="2"/>
      <c r="QN720" s="2"/>
      <c r="QO720" s="2"/>
      <c r="QP720" s="2"/>
      <c r="QQ720" s="2"/>
      <c r="QR720" s="2"/>
      <c r="QS720" s="2"/>
      <c r="QT720" s="2"/>
      <c r="QU720" s="2"/>
      <c r="QV720" s="2"/>
      <c r="QW720" s="2"/>
      <c r="QX720" s="2"/>
      <c r="QY720" s="2"/>
      <c r="QZ720" s="2"/>
      <c r="RA720" s="2"/>
      <c r="RB720" s="2"/>
      <c r="RC720" s="2"/>
      <c r="RD720" s="2"/>
      <c r="RE720" s="2"/>
      <c r="RF720" s="2"/>
      <c r="RG720" s="2"/>
      <c r="RH720" s="2"/>
      <c r="RI720" s="2"/>
      <c r="RJ720" s="2"/>
      <c r="RK720" s="2"/>
      <c r="RL720" s="2"/>
      <c r="RM720" s="2"/>
      <c r="RN720" s="2"/>
      <c r="RO720" s="2"/>
      <c r="RP720" s="2"/>
      <c r="RQ720" s="2"/>
      <c r="RR720" s="2"/>
      <c r="RS720" s="2"/>
      <c r="RT720" s="2"/>
      <c r="RU720" s="2"/>
      <c r="RV720" s="2"/>
      <c r="RW720" s="2"/>
      <c r="RX720" s="2"/>
      <c r="RY720" s="2"/>
      <c r="RZ720" s="2"/>
      <c r="SA720" s="2"/>
      <c r="SB720" s="2"/>
      <c r="SC720" s="2"/>
      <c r="SD720" s="2"/>
      <c r="SE720" s="2"/>
      <c r="SF720" s="2"/>
      <c r="SG720" s="2"/>
      <c r="SH720" s="2"/>
      <c r="SI720" s="2"/>
      <c r="SJ720" s="2"/>
      <c r="SK720" s="2"/>
      <c r="SL720" s="2"/>
      <c r="SM720" s="2"/>
      <c r="SN720" s="2"/>
      <c r="SO720" s="2"/>
      <c r="SP720" s="2"/>
      <c r="SQ720" s="2"/>
      <c r="SR720" s="2"/>
      <c r="SS720" s="2"/>
      <c r="ST720" s="2"/>
      <c r="SU720" s="2"/>
      <c r="SV720" s="2"/>
      <c r="SW720" s="2"/>
      <c r="SX720" s="2"/>
      <c r="SY720" s="2"/>
      <c r="SZ720" s="2"/>
      <c r="TA720" s="2"/>
      <c r="TB720" s="2"/>
      <c r="TC720" s="2"/>
      <c r="TD720" s="2"/>
      <c r="TE720" s="2"/>
      <c r="TF720" s="2"/>
      <c r="TG720" s="2"/>
      <c r="TH720" s="2"/>
      <c r="TI720" s="2"/>
      <c r="TJ720" s="2"/>
      <c r="TK720" s="2"/>
      <c r="TL720" s="2"/>
      <c r="TM720" s="2"/>
      <c r="TN720" s="2"/>
      <c r="TO720" s="2"/>
      <c r="TP720" s="2"/>
      <c r="TQ720" s="2"/>
      <c r="TR720" s="2"/>
      <c r="TS720" s="2"/>
      <c r="TT720" s="2"/>
      <c r="TU720" s="2"/>
      <c r="TV720" s="2"/>
      <c r="TW720" s="2"/>
      <c r="TX720" s="2"/>
      <c r="TY720" s="2"/>
      <c r="TZ720" s="2"/>
      <c r="UA720" s="2"/>
      <c r="UB720" s="2"/>
      <c r="UC720" s="2"/>
      <c r="UD720" s="2"/>
      <c r="UE720" s="2"/>
      <c r="UF720" s="2"/>
      <c r="UG720" s="2"/>
      <c r="UH720" s="2"/>
      <c r="UI720" s="2"/>
      <c r="UJ720" s="2"/>
      <c r="UK720" s="2"/>
      <c r="UL720" s="2"/>
      <c r="UM720" s="2"/>
      <c r="UN720" s="2"/>
      <c r="UO720" s="2"/>
      <c r="UP720" s="2"/>
      <c r="UQ720" s="2"/>
      <c r="UR720" s="2"/>
      <c r="US720" s="2"/>
      <c r="UT720" s="2"/>
      <c r="UU720" s="2"/>
      <c r="UV720" s="2"/>
      <c r="UW720" s="2"/>
      <c r="UX720" s="2"/>
      <c r="UY720" s="2"/>
      <c r="UZ720" s="2"/>
      <c r="VA720" s="2"/>
      <c r="VB720" s="2"/>
      <c r="VC720" s="2"/>
      <c r="VD720" s="2"/>
      <c r="VE720" s="2"/>
      <c r="VF720" s="2"/>
      <c r="VG720" s="2"/>
      <c r="VH720" s="2"/>
      <c r="VI720" s="2"/>
      <c r="VJ720" s="2"/>
      <c r="VK720" s="2"/>
      <c r="VL720" s="2"/>
      <c r="VM720" s="2"/>
      <c r="VN720" s="2"/>
      <c r="VO720" s="2"/>
      <c r="VP720" s="2"/>
      <c r="VQ720" s="2"/>
      <c r="VR720" s="2"/>
      <c r="VS720" s="2"/>
      <c r="VT720" s="2"/>
      <c r="VU720" s="2"/>
      <c r="VV720" s="2"/>
      <c r="VW720" s="2"/>
      <c r="VX720" s="2"/>
      <c r="VY720" s="2"/>
      <c r="VZ720" s="2"/>
      <c r="WA720" s="2"/>
      <c r="WB720" s="2"/>
      <c r="WC720" s="2"/>
      <c r="WD720" s="2"/>
      <c r="WE720" s="2"/>
      <c r="WF720" s="2"/>
      <c r="WG720" s="2"/>
      <c r="WH720" s="2"/>
      <c r="WI720" s="2"/>
      <c r="WJ720" s="2"/>
      <c r="WK720" s="2"/>
      <c r="WL720" s="2"/>
      <c r="WM720" s="2"/>
      <c r="WN720" s="2"/>
      <c r="WO720" s="2"/>
      <c r="WP720" s="2"/>
      <c r="WQ720" s="2"/>
      <c r="WR720" s="2"/>
      <c r="WS720" s="2"/>
      <c r="WT720" s="2"/>
      <c r="WU720" s="2"/>
      <c r="WV720" s="2"/>
      <c r="WW720" s="2"/>
      <c r="WX720" s="2"/>
      <c r="WY720" s="2"/>
      <c r="WZ720" s="2"/>
      <c r="XA720" s="2"/>
      <c r="XB720" s="2"/>
      <c r="XC720" s="2"/>
      <c r="XD720" s="2"/>
      <c r="XE720" s="2"/>
      <c r="XF720" s="2"/>
      <c r="XG720" s="2"/>
      <c r="XH720" s="2"/>
      <c r="XI720" s="2"/>
      <c r="XJ720" s="2"/>
      <c r="XK720" s="2"/>
      <c r="XL720" s="2"/>
      <c r="XM720" s="2"/>
      <c r="XN720" s="2"/>
      <c r="XO720" s="2"/>
      <c r="XP720" s="2"/>
      <c r="XQ720" s="2"/>
      <c r="XR720" s="2"/>
      <c r="XS720" s="2"/>
      <c r="XT720" s="2"/>
      <c r="XU720" s="2"/>
      <c r="XV720" s="2"/>
      <c r="XW720" s="2"/>
      <c r="XX720" s="2"/>
      <c r="XY720" s="2"/>
      <c r="XZ720" s="2"/>
      <c r="YA720" s="2"/>
      <c r="YB720" s="2"/>
      <c r="YC720" s="2"/>
      <c r="YD720" s="2"/>
      <c r="YE720" s="2"/>
      <c r="YF720" s="2"/>
      <c r="YG720" s="2"/>
      <c r="YH720" s="2"/>
      <c r="YI720" s="2"/>
      <c r="YJ720" s="2"/>
      <c r="YK720" s="2"/>
      <c r="YL720" s="2"/>
      <c r="YM720" s="2"/>
      <c r="YN720" s="2"/>
      <c r="YO720" s="2"/>
      <c r="YP720" s="2"/>
      <c r="YQ720" s="2"/>
      <c r="YR720" s="2"/>
      <c r="YS720" s="2"/>
    </row>
    <row r="721" spans="2:669">
      <c r="B721" s="5">
        <v>714</v>
      </c>
      <c r="C721" s="12" t="str">
        <f t="shared" si="97"/>
        <v>9Z249</v>
      </c>
      <c r="D721" s="19" t="s">
        <v>40</v>
      </c>
      <c r="E721" s="19">
        <v>999</v>
      </c>
      <c r="F721" s="19" t="s">
        <v>41</v>
      </c>
      <c r="G721" s="14">
        <v>249</v>
      </c>
      <c r="P721" s="2"/>
      <c r="Q721" s="3">
        <v>714</v>
      </c>
      <c r="R721" s="4" t="e">
        <f t="shared" ca="1" si="98"/>
        <v>#N/A</v>
      </c>
      <c r="S721" s="3"/>
      <c r="T721" s="3" t="e">
        <f t="shared" ca="1" si="99"/>
        <v>#N/A</v>
      </c>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c r="LY721" s="2"/>
      <c r="LZ721" s="2"/>
      <c r="MA721" s="2"/>
      <c r="MB721" s="2"/>
      <c r="MC721" s="2"/>
      <c r="MD721" s="2"/>
      <c r="ME721" s="2"/>
      <c r="MF721" s="2"/>
      <c r="MG721" s="2"/>
      <c r="MH721" s="2"/>
      <c r="MI721" s="2"/>
      <c r="MJ721" s="2"/>
      <c r="MK721" s="2"/>
      <c r="ML721" s="2"/>
      <c r="MM721" s="2"/>
      <c r="MN721" s="2"/>
      <c r="MO721" s="2"/>
      <c r="MP721" s="2"/>
      <c r="MQ721" s="2"/>
      <c r="MR721" s="2"/>
      <c r="MS721" s="2"/>
      <c r="MT721" s="2"/>
      <c r="MU721" s="2"/>
      <c r="MV721" s="2"/>
      <c r="MW721" s="2"/>
      <c r="MX721" s="2"/>
      <c r="MY721" s="2"/>
      <c r="MZ721" s="2"/>
      <c r="NA721" s="2"/>
      <c r="NB721" s="2"/>
      <c r="NC721" s="2"/>
      <c r="ND721" s="2"/>
      <c r="NE721" s="2"/>
      <c r="NF721" s="2"/>
      <c r="NG721" s="2"/>
      <c r="NH721" s="2"/>
      <c r="NI721" s="2"/>
      <c r="NJ721" s="2"/>
      <c r="NK721" s="2"/>
      <c r="NL721" s="2"/>
      <c r="NM721" s="2"/>
      <c r="NN721" s="2"/>
      <c r="NO721" s="2"/>
      <c r="NP721" s="2"/>
      <c r="NQ721" s="2"/>
      <c r="NR721" s="2"/>
      <c r="NS721" s="2"/>
      <c r="NT721" s="2"/>
      <c r="NU721" s="2"/>
      <c r="NV721" s="2"/>
      <c r="NW721" s="2"/>
      <c r="NX721" s="2"/>
      <c r="NY721" s="2"/>
      <c r="NZ721" s="2"/>
      <c r="OA721" s="2"/>
      <c r="OB721" s="2"/>
      <c r="OC721" s="2"/>
      <c r="OD721" s="2"/>
      <c r="OE721" s="2"/>
      <c r="OF721" s="2"/>
      <c r="OG721" s="2"/>
      <c r="OH721" s="2"/>
      <c r="OI721" s="2"/>
      <c r="OJ721" s="2"/>
      <c r="OK721" s="2"/>
      <c r="OL721" s="2"/>
      <c r="OM721" s="2"/>
      <c r="ON721" s="2"/>
      <c r="OO721" s="2"/>
      <c r="OP721" s="2"/>
      <c r="OQ721" s="2"/>
      <c r="OR721" s="2"/>
      <c r="OS721" s="2"/>
      <c r="OT721" s="2"/>
      <c r="OU721" s="2"/>
      <c r="OV721" s="2"/>
      <c r="OW721" s="2"/>
      <c r="OX721" s="2"/>
      <c r="OY721" s="2"/>
      <c r="OZ721" s="2"/>
      <c r="PA721" s="2"/>
      <c r="PB721" s="2"/>
      <c r="PC721" s="2"/>
      <c r="PD721" s="2"/>
      <c r="PE721" s="2"/>
      <c r="PF721" s="2"/>
      <c r="PG721" s="2"/>
      <c r="PH721" s="2"/>
      <c r="PI721" s="2"/>
      <c r="PJ721" s="2"/>
      <c r="PK721" s="2"/>
      <c r="PL721" s="2"/>
      <c r="PM721" s="2"/>
      <c r="PN721" s="2"/>
      <c r="PO721" s="2"/>
      <c r="PP721" s="2"/>
      <c r="PQ721" s="2"/>
      <c r="PR721" s="2"/>
      <c r="PS721" s="2"/>
      <c r="PT721" s="2"/>
      <c r="PU721" s="2"/>
      <c r="PV721" s="2"/>
      <c r="PW721" s="2"/>
      <c r="PX721" s="2"/>
      <c r="PY721" s="2"/>
      <c r="PZ721" s="2"/>
      <c r="QA721" s="2"/>
      <c r="QB721" s="2"/>
      <c r="QC721" s="2"/>
      <c r="QD721" s="2"/>
      <c r="QE721" s="2"/>
      <c r="QF721" s="2"/>
      <c r="QG721" s="2"/>
      <c r="QH721" s="2"/>
      <c r="QI721" s="2"/>
      <c r="QJ721" s="2"/>
      <c r="QK721" s="2"/>
      <c r="QL721" s="2"/>
      <c r="QM721" s="2"/>
      <c r="QN721" s="2"/>
      <c r="QO721" s="2"/>
      <c r="QP721" s="2"/>
      <c r="QQ721" s="2"/>
      <c r="QR721" s="2"/>
      <c r="QS721" s="2"/>
      <c r="QT721" s="2"/>
      <c r="QU721" s="2"/>
      <c r="QV721" s="2"/>
      <c r="QW721" s="2"/>
      <c r="QX721" s="2"/>
      <c r="QY721" s="2"/>
      <c r="QZ721" s="2"/>
      <c r="RA721" s="2"/>
      <c r="RB721" s="2"/>
      <c r="RC721" s="2"/>
      <c r="RD721" s="2"/>
      <c r="RE721" s="2"/>
      <c r="RF721" s="2"/>
      <c r="RG721" s="2"/>
      <c r="RH721" s="2"/>
      <c r="RI721" s="2"/>
      <c r="RJ721" s="2"/>
      <c r="RK721" s="2"/>
      <c r="RL721" s="2"/>
      <c r="RM721" s="2"/>
      <c r="RN721" s="2"/>
      <c r="RO721" s="2"/>
      <c r="RP721" s="2"/>
      <c r="RQ721" s="2"/>
      <c r="RR721" s="2"/>
      <c r="RS721" s="2"/>
      <c r="RT721" s="2"/>
      <c r="RU721" s="2"/>
      <c r="RV721" s="2"/>
      <c r="RW721" s="2"/>
      <c r="RX721" s="2"/>
      <c r="RY721" s="2"/>
      <c r="RZ721" s="2"/>
      <c r="SA721" s="2"/>
      <c r="SB721" s="2"/>
      <c r="SC721" s="2"/>
      <c r="SD721" s="2"/>
      <c r="SE721" s="2"/>
      <c r="SF721" s="2"/>
      <c r="SG721" s="2"/>
      <c r="SH721" s="2"/>
      <c r="SI721" s="2"/>
      <c r="SJ721" s="2"/>
      <c r="SK721" s="2"/>
      <c r="SL721" s="2"/>
      <c r="SM721" s="2"/>
      <c r="SN721" s="2"/>
      <c r="SO721" s="2"/>
      <c r="SP721" s="2"/>
      <c r="SQ721" s="2"/>
      <c r="SR721" s="2"/>
      <c r="SS721" s="2"/>
      <c r="ST721" s="2"/>
      <c r="SU721" s="2"/>
      <c r="SV721" s="2"/>
      <c r="SW721" s="2"/>
      <c r="SX721" s="2"/>
      <c r="SY721" s="2"/>
      <c r="SZ721" s="2"/>
      <c r="TA721" s="2"/>
      <c r="TB721" s="2"/>
      <c r="TC721" s="2"/>
      <c r="TD721" s="2"/>
      <c r="TE721" s="2"/>
      <c r="TF721" s="2"/>
      <c r="TG721" s="2"/>
      <c r="TH721" s="2"/>
      <c r="TI721" s="2"/>
      <c r="TJ721" s="2"/>
      <c r="TK721" s="2"/>
      <c r="TL721" s="2"/>
      <c r="TM721" s="2"/>
      <c r="TN721" s="2"/>
      <c r="TO721" s="2"/>
      <c r="TP721" s="2"/>
      <c r="TQ721" s="2"/>
      <c r="TR721" s="2"/>
      <c r="TS721" s="2"/>
      <c r="TT721" s="2"/>
      <c r="TU721" s="2"/>
      <c r="TV721" s="2"/>
      <c r="TW721" s="2"/>
      <c r="TX721" s="2"/>
      <c r="TY721" s="2"/>
      <c r="TZ721" s="2"/>
      <c r="UA721" s="2"/>
      <c r="UB721" s="2"/>
      <c r="UC721" s="2"/>
      <c r="UD721" s="2"/>
      <c r="UE721" s="2"/>
      <c r="UF721" s="2"/>
      <c r="UG721" s="2"/>
      <c r="UH721" s="2"/>
      <c r="UI721" s="2"/>
      <c r="UJ721" s="2"/>
      <c r="UK721" s="2"/>
      <c r="UL721" s="2"/>
      <c r="UM721" s="2"/>
      <c r="UN721" s="2"/>
      <c r="UO721" s="2"/>
      <c r="UP721" s="2"/>
      <c r="UQ721" s="2"/>
      <c r="UR721" s="2"/>
      <c r="US721" s="2"/>
      <c r="UT721" s="2"/>
      <c r="UU721" s="2"/>
      <c r="UV721" s="2"/>
      <c r="UW721" s="2"/>
      <c r="UX721" s="2"/>
      <c r="UY721" s="2"/>
      <c r="UZ721" s="2"/>
      <c r="VA721" s="2"/>
      <c r="VB721" s="2"/>
      <c r="VC721" s="2"/>
      <c r="VD721" s="2"/>
      <c r="VE721" s="2"/>
      <c r="VF721" s="2"/>
      <c r="VG721" s="2"/>
      <c r="VH721" s="2"/>
      <c r="VI721" s="2"/>
      <c r="VJ721" s="2"/>
      <c r="VK721" s="2"/>
      <c r="VL721" s="2"/>
      <c r="VM721" s="2"/>
      <c r="VN721" s="2"/>
      <c r="VO721" s="2"/>
      <c r="VP721" s="2"/>
      <c r="VQ721" s="2"/>
      <c r="VR721" s="2"/>
      <c r="VS721" s="2"/>
      <c r="VT721" s="2"/>
      <c r="VU721" s="2"/>
      <c r="VV721" s="2"/>
      <c r="VW721" s="2"/>
      <c r="VX721" s="2"/>
      <c r="VY721" s="2"/>
      <c r="VZ721" s="2"/>
      <c r="WA721" s="2"/>
      <c r="WB721" s="2"/>
      <c r="WC721" s="2"/>
      <c r="WD721" s="2"/>
      <c r="WE721" s="2"/>
      <c r="WF721" s="2"/>
      <c r="WG721" s="2"/>
      <c r="WH721" s="2"/>
      <c r="WI721" s="2"/>
      <c r="WJ721" s="2"/>
      <c r="WK721" s="2"/>
      <c r="WL721" s="2"/>
      <c r="WM721" s="2"/>
      <c r="WN721" s="2"/>
      <c r="WO721" s="2"/>
      <c r="WP721" s="2"/>
      <c r="WQ721" s="2"/>
      <c r="WR721" s="2"/>
      <c r="WS721" s="2"/>
      <c r="WT721" s="2"/>
      <c r="WU721" s="2"/>
      <c r="WV721" s="2"/>
      <c r="WW721" s="2"/>
      <c r="WX721" s="2"/>
      <c r="WY721" s="2"/>
      <c r="WZ721" s="2"/>
      <c r="XA721" s="2"/>
      <c r="XB721" s="2"/>
      <c r="XC721" s="2"/>
      <c r="XD721" s="2"/>
      <c r="XE721" s="2"/>
      <c r="XF721" s="2"/>
      <c r="XG721" s="2"/>
      <c r="XH721" s="2"/>
      <c r="XI721" s="2"/>
      <c r="XJ721" s="2"/>
      <c r="XK721" s="2"/>
      <c r="XL721" s="2"/>
      <c r="XM721" s="2"/>
      <c r="XN721" s="2"/>
      <c r="XO721" s="2"/>
      <c r="XP721" s="2"/>
      <c r="XQ721" s="2"/>
      <c r="XR721" s="2"/>
      <c r="XS721" s="2"/>
      <c r="XT721" s="2"/>
      <c r="XU721" s="2"/>
      <c r="XV721" s="2"/>
      <c r="XW721" s="2"/>
      <c r="XX721" s="2"/>
      <c r="XY721" s="2"/>
      <c r="XZ721" s="2"/>
      <c r="YA721" s="2"/>
      <c r="YB721" s="2"/>
      <c r="YC721" s="2"/>
      <c r="YD721" s="2"/>
      <c r="YE721" s="2"/>
      <c r="YF721" s="2"/>
      <c r="YG721" s="2"/>
      <c r="YH721" s="2"/>
      <c r="YI721" s="2"/>
      <c r="YJ721" s="2"/>
      <c r="YK721" s="2"/>
      <c r="YL721" s="2"/>
      <c r="YM721" s="2"/>
      <c r="YN721" s="2"/>
      <c r="YO721" s="2"/>
      <c r="YP721" s="2"/>
      <c r="YQ721" s="2"/>
      <c r="YR721" s="2"/>
      <c r="YS721" s="2"/>
    </row>
    <row r="722" spans="2:669">
      <c r="B722" s="5">
        <v>715</v>
      </c>
      <c r="C722" s="12" t="str">
        <f t="shared" si="97"/>
        <v>9Z250</v>
      </c>
      <c r="D722" s="19" t="s">
        <v>40</v>
      </c>
      <c r="E722" s="19">
        <v>999</v>
      </c>
      <c r="F722" s="19" t="s">
        <v>41</v>
      </c>
      <c r="G722" s="14">
        <v>250</v>
      </c>
      <c r="P722" s="2"/>
      <c r="Q722" s="3">
        <v>715</v>
      </c>
      <c r="R722" s="4" t="e">
        <f t="shared" ca="1" si="98"/>
        <v>#N/A</v>
      </c>
      <c r="S722" s="3"/>
      <c r="T722" s="3" t="e">
        <f t="shared" ca="1" si="99"/>
        <v>#N/A</v>
      </c>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c r="LY722" s="2"/>
      <c r="LZ722" s="2"/>
      <c r="MA722" s="2"/>
      <c r="MB722" s="2"/>
      <c r="MC722" s="2"/>
      <c r="MD722" s="2"/>
      <c r="ME722" s="2"/>
      <c r="MF722" s="2"/>
      <c r="MG722" s="2"/>
      <c r="MH722" s="2"/>
      <c r="MI722" s="2"/>
      <c r="MJ722" s="2"/>
      <c r="MK722" s="2"/>
      <c r="ML722" s="2"/>
      <c r="MM722" s="2"/>
      <c r="MN722" s="2"/>
      <c r="MO722" s="2"/>
      <c r="MP722" s="2"/>
      <c r="MQ722" s="2"/>
      <c r="MR722" s="2"/>
      <c r="MS722" s="2"/>
      <c r="MT722" s="2"/>
      <c r="MU722" s="2"/>
      <c r="MV722" s="2"/>
      <c r="MW722" s="2"/>
      <c r="MX722" s="2"/>
      <c r="MY722" s="2"/>
      <c r="MZ722" s="2"/>
      <c r="NA722" s="2"/>
      <c r="NB722" s="2"/>
      <c r="NC722" s="2"/>
      <c r="ND722" s="2"/>
      <c r="NE722" s="2"/>
      <c r="NF722" s="2"/>
      <c r="NG722" s="2"/>
      <c r="NH722" s="2"/>
      <c r="NI722" s="2"/>
      <c r="NJ722" s="2"/>
      <c r="NK722" s="2"/>
      <c r="NL722" s="2"/>
      <c r="NM722" s="2"/>
      <c r="NN722" s="2"/>
      <c r="NO722" s="2"/>
      <c r="NP722" s="2"/>
      <c r="NQ722" s="2"/>
      <c r="NR722" s="2"/>
      <c r="NS722" s="2"/>
      <c r="NT722" s="2"/>
      <c r="NU722" s="2"/>
      <c r="NV722" s="2"/>
      <c r="NW722" s="2"/>
      <c r="NX722" s="2"/>
      <c r="NY722" s="2"/>
      <c r="NZ722" s="2"/>
      <c r="OA722" s="2"/>
      <c r="OB722" s="2"/>
      <c r="OC722" s="2"/>
      <c r="OD722" s="2"/>
      <c r="OE722" s="2"/>
      <c r="OF722" s="2"/>
      <c r="OG722" s="2"/>
      <c r="OH722" s="2"/>
      <c r="OI722" s="2"/>
      <c r="OJ722" s="2"/>
      <c r="OK722" s="2"/>
      <c r="OL722" s="2"/>
      <c r="OM722" s="2"/>
      <c r="ON722" s="2"/>
      <c r="OO722" s="2"/>
      <c r="OP722" s="2"/>
      <c r="OQ722" s="2"/>
      <c r="OR722" s="2"/>
      <c r="OS722" s="2"/>
      <c r="OT722" s="2"/>
      <c r="OU722" s="2"/>
      <c r="OV722" s="2"/>
      <c r="OW722" s="2"/>
      <c r="OX722" s="2"/>
      <c r="OY722" s="2"/>
      <c r="OZ722" s="2"/>
      <c r="PA722" s="2"/>
      <c r="PB722" s="2"/>
      <c r="PC722" s="2"/>
      <c r="PD722" s="2"/>
      <c r="PE722" s="2"/>
      <c r="PF722" s="2"/>
      <c r="PG722" s="2"/>
      <c r="PH722" s="2"/>
      <c r="PI722" s="2"/>
      <c r="PJ722" s="2"/>
      <c r="PK722" s="2"/>
      <c r="PL722" s="2"/>
      <c r="PM722" s="2"/>
      <c r="PN722" s="2"/>
      <c r="PO722" s="2"/>
      <c r="PP722" s="2"/>
      <c r="PQ722" s="2"/>
      <c r="PR722" s="2"/>
      <c r="PS722" s="2"/>
      <c r="PT722" s="2"/>
      <c r="PU722" s="2"/>
      <c r="PV722" s="2"/>
      <c r="PW722" s="2"/>
      <c r="PX722" s="2"/>
      <c r="PY722" s="2"/>
      <c r="PZ722" s="2"/>
      <c r="QA722" s="2"/>
      <c r="QB722" s="2"/>
      <c r="QC722" s="2"/>
      <c r="QD722" s="2"/>
      <c r="QE722" s="2"/>
      <c r="QF722" s="2"/>
      <c r="QG722" s="2"/>
      <c r="QH722" s="2"/>
      <c r="QI722" s="2"/>
      <c r="QJ722" s="2"/>
      <c r="QK722" s="2"/>
      <c r="QL722" s="2"/>
      <c r="QM722" s="2"/>
      <c r="QN722" s="2"/>
      <c r="QO722" s="2"/>
      <c r="QP722" s="2"/>
      <c r="QQ722" s="2"/>
      <c r="QR722" s="2"/>
      <c r="QS722" s="2"/>
      <c r="QT722" s="2"/>
      <c r="QU722" s="2"/>
      <c r="QV722" s="2"/>
      <c r="QW722" s="2"/>
      <c r="QX722" s="2"/>
      <c r="QY722" s="2"/>
      <c r="QZ722" s="2"/>
      <c r="RA722" s="2"/>
      <c r="RB722" s="2"/>
      <c r="RC722" s="2"/>
      <c r="RD722" s="2"/>
      <c r="RE722" s="2"/>
      <c r="RF722" s="2"/>
      <c r="RG722" s="2"/>
      <c r="RH722" s="2"/>
      <c r="RI722" s="2"/>
      <c r="RJ722" s="2"/>
      <c r="RK722" s="2"/>
      <c r="RL722" s="2"/>
      <c r="RM722" s="2"/>
      <c r="RN722" s="2"/>
      <c r="RO722" s="2"/>
      <c r="RP722" s="2"/>
      <c r="RQ722" s="2"/>
      <c r="RR722" s="2"/>
      <c r="RS722" s="2"/>
      <c r="RT722" s="2"/>
      <c r="RU722" s="2"/>
      <c r="RV722" s="2"/>
      <c r="RW722" s="2"/>
      <c r="RX722" s="2"/>
      <c r="RY722" s="2"/>
      <c r="RZ722" s="2"/>
      <c r="SA722" s="2"/>
      <c r="SB722" s="2"/>
      <c r="SC722" s="2"/>
      <c r="SD722" s="2"/>
      <c r="SE722" s="2"/>
      <c r="SF722" s="2"/>
      <c r="SG722" s="2"/>
      <c r="SH722" s="2"/>
      <c r="SI722" s="2"/>
      <c r="SJ722" s="2"/>
      <c r="SK722" s="2"/>
      <c r="SL722" s="2"/>
      <c r="SM722" s="2"/>
      <c r="SN722" s="2"/>
      <c r="SO722" s="2"/>
      <c r="SP722" s="2"/>
      <c r="SQ722" s="2"/>
      <c r="SR722" s="2"/>
      <c r="SS722" s="2"/>
      <c r="ST722" s="2"/>
      <c r="SU722" s="2"/>
      <c r="SV722" s="2"/>
      <c r="SW722" s="2"/>
      <c r="SX722" s="2"/>
      <c r="SY722" s="2"/>
      <c r="SZ722" s="2"/>
      <c r="TA722" s="2"/>
      <c r="TB722" s="2"/>
      <c r="TC722" s="2"/>
      <c r="TD722" s="2"/>
      <c r="TE722" s="2"/>
      <c r="TF722" s="2"/>
      <c r="TG722" s="2"/>
      <c r="TH722" s="2"/>
      <c r="TI722" s="2"/>
      <c r="TJ722" s="2"/>
      <c r="TK722" s="2"/>
      <c r="TL722" s="2"/>
      <c r="TM722" s="2"/>
      <c r="TN722" s="2"/>
      <c r="TO722" s="2"/>
      <c r="TP722" s="2"/>
      <c r="TQ722" s="2"/>
      <c r="TR722" s="2"/>
      <c r="TS722" s="2"/>
      <c r="TT722" s="2"/>
      <c r="TU722" s="2"/>
      <c r="TV722" s="2"/>
      <c r="TW722" s="2"/>
      <c r="TX722" s="2"/>
      <c r="TY722" s="2"/>
      <c r="TZ722" s="2"/>
      <c r="UA722" s="2"/>
      <c r="UB722" s="2"/>
      <c r="UC722" s="2"/>
      <c r="UD722" s="2"/>
      <c r="UE722" s="2"/>
      <c r="UF722" s="2"/>
      <c r="UG722" s="2"/>
      <c r="UH722" s="2"/>
      <c r="UI722" s="2"/>
      <c r="UJ722" s="2"/>
      <c r="UK722" s="2"/>
      <c r="UL722" s="2"/>
      <c r="UM722" s="2"/>
      <c r="UN722" s="2"/>
      <c r="UO722" s="2"/>
      <c r="UP722" s="2"/>
      <c r="UQ722" s="2"/>
      <c r="UR722" s="2"/>
      <c r="US722" s="2"/>
      <c r="UT722" s="2"/>
      <c r="UU722" s="2"/>
      <c r="UV722" s="2"/>
      <c r="UW722" s="2"/>
      <c r="UX722" s="2"/>
      <c r="UY722" s="2"/>
      <c r="UZ722" s="2"/>
      <c r="VA722" s="2"/>
      <c r="VB722" s="2"/>
      <c r="VC722" s="2"/>
      <c r="VD722" s="2"/>
      <c r="VE722" s="2"/>
      <c r="VF722" s="2"/>
      <c r="VG722" s="2"/>
      <c r="VH722" s="2"/>
      <c r="VI722" s="2"/>
      <c r="VJ722" s="2"/>
      <c r="VK722" s="2"/>
      <c r="VL722" s="2"/>
      <c r="VM722" s="2"/>
      <c r="VN722" s="2"/>
      <c r="VO722" s="2"/>
      <c r="VP722" s="2"/>
      <c r="VQ722" s="2"/>
      <c r="VR722" s="2"/>
      <c r="VS722" s="2"/>
      <c r="VT722" s="2"/>
      <c r="VU722" s="2"/>
      <c r="VV722" s="2"/>
      <c r="VW722" s="2"/>
      <c r="VX722" s="2"/>
      <c r="VY722" s="2"/>
      <c r="VZ722" s="2"/>
      <c r="WA722" s="2"/>
      <c r="WB722" s="2"/>
      <c r="WC722" s="2"/>
      <c r="WD722" s="2"/>
      <c r="WE722" s="2"/>
      <c r="WF722" s="2"/>
      <c r="WG722" s="2"/>
      <c r="WH722" s="2"/>
      <c r="WI722" s="2"/>
      <c r="WJ722" s="2"/>
      <c r="WK722" s="2"/>
      <c r="WL722" s="2"/>
      <c r="WM722" s="2"/>
      <c r="WN722" s="2"/>
      <c r="WO722" s="2"/>
      <c r="WP722" s="2"/>
      <c r="WQ722" s="2"/>
      <c r="WR722" s="2"/>
      <c r="WS722" s="2"/>
      <c r="WT722" s="2"/>
      <c r="WU722" s="2"/>
      <c r="WV722" s="2"/>
      <c r="WW722" s="2"/>
      <c r="WX722" s="2"/>
      <c r="WY722" s="2"/>
      <c r="WZ722" s="2"/>
      <c r="XA722" s="2"/>
      <c r="XB722" s="2"/>
      <c r="XC722" s="2"/>
      <c r="XD722" s="2"/>
      <c r="XE722" s="2"/>
      <c r="XF722" s="2"/>
      <c r="XG722" s="2"/>
      <c r="XH722" s="2"/>
      <c r="XI722" s="2"/>
      <c r="XJ722" s="2"/>
      <c r="XK722" s="2"/>
      <c r="XL722" s="2"/>
      <c r="XM722" s="2"/>
      <c r="XN722" s="2"/>
      <c r="XO722" s="2"/>
      <c r="XP722" s="2"/>
      <c r="XQ722" s="2"/>
      <c r="XR722" s="2"/>
      <c r="XS722" s="2"/>
      <c r="XT722" s="2"/>
      <c r="XU722" s="2"/>
      <c r="XV722" s="2"/>
      <c r="XW722" s="2"/>
      <c r="XX722" s="2"/>
      <c r="XY722" s="2"/>
      <c r="XZ722" s="2"/>
      <c r="YA722" s="2"/>
      <c r="YB722" s="2"/>
      <c r="YC722" s="2"/>
      <c r="YD722" s="2"/>
      <c r="YE722" s="2"/>
      <c r="YF722" s="2"/>
      <c r="YG722" s="2"/>
      <c r="YH722" s="2"/>
      <c r="YI722" s="2"/>
      <c r="YJ722" s="2"/>
      <c r="YK722" s="2"/>
      <c r="YL722" s="2"/>
      <c r="YM722" s="2"/>
      <c r="YN722" s="2"/>
      <c r="YO722" s="2"/>
      <c r="YP722" s="2"/>
      <c r="YQ722" s="2"/>
      <c r="YR722" s="2"/>
      <c r="YS722" s="2"/>
    </row>
    <row r="723" spans="2:669">
      <c r="B723" s="5">
        <v>716</v>
      </c>
      <c r="C723" s="12" t="str">
        <f t="shared" si="97"/>
        <v>9Z251</v>
      </c>
      <c r="D723" s="19" t="s">
        <v>40</v>
      </c>
      <c r="E723" s="19">
        <v>999</v>
      </c>
      <c r="F723" s="19" t="s">
        <v>41</v>
      </c>
      <c r="G723" s="14">
        <v>251</v>
      </c>
      <c r="P723" s="2"/>
      <c r="Q723" s="3">
        <v>716</v>
      </c>
      <c r="R723" s="4" t="e">
        <f t="shared" ca="1" si="98"/>
        <v>#N/A</v>
      </c>
      <c r="S723" s="3"/>
      <c r="T723" s="3" t="e">
        <f t="shared" ca="1" si="99"/>
        <v>#N/A</v>
      </c>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c r="LY723" s="2"/>
      <c r="LZ723" s="2"/>
      <c r="MA723" s="2"/>
      <c r="MB723" s="2"/>
      <c r="MC723" s="2"/>
      <c r="MD723" s="2"/>
      <c r="ME723" s="2"/>
      <c r="MF723" s="2"/>
      <c r="MG723" s="2"/>
      <c r="MH723" s="2"/>
      <c r="MI723" s="2"/>
      <c r="MJ723" s="2"/>
      <c r="MK723" s="2"/>
      <c r="ML723" s="2"/>
      <c r="MM723" s="2"/>
      <c r="MN723" s="2"/>
      <c r="MO723" s="2"/>
      <c r="MP723" s="2"/>
      <c r="MQ723" s="2"/>
      <c r="MR723" s="2"/>
      <c r="MS723" s="2"/>
      <c r="MT723" s="2"/>
      <c r="MU723" s="2"/>
      <c r="MV723" s="2"/>
      <c r="MW723" s="2"/>
      <c r="MX723" s="2"/>
      <c r="MY723" s="2"/>
      <c r="MZ723" s="2"/>
      <c r="NA723" s="2"/>
      <c r="NB723" s="2"/>
      <c r="NC723" s="2"/>
      <c r="ND723" s="2"/>
      <c r="NE723" s="2"/>
      <c r="NF723" s="2"/>
      <c r="NG723" s="2"/>
      <c r="NH723" s="2"/>
      <c r="NI723" s="2"/>
      <c r="NJ723" s="2"/>
      <c r="NK723" s="2"/>
      <c r="NL723" s="2"/>
      <c r="NM723" s="2"/>
      <c r="NN723" s="2"/>
      <c r="NO723" s="2"/>
      <c r="NP723" s="2"/>
      <c r="NQ723" s="2"/>
      <c r="NR723" s="2"/>
      <c r="NS723" s="2"/>
      <c r="NT723" s="2"/>
      <c r="NU723" s="2"/>
      <c r="NV723" s="2"/>
      <c r="NW723" s="2"/>
      <c r="NX723" s="2"/>
      <c r="NY723" s="2"/>
      <c r="NZ723" s="2"/>
      <c r="OA723" s="2"/>
      <c r="OB723" s="2"/>
      <c r="OC723" s="2"/>
      <c r="OD723" s="2"/>
      <c r="OE723" s="2"/>
      <c r="OF723" s="2"/>
      <c r="OG723" s="2"/>
      <c r="OH723" s="2"/>
      <c r="OI723" s="2"/>
      <c r="OJ723" s="2"/>
      <c r="OK723" s="2"/>
      <c r="OL723" s="2"/>
      <c r="OM723" s="2"/>
      <c r="ON723" s="2"/>
      <c r="OO723" s="2"/>
      <c r="OP723" s="2"/>
      <c r="OQ723" s="2"/>
      <c r="OR723" s="2"/>
      <c r="OS723" s="2"/>
      <c r="OT723" s="2"/>
      <c r="OU723" s="2"/>
      <c r="OV723" s="2"/>
      <c r="OW723" s="2"/>
      <c r="OX723" s="2"/>
      <c r="OY723" s="2"/>
      <c r="OZ723" s="2"/>
      <c r="PA723" s="2"/>
      <c r="PB723" s="2"/>
      <c r="PC723" s="2"/>
      <c r="PD723" s="2"/>
      <c r="PE723" s="2"/>
      <c r="PF723" s="2"/>
      <c r="PG723" s="2"/>
      <c r="PH723" s="2"/>
      <c r="PI723" s="2"/>
      <c r="PJ723" s="2"/>
      <c r="PK723" s="2"/>
      <c r="PL723" s="2"/>
      <c r="PM723" s="2"/>
      <c r="PN723" s="2"/>
      <c r="PO723" s="2"/>
      <c r="PP723" s="2"/>
      <c r="PQ723" s="2"/>
      <c r="PR723" s="2"/>
      <c r="PS723" s="2"/>
      <c r="PT723" s="2"/>
      <c r="PU723" s="2"/>
      <c r="PV723" s="2"/>
      <c r="PW723" s="2"/>
      <c r="PX723" s="2"/>
      <c r="PY723" s="2"/>
      <c r="PZ723" s="2"/>
      <c r="QA723" s="2"/>
      <c r="QB723" s="2"/>
      <c r="QC723" s="2"/>
      <c r="QD723" s="2"/>
      <c r="QE723" s="2"/>
      <c r="QF723" s="2"/>
      <c r="QG723" s="2"/>
      <c r="QH723" s="2"/>
      <c r="QI723" s="2"/>
      <c r="QJ723" s="2"/>
      <c r="QK723" s="2"/>
      <c r="QL723" s="2"/>
      <c r="QM723" s="2"/>
      <c r="QN723" s="2"/>
      <c r="QO723" s="2"/>
      <c r="QP723" s="2"/>
      <c r="QQ723" s="2"/>
      <c r="QR723" s="2"/>
      <c r="QS723" s="2"/>
      <c r="QT723" s="2"/>
      <c r="QU723" s="2"/>
      <c r="QV723" s="2"/>
      <c r="QW723" s="2"/>
      <c r="QX723" s="2"/>
      <c r="QY723" s="2"/>
      <c r="QZ723" s="2"/>
      <c r="RA723" s="2"/>
      <c r="RB723" s="2"/>
      <c r="RC723" s="2"/>
      <c r="RD723" s="2"/>
      <c r="RE723" s="2"/>
      <c r="RF723" s="2"/>
      <c r="RG723" s="2"/>
      <c r="RH723" s="2"/>
      <c r="RI723" s="2"/>
      <c r="RJ723" s="2"/>
      <c r="RK723" s="2"/>
      <c r="RL723" s="2"/>
      <c r="RM723" s="2"/>
      <c r="RN723" s="2"/>
      <c r="RO723" s="2"/>
      <c r="RP723" s="2"/>
      <c r="RQ723" s="2"/>
      <c r="RR723" s="2"/>
      <c r="RS723" s="2"/>
      <c r="RT723" s="2"/>
      <c r="RU723" s="2"/>
      <c r="RV723" s="2"/>
      <c r="RW723" s="2"/>
      <c r="RX723" s="2"/>
      <c r="RY723" s="2"/>
      <c r="RZ723" s="2"/>
      <c r="SA723" s="2"/>
      <c r="SB723" s="2"/>
      <c r="SC723" s="2"/>
      <c r="SD723" s="2"/>
      <c r="SE723" s="2"/>
      <c r="SF723" s="2"/>
      <c r="SG723" s="2"/>
      <c r="SH723" s="2"/>
      <c r="SI723" s="2"/>
      <c r="SJ723" s="2"/>
      <c r="SK723" s="2"/>
      <c r="SL723" s="2"/>
      <c r="SM723" s="2"/>
      <c r="SN723" s="2"/>
      <c r="SO723" s="2"/>
      <c r="SP723" s="2"/>
      <c r="SQ723" s="2"/>
      <c r="SR723" s="2"/>
      <c r="SS723" s="2"/>
      <c r="ST723" s="2"/>
      <c r="SU723" s="2"/>
      <c r="SV723" s="2"/>
      <c r="SW723" s="2"/>
      <c r="SX723" s="2"/>
      <c r="SY723" s="2"/>
      <c r="SZ723" s="2"/>
      <c r="TA723" s="2"/>
      <c r="TB723" s="2"/>
      <c r="TC723" s="2"/>
      <c r="TD723" s="2"/>
      <c r="TE723" s="2"/>
      <c r="TF723" s="2"/>
      <c r="TG723" s="2"/>
      <c r="TH723" s="2"/>
      <c r="TI723" s="2"/>
      <c r="TJ723" s="2"/>
      <c r="TK723" s="2"/>
      <c r="TL723" s="2"/>
      <c r="TM723" s="2"/>
      <c r="TN723" s="2"/>
      <c r="TO723" s="2"/>
      <c r="TP723" s="2"/>
      <c r="TQ723" s="2"/>
      <c r="TR723" s="2"/>
      <c r="TS723" s="2"/>
      <c r="TT723" s="2"/>
      <c r="TU723" s="2"/>
      <c r="TV723" s="2"/>
      <c r="TW723" s="2"/>
      <c r="TX723" s="2"/>
      <c r="TY723" s="2"/>
      <c r="TZ723" s="2"/>
      <c r="UA723" s="2"/>
      <c r="UB723" s="2"/>
      <c r="UC723" s="2"/>
      <c r="UD723" s="2"/>
      <c r="UE723" s="2"/>
      <c r="UF723" s="2"/>
      <c r="UG723" s="2"/>
      <c r="UH723" s="2"/>
      <c r="UI723" s="2"/>
      <c r="UJ723" s="2"/>
      <c r="UK723" s="2"/>
      <c r="UL723" s="2"/>
      <c r="UM723" s="2"/>
      <c r="UN723" s="2"/>
      <c r="UO723" s="2"/>
      <c r="UP723" s="2"/>
      <c r="UQ723" s="2"/>
      <c r="UR723" s="2"/>
      <c r="US723" s="2"/>
      <c r="UT723" s="2"/>
      <c r="UU723" s="2"/>
      <c r="UV723" s="2"/>
      <c r="UW723" s="2"/>
      <c r="UX723" s="2"/>
      <c r="UY723" s="2"/>
      <c r="UZ723" s="2"/>
      <c r="VA723" s="2"/>
      <c r="VB723" s="2"/>
      <c r="VC723" s="2"/>
      <c r="VD723" s="2"/>
      <c r="VE723" s="2"/>
      <c r="VF723" s="2"/>
      <c r="VG723" s="2"/>
      <c r="VH723" s="2"/>
      <c r="VI723" s="2"/>
      <c r="VJ723" s="2"/>
      <c r="VK723" s="2"/>
      <c r="VL723" s="2"/>
      <c r="VM723" s="2"/>
      <c r="VN723" s="2"/>
      <c r="VO723" s="2"/>
      <c r="VP723" s="2"/>
      <c r="VQ723" s="2"/>
      <c r="VR723" s="2"/>
      <c r="VS723" s="2"/>
      <c r="VT723" s="2"/>
      <c r="VU723" s="2"/>
      <c r="VV723" s="2"/>
      <c r="VW723" s="2"/>
      <c r="VX723" s="2"/>
      <c r="VY723" s="2"/>
      <c r="VZ723" s="2"/>
      <c r="WA723" s="2"/>
      <c r="WB723" s="2"/>
      <c r="WC723" s="2"/>
      <c r="WD723" s="2"/>
      <c r="WE723" s="2"/>
      <c r="WF723" s="2"/>
      <c r="WG723" s="2"/>
      <c r="WH723" s="2"/>
      <c r="WI723" s="2"/>
      <c r="WJ723" s="2"/>
      <c r="WK723" s="2"/>
      <c r="WL723" s="2"/>
      <c r="WM723" s="2"/>
      <c r="WN723" s="2"/>
      <c r="WO723" s="2"/>
      <c r="WP723" s="2"/>
      <c r="WQ723" s="2"/>
      <c r="WR723" s="2"/>
      <c r="WS723" s="2"/>
      <c r="WT723" s="2"/>
      <c r="WU723" s="2"/>
      <c r="WV723" s="2"/>
      <c r="WW723" s="2"/>
      <c r="WX723" s="2"/>
      <c r="WY723" s="2"/>
      <c r="WZ723" s="2"/>
      <c r="XA723" s="2"/>
      <c r="XB723" s="2"/>
      <c r="XC723" s="2"/>
      <c r="XD723" s="2"/>
      <c r="XE723" s="2"/>
      <c r="XF723" s="2"/>
      <c r="XG723" s="2"/>
      <c r="XH723" s="2"/>
      <c r="XI723" s="2"/>
      <c r="XJ723" s="2"/>
      <c r="XK723" s="2"/>
      <c r="XL723" s="2"/>
      <c r="XM723" s="2"/>
      <c r="XN723" s="2"/>
      <c r="XO723" s="2"/>
      <c r="XP723" s="2"/>
      <c r="XQ723" s="2"/>
      <c r="XR723" s="2"/>
      <c r="XS723" s="2"/>
      <c r="XT723" s="2"/>
      <c r="XU723" s="2"/>
      <c r="XV723" s="2"/>
      <c r="XW723" s="2"/>
      <c r="XX723" s="2"/>
      <c r="XY723" s="2"/>
      <c r="XZ723" s="2"/>
      <c r="YA723" s="2"/>
      <c r="YB723" s="2"/>
      <c r="YC723" s="2"/>
      <c r="YD723" s="2"/>
      <c r="YE723" s="2"/>
      <c r="YF723" s="2"/>
      <c r="YG723" s="2"/>
      <c r="YH723" s="2"/>
      <c r="YI723" s="2"/>
      <c r="YJ723" s="2"/>
      <c r="YK723" s="2"/>
      <c r="YL723" s="2"/>
      <c r="YM723" s="2"/>
      <c r="YN723" s="2"/>
      <c r="YO723" s="2"/>
      <c r="YP723" s="2"/>
      <c r="YQ723" s="2"/>
      <c r="YR723" s="2"/>
      <c r="YS723" s="2"/>
    </row>
    <row r="724" spans="2:669">
      <c r="B724" s="5">
        <v>717</v>
      </c>
      <c r="C724" s="12" t="str">
        <f t="shared" si="97"/>
        <v>9Z252</v>
      </c>
      <c r="D724" s="19" t="s">
        <v>40</v>
      </c>
      <c r="E724" s="19">
        <v>999</v>
      </c>
      <c r="F724" s="19" t="s">
        <v>41</v>
      </c>
      <c r="G724" s="14">
        <v>252</v>
      </c>
      <c r="P724" s="2"/>
      <c r="Q724" s="3">
        <v>717</v>
      </c>
      <c r="R724" s="4" t="e">
        <f t="shared" ca="1" si="98"/>
        <v>#N/A</v>
      </c>
      <c r="S724" s="3"/>
      <c r="T724" s="3" t="e">
        <f t="shared" ca="1" si="99"/>
        <v>#N/A</v>
      </c>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c r="LY724" s="2"/>
      <c r="LZ724" s="2"/>
      <c r="MA724" s="2"/>
      <c r="MB724" s="2"/>
      <c r="MC724" s="2"/>
      <c r="MD724" s="2"/>
      <c r="ME724" s="2"/>
      <c r="MF724" s="2"/>
      <c r="MG724" s="2"/>
      <c r="MH724" s="2"/>
      <c r="MI724" s="2"/>
      <c r="MJ724" s="2"/>
      <c r="MK724" s="2"/>
      <c r="ML724" s="2"/>
      <c r="MM724" s="2"/>
      <c r="MN724" s="2"/>
      <c r="MO724" s="2"/>
      <c r="MP724" s="2"/>
      <c r="MQ724" s="2"/>
      <c r="MR724" s="2"/>
      <c r="MS724" s="2"/>
      <c r="MT724" s="2"/>
      <c r="MU724" s="2"/>
      <c r="MV724" s="2"/>
      <c r="MW724" s="2"/>
      <c r="MX724" s="2"/>
      <c r="MY724" s="2"/>
      <c r="MZ724" s="2"/>
      <c r="NA724" s="2"/>
      <c r="NB724" s="2"/>
      <c r="NC724" s="2"/>
      <c r="ND724" s="2"/>
      <c r="NE724" s="2"/>
      <c r="NF724" s="2"/>
      <c r="NG724" s="2"/>
      <c r="NH724" s="2"/>
      <c r="NI724" s="2"/>
      <c r="NJ724" s="2"/>
      <c r="NK724" s="2"/>
      <c r="NL724" s="2"/>
      <c r="NM724" s="2"/>
      <c r="NN724" s="2"/>
      <c r="NO724" s="2"/>
      <c r="NP724" s="2"/>
      <c r="NQ724" s="2"/>
      <c r="NR724" s="2"/>
      <c r="NS724" s="2"/>
      <c r="NT724" s="2"/>
      <c r="NU724" s="2"/>
      <c r="NV724" s="2"/>
      <c r="NW724" s="2"/>
      <c r="NX724" s="2"/>
      <c r="NY724" s="2"/>
      <c r="NZ724" s="2"/>
      <c r="OA724" s="2"/>
      <c r="OB724" s="2"/>
      <c r="OC724" s="2"/>
      <c r="OD724" s="2"/>
      <c r="OE724" s="2"/>
      <c r="OF724" s="2"/>
      <c r="OG724" s="2"/>
      <c r="OH724" s="2"/>
      <c r="OI724" s="2"/>
      <c r="OJ724" s="2"/>
      <c r="OK724" s="2"/>
      <c r="OL724" s="2"/>
      <c r="OM724" s="2"/>
      <c r="ON724" s="2"/>
      <c r="OO724" s="2"/>
      <c r="OP724" s="2"/>
      <c r="OQ724" s="2"/>
      <c r="OR724" s="2"/>
      <c r="OS724" s="2"/>
      <c r="OT724" s="2"/>
      <c r="OU724" s="2"/>
      <c r="OV724" s="2"/>
      <c r="OW724" s="2"/>
      <c r="OX724" s="2"/>
      <c r="OY724" s="2"/>
      <c r="OZ724" s="2"/>
      <c r="PA724" s="2"/>
      <c r="PB724" s="2"/>
      <c r="PC724" s="2"/>
      <c r="PD724" s="2"/>
      <c r="PE724" s="2"/>
      <c r="PF724" s="2"/>
      <c r="PG724" s="2"/>
      <c r="PH724" s="2"/>
      <c r="PI724" s="2"/>
      <c r="PJ724" s="2"/>
      <c r="PK724" s="2"/>
      <c r="PL724" s="2"/>
      <c r="PM724" s="2"/>
      <c r="PN724" s="2"/>
      <c r="PO724" s="2"/>
      <c r="PP724" s="2"/>
      <c r="PQ724" s="2"/>
      <c r="PR724" s="2"/>
      <c r="PS724" s="2"/>
      <c r="PT724" s="2"/>
      <c r="PU724" s="2"/>
      <c r="PV724" s="2"/>
      <c r="PW724" s="2"/>
      <c r="PX724" s="2"/>
      <c r="PY724" s="2"/>
      <c r="PZ724" s="2"/>
      <c r="QA724" s="2"/>
      <c r="QB724" s="2"/>
      <c r="QC724" s="2"/>
      <c r="QD724" s="2"/>
      <c r="QE724" s="2"/>
      <c r="QF724" s="2"/>
      <c r="QG724" s="2"/>
      <c r="QH724" s="2"/>
      <c r="QI724" s="2"/>
      <c r="QJ724" s="2"/>
      <c r="QK724" s="2"/>
      <c r="QL724" s="2"/>
      <c r="QM724" s="2"/>
      <c r="QN724" s="2"/>
      <c r="QO724" s="2"/>
      <c r="QP724" s="2"/>
      <c r="QQ724" s="2"/>
      <c r="QR724" s="2"/>
      <c r="QS724" s="2"/>
      <c r="QT724" s="2"/>
      <c r="QU724" s="2"/>
      <c r="QV724" s="2"/>
      <c r="QW724" s="2"/>
      <c r="QX724" s="2"/>
      <c r="QY724" s="2"/>
      <c r="QZ724" s="2"/>
      <c r="RA724" s="2"/>
      <c r="RB724" s="2"/>
      <c r="RC724" s="2"/>
      <c r="RD724" s="2"/>
      <c r="RE724" s="2"/>
      <c r="RF724" s="2"/>
      <c r="RG724" s="2"/>
      <c r="RH724" s="2"/>
      <c r="RI724" s="2"/>
      <c r="RJ724" s="2"/>
      <c r="RK724" s="2"/>
      <c r="RL724" s="2"/>
      <c r="RM724" s="2"/>
      <c r="RN724" s="2"/>
      <c r="RO724" s="2"/>
      <c r="RP724" s="2"/>
      <c r="RQ724" s="2"/>
      <c r="RR724" s="2"/>
      <c r="RS724" s="2"/>
      <c r="RT724" s="2"/>
      <c r="RU724" s="2"/>
      <c r="RV724" s="2"/>
      <c r="RW724" s="2"/>
      <c r="RX724" s="2"/>
      <c r="RY724" s="2"/>
      <c r="RZ724" s="2"/>
      <c r="SA724" s="2"/>
      <c r="SB724" s="2"/>
      <c r="SC724" s="2"/>
      <c r="SD724" s="2"/>
      <c r="SE724" s="2"/>
      <c r="SF724" s="2"/>
      <c r="SG724" s="2"/>
      <c r="SH724" s="2"/>
      <c r="SI724" s="2"/>
      <c r="SJ724" s="2"/>
      <c r="SK724" s="2"/>
      <c r="SL724" s="2"/>
      <c r="SM724" s="2"/>
      <c r="SN724" s="2"/>
      <c r="SO724" s="2"/>
      <c r="SP724" s="2"/>
      <c r="SQ724" s="2"/>
      <c r="SR724" s="2"/>
      <c r="SS724" s="2"/>
      <c r="ST724" s="2"/>
      <c r="SU724" s="2"/>
      <c r="SV724" s="2"/>
      <c r="SW724" s="2"/>
      <c r="SX724" s="2"/>
      <c r="SY724" s="2"/>
      <c r="SZ724" s="2"/>
      <c r="TA724" s="2"/>
      <c r="TB724" s="2"/>
      <c r="TC724" s="2"/>
      <c r="TD724" s="2"/>
      <c r="TE724" s="2"/>
      <c r="TF724" s="2"/>
      <c r="TG724" s="2"/>
      <c r="TH724" s="2"/>
      <c r="TI724" s="2"/>
      <c r="TJ724" s="2"/>
      <c r="TK724" s="2"/>
      <c r="TL724" s="2"/>
      <c r="TM724" s="2"/>
      <c r="TN724" s="2"/>
      <c r="TO724" s="2"/>
      <c r="TP724" s="2"/>
      <c r="TQ724" s="2"/>
      <c r="TR724" s="2"/>
      <c r="TS724" s="2"/>
      <c r="TT724" s="2"/>
      <c r="TU724" s="2"/>
      <c r="TV724" s="2"/>
      <c r="TW724" s="2"/>
      <c r="TX724" s="2"/>
      <c r="TY724" s="2"/>
      <c r="TZ724" s="2"/>
      <c r="UA724" s="2"/>
      <c r="UB724" s="2"/>
      <c r="UC724" s="2"/>
      <c r="UD724" s="2"/>
      <c r="UE724" s="2"/>
      <c r="UF724" s="2"/>
      <c r="UG724" s="2"/>
      <c r="UH724" s="2"/>
      <c r="UI724" s="2"/>
      <c r="UJ724" s="2"/>
      <c r="UK724" s="2"/>
      <c r="UL724" s="2"/>
      <c r="UM724" s="2"/>
      <c r="UN724" s="2"/>
      <c r="UO724" s="2"/>
      <c r="UP724" s="2"/>
      <c r="UQ724" s="2"/>
      <c r="UR724" s="2"/>
      <c r="US724" s="2"/>
      <c r="UT724" s="2"/>
      <c r="UU724" s="2"/>
      <c r="UV724" s="2"/>
      <c r="UW724" s="2"/>
      <c r="UX724" s="2"/>
      <c r="UY724" s="2"/>
      <c r="UZ724" s="2"/>
      <c r="VA724" s="2"/>
      <c r="VB724" s="2"/>
      <c r="VC724" s="2"/>
      <c r="VD724" s="2"/>
      <c r="VE724" s="2"/>
      <c r="VF724" s="2"/>
      <c r="VG724" s="2"/>
      <c r="VH724" s="2"/>
      <c r="VI724" s="2"/>
      <c r="VJ724" s="2"/>
      <c r="VK724" s="2"/>
      <c r="VL724" s="2"/>
      <c r="VM724" s="2"/>
      <c r="VN724" s="2"/>
      <c r="VO724" s="2"/>
      <c r="VP724" s="2"/>
      <c r="VQ724" s="2"/>
      <c r="VR724" s="2"/>
      <c r="VS724" s="2"/>
      <c r="VT724" s="2"/>
      <c r="VU724" s="2"/>
      <c r="VV724" s="2"/>
      <c r="VW724" s="2"/>
      <c r="VX724" s="2"/>
      <c r="VY724" s="2"/>
      <c r="VZ724" s="2"/>
      <c r="WA724" s="2"/>
      <c r="WB724" s="2"/>
      <c r="WC724" s="2"/>
      <c r="WD724" s="2"/>
      <c r="WE724" s="2"/>
      <c r="WF724" s="2"/>
      <c r="WG724" s="2"/>
      <c r="WH724" s="2"/>
      <c r="WI724" s="2"/>
      <c r="WJ724" s="2"/>
      <c r="WK724" s="2"/>
      <c r="WL724" s="2"/>
      <c r="WM724" s="2"/>
      <c r="WN724" s="2"/>
      <c r="WO724" s="2"/>
      <c r="WP724" s="2"/>
      <c r="WQ724" s="2"/>
      <c r="WR724" s="2"/>
      <c r="WS724" s="2"/>
      <c r="WT724" s="2"/>
      <c r="WU724" s="2"/>
      <c r="WV724" s="2"/>
      <c r="WW724" s="2"/>
      <c r="WX724" s="2"/>
      <c r="WY724" s="2"/>
      <c r="WZ724" s="2"/>
      <c r="XA724" s="2"/>
      <c r="XB724" s="2"/>
      <c r="XC724" s="2"/>
      <c r="XD724" s="2"/>
      <c r="XE724" s="2"/>
      <c r="XF724" s="2"/>
      <c r="XG724" s="2"/>
      <c r="XH724" s="2"/>
      <c r="XI724" s="2"/>
      <c r="XJ724" s="2"/>
      <c r="XK724" s="2"/>
      <c r="XL724" s="2"/>
      <c r="XM724" s="2"/>
      <c r="XN724" s="2"/>
      <c r="XO724" s="2"/>
      <c r="XP724" s="2"/>
      <c r="XQ724" s="2"/>
      <c r="XR724" s="2"/>
      <c r="XS724" s="2"/>
      <c r="XT724" s="2"/>
      <c r="XU724" s="2"/>
      <c r="XV724" s="2"/>
      <c r="XW724" s="2"/>
      <c r="XX724" s="2"/>
      <c r="XY724" s="2"/>
      <c r="XZ724" s="2"/>
      <c r="YA724" s="2"/>
      <c r="YB724" s="2"/>
      <c r="YC724" s="2"/>
      <c r="YD724" s="2"/>
      <c r="YE724" s="2"/>
      <c r="YF724" s="2"/>
      <c r="YG724" s="2"/>
      <c r="YH724" s="2"/>
      <c r="YI724" s="2"/>
      <c r="YJ724" s="2"/>
      <c r="YK724" s="2"/>
      <c r="YL724" s="2"/>
      <c r="YM724" s="2"/>
      <c r="YN724" s="2"/>
      <c r="YO724" s="2"/>
      <c r="YP724" s="2"/>
      <c r="YQ724" s="2"/>
      <c r="YR724" s="2"/>
      <c r="YS724" s="2"/>
    </row>
    <row r="725" spans="2:669">
      <c r="B725" s="5">
        <v>718</v>
      </c>
      <c r="C725" s="12" t="str">
        <f t="shared" si="97"/>
        <v>9Z253</v>
      </c>
      <c r="D725" s="19" t="s">
        <v>40</v>
      </c>
      <c r="E725" s="19">
        <v>999</v>
      </c>
      <c r="F725" s="19" t="s">
        <v>41</v>
      </c>
      <c r="G725" s="14">
        <v>253</v>
      </c>
      <c r="P725" s="2"/>
      <c r="Q725" s="3">
        <v>718</v>
      </c>
      <c r="R725" s="4" t="e">
        <f t="shared" ca="1" si="98"/>
        <v>#N/A</v>
      </c>
      <c r="S725" s="3"/>
      <c r="T725" s="3" t="e">
        <f t="shared" ca="1" si="99"/>
        <v>#N/A</v>
      </c>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c r="LY725" s="2"/>
      <c r="LZ725" s="2"/>
      <c r="MA725" s="2"/>
      <c r="MB725" s="2"/>
      <c r="MC725" s="2"/>
      <c r="MD725" s="2"/>
      <c r="ME725" s="2"/>
      <c r="MF725" s="2"/>
      <c r="MG725" s="2"/>
      <c r="MH725" s="2"/>
      <c r="MI725" s="2"/>
      <c r="MJ725" s="2"/>
      <c r="MK725" s="2"/>
      <c r="ML725" s="2"/>
      <c r="MM725" s="2"/>
      <c r="MN725" s="2"/>
      <c r="MO725" s="2"/>
      <c r="MP725" s="2"/>
      <c r="MQ725" s="2"/>
      <c r="MR725" s="2"/>
      <c r="MS725" s="2"/>
      <c r="MT725" s="2"/>
      <c r="MU725" s="2"/>
      <c r="MV725" s="2"/>
      <c r="MW725" s="2"/>
      <c r="MX725" s="2"/>
      <c r="MY725" s="2"/>
      <c r="MZ725" s="2"/>
      <c r="NA725" s="2"/>
      <c r="NB725" s="2"/>
      <c r="NC725" s="2"/>
      <c r="ND725" s="2"/>
      <c r="NE725" s="2"/>
      <c r="NF725" s="2"/>
      <c r="NG725" s="2"/>
      <c r="NH725" s="2"/>
      <c r="NI725" s="2"/>
      <c r="NJ725" s="2"/>
      <c r="NK725" s="2"/>
      <c r="NL725" s="2"/>
      <c r="NM725" s="2"/>
      <c r="NN725" s="2"/>
      <c r="NO725" s="2"/>
      <c r="NP725" s="2"/>
      <c r="NQ725" s="2"/>
      <c r="NR725" s="2"/>
      <c r="NS725" s="2"/>
      <c r="NT725" s="2"/>
      <c r="NU725" s="2"/>
      <c r="NV725" s="2"/>
      <c r="NW725" s="2"/>
      <c r="NX725" s="2"/>
      <c r="NY725" s="2"/>
      <c r="NZ725" s="2"/>
      <c r="OA725" s="2"/>
      <c r="OB725" s="2"/>
      <c r="OC725" s="2"/>
      <c r="OD725" s="2"/>
      <c r="OE725" s="2"/>
      <c r="OF725" s="2"/>
      <c r="OG725" s="2"/>
      <c r="OH725" s="2"/>
      <c r="OI725" s="2"/>
      <c r="OJ725" s="2"/>
      <c r="OK725" s="2"/>
      <c r="OL725" s="2"/>
      <c r="OM725" s="2"/>
      <c r="ON725" s="2"/>
      <c r="OO725" s="2"/>
      <c r="OP725" s="2"/>
      <c r="OQ725" s="2"/>
      <c r="OR725" s="2"/>
      <c r="OS725" s="2"/>
      <c r="OT725" s="2"/>
      <c r="OU725" s="2"/>
      <c r="OV725" s="2"/>
      <c r="OW725" s="2"/>
      <c r="OX725" s="2"/>
      <c r="OY725" s="2"/>
      <c r="OZ725" s="2"/>
      <c r="PA725" s="2"/>
      <c r="PB725" s="2"/>
      <c r="PC725" s="2"/>
      <c r="PD725" s="2"/>
      <c r="PE725" s="2"/>
      <c r="PF725" s="2"/>
      <c r="PG725" s="2"/>
      <c r="PH725" s="2"/>
      <c r="PI725" s="2"/>
      <c r="PJ725" s="2"/>
      <c r="PK725" s="2"/>
      <c r="PL725" s="2"/>
      <c r="PM725" s="2"/>
      <c r="PN725" s="2"/>
      <c r="PO725" s="2"/>
      <c r="PP725" s="2"/>
      <c r="PQ725" s="2"/>
      <c r="PR725" s="2"/>
      <c r="PS725" s="2"/>
      <c r="PT725" s="2"/>
      <c r="PU725" s="2"/>
      <c r="PV725" s="2"/>
      <c r="PW725" s="2"/>
      <c r="PX725" s="2"/>
      <c r="PY725" s="2"/>
      <c r="PZ725" s="2"/>
      <c r="QA725" s="2"/>
      <c r="QB725" s="2"/>
      <c r="QC725" s="2"/>
      <c r="QD725" s="2"/>
      <c r="QE725" s="2"/>
      <c r="QF725" s="2"/>
      <c r="QG725" s="2"/>
      <c r="QH725" s="2"/>
      <c r="QI725" s="2"/>
      <c r="QJ725" s="2"/>
      <c r="QK725" s="2"/>
      <c r="QL725" s="2"/>
      <c r="QM725" s="2"/>
      <c r="QN725" s="2"/>
      <c r="QO725" s="2"/>
      <c r="QP725" s="2"/>
      <c r="QQ725" s="2"/>
      <c r="QR725" s="2"/>
      <c r="QS725" s="2"/>
      <c r="QT725" s="2"/>
      <c r="QU725" s="2"/>
      <c r="QV725" s="2"/>
      <c r="QW725" s="2"/>
      <c r="QX725" s="2"/>
      <c r="QY725" s="2"/>
      <c r="QZ725" s="2"/>
      <c r="RA725" s="2"/>
      <c r="RB725" s="2"/>
      <c r="RC725" s="2"/>
      <c r="RD725" s="2"/>
      <c r="RE725" s="2"/>
      <c r="RF725" s="2"/>
      <c r="RG725" s="2"/>
      <c r="RH725" s="2"/>
      <c r="RI725" s="2"/>
      <c r="RJ725" s="2"/>
      <c r="RK725" s="2"/>
      <c r="RL725" s="2"/>
      <c r="RM725" s="2"/>
      <c r="RN725" s="2"/>
      <c r="RO725" s="2"/>
      <c r="RP725" s="2"/>
      <c r="RQ725" s="2"/>
      <c r="RR725" s="2"/>
      <c r="RS725" s="2"/>
      <c r="RT725" s="2"/>
      <c r="RU725" s="2"/>
      <c r="RV725" s="2"/>
      <c r="RW725" s="2"/>
      <c r="RX725" s="2"/>
      <c r="RY725" s="2"/>
      <c r="RZ725" s="2"/>
      <c r="SA725" s="2"/>
      <c r="SB725" s="2"/>
      <c r="SC725" s="2"/>
      <c r="SD725" s="2"/>
      <c r="SE725" s="2"/>
      <c r="SF725" s="2"/>
      <c r="SG725" s="2"/>
      <c r="SH725" s="2"/>
      <c r="SI725" s="2"/>
      <c r="SJ725" s="2"/>
      <c r="SK725" s="2"/>
      <c r="SL725" s="2"/>
      <c r="SM725" s="2"/>
      <c r="SN725" s="2"/>
      <c r="SO725" s="2"/>
      <c r="SP725" s="2"/>
      <c r="SQ725" s="2"/>
      <c r="SR725" s="2"/>
      <c r="SS725" s="2"/>
      <c r="ST725" s="2"/>
      <c r="SU725" s="2"/>
      <c r="SV725" s="2"/>
      <c r="SW725" s="2"/>
      <c r="SX725" s="2"/>
      <c r="SY725" s="2"/>
      <c r="SZ725" s="2"/>
      <c r="TA725" s="2"/>
      <c r="TB725" s="2"/>
      <c r="TC725" s="2"/>
      <c r="TD725" s="2"/>
      <c r="TE725" s="2"/>
      <c r="TF725" s="2"/>
      <c r="TG725" s="2"/>
      <c r="TH725" s="2"/>
      <c r="TI725" s="2"/>
      <c r="TJ725" s="2"/>
      <c r="TK725" s="2"/>
      <c r="TL725" s="2"/>
      <c r="TM725" s="2"/>
      <c r="TN725" s="2"/>
      <c r="TO725" s="2"/>
      <c r="TP725" s="2"/>
      <c r="TQ725" s="2"/>
      <c r="TR725" s="2"/>
      <c r="TS725" s="2"/>
      <c r="TT725" s="2"/>
      <c r="TU725" s="2"/>
      <c r="TV725" s="2"/>
      <c r="TW725" s="2"/>
      <c r="TX725" s="2"/>
      <c r="TY725" s="2"/>
      <c r="TZ725" s="2"/>
      <c r="UA725" s="2"/>
      <c r="UB725" s="2"/>
      <c r="UC725" s="2"/>
      <c r="UD725" s="2"/>
      <c r="UE725" s="2"/>
      <c r="UF725" s="2"/>
      <c r="UG725" s="2"/>
      <c r="UH725" s="2"/>
      <c r="UI725" s="2"/>
      <c r="UJ725" s="2"/>
      <c r="UK725" s="2"/>
      <c r="UL725" s="2"/>
      <c r="UM725" s="2"/>
      <c r="UN725" s="2"/>
      <c r="UO725" s="2"/>
      <c r="UP725" s="2"/>
      <c r="UQ725" s="2"/>
      <c r="UR725" s="2"/>
      <c r="US725" s="2"/>
      <c r="UT725" s="2"/>
      <c r="UU725" s="2"/>
      <c r="UV725" s="2"/>
      <c r="UW725" s="2"/>
      <c r="UX725" s="2"/>
      <c r="UY725" s="2"/>
      <c r="UZ725" s="2"/>
      <c r="VA725" s="2"/>
      <c r="VB725" s="2"/>
      <c r="VC725" s="2"/>
      <c r="VD725" s="2"/>
      <c r="VE725" s="2"/>
      <c r="VF725" s="2"/>
      <c r="VG725" s="2"/>
      <c r="VH725" s="2"/>
      <c r="VI725" s="2"/>
      <c r="VJ725" s="2"/>
      <c r="VK725" s="2"/>
      <c r="VL725" s="2"/>
      <c r="VM725" s="2"/>
      <c r="VN725" s="2"/>
      <c r="VO725" s="2"/>
      <c r="VP725" s="2"/>
      <c r="VQ725" s="2"/>
      <c r="VR725" s="2"/>
      <c r="VS725" s="2"/>
      <c r="VT725" s="2"/>
      <c r="VU725" s="2"/>
      <c r="VV725" s="2"/>
      <c r="VW725" s="2"/>
      <c r="VX725" s="2"/>
      <c r="VY725" s="2"/>
      <c r="VZ725" s="2"/>
      <c r="WA725" s="2"/>
      <c r="WB725" s="2"/>
      <c r="WC725" s="2"/>
      <c r="WD725" s="2"/>
      <c r="WE725" s="2"/>
      <c r="WF725" s="2"/>
      <c r="WG725" s="2"/>
      <c r="WH725" s="2"/>
      <c r="WI725" s="2"/>
      <c r="WJ725" s="2"/>
      <c r="WK725" s="2"/>
      <c r="WL725" s="2"/>
      <c r="WM725" s="2"/>
      <c r="WN725" s="2"/>
      <c r="WO725" s="2"/>
      <c r="WP725" s="2"/>
      <c r="WQ725" s="2"/>
      <c r="WR725" s="2"/>
      <c r="WS725" s="2"/>
      <c r="WT725" s="2"/>
      <c r="WU725" s="2"/>
      <c r="WV725" s="2"/>
      <c r="WW725" s="2"/>
      <c r="WX725" s="2"/>
      <c r="WY725" s="2"/>
      <c r="WZ725" s="2"/>
      <c r="XA725" s="2"/>
      <c r="XB725" s="2"/>
      <c r="XC725" s="2"/>
      <c r="XD725" s="2"/>
      <c r="XE725" s="2"/>
      <c r="XF725" s="2"/>
      <c r="XG725" s="2"/>
      <c r="XH725" s="2"/>
      <c r="XI725" s="2"/>
      <c r="XJ725" s="2"/>
      <c r="XK725" s="2"/>
      <c r="XL725" s="2"/>
      <c r="XM725" s="2"/>
      <c r="XN725" s="2"/>
      <c r="XO725" s="2"/>
      <c r="XP725" s="2"/>
      <c r="XQ725" s="2"/>
      <c r="XR725" s="2"/>
      <c r="XS725" s="2"/>
      <c r="XT725" s="2"/>
      <c r="XU725" s="2"/>
      <c r="XV725" s="2"/>
      <c r="XW725" s="2"/>
      <c r="XX725" s="2"/>
      <c r="XY725" s="2"/>
      <c r="XZ725" s="2"/>
      <c r="YA725" s="2"/>
      <c r="YB725" s="2"/>
      <c r="YC725" s="2"/>
      <c r="YD725" s="2"/>
      <c r="YE725" s="2"/>
      <c r="YF725" s="2"/>
      <c r="YG725" s="2"/>
      <c r="YH725" s="2"/>
      <c r="YI725" s="2"/>
      <c r="YJ725" s="2"/>
      <c r="YK725" s="2"/>
      <c r="YL725" s="2"/>
      <c r="YM725" s="2"/>
      <c r="YN725" s="2"/>
      <c r="YO725" s="2"/>
      <c r="YP725" s="2"/>
      <c r="YQ725" s="2"/>
      <c r="YR725" s="2"/>
      <c r="YS725" s="2"/>
    </row>
    <row r="726" spans="2:669">
      <c r="B726" s="5">
        <v>719</v>
      </c>
      <c r="C726" s="12" t="str">
        <f t="shared" si="97"/>
        <v>9Z254</v>
      </c>
      <c r="D726" s="19" t="s">
        <v>40</v>
      </c>
      <c r="E726" s="19">
        <v>999</v>
      </c>
      <c r="F726" s="19" t="s">
        <v>41</v>
      </c>
      <c r="G726" s="14">
        <v>254</v>
      </c>
      <c r="P726" s="2"/>
      <c r="Q726" s="3">
        <v>719</v>
      </c>
      <c r="R726" s="4" t="e">
        <f t="shared" ca="1" si="98"/>
        <v>#N/A</v>
      </c>
      <c r="S726" s="3"/>
      <c r="T726" s="3" t="e">
        <f t="shared" ca="1" si="99"/>
        <v>#N/A</v>
      </c>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c r="LY726" s="2"/>
      <c r="LZ726" s="2"/>
      <c r="MA726" s="2"/>
      <c r="MB726" s="2"/>
      <c r="MC726" s="2"/>
      <c r="MD726" s="2"/>
      <c r="ME726" s="2"/>
      <c r="MF726" s="2"/>
      <c r="MG726" s="2"/>
      <c r="MH726" s="2"/>
      <c r="MI726" s="2"/>
      <c r="MJ726" s="2"/>
      <c r="MK726" s="2"/>
      <c r="ML726" s="2"/>
      <c r="MM726" s="2"/>
      <c r="MN726" s="2"/>
      <c r="MO726" s="2"/>
      <c r="MP726" s="2"/>
      <c r="MQ726" s="2"/>
      <c r="MR726" s="2"/>
      <c r="MS726" s="2"/>
      <c r="MT726" s="2"/>
      <c r="MU726" s="2"/>
      <c r="MV726" s="2"/>
      <c r="MW726" s="2"/>
      <c r="MX726" s="2"/>
      <c r="MY726" s="2"/>
      <c r="MZ726" s="2"/>
      <c r="NA726" s="2"/>
      <c r="NB726" s="2"/>
      <c r="NC726" s="2"/>
      <c r="ND726" s="2"/>
      <c r="NE726" s="2"/>
      <c r="NF726" s="2"/>
      <c r="NG726" s="2"/>
      <c r="NH726" s="2"/>
      <c r="NI726" s="2"/>
      <c r="NJ726" s="2"/>
      <c r="NK726" s="2"/>
      <c r="NL726" s="2"/>
      <c r="NM726" s="2"/>
      <c r="NN726" s="2"/>
      <c r="NO726" s="2"/>
      <c r="NP726" s="2"/>
      <c r="NQ726" s="2"/>
      <c r="NR726" s="2"/>
      <c r="NS726" s="2"/>
      <c r="NT726" s="2"/>
      <c r="NU726" s="2"/>
      <c r="NV726" s="2"/>
      <c r="NW726" s="2"/>
      <c r="NX726" s="2"/>
      <c r="NY726" s="2"/>
      <c r="NZ726" s="2"/>
      <c r="OA726" s="2"/>
      <c r="OB726" s="2"/>
      <c r="OC726" s="2"/>
      <c r="OD726" s="2"/>
      <c r="OE726" s="2"/>
      <c r="OF726" s="2"/>
      <c r="OG726" s="2"/>
      <c r="OH726" s="2"/>
      <c r="OI726" s="2"/>
      <c r="OJ726" s="2"/>
      <c r="OK726" s="2"/>
      <c r="OL726" s="2"/>
      <c r="OM726" s="2"/>
      <c r="ON726" s="2"/>
      <c r="OO726" s="2"/>
      <c r="OP726" s="2"/>
      <c r="OQ726" s="2"/>
      <c r="OR726" s="2"/>
      <c r="OS726" s="2"/>
      <c r="OT726" s="2"/>
      <c r="OU726" s="2"/>
      <c r="OV726" s="2"/>
      <c r="OW726" s="2"/>
      <c r="OX726" s="2"/>
      <c r="OY726" s="2"/>
      <c r="OZ726" s="2"/>
      <c r="PA726" s="2"/>
      <c r="PB726" s="2"/>
      <c r="PC726" s="2"/>
      <c r="PD726" s="2"/>
      <c r="PE726" s="2"/>
      <c r="PF726" s="2"/>
      <c r="PG726" s="2"/>
      <c r="PH726" s="2"/>
      <c r="PI726" s="2"/>
      <c r="PJ726" s="2"/>
      <c r="PK726" s="2"/>
      <c r="PL726" s="2"/>
      <c r="PM726" s="2"/>
      <c r="PN726" s="2"/>
      <c r="PO726" s="2"/>
      <c r="PP726" s="2"/>
      <c r="PQ726" s="2"/>
      <c r="PR726" s="2"/>
      <c r="PS726" s="2"/>
      <c r="PT726" s="2"/>
      <c r="PU726" s="2"/>
      <c r="PV726" s="2"/>
      <c r="PW726" s="2"/>
      <c r="PX726" s="2"/>
      <c r="PY726" s="2"/>
      <c r="PZ726" s="2"/>
      <c r="QA726" s="2"/>
      <c r="QB726" s="2"/>
      <c r="QC726" s="2"/>
      <c r="QD726" s="2"/>
      <c r="QE726" s="2"/>
      <c r="QF726" s="2"/>
      <c r="QG726" s="2"/>
      <c r="QH726" s="2"/>
      <c r="QI726" s="2"/>
      <c r="QJ726" s="2"/>
      <c r="QK726" s="2"/>
      <c r="QL726" s="2"/>
      <c r="QM726" s="2"/>
      <c r="QN726" s="2"/>
      <c r="QO726" s="2"/>
      <c r="QP726" s="2"/>
      <c r="QQ726" s="2"/>
      <c r="QR726" s="2"/>
      <c r="QS726" s="2"/>
      <c r="QT726" s="2"/>
      <c r="QU726" s="2"/>
      <c r="QV726" s="2"/>
      <c r="QW726" s="2"/>
      <c r="QX726" s="2"/>
      <c r="QY726" s="2"/>
      <c r="QZ726" s="2"/>
      <c r="RA726" s="2"/>
      <c r="RB726" s="2"/>
      <c r="RC726" s="2"/>
      <c r="RD726" s="2"/>
      <c r="RE726" s="2"/>
      <c r="RF726" s="2"/>
      <c r="RG726" s="2"/>
      <c r="RH726" s="2"/>
      <c r="RI726" s="2"/>
      <c r="RJ726" s="2"/>
      <c r="RK726" s="2"/>
      <c r="RL726" s="2"/>
      <c r="RM726" s="2"/>
      <c r="RN726" s="2"/>
      <c r="RO726" s="2"/>
      <c r="RP726" s="2"/>
      <c r="RQ726" s="2"/>
      <c r="RR726" s="2"/>
      <c r="RS726" s="2"/>
      <c r="RT726" s="2"/>
      <c r="RU726" s="2"/>
      <c r="RV726" s="2"/>
      <c r="RW726" s="2"/>
      <c r="RX726" s="2"/>
      <c r="RY726" s="2"/>
      <c r="RZ726" s="2"/>
      <c r="SA726" s="2"/>
      <c r="SB726" s="2"/>
      <c r="SC726" s="2"/>
      <c r="SD726" s="2"/>
      <c r="SE726" s="2"/>
      <c r="SF726" s="2"/>
      <c r="SG726" s="2"/>
      <c r="SH726" s="2"/>
      <c r="SI726" s="2"/>
      <c r="SJ726" s="2"/>
      <c r="SK726" s="2"/>
      <c r="SL726" s="2"/>
      <c r="SM726" s="2"/>
      <c r="SN726" s="2"/>
      <c r="SO726" s="2"/>
      <c r="SP726" s="2"/>
      <c r="SQ726" s="2"/>
      <c r="SR726" s="2"/>
      <c r="SS726" s="2"/>
      <c r="ST726" s="2"/>
      <c r="SU726" s="2"/>
      <c r="SV726" s="2"/>
      <c r="SW726" s="2"/>
      <c r="SX726" s="2"/>
      <c r="SY726" s="2"/>
      <c r="SZ726" s="2"/>
      <c r="TA726" s="2"/>
      <c r="TB726" s="2"/>
      <c r="TC726" s="2"/>
      <c r="TD726" s="2"/>
      <c r="TE726" s="2"/>
      <c r="TF726" s="2"/>
      <c r="TG726" s="2"/>
      <c r="TH726" s="2"/>
      <c r="TI726" s="2"/>
      <c r="TJ726" s="2"/>
      <c r="TK726" s="2"/>
      <c r="TL726" s="2"/>
      <c r="TM726" s="2"/>
      <c r="TN726" s="2"/>
      <c r="TO726" s="2"/>
      <c r="TP726" s="2"/>
      <c r="TQ726" s="2"/>
      <c r="TR726" s="2"/>
      <c r="TS726" s="2"/>
      <c r="TT726" s="2"/>
      <c r="TU726" s="2"/>
      <c r="TV726" s="2"/>
      <c r="TW726" s="2"/>
      <c r="TX726" s="2"/>
      <c r="TY726" s="2"/>
      <c r="TZ726" s="2"/>
      <c r="UA726" s="2"/>
      <c r="UB726" s="2"/>
      <c r="UC726" s="2"/>
      <c r="UD726" s="2"/>
      <c r="UE726" s="2"/>
      <c r="UF726" s="2"/>
      <c r="UG726" s="2"/>
      <c r="UH726" s="2"/>
      <c r="UI726" s="2"/>
      <c r="UJ726" s="2"/>
      <c r="UK726" s="2"/>
      <c r="UL726" s="2"/>
      <c r="UM726" s="2"/>
      <c r="UN726" s="2"/>
      <c r="UO726" s="2"/>
      <c r="UP726" s="2"/>
      <c r="UQ726" s="2"/>
      <c r="UR726" s="2"/>
      <c r="US726" s="2"/>
      <c r="UT726" s="2"/>
      <c r="UU726" s="2"/>
      <c r="UV726" s="2"/>
      <c r="UW726" s="2"/>
      <c r="UX726" s="2"/>
      <c r="UY726" s="2"/>
      <c r="UZ726" s="2"/>
      <c r="VA726" s="2"/>
      <c r="VB726" s="2"/>
      <c r="VC726" s="2"/>
      <c r="VD726" s="2"/>
      <c r="VE726" s="2"/>
      <c r="VF726" s="2"/>
      <c r="VG726" s="2"/>
      <c r="VH726" s="2"/>
      <c r="VI726" s="2"/>
      <c r="VJ726" s="2"/>
      <c r="VK726" s="2"/>
      <c r="VL726" s="2"/>
      <c r="VM726" s="2"/>
      <c r="VN726" s="2"/>
      <c r="VO726" s="2"/>
      <c r="VP726" s="2"/>
      <c r="VQ726" s="2"/>
      <c r="VR726" s="2"/>
      <c r="VS726" s="2"/>
      <c r="VT726" s="2"/>
      <c r="VU726" s="2"/>
      <c r="VV726" s="2"/>
      <c r="VW726" s="2"/>
      <c r="VX726" s="2"/>
      <c r="VY726" s="2"/>
      <c r="VZ726" s="2"/>
      <c r="WA726" s="2"/>
      <c r="WB726" s="2"/>
      <c r="WC726" s="2"/>
      <c r="WD726" s="2"/>
      <c r="WE726" s="2"/>
      <c r="WF726" s="2"/>
      <c r="WG726" s="2"/>
      <c r="WH726" s="2"/>
      <c r="WI726" s="2"/>
      <c r="WJ726" s="2"/>
      <c r="WK726" s="2"/>
      <c r="WL726" s="2"/>
      <c r="WM726" s="2"/>
      <c r="WN726" s="2"/>
      <c r="WO726" s="2"/>
      <c r="WP726" s="2"/>
      <c r="WQ726" s="2"/>
      <c r="WR726" s="2"/>
      <c r="WS726" s="2"/>
      <c r="WT726" s="2"/>
      <c r="WU726" s="2"/>
      <c r="WV726" s="2"/>
      <c r="WW726" s="2"/>
      <c r="WX726" s="2"/>
      <c r="WY726" s="2"/>
      <c r="WZ726" s="2"/>
      <c r="XA726" s="2"/>
      <c r="XB726" s="2"/>
      <c r="XC726" s="2"/>
      <c r="XD726" s="2"/>
      <c r="XE726" s="2"/>
      <c r="XF726" s="2"/>
      <c r="XG726" s="2"/>
      <c r="XH726" s="2"/>
      <c r="XI726" s="2"/>
      <c r="XJ726" s="2"/>
      <c r="XK726" s="2"/>
      <c r="XL726" s="2"/>
      <c r="XM726" s="2"/>
      <c r="XN726" s="2"/>
      <c r="XO726" s="2"/>
      <c r="XP726" s="2"/>
      <c r="XQ726" s="2"/>
      <c r="XR726" s="2"/>
      <c r="XS726" s="2"/>
      <c r="XT726" s="2"/>
      <c r="XU726" s="2"/>
      <c r="XV726" s="2"/>
      <c r="XW726" s="2"/>
      <c r="XX726" s="2"/>
      <c r="XY726" s="2"/>
      <c r="XZ726" s="2"/>
      <c r="YA726" s="2"/>
      <c r="YB726" s="2"/>
      <c r="YC726" s="2"/>
      <c r="YD726" s="2"/>
      <c r="YE726" s="2"/>
      <c r="YF726" s="2"/>
      <c r="YG726" s="2"/>
      <c r="YH726" s="2"/>
      <c r="YI726" s="2"/>
      <c r="YJ726" s="2"/>
      <c r="YK726" s="2"/>
      <c r="YL726" s="2"/>
      <c r="YM726" s="2"/>
      <c r="YN726" s="2"/>
      <c r="YO726" s="2"/>
      <c r="YP726" s="2"/>
      <c r="YQ726" s="2"/>
      <c r="YR726" s="2"/>
      <c r="YS726" s="2"/>
    </row>
    <row r="727" spans="2:669">
      <c r="B727" s="5">
        <v>720</v>
      </c>
      <c r="C727" s="12" t="str">
        <f t="shared" si="97"/>
        <v>9Z255</v>
      </c>
      <c r="D727" s="19" t="s">
        <v>40</v>
      </c>
      <c r="E727" s="19">
        <v>999</v>
      </c>
      <c r="F727" s="19" t="s">
        <v>41</v>
      </c>
      <c r="G727" s="14">
        <v>255</v>
      </c>
      <c r="P727" s="2"/>
      <c r="Q727" s="3">
        <v>720</v>
      </c>
      <c r="R727" s="4" t="e">
        <f t="shared" ca="1" si="98"/>
        <v>#N/A</v>
      </c>
      <c r="S727" s="3"/>
      <c r="T727" s="3" t="e">
        <f t="shared" ca="1" si="99"/>
        <v>#N/A</v>
      </c>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c r="LY727" s="2"/>
      <c r="LZ727" s="2"/>
      <c r="MA727" s="2"/>
      <c r="MB727" s="2"/>
      <c r="MC727" s="2"/>
      <c r="MD727" s="2"/>
      <c r="ME727" s="2"/>
      <c r="MF727" s="2"/>
      <c r="MG727" s="2"/>
      <c r="MH727" s="2"/>
      <c r="MI727" s="2"/>
      <c r="MJ727" s="2"/>
      <c r="MK727" s="2"/>
      <c r="ML727" s="2"/>
      <c r="MM727" s="2"/>
      <c r="MN727" s="2"/>
      <c r="MO727" s="2"/>
      <c r="MP727" s="2"/>
      <c r="MQ727" s="2"/>
      <c r="MR727" s="2"/>
      <c r="MS727" s="2"/>
      <c r="MT727" s="2"/>
      <c r="MU727" s="2"/>
      <c r="MV727" s="2"/>
      <c r="MW727" s="2"/>
      <c r="MX727" s="2"/>
      <c r="MY727" s="2"/>
      <c r="MZ727" s="2"/>
      <c r="NA727" s="2"/>
      <c r="NB727" s="2"/>
      <c r="NC727" s="2"/>
      <c r="ND727" s="2"/>
      <c r="NE727" s="2"/>
      <c r="NF727" s="2"/>
      <c r="NG727" s="2"/>
      <c r="NH727" s="2"/>
      <c r="NI727" s="2"/>
      <c r="NJ727" s="2"/>
      <c r="NK727" s="2"/>
      <c r="NL727" s="2"/>
      <c r="NM727" s="2"/>
      <c r="NN727" s="2"/>
      <c r="NO727" s="2"/>
      <c r="NP727" s="2"/>
      <c r="NQ727" s="2"/>
      <c r="NR727" s="2"/>
      <c r="NS727" s="2"/>
      <c r="NT727" s="2"/>
      <c r="NU727" s="2"/>
      <c r="NV727" s="2"/>
      <c r="NW727" s="2"/>
      <c r="NX727" s="2"/>
      <c r="NY727" s="2"/>
      <c r="NZ727" s="2"/>
      <c r="OA727" s="2"/>
      <c r="OB727" s="2"/>
      <c r="OC727" s="2"/>
      <c r="OD727" s="2"/>
      <c r="OE727" s="2"/>
      <c r="OF727" s="2"/>
      <c r="OG727" s="2"/>
      <c r="OH727" s="2"/>
      <c r="OI727" s="2"/>
      <c r="OJ727" s="2"/>
      <c r="OK727" s="2"/>
      <c r="OL727" s="2"/>
      <c r="OM727" s="2"/>
      <c r="ON727" s="2"/>
      <c r="OO727" s="2"/>
      <c r="OP727" s="2"/>
      <c r="OQ727" s="2"/>
      <c r="OR727" s="2"/>
      <c r="OS727" s="2"/>
      <c r="OT727" s="2"/>
      <c r="OU727" s="2"/>
      <c r="OV727" s="2"/>
      <c r="OW727" s="2"/>
      <c r="OX727" s="2"/>
      <c r="OY727" s="2"/>
      <c r="OZ727" s="2"/>
      <c r="PA727" s="2"/>
      <c r="PB727" s="2"/>
      <c r="PC727" s="2"/>
      <c r="PD727" s="2"/>
      <c r="PE727" s="2"/>
      <c r="PF727" s="2"/>
      <c r="PG727" s="2"/>
      <c r="PH727" s="2"/>
      <c r="PI727" s="2"/>
      <c r="PJ727" s="2"/>
      <c r="PK727" s="2"/>
      <c r="PL727" s="2"/>
      <c r="PM727" s="2"/>
      <c r="PN727" s="2"/>
      <c r="PO727" s="2"/>
      <c r="PP727" s="2"/>
      <c r="PQ727" s="2"/>
      <c r="PR727" s="2"/>
      <c r="PS727" s="2"/>
      <c r="PT727" s="2"/>
      <c r="PU727" s="2"/>
      <c r="PV727" s="2"/>
      <c r="PW727" s="2"/>
      <c r="PX727" s="2"/>
      <c r="PY727" s="2"/>
      <c r="PZ727" s="2"/>
      <c r="QA727" s="2"/>
      <c r="QB727" s="2"/>
      <c r="QC727" s="2"/>
      <c r="QD727" s="2"/>
      <c r="QE727" s="2"/>
      <c r="QF727" s="2"/>
      <c r="QG727" s="2"/>
      <c r="QH727" s="2"/>
      <c r="QI727" s="2"/>
      <c r="QJ727" s="2"/>
      <c r="QK727" s="2"/>
      <c r="QL727" s="2"/>
      <c r="QM727" s="2"/>
      <c r="QN727" s="2"/>
      <c r="QO727" s="2"/>
      <c r="QP727" s="2"/>
      <c r="QQ727" s="2"/>
      <c r="QR727" s="2"/>
      <c r="QS727" s="2"/>
      <c r="QT727" s="2"/>
      <c r="QU727" s="2"/>
      <c r="QV727" s="2"/>
      <c r="QW727" s="2"/>
      <c r="QX727" s="2"/>
      <c r="QY727" s="2"/>
      <c r="QZ727" s="2"/>
      <c r="RA727" s="2"/>
      <c r="RB727" s="2"/>
      <c r="RC727" s="2"/>
      <c r="RD727" s="2"/>
      <c r="RE727" s="2"/>
      <c r="RF727" s="2"/>
      <c r="RG727" s="2"/>
      <c r="RH727" s="2"/>
      <c r="RI727" s="2"/>
      <c r="RJ727" s="2"/>
      <c r="RK727" s="2"/>
      <c r="RL727" s="2"/>
      <c r="RM727" s="2"/>
      <c r="RN727" s="2"/>
      <c r="RO727" s="2"/>
      <c r="RP727" s="2"/>
      <c r="RQ727" s="2"/>
      <c r="RR727" s="2"/>
      <c r="RS727" s="2"/>
      <c r="RT727" s="2"/>
      <c r="RU727" s="2"/>
      <c r="RV727" s="2"/>
      <c r="RW727" s="2"/>
      <c r="RX727" s="2"/>
      <c r="RY727" s="2"/>
      <c r="RZ727" s="2"/>
      <c r="SA727" s="2"/>
      <c r="SB727" s="2"/>
      <c r="SC727" s="2"/>
      <c r="SD727" s="2"/>
      <c r="SE727" s="2"/>
      <c r="SF727" s="2"/>
      <c r="SG727" s="2"/>
      <c r="SH727" s="2"/>
      <c r="SI727" s="2"/>
      <c r="SJ727" s="2"/>
      <c r="SK727" s="2"/>
      <c r="SL727" s="2"/>
      <c r="SM727" s="2"/>
      <c r="SN727" s="2"/>
      <c r="SO727" s="2"/>
      <c r="SP727" s="2"/>
      <c r="SQ727" s="2"/>
      <c r="SR727" s="2"/>
      <c r="SS727" s="2"/>
      <c r="ST727" s="2"/>
      <c r="SU727" s="2"/>
      <c r="SV727" s="2"/>
      <c r="SW727" s="2"/>
      <c r="SX727" s="2"/>
      <c r="SY727" s="2"/>
      <c r="SZ727" s="2"/>
      <c r="TA727" s="2"/>
      <c r="TB727" s="2"/>
      <c r="TC727" s="2"/>
      <c r="TD727" s="2"/>
      <c r="TE727" s="2"/>
      <c r="TF727" s="2"/>
      <c r="TG727" s="2"/>
      <c r="TH727" s="2"/>
      <c r="TI727" s="2"/>
      <c r="TJ727" s="2"/>
      <c r="TK727" s="2"/>
      <c r="TL727" s="2"/>
      <c r="TM727" s="2"/>
      <c r="TN727" s="2"/>
      <c r="TO727" s="2"/>
      <c r="TP727" s="2"/>
      <c r="TQ727" s="2"/>
      <c r="TR727" s="2"/>
      <c r="TS727" s="2"/>
      <c r="TT727" s="2"/>
      <c r="TU727" s="2"/>
      <c r="TV727" s="2"/>
      <c r="TW727" s="2"/>
      <c r="TX727" s="2"/>
      <c r="TY727" s="2"/>
      <c r="TZ727" s="2"/>
      <c r="UA727" s="2"/>
      <c r="UB727" s="2"/>
      <c r="UC727" s="2"/>
      <c r="UD727" s="2"/>
      <c r="UE727" s="2"/>
      <c r="UF727" s="2"/>
      <c r="UG727" s="2"/>
      <c r="UH727" s="2"/>
      <c r="UI727" s="2"/>
      <c r="UJ727" s="2"/>
      <c r="UK727" s="2"/>
      <c r="UL727" s="2"/>
      <c r="UM727" s="2"/>
      <c r="UN727" s="2"/>
      <c r="UO727" s="2"/>
      <c r="UP727" s="2"/>
      <c r="UQ727" s="2"/>
      <c r="UR727" s="2"/>
      <c r="US727" s="2"/>
      <c r="UT727" s="2"/>
      <c r="UU727" s="2"/>
      <c r="UV727" s="2"/>
      <c r="UW727" s="2"/>
      <c r="UX727" s="2"/>
      <c r="UY727" s="2"/>
      <c r="UZ727" s="2"/>
      <c r="VA727" s="2"/>
      <c r="VB727" s="2"/>
      <c r="VC727" s="2"/>
      <c r="VD727" s="2"/>
      <c r="VE727" s="2"/>
      <c r="VF727" s="2"/>
      <c r="VG727" s="2"/>
      <c r="VH727" s="2"/>
      <c r="VI727" s="2"/>
      <c r="VJ727" s="2"/>
      <c r="VK727" s="2"/>
      <c r="VL727" s="2"/>
      <c r="VM727" s="2"/>
      <c r="VN727" s="2"/>
      <c r="VO727" s="2"/>
      <c r="VP727" s="2"/>
      <c r="VQ727" s="2"/>
      <c r="VR727" s="2"/>
      <c r="VS727" s="2"/>
      <c r="VT727" s="2"/>
      <c r="VU727" s="2"/>
      <c r="VV727" s="2"/>
      <c r="VW727" s="2"/>
      <c r="VX727" s="2"/>
      <c r="VY727" s="2"/>
      <c r="VZ727" s="2"/>
      <c r="WA727" s="2"/>
      <c r="WB727" s="2"/>
      <c r="WC727" s="2"/>
      <c r="WD727" s="2"/>
      <c r="WE727" s="2"/>
      <c r="WF727" s="2"/>
      <c r="WG727" s="2"/>
      <c r="WH727" s="2"/>
      <c r="WI727" s="2"/>
      <c r="WJ727" s="2"/>
      <c r="WK727" s="2"/>
      <c r="WL727" s="2"/>
      <c r="WM727" s="2"/>
      <c r="WN727" s="2"/>
      <c r="WO727" s="2"/>
      <c r="WP727" s="2"/>
      <c r="WQ727" s="2"/>
      <c r="WR727" s="2"/>
      <c r="WS727" s="2"/>
      <c r="WT727" s="2"/>
      <c r="WU727" s="2"/>
      <c r="WV727" s="2"/>
      <c r="WW727" s="2"/>
      <c r="WX727" s="2"/>
      <c r="WY727" s="2"/>
      <c r="WZ727" s="2"/>
      <c r="XA727" s="2"/>
      <c r="XB727" s="2"/>
      <c r="XC727" s="2"/>
      <c r="XD727" s="2"/>
      <c r="XE727" s="2"/>
      <c r="XF727" s="2"/>
      <c r="XG727" s="2"/>
      <c r="XH727" s="2"/>
      <c r="XI727" s="2"/>
      <c r="XJ727" s="2"/>
      <c r="XK727" s="2"/>
      <c r="XL727" s="2"/>
      <c r="XM727" s="2"/>
      <c r="XN727" s="2"/>
      <c r="XO727" s="2"/>
      <c r="XP727" s="2"/>
      <c r="XQ727" s="2"/>
      <c r="XR727" s="2"/>
      <c r="XS727" s="2"/>
      <c r="XT727" s="2"/>
      <c r="XU727" s="2"/>
      <c r="XV727" s="2"/>
      <c r="XW727" s="2"/>
      <c r="XX727" s="2"/>
      <c r="XY727" s="2"/>
      <c r="XZ727" s="2"/>
      <c r="YA727" s="2"/>
      <c r="YB727" s="2"/>
      <c r="YC727" s="2"/>
      <c r="YD727" s="2"/>
      <c r="YE727" s="2"/>
      <c r="YF727" s="2"/>
      <c r="YG727" s="2"/>
      <c r="YH727" s="2"/>
      <c r="YI727" s="2"/>
      <c r="YJ727" s="2"/>
      <c r="YK727" s="2"/>
      <c r="YL727" s="2"/>
      <c r="YM727" s="2"/>
      <c r="YN727" s="2"/>
      <c r="YO727" s="2"/>
      <c r="YP727" s="2"/>
      <c r="YQ727" s="2"/>
      <c r="YR727" s="2"/>
      <c r="YS727" s="2"/>
    </row>
    <row r="728" spans="2:669">
      <c r="B728" s="5">
        <v>721</v>
      </c>
      <c r="C728" s="12" t="str">
        <f t="shared" si="97"/>
        <v>9Z256</v>
      </c>
      <c r="D728" s="19" t="s">
        <v>40</v>
      </c>
      <c r="E728" s="19">
        <v>999</v>
      </c>
      <c r="F728" s="19" t="s">
        <v>41</v>
      </c>
      <c r="G728" s="14">
        <v>256</v>
      </c>
      <c r="P728" s="2"/>
      <c r="Q728" s="3">
        <v>721</v>
      </c>
      <c r="R728" s="4" t="e">
        <f t="shared" ca="1" si="98"/>
        <v>#N/A</v>
      </c>
      <c r="S728" s="3"/>
      <c r="T728" s="3" t="e">
        <f t="shared" ca="1" si="99"/>
        <v>#N/A</v>
      </c>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c r="LY728" s="2"/>
      <c r="LZ728" s="2"/>
      <c r="MA728" s="2"/>
      <c r="MB728" s="2"/>
      <c r="MC728" s="2"/>
      <c r="MD728" s="2"/>
      <c r="ME728" s="2"/>
      <c r="MF728" s="2"/>
      <c r="MG728" s="2"/>
      <c r="MH728" s="2"/>
      <c r="MI728" s="2"/>
      <c r="MJ728" s="2"/>
      <c r="MK728" s="2"/>
      <c r="ML728" s="2"/>
      <c r="MM728" s="2"/>
      <c r="MN728" s="2"/>
      <c r="MO728" s="2"/>
      <c r="MP728" s="2"/>
      <c r="MQ728" s="2"/>
      <c r="MR728" s="2"/>
      <c r="MS728" s="2"/>
      <c r="MT728" s="2"/>
      <c r="MU728" s="2"/>
      <c r="MV728" s="2"/>
      <c r="MW728" s="2"/>
      <c r="MX728" s="2"/>
      <c r="MY728" s="2"/>
      <c r="MZ728" s="2"/>
      <c r="NA728" s="2"/>
      <c r="NB728" s="2"/>
      <c r="NC728" s="2"/>
      <c r="ND728" s="2"/>
      <c r="NE728" s="2"/>
      <c r="NF728" s="2"/>
      <c r="NG728" s="2"/>
      <c r="NH728" s="2"/>
      <c r="NI728" s="2"/>
      <c r="NJ728" s="2"/>
      <c r="NK728" s="2"/>
      <c r="NL728" s="2"/>
      <c r="NM728" s="2"/>
      <c r="NN728" s="2"/>
      <c r="NO728" s="2"/>
      <c r="NP728" s="2"/>
      <c r="NQ728" s="2"/>
      <c r="NR728" s="2"/>
      <c r="NS728" s="2"/>
      <c r="NT728" s="2"/>
      <c r="NU728" s="2"/>
      <c r="NV728" s="2"/>
      <c r="NW728" s="2"/>
      <c r="NX728" s="2"/>
      <c r="NY728" s="2"/>
      <c r="NZ728" s="2"/>
      <c r="OA728" s="2"/>
      <c r="OB728" s="2"/>
      <c r="OC728" s="2"/>
      <c r="OD728" s="2"/>
      <c r="OE728" s="2"/>
      <c r="OF728" s="2"/>
      <c r="OG728" s="2"/>
      <c r="OH728" s="2"/>
      <c r="OI728" s="2"/>
      <c r="OJ728" s="2"/>
      <c r="OK728" s="2"/>
      <c r="OL728" s="2"/>
      <c r="OM728" s="2"/>
      <c r="ON728" s="2"/>
      <c r="OO728" s="2"/>
      <c r="OP728" s="2"/>
      <c r="OQ728" s="2"/>
      <c r="OR728" s="2"/>
      <c r="OS728" s="2"/>
      <c r="OT728" s="2"/>
      <c r="OU728" s="2"/>
      <c r="OV728" s="2"/>
      <c r="OW728" s="2"/>
      <c r="OX728" s="2"/>
      <c r="OY728" s="2"/>
      <c r="OZ728" s="2"/>
      <c r="PA728" s="2"/>
      <c r="PB728" s="2"/>
      <c r="PC728" s="2"/>
      <c r="PD728" s="2"/>
      <c r="PE728" s="2"/>
      <c r="PF728" s="2"/>
      <c r="PG728" s="2"/>
      <c r="PH728" s="2"/>
      <c r="PI728" s="2"/>
      <c r="PJ728" s="2"/>
      <c r="PK728" s="2"/>
      <c r="PL728" s="2"/>
      <c r="PM728" s="2"/>
      <c r="PN728" s="2"/>
      <c r="PO728" s="2"/>
      <c r="PP728" s="2"/>
      <c r="PQ728" s="2"/>
      <c r="PR728" s="2"/>
      <c r="PS728" s="2"/>
      <c r="PT728" s="2"/>
      <c r="PU728" s="2"/>
      <c r="PV728" s="2"/>
      <c r="PW728" s="2"/>
      <c r="PX728" s="2"/>
      <c r="PY728" s="2"/>
      <c r="PZ728" s="2"/>
      <c r="QA728" s="2"/>
      <c r="QB728" s="2"/>
      <c r="QC728" s="2"/>
      <c r="QD728" s="2"/>
      <c r="QE728" s="2"/>
      <c r="QF728" s="2"/>
      <c r="QG728" s="2"/>
      <c r="QH728" s="2"/>
      <c r="QI728" s="2"/>
      <c r="QJ728" s="2"/>
      <c r="QK728" s="2"/>
      <c r="QL728" s="2"/>
      <c r="QM728" s="2"/>
      <c r="QN728" s="2"/>
      <c r="QO728" s="2"/>
      <c r="QP728" s="2"/>
      <c r="QQ728" s="2"/>
      <c r="QR728" s="2"/>
      <c r="QS728" s="2"/>
      <c r="QT728" s="2"/>
      <c r="QU728" s="2"/>
      <c r="QV728" s="2"/>
      <c r="QW728" s="2"/>
      <c r="QX728" s="2"/>
      <c r="QY728" s="2"/>
      <c r="QZ728" s="2"/>
      <c r="RA728" s="2"/>
      <c r="RB728" s="2"/>
      <c r="RC728" s="2"/>
      <c r="RD728" s="2"/>
      <c r="RE728" s="2"/>
      <c r="RF728" s="2"/>
      <c r="RG728" s="2"/>
      <c r="RH728" s="2"/>
      <c r="RI728" s="2"/>
      <c r="RJ728" s="2"/>
      <c r="RK728" s="2"/>
      <c r="RL728" s="2"/>
      <c r="RM728" s="2"/>
      <c r="RN728" s="2"/>
      <c r="RO728" s="2"/>
      <c r="RP728" s="2"/>
      <c r="RQ728" s="2"/>
      <c r="RR728" s="2"/>
      <c r="RS728" s="2"/>
      <c r="RT728" s="2"/>
      <c r="RU728" s="2"/>
      <c r="RV728" s="2"/>
      <c r="RW728" s="2"/>
      <c r="RX728" s="2"/>
      <c r="RY728" s="2"/>
      <c r="RZ728" s="2"/>
      <c r="SA728" s="2"/>
      <c r="SB728" s="2"/>
      <c r="SC728" s="2"/>
      <c r="SD728" s="2"/>
      <c r="SE728" s="2"/>
      <c r="SF728" s="2"/>
      <c r="SG728" s="2"/>
      <c r="SH728" s="2"/>
      <c r="SI728" s="2"/>
      <c r="SJ728" s="2"/>
      <c r="SK728" s="2"/>
      <c r="SL728" s="2"/>
      <c r="SM728" s="2"/>
      <c r="SN728" s="2"/>
      <c r="SO728" s="2"/>
      <c r="SP728" s="2"/>
      <c r="SQ728" s="2"/>
      <c r="SR728" s="2"/>
      <c r="SS728" s="2"/>
      <c r="ST728" s="2"/>
      <c r="SU728" s="2"/>
      <c r="SV728" s="2"/>
      <c r="SW728" s="2"/>
      <c r="SX728" s="2"/>
      <c r="SY728" s="2"/>
      <c r="SZ728" s="2"/>
      <c r="TA728" s="2"/>
      <c r="TB728" s="2"/>
      <c r="TC728" s="2"/>
      <c r="TD728" s="2"/>
      <c r="TE728" s="2"/>
      <c r="TF728" s="2"/>
      <c r="TG728" s="2"/>
      <c r="TH728" s="2"/>
      <c r="TI728" s="2"/>
      <c r="TJ728" s="2"/>
      <c r="TK728" s="2"/>
      <c r="TL728" s="2"/>
      <c r="TM728" s="2"/>
      <c r="TN728" s="2"/>
      <c r="TO728" s="2"/>
      <c r="TP728" s="2"/>
      <c r="TQ728" s="2"/>
      <c r="TR728" s="2"/>
      <c r="TS728" s="2"/>
      <c r="TT728" s="2"/>
      <c r="TU728" s="2"/>
      <c r="TV728" s="2"/>
      <c r="TW728" s="2"/>
      <c r="TX728" s="2"/>
      <c r="TY728" s="2"/>
      <c r="TZ728" s="2"/>
      <c r="UA728" s="2"/>
      <c r="UB728" s="2"/>
      <c r="UC728" s="2"/>
      <c r="UD728" s="2"/>
      <c r="UE728" s="2"/>
      <c r="UF728" s="2"/>
      <c r="UG728" s="2"/>
      <c r="UH728" s="2"/>
      <c r="UI728" s="2"/>
      <c r="UJ728" s="2"/>
      <c r="UK728" s="2"/>
      <c r="UL728" s="2"/>
      <c r="UM728" s="2"/>
      <c r="UN728" s="2"/>
      <c r="UO728" s="2"/>
      <c r="UP728" s="2"/>
      <c r="UQ728" s="2"/>
      <c r="UR728" s="2"/>
      <c r="US728" s="2"/>
      <c r="UT728" s="2"/>
      <c r="UU728" s="2"/>
      <c r="UV728" s="2"/>
      <c r="UW728" s="2"/>
      <c r="UX728" s="2"/>
      <c r="UY728" s="2"/>
      <c r="UZ728" s="2"/>
      <c r="VA728" s="2"/>
      <c r="VB728" s="2"/>
      <c r="VC728" s="2"/>
      <c r="VD728" s="2"/>
      <c r="VE728" s="2"/>
      <c r="VF728" s="2"/>
      <c r="VG728" s="2"/>
      <c r="VH728" s="2"/>
      <c r="VI728" s="2"/>
      <c r="VJ728" s="2"/>
      <c r="VK728" s="2"/>
      <c r="VL728" s="2"/>
      <c r="VM728" s="2"/>
      <c r="VN728" s="2"/>
      <c r="VO728" s="2"/>
      <c r="VP728" s="2"/>
      <c r="VQ728" s="2"/>
      <c r="VR728" s="2"/>
      <c r="VS728" s="2"/>
      <c r="VT728" s="2"/>
      <c r="VU728" s="2"/>
      <c r="VV728" s="2"/>
      <c r="VW728" s="2"/>
      <c r="VX728" s="2"/>
      <c r="VY728" s="2"/>
      <c r="VZ728" s="2"/>
      <c r="WA728" s="2"/>
      <c r="WB728" s="2"/>
      <c r="WC728" s="2"/>
      <c r="WD728" s="2"/>
      <c r="WE728" s="2"/>
      <c r="WF728" s="2"/>
      <c r="WG728" s="2"/>
      <c r="WH728" s="2"/>
      <c r="WI728" s="2"/>
      <c r="WJ728" s="2"/>
      <c r="WK728" s="2"/>
      <c r="WL728" s="2"/>
      <c r="WM728" s="2"/>
      <c r="WN728" s="2"/>
      <c r="WO728" s="2"/>
      <c r="WP728" s="2"/>
      <c r="WQ728" s="2"/>
      <c r="WR728" s="2"/>
      <c r="WS728" s="2"/>
      <c r="WT728" s="2"/>
      <c r="WU728" s="2"/>
      <c r="WV728" s="2"/>
      <c r="WW728" s="2"/>
      <c r="WX728" s="2"/>
      <c r="WY728" s="2"/>
      <c r="WZ728" s="2"/>
      <c r="XA728" s="2"/>
      <c r="XB728" s="2"/>
      <c r="XC728" s="2"/>
      <c r="XD728" s="2"/>
      <c r="XE728" s="2"/>
      <c r="XF728" s="2"/>
      <c r="XG728" s="2"/>
      <c r="XH728" s="2"/>
      <c r="XI728" s="2"/>
      <c r="XJ728" s="2"/>
      <c r="XK728" s="2"/>
      <c r="XL728" s="2"/>
      <c r="XM728" s="2"/>
      <c r="XN728" s="2"/>
      <c r="XO728" s="2"/>
      <c r="XP728" s="2"/>
      <c r="XQ728" s="2"/>
      <c r="XR728" s="2"/>
      <c r="XS728" s="2"/>
      <c r="XT728" s="2"/>
      <c r="XU728" s="2"/>
      <c r="XV728" s="2"/>
      <c r="XW728" s="2"/>
      <c r="XX728" s="2"/>
      <c r="XY728" s="2"/>
      <c r="XZ728" s="2"/>
      <c r="YA728" s="2"/>
      <c r="YB728" s="2"/>
      <c r="YC728" s="2"/>
      <c r="YD728" s="2"/>
      <c r="YE728" s="2"/>
      <c r="YF728" s="2"/>
      <c r="YG728" s="2"/>
      <c r="YH728" s="2"/>
      <c r="YI728" s="2"/>
      <c r="YJ728" s="2"/>
      <c r="YK728" s="2"/>
      <c r="YL728" s="2"/>
      <c r="YM728" s="2"/>
      <c r="YN728" s="2"/>
      <c r="YO728" s="2"/>
      <c r="YP728" s="2"/>
      <c r="YQ728" s="2"/>
      <c r="YR728" s="2"/>
      <c r="YS728" s="2"/>
    </row>
    <row r="729" spans="2:669">
      <c r="B729" s="5">
        <v>722</v>
      </c>
      <c r="C729" s="12" t="str">
        <f t="shared" si="97"/>
        <v>9Z257</v>
      </c>
      <c r="D729" s="19" t="s">
        <v>40</v>
      </c>
      <c r="E729" s="19">
        <v>999</v>
      </c>
      <c r="F729" s="19" t="s">
        <v>41</v>
      </c>
      <c r="G729" s="14">
        <v>257</v>
      </c>
      <c r="P729" s="2"/>
      <c r="Q729" s="3">
        <v>722</v>
      </c>
      <c r="R729" s="4" t="e">
        <f t="shared" ca="1" si="98"/>
        <v>#N/A</v>
      </c>
      <c r="S729" s="3"/>
      <c r="T729" s="3" t="e">
        <f t="shared" ca="1" si="99"/>
        <v>#N/A</v>
      </c>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c r="LY729" s="2"/>
      <c r="LZ729" s="2"/>
      <c r="MA729" s="2"/>
      <c r="MB729" s="2"/>
      <c r="MC729" s="2"/>
      <c r="MD729" s="2"/>
      <c r="ME729" s="2"/>
      <c r="MF729" s="2"/>
      <c r="MG729" s="2"/>
      <c r="MH729" s="2"/>
      <c r="MI729" s="2"/>
      <c r="MJ729" s="2"/>
      <c r="MK729" s="2"/>
      <c r="ML729" s="2"/>
      <c r="MM729" s="2"/>
      <c r="MN729" s="2"/>
      <c r="MO729" s="2"/>
      <c r="MP729" s="2"/>
      <c r="MQ729" s="2"/>
      <c r="MR729" s="2"/>
      <c r="MS729" s="2"/>
      <c r="MT729" s="2"/>
      <c r="MU729" s="2"/>
      <c r="MV729" s="2"/>
      <c r="MW729" s="2"/>
      <c r="MX729" s="2"/>
      <c r="MY729" s="2"/>
      <c r="MZ729" s="2"/>
      <c r="NA729" s="2"/>
      <c r="NB729" s="2"/>
      <c r="NC729" s="2"/>
      <c r="ND729" s="2"/>
      <c r="NE729" s="2"/>
      <c r="NF729" s="2"/>
      <c r="NG729" s="2"/>
      <c r="NH729" s="2"/>
      <c r="NI729" s="2"/>
      <c r="NJ729" s="2"/>
      <c r="NK729" s="2"/>
      <c r="NL729" s="2"/>
      <c r="NM729" s="2"/>
      <c r="NN729" s="2"/>
      <c r="NO729" s="2"/>
      <c r="NP729" s="2"/>
      <c r="NQ729" s="2"/>
      <c r="NR729" s="2"/>
      <c r="NS729" s="2"/>
      <c r="NT729" s="2"/>
      <c r="NU729" s="2"/>
      <c r="NV729" s="2"/>
      <c r="NW729" s="2"/>
      <c r="NX729" s="2"/>
      <c r="NY729" s="2"/>
      <c r="NZ729" s="2"/>
      <c r="OA729" s="2"/>
      <c r="OB729" s="2"/>
      <c r="OC729" s="2"/>
      <c r="OD729" s="2"/>
      <c r="OE729" s="2"/>
      <c r="OF729" s="2"/>
      <c r="OG729" s="2"/>
      <c r="OH729" s="2"/>
      <c r="OI729" s="2"/>
      <c r="OJ729" s="2"/>
      <c r="OK729" s="2"/>
      <c r="OL729" s="2"/>
      <c r="OM729" s="2"/>
      <c r="ON729" s="2"/>
      <c r="OO729" s="2"/>
      <c r="OP729" s="2"/>
      <c r="OQ729" s="2"/>
      <c r="OR729" s="2"/>
      <c r="OS729" s="2"/>
      <c r="OT729" s="2"/>
      <c r="OU729" s="2"/>
      <c r="OV729" s="2"/>
      <c r="OW729" s="2"/>
      <c r="OX729" s="2"/>
      <c r="OY729" s="2"/>
      <c r="OZ729" s="2"/>
      <c r="PA729" s="2"/>
      <c r="PB729" s="2"/>
      <c r="PC729" s="2"/>
      <c r="PD729" s="2"/>
      <c r="PE729" s="2"/>
      <c r="PF729" s="2"/>
      <c r="PG729" s="2"/>
      <c r="PH729" s="2"/>
      <c r="PI729" s="2"/>
      <c r="PJ729" s="2"/>
      <c r="PK729" s="2"/>
      <c r="PL729" s="2"/>
      <c r="PM729" s="2"/>
      <c r="PN729" s="2"/>
      <c r="PO729" s="2"/>
      <c r="PP729" s="2"/>
      <c r="PQ729" s="2"/>
      <c r="PR729" s="2"/>
      <c r="PS729" s="2"/>
      <c r="PT729" s="2"/>
      <c r="PU729" s="2"/>
      <c r="PV729" s="2"/>
      <c r="PW729" s="2"/>
      <c r="PX729" s="2"/>
      <c r="PY729" s="2"/>
      <c r="PZ729" s="2"/>
      <c r="QA729" s="2"/>
      <c r="QB729" s="2"/>
      <c r="QC729" s="2"/>
      <c r="QD729" s="2"/>
      <c r="QE729" s="2"/>
      <c r="QF729" s="2"/>
      <c r="QG729" s="2"/>
      <c r="QH729" s="2"/>
      <c r="QI729" s="2"/>
      <c r="QJ729" s="2"/>
      <c r="QK729" s="2"/>
      <c r="QL729" s="2"/>
      <c r="QM729" s="2"/>
      <c r="QN729" s="2"/>
      <c r="QO729" s="2"/>
      <c r="QP729" s="2"/>
      <c r="QQ729" s="2"/>
      <c r="QR729" s="2"/>
      <c r="QS729" s="2"/>
      <c r="QT729" s="2"/>
      <c r="QU729" s="2"/>
      <c r="QV729" s="2"/>
      <c r="QW729" s="2"/>
      <c r="QX729" s="2"/>
      <c r="QY729" s="2"/>
      <c r="QZ729" s="2"/>
      <c r="RA729" s="2"/>
      <c r="RB729" s="2"/>
      <c r="RC729" s="2"/>
      <c r="RD729" s="2"/>
      <c r="RE729" s="2"/>
      <c r="RF729" s="2"/>
      <c r="RG729" s="2"/>
      <c r="RH729" s="2"/>
      <c r="RI729" s="2"/>
      <c r="RJ729" s="2"/>
      <c r="RK729" s="2"/>
      <c r="RL729" s="2"/>
      <c r="RM729" s="2"/>
      <c r="RN729" s="2"/>
      <c r="RO729" s="2"/>
      <c r="RP729" s="2"/>
      <c r="RQ729" s="2"/>
      <c r="RR729" s="2"/>
      <c r="RS729" s="2"/>
      <c r="RT729" s="2"/>
      <c r="RU729" s="2"/>
      <c r="RV729" s="2"/>
      <c r="RW729" s="2"/>
      <c r="RX729" s="2"/>
      <c r="RY729" s="2"/>
      <c r="RZ729" s="2"/>
      <c r="SA729" s="2"/>
      <c r="SB729" s="2"/>
      <c r="SC729" s="2"/>
      <c r="SD729" s="2"/>
      <c r="SE729" s="2"/>
      <c r="SF729" s="2"/>
      <c r="SG729" s="2"/>
      <c r="SH729" s="2"/>
      <c r="SI729" s="2"/>
      <c r="SJ729" s="2"/>
      <c r="SK729" s="2"/>
      <c r="SL729" s="2"/>
      <c r="SM729" s="2"/>
      <c r="SN729" s="2"/>
      <c r="SO729" s="2"/>
      <c r="SP729" s="2"/>
      <c r="SQ729" s="2"/>
      <c r="SR729" s="2"/>
      <c r="SS729" s="2"/>
      <c r="ST729" s="2"/>
      <c r="SU729" s="2"/>
      <c r="SV729" s="2"/>
      <c r="SW729" s="2"/>
      <c r="SX729" s="2"/>
      <c r="SY729" s="2"/>
      <c r="SZ729" s="2"/>
      <c r="TA729" s="2"/>
      <c r="TB729" s="2"/>
      <c r="TC729" s="2"/>
      <c r="TD729" s="2"/>
      <c r="TE729" s="2"/>
      <c r="TF729" s="2"/>
      <c r="TG729" s="2"/>
      <c r="TH729" s="2"/>
      <c r="TI729" s="2"/>
      <c r="TJ729" s="2"/>
      <c r="TK729" s="2"/>
      <c r="TL729" s="2"/>
      <c r="TM729" s="2"/>
      <c r="TN729" s="2"/>
      <c r="TO729" s="2"/>
      <c r="TP729" s="2"/>
      <c r="TQ729" s="2"/>
      <c r="TR729" s="2"/>
      <c r="TS729" s="2"/>
      <c r="TT729" s="2"/>
      <c r="TU729" s="2"/>
      <c r="TV729" s="2"/>
      <c r="TW729" s="2"/>
      <c r="TX729" s="2"/>
      <c r="TY729" s="2"/>
      <c r="TZ729" s="2"/>
      <c r="UA729" s="2"/>
      <c r="UB729" s="2"/>
      <c r="UC729" s="2"/>
      <c r="UD729" s="2"/>
      <c r="UE729" s="2"/>
      <c r="UF729" s="2"/>
      <c r="UG729" s="2"/>
      <c r="UH729" s="2"/>
      <c r="UI729" s="2"/>
      <c r="UJ729" s="2"/>
      <c r="UK729" s="2"/>
      <c r="UL729" s="2"/>
      <c r="UM729" s="2"/>
      <c r="UN729" s="2"/>
      <c r="UO729" s="2"/>
      <c r="UP729" s="2"/>
      <c r="UQ729" s="2"/>
      <c r="UR729" s="2"/>
      <c r="US729" s="2"/>
      <c r="UT729" s="2"/>
      <c r="UU729" s="2"/>
      <c r="UV729" s="2"/>
      <c r="UW729" s="2"/>
      <c r="UX729" s="2"/>
      <c r="UY729" s="2"/>
      <c r="UZ729" s="2"/>
      <c r="VA729" s="2"/>
      <c r="VB729" s="2"/>
      <c r="VC729" s="2"/>
      <c r="VD729" s="2"/>
      <c r="VE729" s="2"/>
      <c r="VF729" s="2"/>
      <c r="VG729" s="2"/>
      <c r="VH729" s="2"/>
      <c r="VI729" s="2"/>
      <c r="VJ729" s="2"/>
      <c r="VK729" s="2"/>
      <c r="VL729" s="2"/>
      <c r="VM729" s="2"/>
      <c r="VN729" s="2"/>
      <c r="VO729" s="2"/>
      <c r="VP729" s="2"/>
      <c r="VQ729" s="2"/>
      <c r="VR729" s="2"/>
      <c r="VS729" s="2"/>
      <c r="VT729" s="2"/>
      <c r="VU729" s="2"/>
      <c r="VV729" s="2"/>
      <c r="VW729" s="2"/>
      <c r="VX729" s="2"/>
      <c r="VY729" s="2"/>
      <c r="VZ729" s="2"/>
      <c r="WA729" s="2"/>
      <c r="WB729" s="2"/>
      <c r="WC729" s="2"/>
      <c r="WD729" s="2"/>
      <c r="WE729" s="2"/>
      <c r="WF729" s="2"/>
      <c r="WG729" s="2"/>
      <c r="WH729" s="2"/>
      <c r="WI729" s="2"/>
      <c r="WJ729" s="2"/>
      <c r="WK729" s="2"/>
      <c r="WL729" s="2"/>
      <c r="WM729" s="2"/>
      <c r="WN729" s="2"/>
      <c r="WO729" s="2"/>
      <c r="WP729" s="2"/>
      <c r="WQ729" s="2"/>
      <c r="WR729" s="2"/>
      <c r="WS729" s="2"/>
      <c r="WT729" s="2"/>
      <c r="WU729" s="2"/>
      <c r="WV729" s="2"/>
      <c r="WW729" s="2"/>
      <c r="WX729" s="2"/>
      <c r="WY729" s="2"/>
      <c r="WZ729" s="2"/>
      <c r="XA729" s="2"/>
      <c r="XB729" s="2"/>
      <c r="XC729" s="2"/>
      <c r="XD729" s="2"/>
      <c r="XE729" s="2"/>
      <c r="XF729" s="2"/>
      <c r="XG729" s="2"/>
      <c r="XH729" s="2"/>
      <c r="XI729" s="2"/>
      <c r="XJ729" s="2"/>
      <c r="XK729" s="2"/>
      <c r="XL729" s="2"/>
      <c r="XM729" s="2"/>
      <c r="XN729" s="2"/>
      <c r="XO729" s="2"/>
      <c r="XP729" s="2"/>
      <c r="XQ729" s="2"/>
      <c r="XR729" s="2"/>
      <c r="XS729" s="2"/>
      <c r="XT729" s="2"/>
      <c r="XU729" s="2"/>
      <c r="XV729" s="2"/>
      <c r="XW729" s="2"/>
      <c r="XX729" s="2"/>
      <c r="XY729" s="2"/>
      <c r="XZ729" s="2"/>
      <c r="YA729" s="2"/>
      <c r="YB729" s="2"/>
      <c r="YC729" s="2"/>
      <c r="YD729" s="2"/>
      <c r="YE729" s="2"/>
      <c r="YF729" s="2"/>
      <c r="YG729" s="2"/>
      <c r="YH729" s="2"/>
      <c r="YI729" s="2"/>
      <c r="YJ729" s="2"/>
      <c r="YK729" s="2"/>
      <c r="YL729" s="2"/>
      <c r="YM729" s="2"/>
      <c r="YN729" s="2"/>
      <c r="YO729" s="2"/>
      <c r="YP729" s="2"/>
      <c r="YQ729" s="2"/>
      <c r="YR729" s="2"/>
      <c r="YS729" s="2"/>
    </row>
    <row r="730" spans="2:669">
      <c r="B730" s="5">
        <v>723</v>
      </c>
      <c r="C730" s="12" t="str">
        <f t="shared" si="97"/>
        <v>9Z258</v>
      </c>
      <c r="D730" s="19" t="s">
        <v>40</v>
      </c>
      <c r="E730" s="19">
        <v>999</v>
      </c>
      <c r="F730" s="19" t="s">
        <v>41</v>
      </c>
      <c r="G730" s="14">
        <v>258</v>
      </c>
      <c r="P730" s="2"/>
      <c r="Q730" s="3">
        <v>723</v>
      </c>
      <c r="R730" s="4" t="e">
        <f t="shared" ca="1" si="98"/>
        <v>#N/A</v>
      </c>
      <c r="S730" s="3"/>
      <c r="T730" s="3" t="e">
        <f t="shared" ca="1" si="99"/>
        <v>#N/A</v>
      </c>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c r="LY730" s="2"/>
      <c r="LZ730" s="2"/>
      <c r="MA730" s="2"/>
      <c r="MB730" s="2"/>
      <c r="MC730" s="2"/>
      <c r="MD730" s="2"/>
      <c r="ME730" s="2"/>
      <c r="MF730" s="2"/>
      <c r="MG730" s="2"/>
      <c r="MH730" s="2"/>
      <c r="MI730" s="2"/>
      <c r="MJ730" s="2"/>
      <c r="MK730" s="2"/>
      <c r="ML730" s="2"/>
      <c r="MM730" s="2"/>
      <c r="MN730" s="2"/>
      <c r="MO730" s="2"/>
      <c r="MP730" s="2"/>
      <c r="MQ730" s="2"/>
      <c r="MR730" s="2"/>
      <c r="MS730" s="2"/>
      <c r="MT730" s="2"/>
      <c r="MU730" s="2"/>
      <c r="MV730" s="2"/>
      <c r="MW730" s="2"/>
      <c r="MX730" s="2"/>
      <c r="MY730" s="2"/>
      <c r="MZ730" s="2"/>
      <c r="NA730" s="2"/>
      <c r="NB730" s="2"/>
      <c r="NC730" s="2"/>
      <c r="ND730" s="2"/>
      <c r="NE730" s="2"/>
      <c r="NF730" s="2"/>
      <c r="NG730" s="2"/>
      <c r="NH730" s="2"/>
      <c r="NI730" s="2"/>
      <c r="NJ730" s="2"/>
      <c r="NK730" s="2"/>
      <c r="NL730" s="2"/>
      <c r="NM730" s="2"/>
      <c r="NN730" s="2"/>
      <c r="NO730" s="2"/>
      <c r="NP730" s="2"/>
      <c r="NQ730" s="2"/>
      <c r="NR730" s="2"/>
      <c r="NS730" s="2"/>
      <c r="NT730" s="2"/>
      <c r="NU730" s="2"/>
      <c r="NV730" s="2"/>
      <c r="NW730" s="2"/>
      <c r="NX730" s="2"/>
      <c r="NY730" s="2"/>
      <c r="NZ730" s="2"/>
      <c r="OA730" s="2"/>
      <c r="OB730" s="2"/>
      <c r="OC730" s="2"/>
      <c r="OD730" s="2"/>
      <c r="OE730" s="2"/>
      <c r="OF730" s="2"/>
      <c r="OG730" s="2"/>
      <c r="OH730" s="2"/>
      <c r="OI730" s="2"/>
      <c r="OJ730" s="2"/>
      <c r="OK730" s="2"/>
      <c r="OL730" s="2"/>
      <c r="OM730" s="2"/>
      <c r="ON730" s="2"/>
      <c r="OO730" s="2"/>
      <c r="OP730" s="2"/>
      <c r="OQ730" s="2"/>
      <c r="OR730" s="2"/>
      <c r="OS730" s="2"/>
      <c r="OT730" s="2"/>
      <c r="OU730" s="2"/>
      <c r="OV730" s="2"/>
      <c r="OW730" s="2"/>
      <c r="OX730" s="2"/>
      <c r="OY730" s="2"/>
      <c r="OZ730" s="2"/>
      <c r="PA730" s="2"/>
      <c r="PB730" s="2"/>
      <c r="PC730" s="2"/>
      <c r="PD730" s="2"/>
      <c r="PE730" s="2"/>
      <c r="PF730" s="2"/>
      <c r="PG730" s="2"/>
      <c r="PH730" s="2"/>
      <c r="PI730" s="2"/>
      <c r="PJ730" s="2"/>
      <c r="PK730" s="2"/>
      <c r="PL730" s="2"/>
      <c r="PM730" s="2"/>
      <c r="PN730" s="2"/>
      <c r="PO730" s="2"/>
      <c r="PP730" s="2"/>
      <c r="PQ730" s="2"/>
      <c r="PR730" s="2"/>
      <c r="PS730" s="2"/>
      <c r="PT730" s="2"/>
      <c r="PU730" s="2"/>
      <c r="PV730" s="2"/>
      <c r="PW730" s="2"/>
      <c r="PX730" s="2"/>
      <c r="PY730" s="2"/>
      <c r="PZ730" s="2"/>
      <c r="QA730" s="2"/>
      <c r="QB730" s="2"/>
      <c r="QC730" s="2"/>
      <c r="QD730" s="2"/>
      <c r="QE730" s="2"/>
      <c r="QF730" s="2"/>
      <c r="QG730" s="2"/>
      <c r="QH730" s="2"/>
      <c r="QI730" s="2"/>
      <c r="QJ730" s="2"/>
      <c r="QK730" s="2"/>
      <c r="QL730" s="2"/>
      <c r="QM730" s="2"/>
      <c r="QN730" s="2"/>
      <c r="QO730" s="2"/>
      <c r="QP730" s="2"/>
      <c r="QQ730" s="2"/>
      <c r="QR730" s="2"/>
      <c r="QS730" s="2"/>
      <c r="QT730" s="2"/>
      <c r="QU730" s="2"/>
      <c r="QV730" s="2"/>
      <c r="QW730" s="2"/>
      <c r="QX730" s="2"/>
      <c r="QY730" s="2"/>
      <c r="QZ730" s="2"/>
      <c r="RA730" s="2"/>
      <c r="RB730" s="2"/>
      <c r="RC730" s="2"/>
      <c r="RD730" s="2"/>
      <c r="RE730" s="2"/>
      <c r="RF730" s="2"/>
      <c r="RG730" s="2"/>
      <c r="RH730" s="2"/>
      <c r="RI730" s="2"/>
      <c r="RJ730" s="2"/>
      <c r="RK730" s="2"/>
      <c r="RL730" s="2"/>
      <c r="RM730" s="2"/>
      <c r="RN730" s="2"/>
      <c r="RO730" s="2"/>
      <c r="RP730" s="2"/>
      <c r="RQ730" s="2"/>
      <c r="RR730" s="2"/>
      <c r="RS730" s="2"/>
      <c r="RT730" s="2"/>
      <c r="RU730" s="2"/>
      <c r="RV730" s="2"/>
      <c r="RW730" s="2"/>
      <c r="RX730" s="2"/>
      <c r="RY730" s="2"/>
      <c r="RZ730" s="2"/>
      <c r="SA730" s="2"/>
      <c r="SB730" s="2"/>
      <c r="SC730" s="2"/>
      <c r="SD730" s="2"/>
      <c r="SE730" s="2"/>
      <c r="SF730" s="2"/>
      <c r="SG730" s="2"/>
      <c r="SH730" s="2"/>
      <c r="SI730" s="2"/>
      <c r="SJ730" s="2"/>
      <c r="SK730" s="2"/>
      <c r="SL730" s="2"/>
      <c r="SM730" s="2"/>
      <c r="SN730" s="2"/>
      <c r="SO730" s="2"/>
      <c r="SP730" s="2"/>
      <c r="SQ730" s="2"/>
      <c r="SR730" s="2"/>
      <c r="SS730" s="2"/>
      <c r="ST730" s="2"/>
      <c r="SU730" s="2"/>
      <c r="SV730" s="2"/>
      <c r="SW730" s="2"/>
      <c r="SX730" s="2"/>
      <c r="SY730" s="2"/>
      <c r="SZ730" s="2"/>
      <c r="TA730" s="2"/>
      <c r="TB730" s="2"/>
      <c r="TC730" s="2"/>
      <c r="TD730" s="2"/>
      <c r="TE730" s="2"/>
      <c r="TF730" s="2"/>
      <c r="TG730" s="2"/>
      <c r="TH730" s="2"/>
      <c r="TI730" s="2"/>
      <c r="TJ730" s="2"/>
      <c r="TK730" s="2"/>
      <c r="TL730" s="2"/>
      <c r="TM730" s="2"/>
      <c r="TN730" s="2"/>
      <c r="TO730" s="2"/>
      <c r="TP730" s="2"/>
      <c r="TQ730" s="2"/>
      <c r="TR730" s="2"/>
      <c r="TS730" s="2"/>
      <c r="TT730" s="2"/>
      <c r="TU730" s="2"/>
      <c r="TV730" s="2"/>
      <c r="TW730" s="2"/>
      <c r="TX730" s="2"/>
      <c r="TY730" s="2"/>
      <c r="TZ730" s="2"/>
      <c r="UA730" s="2"/>
      <c r="UB730" s="2"/>
      <c r="UC730" s="2"/>
      <c r="UD730" s="2"/>
      <c r="UE730" s="2"/>
      <c r="UF730" s="2"/>
      <c r="UG730" s="2"/>
      <c r="UH730" s="2"/>
      <c r="UI730" s="2"/>
      <c r="UJ730" s="2"/>
      <c r="UK730" s="2"/>
      <c r="UL730" s="2"/>
      <c r="UM730" s="2"/>
      <c r="UN730" s="2"/>
      <c r="UO730" s="2"/>
      <c r="UP730" s="2"/>
      <c r="UQ730" s="2"/>
      <c r="UR730" s="2"/>
      <c r="US730" s="2"/>
      <c r="UT730" s="2"/>
      <c r="UU730" s="2"/>
      <c r="UV730" s="2"/>
      <c r="UW730" s="2"/>
      <c r="UX730" s="2"/>
      <c r="UY730" s="2"/>
      <c r="UZ730" s="2"/>
      <c r="VA730" s="2"/>
      <c r="VB730" s="2"/>
      <c r="VC730" s="2"/>
      <c r="VD730" s="2"/>
      <c r="VE730" s="2"/>
      <c r="VF730" s="2"/>
      <c r="VG730" s="2"/>
      <c r="VH730" s="2"/>
      <c r="VI730" s="2"/>
      <c r="VJ730" s="2"/>
      <c r="VK730" s="2"/>
      <c r="VL730" s="2"/>
      <c r="VM730" s="2"/>
      <c r="VN730" s="2"/>
      <c r="VO730" s="2"/>
      <c r="VP730" s="2"/>
      <c r="VQ730" s="2"/>
      <c r="VR730" s="2"/>
      <c r="VS730" s="2"/>
      <c r="VT730" s="2"/>
      <c r="VU730" s="2"/>
      <c r="VV730" s="2"/>
      <c r="VW730" s="2"/>
      <c r="VX730" s="2"/>
      <c r="VY730" s="2"/>
      <c r="VZ730" s="2"/>
      <c r="WA730" s="2"/>
      <c r="WB730" s="2"/>
      <c r="WC730" s="2"/>
      <c r="WD730" s="2"/>
      <c r="WE730" s="2"/>
      <c r="WF730" s="2"/>
      <c r="WG730" s="2"/>
      <c r="WH730" s="2"/>
      <c r="WI730" s="2"/>
      <c r="WJ730" s="2"/>
      <c r="WK730" s="2"/>
      <c r="WL730" s="2"/>
      <c r="WM730" s="2"/>
      <c r="WN730" s="2"/>
      <c r="WO730" s="2"/>
      <c r="WP730" s="2"/>
      <c r="WQ730" s="2"/>
      <c r="WR730" s="2"/>
      <c r="WS730" s="2"/>
      <c r="WT730" s="2"/>
      <c r="WU730" s="2"/>
      <c r="WV730" s="2"/>
      <c r="WW730" s="2"/>
      <c r="WX730" s="2"/>
      <c r="WY730" s="2"/>
      <c r="WZ730" s="2"/>
      <c r="XA730" s="2"/>
      <c r="XB730" s="2"/>
      <c r="XC730" s="2"/>
      <c r="XD730" s="2"/>
      <c r="XE730" s="2"/>
      <c r="XF730" s="2"/>
      <c r="XG730" s="2"/>
      <c r="XH730" s="2"/>
      <c r="XI730" s="2"/>
      <c r="XJ730" s="2"/>
      <c r="XK730" s="2"/>
      <c r="XL730" s="2"/>
      <c r="XM730" s="2"/>
      <c r="XN730" s="2"/>
      <c r="XO730" s="2"/>
      <c r="XP730" s="2"/>
      <c r="XQ730" s="2"/>
      <c r="XR730" s="2"/>
      <c r="XS730" s="2"/>
      <c r="XT730" s="2"/>
      <c r="XU730" s="2"/>
      <c r="XV730" s="2"/>
      <c r="XW730" s="2"/>
      <c r="XX730" s="2"/>
      <c r="XY730" s="2"/>
      <c r="XZ730" s="2"/>
      <c r="YA730" s="2"/>
      <c r="YB730" s="2"/>
      <c r="YC730" s="2"/>
      <c r="YD730" s="2"/>
      <c r="YE730" s="2"/>
      <c r="YF730" s="2"/>
      <c r="YG730" s="2"/>
      <c r="YH730" s="2"/>
      <c r="YI730" s="2"/>
      <c r="YJ730" s="2"/>
      <c r="YK730" s="2"/>
      <c r="YL730" s="2"/>
      <c r="YM730" s="2"/>
      <c r="YN730" s="2"/>
      <c r="YO730" s="2"/>
      <c r="YP730" s="2"/>
      <c r="YQ730" s="2"/>
      <c r="YR730" s="2"/>
      <c r="YS730" s="2"/>
    </row>
    <row r="731" spans="2:669">
      <c r="B731" s="5">
        <v>724</v>
      </c>
      <c r="C731" s="12" t="str">
        <f t="shared" si="97"/>
        <v>9Z259</v>
      </c>
      <c r="D731" s="19" t="s">
        <v>40</v>
      </c>
      <c r="E731" s="19">
        <v>999</v>
      </c>
      <c r="F731" s="19" t="s">
        <v>41</v>
      </c>
      <c r="G731" s="14">
        <v>259</v>
      </c>
      <c r="P731" s="2"/>
      <c r="Q731" s="3">
        <v>724</v>
      </c>
      <c r="R731" s="4" t="e">
        <f t="shared" ca="1" si="98"/>
        <v>#N/A</v>
      </c>
      <c r="S731" s="3"/>
      <c r="T731" s="3" t="e">
        <f t="shared" ca="1" si="99"/>
        <v>#N/A</v>
      </c>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c r="LY731" s="2"/>
      <c r="LZ731" s="2"/>
      <c r="MA731" s="2"/>
      <c r="MB731" s="2"/>
      <c r="MC731" s="2"/>
      <c r="MD731" s="2"/>
      <c r="ME731" s="2"/>
      <c r="MF731" s="2"/>
      <c r="MG731" s="2"/>
      <c r="MH731" s="2"/>
      <c r="MI731" s="2"/>
      <c r="MJ731" s="2"/>
      <c r="MK731" s="2"/>
      <c r="ML731" s="2"/>
      <c r="MM731" s="2"/>
      <c r="MN731" s="2"/>
      <c r="MO731" s="2"/>
      <c r="MP731" s="2"/>
      <c r="MQ731" s="2"/>
      <c r="MR731" s="2"/>
      <c r="MS731" s="2"/>
      <c r="MT731" s="2"/>
      <c r="MU731" s="2"/>
      <c r="MV731" s="2"/>
      <c r="MW731" s="2"/>
      <c r="MX731" s="2"/>
      <c r="MY731" s="2"/>
      <c r="MZ731" s="2"/>
      <c r="NA731" s="2"/>
      <c r="NB731" s="2"/>
      <c r="NC731" s="2"/>
      <c r="ND731" s="2"/>
      <c r="NE731" s="2"/>
      <c r="NF731" s="2"/>
      <c r="NG731" s="2"/>
      <c r="NH731" s="2"/>
      <c r="NI731" s="2"/>
      <c r="NJ731" s="2"/>
      <c r="NK731" s="2"/>
      <c r="NL731" s="2"/>
      <c r="NM731" s="2"/>
      <c r="NN731" s="2"/>
      <c r="NO731" s="2"/>
      <c r="NP731" s="2"/>
      <c r="NQ731" s="2"/>
      <c r="NR731" s="2"/>
      <c r="NS731" s="2"/>
      <c r="NT731" s="2"/>
      <c r="NU731" s="2"/>
      <c r="NV731" s="2"/>
      <c r="NW731" s="2"/>
      <c r="NX731" s="2"/>
      <c r="NY731" s="2"/>
      <c r="NZ731" s="2"/>
      <c r="OA731" s="2"/>
      <c r="OB731" s="2"/>
      <c r="OC731" s="2"/>
      <c r="OD731" s="2"/>
      <c r="OE731" s="2"/>
      <c r="OF731" s="2"/>
      <c r="OG731" s="2"/>
      <c r="OH731" s="2"/>
      <c r="OI731" s="2"/>
      <c r="OJ731" s="2"/>
      <c r="OK731" s="2"/>
      <c r="OL731" s="2"/>
      <c r="OM731" s="2"/>
      <c r="ON731" s="2"/>
      <c r="OO731" s="2"/>
      <c r="OP731" s="2"/>
      <c r="OQ731" s="2"/>
      <c r="OR731" s="2"/>
      <c r="OS731" s="2"/>
      <c r="OT731" s="2"/>
      <c r="OU731" s="2"/>
      <c r="OV731" s="2"/>
      <c r="OW731" s="2"/>
      <c r="OX731" s="2"/>
      <c r="OY731" s="2"/>
      <c r="OZ731" s="2"/>
      <c r="PA731" s="2"/>
      <c r="PB731" s="2"/>
      <c r="PC731" s="2"/>
      <c r="PD731" s="2"/>
      <c r="PE731" s="2"/>
      <c r="PF731" s="2"/>
      <c r="PG731" s="2"/>
      <c r="PH731" s="2"/>
      <c r="PI731" s="2"/>
      <c r="PJ731" s="2"/>
      <c r="PK731" s="2"/>
      <c r="PL731" s="2"/>
      <c r="PM731" s="2"/>
      <c r="PN731" s="2"/>
      <c r="PO731" s="2"/>
      <c r="PP731" s="2"/>
      <c r="PQ731" s="2"/>
      <c r="PR731" s="2"/>
      <c r="PS731" s="2"/>
      <c r="PT731" s="2"/>
      <c r="PU731" s="2"/>
      <c r="PV731" s="2"/>
      <c r="PW731" s="2"/>
      <c r="PX731" s="2"/>
      <c r="PY731" s="2"/>
      <c r="PZ731" s="2"/>
      <c r="QA731" s="2"/>
      <c r="QB731" s="2"/>
      <c r="QC731" s="2"/>
      <c r="QD731" s="2"/>
      <c r="QE731" s="2"/>
      <c r="QF731" s="2"/>
      <c r="QG731" s="2"/>
      <c r="QH731" s="2"/>
      <c r="QI731" s="2"/>
      <c r="QJ731" s="2"/>
      <c r="QK731" s="2"/>
      <c r="QL731" s="2"/>
      <c r="QM731" s="2"/>
      <c r="QN731" s="2"/>
      <c r="QO731" s="2"/>
      <c r="QP731" s="2"/>
      <c r="QQ731" s="2"/>
      <c r="QR731" s="2"/>
      <c r="QS731" s="2"/>
      <c r="QT731" s="2"/>
      <c r="QU731" s="2"/>
      <c r="QV731" s="2"/>
      <c r="QW731" s="2"/>
      <c r="QX731" s="2"/>
      <c r="QY731" s="2"/>
      <c r="QZ731" s="2"/>
      <c r="RA731" s="2"/>
      <c r="RB731" s="2"/>
      <c r="RC731" s="2"/>
      <c r="RD731" s="2"/>
      <c r="RE731" s="2"/>
      <c r="RF731" s="2"/>
      <c r="RG731" s="2"/>
      <c r="RH731" s="2"/>
      <c r="RI731" s="2"/>
      <c r="RJ731" s="2"/>
      <c r="RK731" s="2"/>
      <c r="RL731" s="2"/>
      <c r="RM731" s="2"/>
      <c r="RN731" s="2"/>
      <c r="RO731" s="2"/>
      <c r="RP731" s="2"/>
      <c r="RQ731" s="2"/>
      <c r="RR731" s="2"/>
      <c r="RS731" s="2"/>
      <c r="RT731" s="2"/>
      <c r="RU731" s="2"/>
      <c r="RV731" s="2"/>
      <c r="RW731" s="2"/>
      <c r="RX731" s="2"/>
      <c r="RY731" s="2"/>
      <c r="RZ731" s="2"/>
      <c r="SA731" s="2"/>
      <c r="SB731" s="2"/>
      <c r="SC731" s="2"/>
      <c r="SD731" s="2"/>
      <c r="SE731" s="2"/>
      <c r="SF731" s="2"/>
      <c r="SG731" s="2"/>
      <c r="SH731" s="2"/>
      <c r="SI731" s="2"/>
      <c r="SJ731" s="2"/>
      <c r="SK731" s="2"/>
      <c r="SL731" s="2"/>
      <c r="SM731" s="2"/>
      <c r="SN731" s="2"/>
      <c r="SO731" s="2"/>
      <c r="SP731" s="2"/>
      <c r="SQ731" s="2"/>
      <c r="SR731" s="2"/>
      <c r="SS731" s="2"/>
      <c r="ST731" s="2"/>
      <c r="SU731" s="2"/>
      <c r="SV731" s="2"/>
      <c r="SW731" s="2"/>
      <c r="SX731" s="2"/>
      <c r="SY731" s="2"/>
      <c r="SZ731" s="2"/>
      <c r="TA731" s="2"/>
      <c r="TB731" s="2"/>
      <c r="TC731" s="2"/>
      <c r="TD731" s="2"/>
      <c r="TE731" s="2"/>
      <c r="TF731" s="2"/>
      <c r="TG731" s="2"/>
      <c r="TH731" s="2"/>
      <c r="TI731" s="2"/>
      <c r="TJ731" s="2"/>
      <c r="TK731" s="2"/>
      <c r="TL731" s="2"/>
      <c r="TM731" s="2"/>
      <c r="TN731" s="2"/>
      <c r="TO731" s="2"/>
      <c r="TP731" s="2"/>
      <c r="TQ731" s="2"/>
      <c r="TR731" s="2"/>
      <c r="TS731" s="2"/>
      <c r="TT731" s="2"/>
      <c r="TU731" s="2"/>
      <c r="TV731" s="2"/>
      <c r="TW731" s="2"/>
      <c r="TX731" s="2"/>
      <c r="TY731" s="2"/>
      <c r="TZ731" s="2"/>
      <c r="UA731" s="2"/>
      <c r="UB731" s="2"/>
      <c r="UC731" s="2"/>
      <c r="UD731" s="2"/>
      <c r="UE731" s="2"/>
      <c r="UF731" s="2"/>
      <c r="UG731" s="2"/>
      <c r="UH731" s="2"/>
      <c r="UI731" s="2"/>
      <c r="UJ731" s="2"/>
      <c r="UK731" s="2"/>
      <c r="UL731" s="2"/>
      <c r="UM731" s="2"/>
      <c r="UN731" s="2"/>
      <c r="UO731" s="2"/>
      <c r="UP731" s="2"/>
      <c r="UQ731" s="2"/>
      <c r="UR731" s="2"/>
      <c r="US731" s="2"/>
      <c r="UT731" s="2"/>
      <c r="UU731" s="2"/>
      <c r="UV731" s="2"/>
      <c r="UW731" s="2"/>
      <c r="UX731" s="2"/>
      <c r="UY731" s="2"/>
      <c r="UZ731" s="2"/>
      <c r="VA731" s="2"/>
      <c r="VB731" s="2"/>
      <c r="VC731" s="2"/>
      <c r="VD731" s="2"/>
      <c r="VE731" s="2"/>
      <c r="VF731" s="2"/>
      <c r="VG731" s="2"/>
      <c r="VH731" s="2"/>
      <c r="VI731" s="2"/>
      <c r="VJ731" s="2"/>
      <c r="VK731" s="2"/>
      <c r="VL731" s="2"/>
      <c r="VM731" s="2"/>
      <c r="VN731" s="2"/>
      <c r="VO731" s="2"/>
      <c r="VP731" s="2"/>
      <c r="VQ731" s="2"/>
      <c r="VR731" s="2"/>
      <c r="VS731" s="2"/>
      <c r="VT731" s="2"/>
      <c r="VU731" s="2"/>
      <c r="VV731" s="2"/>
      <c r="VW731" s="2"/>
      <c r="VX731" s="2"/>
      <c r="VY731" s="2"/>
      <c r="VZ731" s="2"/>
      <c r="WA731" s="2"/>
      <c r="WB731" s="2"/>
      <c r="WC731" s="2"/>
      <c r="WD731" s="2"/>
      <c r="WE731" s="2"/>
      <c r="WF731" s="2"/>
      <c r="WG731" s="2"/>
      <c r="WH731" s="2"/>
      <c r="WI731" s="2"/>
      <c r="WJ731" s="2"/>
      <c r="WK731" s="2"/>
      <c r="WL731" s="2"/>
      <c r="WM731" s="2"/>
      <c r="WN731" s="2"/>
      <c r="WO731" s="2"/>
      <c r="WP731" s="2"/>
      <c r="WQ731" s="2"/>
      <c r="WR731" s="2"/>
      <c r="WS731" s="2"/>
      <c r="WT731" s="2"/>
      <c r="WU731" s="2"/>
      <c r="WV731" s="2"/>
      <c r="WW731" s="2"/>
      <c r="WX731" s="2"/>
      <c r="WY731" s="2"/>
      <c r="WZ731" s="2"/>
      <c r="XA731" s="2"/>
      <c r="XB731" s="2"/>
      <c r="XC731" s="2"/>
      <c r="XD731" s="2"/>
      <c r="XE731" s="2"/>
      <c r="XF731" s="2"/>
      <c r="XG731" s="2"/>
      <c r="XH731" s="2"/>
      <c r="XI731" s="2"/>
      <c r="XJ731" s="2"/>
      <c r="XK731" s="2"/>
      <c r="XL731" s="2"/>
      <c r="XM731" s="2"/>
      <c r="XN731" s="2"/>
      <c r="XO731" s="2"/>
      <c r="XP731" s="2"/>
      <c r="XQ731" s="2"/>
      <c r="XR731" s="2"/>
      <c r="XS731" s="2"/>
      <c r="XT731" s="2"/>
      <c r="XU731" s="2"/>
      <c r="XV731" s="2"/>
      <c r="XW731" s="2"/>
      <c r="XX731" s="2"/>
      <c r="XY731" s="2"/>
      <c r="XZ731" s="2"/>
      <c r="YA731" s="2"/>
      <c r="YB731" s="2"/>
      <c r="YC731" s="2"/>
      <c r="YD731" s="2"/>
      <c r="YE731" s="2"/>
      <c r="YF731" s="2"/>
      <c r="YG731" s="2"/>
      <c r="YH731" s="2"/>
      <c r="YI731" s="2"/>
      <c r="YJ731" s="2"/>
      <c r="YK731" s="2"/>
      <c r="YL731" s="2"/>
      <c r="YM731" s="2"/>
      <c r="YN731" s="2"/>
      <c r="YO731" s="2"/>
      <c r="YP731" s="2"/>
      <c r="YQ731" s="2"/>
      <c r="YR731" s="2"/>
      <c r="YS731" s="2"/>
    </row>
    <row r="732" spans="2:669">
      <c r="B732" s="5">
        <v>725</v>
      </c>
      <c r="C732" s="12" t="str">
        <f t="shared" si="97"/>
        <v>9Z260</v>
      </c>
      <c r="D732" s="19" t="s">
        <v>40</v>
      </c>
      <c r="E732" s="19">
        <v>999</v>
      </c>
      <c r="F732" s="19" t="s">
        <v>41</v>
      </c>
      <c r="G732" s="14">
        <v>260</v>
      </c>
      <c r="P732" s="2"/>
      <c r="Q732" s="3">
        <v>725</v>
      </c>
      <c r="R732" s="4" t="e">
        <f t="shared" ca="1" si="98"/>
        <v>#N/A</v>
      </c>
      <c r="S732" s="3"/>
      <c r="T732" s="3" t="e">
        <f t="shared" ca="1" si="99"/>
        <v>#N/A</v>
      </c>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c r="LY732" s="2"/>
      <c r="LZ732" s="2"/>
      <c r="MA732" s="2"/>
      <c r="MB732" s="2"/>
      <c r="MC732" s="2"/>
      <c r="MD732" s="2"/>
      <c r="ME732" s="2"/>
      <c r="MF732" s="2"/>
      <c r="MG732" s="2"/>
      <c r="MH732" s="2"/>
      <c r="MI732" s="2"/>
      <c r="MJ732" s="2"/>
      <c r="MK732" s="2"/>
      <c r="ML732" s="2"/>
      <c r="MM732" s="2"/>
      <c r="MN732" s="2"/>
      <c r="MO732" s="2"/>
      <c r="MP732" s="2"/>
      <c r="MQ732" s="2"/>
      <c r="MR732" s="2"/>
      <c r="MS732" s="2"/>
      <c r="MT732" s="2"/>
      <c r="MU732" s="2"/>
      <c r="MV732" s="2"/>
      <c r="MW732" s="2"/>
      <c r="MX732" s="2"/>
      <c r="MY732" s="2"/>
      <c r="MZ732" s="2"/>
      <c r="NA732" s="2"/>
      <c r="NB732" s="2"/>
      <c r="NC732" s="2"/>
      <c r="ND732" s="2"/>
      <c r="NE732" s="2"/>
      <c r="NF732" s="2"/>
      <c r="NG732" s="2"/>
      <c r="NH732" s="2"/>
      <c r="NI732" s="2"/>
      <c r="NJ732" s="2"/>
      <c r="NK732" s="2"/>
      <c r="NL732" s="2"/>
      <c r="NM732" s="2"/>
      <c r="NN732" s="2"/>
      <c r="NO732" s="2"/>
      <c r="NP732" s="2"/>
      <c r="NQ732" s="2"/>
      <c r="NR732" s="2"/>
      <c r="NS732" s="2"/>
      <c r="NT732" s="2"/>
      <c r="NU732" s="2"/>
      <c r="NV732" s="2"/>
      <c r="NW732" s="2"/>
      <c r="NX732" s="2"/>
      <c r="NY732" s="2"/>
      <c r="NZ732" s="2"/>
      <c r="OA732" s="2"/>
      <c r="OB732" s="2"/>
      <c r="OC732" s="2"/>
      <c r="OD732" s="2"/>
      <c r="OE732" s="2"/>
      <c r="OF732" s="2"/>
      <c r="OG732" s="2"/>
      <c r="OH732" s="2"/>
      <c r="OI732" s="2"/>
      <c r="OJ732" s="2"/>
      <c r="OK732" s="2"/>
      <c r="OL732" s="2"/>
      <c r="OM732" s="2"/>
      <c r="ON732" s="2"/>
      <c r="OO732" s="2"/>
      <c r="OP732" s="2"/>
      <c r="OQ732" s="2"/>
      <c r="OR732" s="2"/>
      <c r="OS732" s="2"/>
      <c r="OT732" s="2"/>
      <c r="OU732" s="2"/>
      <c r="OV732" s="2"/>
      <c r="OW732" s="2"/>
      <c r="OX732" s="2"/>
      <c r="OY732" s="2"/>
      <c r="OZ732" s="2"/>
      <c r="PA732" s="2"/>
      <c r="PB732" s="2"/>
      <c r="PC732" s="2"/>
      <c r="PD732" s="2"/>
      <c r="PE732" s="2"/>
      <c r="PF732" s="2"/>
      <c r="PG732" s="2"/>
      <c r="PH732" s="2"/>
      <c r="PI732" s="2"/>
      <c r="PJ732" s="2"/>
      <c r="PK732" s="2"/>
      <c r="PL732" s="2"/>
      <c r="PM732" s="2"/>
      <c r="PN732" s="2"/>
      <c r="PO732" s="2"/>
      <c r="PP732" s="2"/>
      <c r="PQ732" s="2"/>
      <c r="PR732" s="2"/>
      <c r="PS732" s="2"/>
      <c r="PT732" s="2"/>
      <c r="PU732" s="2"/>
      <c r="PV732" s="2"/>
      <c r="PW732" s="2"/>
      <c r="PX732" s="2"/>
      <c r="PY732" s="2"/>
      <c r="PZ732" s="2"/>
      <c r="QA732" s="2"/>
      <c r="QB732" s="2"/>
      <c r="QC732" s="2"/>
      <c r="QD732" s="2"/>
      <c r="QE732" s="2"/>
      <c r="QF732" s="2"/>
      <c r="QG732" s="2"/>
      <c r="QH732" s="2"/>
      <c r="QI732" s="2"/>
      <c r="QJ732" s="2"/>
      <c r="QK732" s="2"/>
      <c r="QL732" s="2"/>
      <c r="QM732" s="2"/>
      <c r="QN732" s="2"/>
      <c r="QO732" s="2"/>
      <c r="QP732" s="2"/>
      <c r="QQ732" s="2"/>
      <c r="QR732" s="2"/>
      <c r="QS732" s="2"/>
      <c r="QT732" s="2"/>
      <c r="QU732" s="2"/>
      <c r="QV732" s="2"/>
      <c r="QW732" s="2"/>
      <c r="QX732" s="2"/>
      <c r="QY732" s="2"/>
      <c r="QZ732" s="2"/>
      <c r="RA732" s="2"/>
      <c r="RB732" s="2"/>
      <c r="RC732" s="2"/>
      <c r="RD732" s="2"/>
      <c r="RE732" s="2"/>
      <c r="RF732" s="2"/>
      <c r="RG732" s="2"/>
      <c r="RH732" s="2"/>
      <c r="RI732" s="2"/>
      <c r="RJ732" s="2"/>
      <c r="RK732" s="2"/>
      <c r="RL732" s="2"/>
      <c r="RM732" s="2"/>
      <c r="RN732" s="2"/>
      <c r="RO732" s="2"/>
      <c r="RP732" s="2"/>
      <c r="RQ732" s="2"/>
      <c r="RR732" s="2"/>
      <c r="RS732" s="2"/>
      <c r="RT732" s="2"/>
      <c r="RU732" s="2"/>
      <c r="RV732" s="2"/>
      <c r="RW732" s="2"/>
      <c r="RX732" s="2"/>
      <c r="RY732" s="2"/>
      <c r="RZ732" s="2"/>
      <c r="SA732" s="2"/>
      <c r="SB732" s="2"/>
      <c r="SC732" s="2"/>
      <c r="SD732" s="2"/>
      <c r="SE732" s="2"/>
      <c r="SF732" s="2"/>
      <c r="SG732" s="2"/>
      <c r="SH732" s="2"/>
      <c r="SI732" s="2"/>
      <c r="SJ732" s="2"/>
      <c r="SK732" s="2"/>
      <c r="SL732" s="2"/>
      <c r="SM732" s="2"/>
      <c r="SN732" s="2"/>
      <c r="SO732" s="2"/>
      <c r="SP732" s="2"/>
      <c r="SQ732" s="2"/>
      <c r="SR732" s="2"/>
      <c r="SS732" s="2"/>
      <c r="ST732" s="2"/>
      <c r="SU732" s="2"/>
      <c r="SV732" s="2"/>
      <c r="SW732" s="2"/>
      <c r="SX732" s="2"/>
      <c r="SY732" s="2"/>
      <c r="SZ732" s="2"/>
      <c r="TA732" s="2"/>
      <c r="TB732" s="2"/>
      <c r="TC732" s="2"/>
      <c r="TD732" s="2"/>
      <c r="TE732" s="2"/>
      <c r="TF732" s="2"/>
      <c r="TG732" s="2"/>
      <c r="TH732" s="2"/>
      <c r="TI732" s="2"/>
      <c r="TJ732" s="2"/>
      <c r="TK732" s="2"/>
      <c r="TL732" s="2"/>
      <c r="TM732" s="2"/>
      <c r="TN732" s="2"/>
      <c r="TO732" s="2"/>
      <c r="TP732" s="2"/>
      <c r="TQ732" s="2"/>
      <c r="TR732" s="2"/>
      <c r="TS732" s="2"/>
      <c r="TT732" s="2"/>
      <c r="TU732" s="2"/>
      <c r="TV732" s="2"/>
      <c r="TW732" s="2"/>
      <c r="TX732" s="2"/>
      <c r="TY732" s="2"/>
      <c r="TZ732" s="2"/>
      <c r="UA732" s="2"/>
      <c r="UB732" s="2"/>
      <c r="UC732" s="2"/>
      <c r="UD732" s="2"/>
      <c r="UE732" s="2"/>
      <c r="UF732" s="2"/>
      <c r="UG732" s="2"/>
      <c r="UH732" s="2"/>
      <c r="UI732" s="2"/>
      <c r="UJ732" s="2"/>
      <c r="UK732" s="2"/>
      <c r="UL732" s="2"/>
      <c r="UM732" s="2"/>
      <c r="UN732" s="2"/>
      <c r="UO732" s="2"/>
      <c r="UP732" s="2"/>
      <c r="UQ732" s="2"/>
      <c r="UR732" s="2"/>
      <c r="US732" s="2"/>
      <c r="UT732" s="2"/>
      <c r="UU732" s="2"/>
      <c r="UV732" s="2"/>
      <c r="UW732" s="2"/>
      <c r="UX732" s="2"/>
      <c r="UY732" s="2"/>
      <c r="UZ732" s="2"/>
      <c r="VA732" s="2"/>
      <c r="VB732" s="2"/>
      <c r="VC732" s="2"/>
      <c r="VD732" s="2"/>
      <c r="VE732" s="2"/>
      <c r="VF732" s="2"/>
      <c r="VG732" s="2"/>
      <c r="VH732" s="2"/>
      <c r="VI732" s="2"/>
      <c r="VJ732" s="2"/>
      <c r="VK732" s="2"/>
      <c r="VL732" s="2"/>
      <c r="VM732" s="2"/>
      <c r="VN732" s="2"/>
      <c r="VO732" s="2"/>
      <c r="VP732" s="2"/>
      <c r="VQ732" s="2"/>
      <c r="VR732" s="2"/>
      <c r="VS732" s="2"/>
      <c r="VT732" s="2"/>
      <c r="VU732" s="2"/>
      <c r="VV732" s="2"/>
      <c r="VW732" s="2"/>
      <c r="VX732" s="2"/>
      <c r="VY732" s="2"/>
      <c r="VZ732" s="2"/>
      <c r="WA732" s="2"/>
      <c r="WB732" s="2"/>
      <c r="WC732" s="2"/>
      <c r="WD732" s="2"/>
      <c r="WE732" s="2"/>
      <c r="WF732" s="2"/>
      <c r="WG732" s="2"/>
      <c r="WH732" s="2"/>
      <c r="WI732" s="2"/>
      <c r="WJ732" s="2"/>
      <c r="WK732" s="2"/>
      <c r="WL732" s="2"/>
      <c r="WM732" s="2"/>
      <c r="WN732" s="2"/>
      <c r="WO732" s="2"/>
      <c r="WP732" s="2"/>
      <c r="WQ732" s="2"/>
      <c r="WR732" s="2"/>
      <c r="WS732" s="2"/>
      <c r="WT732" s="2"/>
      <c r="WU732" s="2"/>
      <c r="WV732" s="2"/>
      <c r="WW732" s="2"/>
      <c r="WX732" s="2"/>
      <c r="WY732" s="2"/>
      <c r="WZ732" s="2"/>
      <c r="XA732" s="2"/>
      <c r="XB732" s="2"/>
      <c r="XC732" s="2"/>
      <c r="XD732" s="2"/>
      <c r="XE732" s="2"/>
      <c r="XF732" s="2"/>
      <c r="XG732" s="2"/>
      <c r="XH732" s="2"/>
      <c r="XI732" s="2"/>
      <c r="XJ732" s="2"/>
      <c r="XK732" s="2"/>
      <c r="XL732" s="2"/>
      <c r="XM732" s="2"/>
      <c r="XN732" s="2"/>
      <c r="XO732" s="2"/>
      <c r="XP732" s="2"/>
      <c r="XQ732" s="2"/>
      <c r="XR732" s="2"/>
      <c r="XS732" s="2"/>
      <c r="XT732" s="2"/>
      <c r="XU732" s="2"/>
      <c r="XV732" s="2"/>
      <c r="XW732" s="2"/>
      <c r="XX732" s="2"/>
      <c r="XY732" s="2"/>
      <c r="XZ732" s="2"/>
      <c r="YA732" s="2"/>
      <c r="YB732" s="2"/>
      <c r="YC732" s="2"/>
      <c r="YD732" s="2"/>
      <c r="YE732" s="2"/>
      <c r="YF732" s="2"/>
      <c r="YG732" s="2"/>
      <c r="YH732" s="2"/>
      <c r="YI732" s="2"/>
      <c r="YJ732" s="2"/>
      <c r="YK732" s="2"/>
      <c r="YL732" s="2"/>
      <c r="YM732" s="2"/>
      <c r="YN732" s="2"/>
      <c r="YO732" s="2"/>
      <c r="YP732" s="2"/>
      <c r="YQ732" s="2"/>
      <c r="YR732" s="2"/>
      <c r="YS732" s="2"/>
    </row>
    <row r="733" spans="2:669">
      <c r="B733" s="5">
        <v>726</v>
      </c>
      <c r="C733" s="12" t="str">
        <f t="shared" si="97"/>
        <v>9Z261</v>
      </c>
      <c r="D733" s="19" t="s">
        <v>40</v>
      </c>
      <c r="E733" s="19">
        <v>999</v>
      </c>
      <c r="F733" s="19" t="s">
        <v>41</v>
      </c>
      <c r="G733" s="14">
        <v>261</v>
      </c>
      <c r="P733" s="2"/>
      <c r="Q733" s="3">
        <v>726</v>
      </c>
      <c r="R733" s="4" t="e">
        <f t="shared" ca="1" si="98"/>
        <v>#N/A</v>
      </c>
      <c r="S733" s="3"/>
      <c r="T733" s="3" t="e">
        <f t="shared" ca="1" si="99"/>
        <v>#N/A</v>
      </c>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c r="LY733" s="2"/>
      <c r="LZ733" s="2"/>
      <c r="MA733" s="2"/>
      <c r="MB733" s="2"/>
      <c r="MC733" s="2"/>
      <c r="MD733" s="2"/>
      <c r="ME733" s="2"/>
      <c r="MF733" s="2"/>
      <c r="MG733" s="2"/>
      <c r="MH733" s="2"/>
      <c r="MI733" s="2"/>
      <c r="MJ733" s="2"/>
      <c r="MK733" s="2"/>
      <c r="ML733" s="2"/>
      <c r="MM733" s="2"/>
      <c r="MN733" s="2"/>
      <c r="MO733" s="2"/>
      <c r="MP733" s="2"/>
      <c r="MQ733" s="2"/>
      <c r="MR733" s="2"/>
      <c r="MS733" s="2"/>
      <c r="MT733" s="2"/>
      <c r="MU733" s="2"/>
      <c r="MV733" s="2"/>
      <c r="MW733" s="2"/>
      <c r="MX733" s="2"/>
      <c r="MY733" s="2"/>
      <c r="MZ733" s="2"/>
      <c r="NA733" s="2"/>
      <c r="NB733" s="2"/>
      <c r="NC733" s="2"/>
      <c r="ND733" s="2"/>
      <c r="NE733" s="2"/>
      <c r="NF733" s="2"/>
      <c r="NG733" s="2"/>
      <c r="NH733" s="2"/>
      <c r="NI733" s="2"/>
      <c r="NJ733" s="2"/>
      <c r="NK733" s="2"/>
      <c r="NL733" s="2"/>
      <c r="NM733" s="2"/>
      <c r="NN733" s="2"/>
      <c r="NO733" s="2"/>
      <c r="NP733" s="2"/>
      <c r="NQ733" s="2"/>
      <c r="NR733" s="2"/>
      <c r="NS733" s="2"/>
      <c r="NT733" s="2"/>
      <c r="NU733" s="2"/>
      <c r="NV733" s="2"/>
      <c r="NW733" s="2"/>
      <c r="NX733" s="2"/>
      <c r="NY733" s="2"/>
      <c r="NZ733" s="2"/>
      <c r="OA733" s="2"/>
      <c r="OB733" s="2"/>
      <c r="OC733" s="2"/>
      <c r="OD733" s="2"/>
      <c r="OE733" s="2"/>
      <c r="OF733" s="2"/>
      <c r="OG733" s="2"/>
      <c r="OH733" s="2"/>
      <c r="OI733" s="2"/>
      <c r="OJ733" s="2"/>
      <c r="OK733" s="2"/>
      <c r="OL733" s="2"/>
      <c r="OM733" s="2"/>
      <c r="ON733" s="2"/>
      <c r="OO733" s="2"/>
      <c r="OP733" s="2"/>
      <c r="OQ733" s="2"/>
      <c r="OR733" s="2"/>
      <c r="OS733" s="2"/>
      <c r="OT733" s="2"/>
      <c r="OU733" s="2"/>
      <c r="OV733" s="2"/>
      <c r="OW733" s="2"/>
      <c r="OX733" s="2"/>
      <c r="OY733" s="2"/>
      <c r="OZ733" s="2"/>
      <c r="PA733" s="2"/>
      <c r="PB733" s="2"/>
      <c r="PC733" s="2"/>
      <c r="PD733" s="2"/>
      <c r="PE733" s="2"/>
      <c r="PF733" s="2"/>
      <c r="PG733" s="2"/>
      <c r="PH733" s="2"/>
      <c r="PI733" s="2"/>
      <c r="PJ733" s="2"/>
      <c r="PK733" s="2"/>
      <c r="PL733" s="2"/>
      <c r="PM733" s="2"/>
      <c r="PN733" s="2"/>
      <c r="PO733" s="2"/>
      <c r="PP733" s="2"/>
      <c r="PQ733" s="2"/>
      <c r="PR733" s="2"/>
      <c r="PS733" s="2"/>
      <c r="PT733" s="2"/>
      <c r="PU733" s="2"/>
      <c r="PV733" s="2"/>
      <c r="PW733" s="2"/>
      <c r="PX733" s="2"/>
      <c r="PY733" s="2"/>
      <c r="PZ733" s="2"/>
      <c r="QA733" s="2"/>
      <c r="QB733" s="2"/>
      <c r="QC733" s="2"/>
      <c r="QD733" s="2"/>
      <c r="QE733" s="2"/>
      <c r="QF733" s="2"/>
      <c r="QG733" s="2"/>
      <c r="QH733" s="2"/>
      <c r="QI733" s="2"/>
      <c r="QJ733" s="2"/>
      <c r="QK733" s="2"/>
      <c r="QL733" s="2"/>
      <c r="QM733" s="2"/>
      <c r="QN733" s="2"/>
      <c r="QO733" s="2"/>
      <c r="QP733" s="2"/>
      <c r="QQ733" s="2"/>
      <c r="QR733" s="2"/>
      <c r="QS733" s="2"/>
      <c r="QT733" s="2"/>
      <c r="QU733" s="2"/>
      <c r="QV733" s="2"/>
      <c r="QW733" s="2"/>
      <c r="QX733" s="2"/>
      <c r="QY733" s="2"/>
      <c r="QZ733" s="2"/>
      <c r="RA733" s="2"/>
      <c r="RB733" s="2"/>
      <c r="RC733" s="2"/>
      <c r="RD733" s="2"/>
      <c r="RE733" s="2"/>
      <c r="RF733" s="2"/>
      <c r="RG733" s="2"/>
      <c r="RH733" s="2"/>
      <c r="RI733" s="2"/>
      <c r="RJ733" s="2"/>
      <c r="RK733" s="2"/>
      <c r="RL733" s="2"/>
      <c r="RM733" s="2"/>
      <c r="RN733" s="2"/>
      <c r="RO733" s="2"/>
      <c r="RP733" s="2"/>
      <c r="RQ733" s="2"/>
      <c r="RR733" s="2"/>
      <c r="RS733" s="2"/>
      <c r="RT733" s="2"/>
      <c r="RU733" s="2"/>
      <c r="RV733" s="2"/>
      <c r="RW733" s="2"/>
      <c r="RX733" s="2"/>
      <c r="RY733" s="2"/>
      <c r="RZ733" s="2"/>
      <c r="SA733" s="2"/>
      <c r="SB733" s="2"/>
      <c r="SC733" s="2"/>
      <c r="SD733" s="2"/>
      <c r="SE733" s="2"/>
      <c r="SF733" s="2"/>
      <c r="SG733" s="2"/>
      <c r="SH733" s="2"/>
      <c r="SI733" s="2"/>
      <c r="SJ733" s="2"/>
      <c r="SK733" s="2"/>
      <c r="SL733" s="2"/>
      <c r="SM733" s="2"/>
      <c r="SN733" s="2"/>
      <c r="SO733" s="2"/>
      <c r="SP733" s="2"/>
      <c r="SQ733" s="2"/>
      <c r="SR733" s="2"/>
      <c r="SS733" s="2"/>
      <c r="ST733" s="2"/>
      <c r="SU733" s="2"/>
      <c r="SV733" s="2"/>
      <c r="SW733" s="2"/>
      <c r="SX733" s="2"/>
      <c r="SY733" s="2"/>
      <c r="SZ733" s="2"/>
      <c r="TA733" s="2"/>
      <c r="TB733" s="2"/>
      <c r="TC733" s="2"/>
      <c r="TD733" s="2"/>
      <c r="TE733" s="2"/>
      <c r="TF733" s="2"/>
      <c r="TG733" s="2"/>
      <c r="TH733" s="2"/>
      <c r="TI733" s="2"/>
      <c r="TJ733" s="2"/>
      <c r="TK733" s="2"/>
      <c r="TL733" s="2"/>
      <c r="TM733" s="2"/>
      <c r="TN733" s="2"/>
      <c r="TO733" s="2"/>
      <c r="TP733" s="2"/>
      <c r="TQ733" s="2"/>
      <c r="TR733" s="2"/>
      <c r="TS733" s="2"/>
      <c r="TT733" s="2"/>
      <c r="TU733" s="2"/>
      <c r="TV733" s="2"/>
      <c r="TW733" s="2"/>
      <c r="TX733" s="2"/>
      <c r="TY733" s="2"/>
      <c r="TZ733" s="2"/>
      <c r="UA733" s="2"/>
      <c r="UB733" s="2"/>
      <c r="UC733" s="2"/>
      <c r="UD733" s="2"/>
      <c r="UE733" s="2"/>
      <c r="UF733" s="2"/>
      <c r="UG733" s="2"/>
      <c r="UH733" s="2"/>
      <c r="UI733" s="2"/>
      <c r="UJ733" s="2"/>
      <c r="UK733" s="2"/>
      <c r="UL733" s="2"/>
      <c r="UM733" s="2"/>
      <c r="UN733" s="2"/>
      <c r="UO733" s="2"/>
      <c r="UP733" s="2"/>
      <c r="UQ733" s="2"/>
      <c r="UR733" s="2"/>
      <c r="US733" s="2"/>
      <c r="UT733" s="2"/>
      <c r="UU733" s="2"/>
      <c r="UV733" s="2"/>
      <c r="UW733" s="2"/>
      <c r="UX733" s="2"/>
      <c r="UY733" s="2"/>
      <c r="UZ733" s="2"/>
      <c r="VA733" s="2"/>
      <c r="VB733" s="2"/>
      <c r="VC733" s="2"/>
      <c r="VD733" s="2"/>
      <c r="VE733" s="2"/>
      <c r="VF733" s="2"/>
      <c r="VG733" s="2"/>
      <c r="VH733" s="2"/>
      <c r="VI733" s="2"/>
      <c r="VJ733" s="2"/>
      <c r="VK733" s="2"/>
      <c r="VL733" s="2"/>
      <c r="VM733" s="2"/>
      <c r="VN733" s="2"/>
      <c r="VO733" s="2"/>
      <c r="VP733" s="2"/>
      <c r="VQ733" s="2"/>
      <c r="VR733" s="2"/>
      <c r="VS733" s="2"/>
      <c r="VT733" s="2"/>
      <c r="VU733" s="2"/>
      <c r="VV733" s="2"/>
      <c r="VW733" s="2"/>
      <c r="VX733" s="2"/>
      <c r="VY733" s="2"/>
      <c r="VZ733" s="2"/>
      <c r="WA733" s="2"/>
      <c r="WB733" s="2"/>
      <c r="WC733" s="2"/>
      <c r="WD733" s="2"/>
      <c r="WE733" s="2"/>
      <c r="WF733" s="2"/>
      <c r="WG733" s="2"/>
      <c r="WH733" s="2"/>
      <c r="WI733" s="2"/>
      <c r="WJ733" s="2"/>
      <c r="WK733" s="2"/>
      <c r="WL733" s="2"/>
      <c r="WM733" s="2"/>
      <c r="WN733" s="2"/>
      <c r="WO733" s="2"/>
      <c r="WP733" s="2"/>
      <c r="WQ733" s="2"/>
      <c r="WR733" s="2"/>
      <c r="WS733" s="2"/>
      <c r="WT733" s="2"/>
      <c r="WU733" s="2"/>
      <c r="WV733" s="2"/>
      <c r="WW733" s="2"/>
      <c r="WX733" s="2"/>
      <c r="WY733" s="2"/>
      <c r="WZ733" s="2"/>
      <c r="XA733" s="2"/>
      <c r="XB733" s="2"/>
      <c r="XC733" s="2"/>
      <c r="XD733" s="2"/>
      <c r="XE733" s="2"/>
      <c r="XF733" s="2"/>
      <c r="XG733" s="2"/>
      <c r="XH733" s="2"/>
      <c r="XI733" s="2"/>
      <c r="XJ733" s="2"/>
      <c r="XK733" s="2"/>
      <c r="XL733" s="2"/>
      <c r="XM733" s="2"/>
      <c r="XN733" s="2"/>
      <c r="XO733" s="2"/>
      <c r="XP733" s="2"/>
      <c r="XQ733" s="2"/>
      <c r="XR733" s="2"/>
      <c r="XS733" s="2"/>
      <c r="XT733" s="2"/>
      <c r="XU733" s="2"/>
      <c r="XV733" s="2"/>
      <c r="XW733" s="2"/>
      <c r="XX733" s="2"/>
      <c r="XY733" s="2"/>
      <c r="XZ733" s="2"/>
      <c r="YA733" s="2"/>
      <c r="YB733" s="2"/>
      <c r="YC733" s="2"/>
      <c r="YD733" s="2"/>
      <c r="YE733" s="2"/>
      <c r="YF733" s="2"/>
      <c r="YG733" s="2"/>
      <c r="YH733" s="2"/>
      <c r="YI733" s="2"/>
      <c r="YJ733" s="2"/>
      <c r="YK733" s="2"/>
      <c r="YL733" s="2"/>
      <c r="YM733" s="2"/>
      <c r="YN733" s="2"/>
      <c r="YO733" s="2"/>
      <c r="YP733" s="2"/>
      <c r="YQ733" s="2"/>
      <c r="YR733" s="2"/>
      <c r="YS733" s="2"/>
    </row>
    <row r="734" spans="2:669">
      <c r="B734" s="5">
        <v>727</v>
      </c>
      <c r="C734" s="12" t="str">
        <f t="shared" si="97"/>
        <v>9Z262</v>
      </c>
      <c r="D734" s="19" t="s">
        <v>40</v>
      </c>
      <c r="E734" s="19">
        <v>999</v>
      </c>
      <c r="F734" s="19" t="s">
        <v>41</v>
      </c>
      <c r="G734" s="14">
        <v>262</v>
      </c>
      <c r="P734" s="2"/>
      <c r="Q734" s="3">
        <v>727</v>
      </c>
      <c r="R734" s="4" t="e">
        <f t="shared" ca="1" si="98"/>
        <v>#N/A</v>
      </c>
      <c r="S734" s="3"/>
      <c r="T734" s="3" t="e">
        <f t="shared" ca="1" si="99"/>
        <v>#N/A</v>
      </c>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c r="LY734" s="2"/>
      <c r="LZ734" s="2"/>
      <c r="MA734" s="2"/>
      <c r="MB734" s="2"/>
      <c r="MC734" s="2"/>
      <c r="MD734" s="2"/>
      <c r="ME734" s="2"/>
      <c r="MF734" s="2"/>
      <c r="MG734" s="2"/>
      <c r="MH734" s="2"/>
      <c r="MI734" s="2"/>
      <c r="MJ734" s="2"/>
      <c r="MK734" s="2"/>
      <c r="ML734" s="2"/>
      <c r="MM734" s="2"/>
      <c r="MN734" s="2"/>
      <c r="MO734" s="2"/>
      <c r="MP734" s="2"/>
      <c r="MQ734" s="2"/>
      <c r="MR734" s="2"/>
      <c r="MS734" s="2"/>
      <c r="MT734" s="2"/>
      <c r="MU734" s="2"/>
      <c r="MV734" s="2"/>
      <c r="MW734" s="2"/>
      <c r="MX734" s="2"/>
      <c r="MY734" s="2"/>
      <c r="MZ734" s="2"/>
      <c r="NA734" s="2"/>
      <c r="NB734" s="2"/>
      <c r="NC734" s="2"/>
      <c r="ND734" s="2"/>
      <c r="NE734" s="2"/>
      <c r="NF734" s="2"/>
      <c r="NG734" s="2"/>
      <c r="NH734" s="2"/>
      <c r="NI734" s="2"/>
      <c r="NJ734" s="2"/>
      <c r="NK734" s="2"/>
      <c r="NL734" s="2"/>
      <c r="NM734" s="2"/>
      <c r="NN734" s="2"/>
      <c r="NO734" s="2"/>
      <c r="NP734" s="2"/>
      <c r="NQ734" s="2"/>
      <c r="NR734" s="2"/>
      <c r="NS734" s="2"/>
      <c r="NT734" s="2"/>
      <c r="NU734" s="2"/>
      <c r="NV734" s="2"/>
      <c r="NW734" s="2"/>
      <c r="NX734" s="2"/>
      <c r="NY734" s="2"/>
      <c r="NZ734" s="2"/>
      <c r="OA734" s="2"/>
      <c r="OB734" s="2"/>
      <c r="OC734" s="2"/>
      <c r="OD734" s="2"/>
      <c r="OE734" s="2"/>
      <c r="OF734" s="2"/>
      <c r="OG734" s="2"/>
      <c r="OH734" s="2"/>
      <c r="OI734" s="2"/>
      <c r="OJ734" s="2"/>
      <c r="OK734" s="2"/>
      <c r="OL734" s="2"/>
      <c r="OM734" s="2"/>
      <c r="ON734" s="2"/>
      <c r="OO734" s="2"/>
      <c r="OP734" s="2"/>
      <c r="OQ734" s="2"/>
      <c r="OR734" s="2"/>
      <c r="OS734" s="2"/>
      <c r="OT734" s="2"/>
      <c r="OU734" s="2"/>
      <c r="OV734" s="2"/>
      <c r="OW734" s="2"/>
      <c r="OX734" s="2"/>
      <c r="OY734" s="2"/>
      <c r="OZ734" s="2"/>
      <c r="PA734" s="2"/>
      <c r="PB734" s="2"/>
      <c r="PC734" s="2"/>
      <c r="PD734" s="2"/>
      <c r="PE734" s="2"/>
      <c r="PF734" s="2"/>
      <c r="PG734" s="2"/>
      <c r="PH734" s="2"/>
      <c r="PI734" s="2"/>
      <c r="PJ734" s="2"/>
      <c r="PK734" s="2"/>
      <c r="PL734" s="2"/>
      <c r="PM734" s="2"/>
      <c r="PN734" s="2"/>
      <c r="PO734" s="2"/>
      <c r="PP734" s="2"/>
      <c r="PQ734" s="2"/>
      <c r="PR734" s="2"/>
      <c r="PS734" s="2"/>
      <c r="PT734" s="2"/>
      <c r="PU734" s="2"/>
      <c r="PV734" s="2"/>
      <c r="PW734" s="2"/>
      <c r="PX734" s="2"/>
      <c r="PY734" s="2"/>
      <c r="PZ734" s="2"/>
      <c r="QA734" s="2"/>
      <c r="QB734" s="2"/>
      <c r="QC734" s="2"/>
      <c r="QD734" s="2"/>
      <c r="QE734" s="2"/>
      <c r="QF734" s="2"/>
      <c r="QG734" s="2"/>
      <c r="QH734" s="2"/>
      <c r="QI734" s="2"/>
      <c r="QJ734" s="2"/>
      <c r="QK734" s="2"/>
      <c r="QL734" s="2"/>
      <c r="QM734" s="2"/>
      <c r="QN734" s="2"/>
      <c r="QO734" s="2"/>
      <c r="QP734" s="2"/>
      <c r="QQ734" s="2"/>
      <c r="QR734" s="2"/>
      <c r="QS734" s="2"/>
      <c r="QT734" s="2"/>
      <c r="QU734" s="2"/>
      <c r="QV734" s="2"/>
      <c r="QW734" s="2"/>
      <c r="QX734" s="2"/>
      <c r="QY734" s="2"/>
      <c r="QZ734" s="2"/>
      <c r="RA734" s="2"/>
      <c r="RB734" s="2"/>
      <c r="RC734" s="2"/>
      <c r="RD734" s="2"/>
      <c r="RE734" s="2"/>
      <c r="RF734" s="2"/>
      <c r="RG734" s="2"/>
      <c r="RH734" s="2"/>
      <c r="RI734" s="2"/>
      <c r="RJ734" s="2"/>
      <c r="RK734" s="2"/>
      <c r="RL734" s="2"/>
      <c r="RM734" s="2"/>
      <c r="RN734" s="2"/>
      <c r="RO734" s="2"/>
      <c r="RP734" s="2"/>
      <c r="RQ734" s="2"/>
      <c r="RR734" s="2"/>
      <c r="RS734" s="2"/>
      <c r="RT734" s="2"/>
      <c r="RU734" s="2"/>
      <c r="RV734" s="2"/>
      <c r="RW734" s="2"/>
      <c r="RX734" s="2"/>
      <c r="RY734" s="2"/>
      <c r="RZ734" s="2"/>
      <c r="SA734" s="2"/>
      <c r="SB734" s="2"/>
      <c r="SC734" s="2"/>
      <c r="SD734" s="2"/>
      <c r="SE734" s="2"/>
      <c r="SF734" s="2"/>
      <c r="SG734" s="2"/>
      <c r="SH734" s="2"/>
      <c r="SI734" s="2"/>
      <c r="SJ734" s="2"/>
      <c r="SK734" s="2"/>
      <c r="SL734" s="2"/>
      <c r="SM734" s="2"/>
      <c r="SN734" s="2"/>
      <c r="SO734" s="2"/>
      <c r="SP734" s="2"/>
      <c r="SQ734" s="2"/>
      <c r="SR734" s="2"/>
      <c r="SS734" s="2"/>
      <c r="ST734" s="2"/>
      <c r="SU734" s="2"/>
      <c r="SV734" s="2"/>
      <c r="SW734" s="2"/>
      <c r="SX734" s="2"/>
      <c r="SY734" s="2"/>
      <c r="SZ734" s="2"/>
      <c r="TA734" s="2"/>
      <c r="TB734" s="2"/>
      <c r="TC734" s="2"/>
      <c r="TD734" s="2"/>
      <c r="TE734" s="2"/>
      <c r="TF734" s="2"/>
      <c r="TG734" s="2"/>
      <c r="TH734" s="2"/>
      <c r="TI734" s="2"/>
      <c r="TJ734" s="2"/>
      <c r="TK734" s="2"/>
      <c r="TL734" s="2"/>
      <c r="TM734" s="2"/>
      <c r="TN734" s="2"/>
      <c r="TO734" s="2"/>
      <c r="TP734" s="2"/>
      <c r="TQ734" s="2"/>
      <c r="TR734" s="2"/>
      <c r="TS734" s="2"/>
      <c r="TT734" s="2"/>
      <c r="TU734" s="2"/>
      <c r="TV734" s="2"/>
      <c r="TW734" s="2"/>
      <c r="TX734" s="2"/>
      <c r="TY734" s="2"/>
      <c r="TZ734" s="2"/>
      <c r="UA734" s="2"/>
      <c r="UB734" s="2"/>
      <c r="UC734" s="2"/>
      <c r="UD734" s="2"/>
      <c r="UE734" s="2"/>
      <c r="UF734" s="2"/>
      <c r="UG734" s="2"/>
      <c r="UH734" s="2"/>
      <c r="UI734" s="2"/>
      <c r="UJ734" s="2"/>
      <c r="UK734" s="2"/>
      <c r="UL734" s="2"/>
      <c r="UM734" s="2"/>
      <c r="UN734" s="2"/>
      <c r="UO734" s="2"/>
      <c r="UP734" s="2"/>
      <c r="UQ734" s="2"/>
      <c r="UR734" s="2"/>
      <c r="US734" s="2"/>
      <c r="UT734" s="2"/>
      <c r="UU734" s="2"/>
      <c r="UV734" s="2"/>
      <c r="UW734" s="2"/>
      <c r="UX734" s="2"/>
      <c r="UY734" s="2"/>
      <c r="UZ734" s="2"/>
      <c r="VA734" s="2"/>
      <c r="VB734" s="2"/>
      <c r="VC734" s="2"/>
      <c r="VD734" s="2"/>
      <c r="VE734" s="2"/>
      <c r="VF734" s="2"/>
      <c r="VG734" s="2"/>
      <c r="VH734" s="2"/>
      <c r="VI734" s="2"/>
      <c r="VJ734" s="2"/>
      <c r="VK734" s="2"/>
      <c r="VL734" s="2"/>
      <c r="VM734" s="2"/>
      <c r="VN734" s="2"/>
      <c r="VO734" s="2"/>
      <c r="VP734" s="2"/>
      <c r="VQ734" s="2"/>
      <c r="VR734" s="2"/>
      <c r="VS734" s="2"/>
      <c r="VT734" s="2"/>
      <c r="VU734" s="2"/>
      <c r="VV734" s="2"/>
      <c r="VW734" s="2"/>
      <c r="VX734" s="2"/>
      <c r="VY734" s="2"/>
      <c r="VZ734" s="2"/>
      <c r="WA734" s="2"/>
      <c r="WB734" s="2"/>
      <c r="WC734" s="2"/>
      <c r="WD734" s="2"/>
      <c r="WE734" s="2"/>
      <c r="WF734" s="2"/>
      <c r="WG734" s="2"/>
      <c r="WH734" s="2"/>
      <c r="WI734" s="2"/>
      <c r="WJ734" s="2"/>
      <c r="WK734" s="2"/>
      <c r="WL734" s="2"/>
      <c r="WM734" s="2"/>
      <c r="WN734" s="2"/>
      <c r="WO734" s="2"/>
      <c r="WP734" s="2"/>
      <c r="WQ734" s="2"/>
      <c r="WR734" s="2"/>
      <c r="WS734" s="2"/>
      <c r="WT734" s="2"/>
      <c r="WU734" s="2"/>
      <c r="WV734" s="2"/>
      <c r="WW734" s="2"/>
      <c r="WX734" s="2"/>
      <c r="WY734" s="2"/>
      <c r="WZ734" s="2"/>
      <c r="XA734" s="2"/>
      <c r="XB734" s="2"/>
      <c r="XC734" s="2"/>
      <c r="XD734" s="2"/>
      <c r="XE734" s="2"/>
      <c r="XF734" s="2"/>
      <c r="XG734" s="2"/>
      <c r="XH734" s="2"/>
      <c r="XI734" s="2"/>
      <c r="XJ734" s="2"/>
      <c r="XK734" s="2"/>
      <c r="XL734" s="2"/>
      <c r="XM734" s="2"/>
      <c r="XN734" s="2"/>
      <c r="XO734" s="2"/>
      <c r="XP734" s="2"/>
      <c r="XQ734" s="2"/>
      <c r="XR734" s="2"/>
      <c r="XS734" s="2"/>
      <c r="XT734" s="2"/>
      <c r="XU734" s="2"/>
      <c r="XV734" s="2"/>
      <c r="XW734" s="2"/>
      <c r="XX734" s="2"/>
      <c r="XY734" s="2"/>
      <c r="XZ734" s="2"/>
      <c r="YA734" s="2"/>
      <c r="YB734" s="2"/>
      <c r="YC734" s="2"/>
      <c r="YD734" s="2"/>
      <c r="YE734" s="2"/>
      <c r="YF734" s="2"/>
      <c r="YG734" s="2"/>
      <c r="YH734" s="2"/>
      <c r="YI734" s="2"/>
      <c r="YJ734" s="2"/>
      <c r="YK734" s="2"/>
      <c r="YL734" s="2"/>
      <c r="YM734" s="2"/>
      <c r="YN734" s="2"/>
      <c r="YO734" s="2"/>
      <c r="YP734" s="2"/>
      <c r="YQ734" s="2"/>
      <c r="YR734" s="2"/>
      <c r="YS734" s="2"/>
    </row>
    <row r="735" spans="2:669">
      <c r="B735" s="5">
        <v>728</v>
      </c>
      <c r="C735" s="12" t="str">
        <f t="shared" si="97"/>
        <v>9Z263</v>
      </c>
      <c r="D735" s="19" t="s">
        <v>40</v>
      </c>
      <c r="E735" s="19">
        <v>999</v>
      </c>
      <c r="F735" s="19" t="s">
        <v>41</v>
      </c>
      <c r="G735" s="14">
        <v>263</v>
      </c>
      <c r="P735" s="2"/>
      <c r="Q735" s="3">
        <v>728</v>
      </c>
      <c r="R735" s="4" t="e">
        <f t="shared" ca="1" si="98"/>
        <v>#N/A</v>
      </c>
      <c r="S735" s="3"/>
      <c r="T735" s="3" t="e">
        <f t="shared" ca="1" si="99"/>
        <v>#N/A</v>
      </c>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c r="LY735" s="2"/>
      <c r="LZ735" s="2"/>
      <c r="MA735" s="2"/>
      <c r="MB735" s="2"/>
      <c r="MC735" s="2"/>
      <c r="MD735" s="2"/>
      <c r="ME735" s="2"/>
      <c r="MF735" s="2"/>
      <c r="MG735" s="2"/>
      <c r="MH735" s="2"/>
      <c r="MI735" s="2"/>
      <c r="MJ735" s="2"/>
      <c r="MK735" s="2"/>
      <c r="ML735" s="2"/>
      <c r="MM735" s="2"/>
      <c r="MN735" s="2"/>
      <c r="MO735" s="2"/>
      <c r="MP735" s="2"/>
      <c r="MQ735" s="2"/>
      <c r="MR735" s="2"/>
      <c r="MS735" s="2"/>
      <c r="MT735" s="2"/>
      <c r="MU735" s="2"/>
      <c r="MV735" s="2"/>
      <c r="MW735" s="2"/>
      <c r="MX735" s="2"/>
      <c r="MY735" s="2"/>
      <c r="MZ735" s="2"/>
      <c r="NA735" s="2"/>
      <c r="NB735" s="2"/>
      <c r="NC735" s="2"/>
      <c r="ND735" s="2"/>
      <c r="NE735" s="2"/>
      <c r="NF735" s="2"/>
      <c r="NG735" s="2"/>
      <c r="NH735" s="2"/>
      <c r="NI735" s="2"/>
      <c r="NJ735" s="2"/>
      <c r="NK735" s="2"/>
      <c r="NL735" s="2"/>
      <c r="NM735" s="2"/>
      <c r="NN735" s="2"/>
      <c r="NO735" s="2"/>
      <c r="NP735" s="2"/>
      <c r="NQ735" s="2"/>
      <c r="NR735" s="2"/>
      <c r="NS735" s="2"/>
      <c r="NT735" s="2"/>
      <c r="NU735" s="2"/>
      <c r="NV735" s="2"/>
      <c r="NW735" s="2"/>
      <c r="NX735" s="2"/>
      <c r="NY735" s="2"/>
      <c r="NZ735" s="2"/>
      <c r="OA735" s="2"/>
      <c r="OB735" s="2"/>
      <c r="OC735" s="2"/>
      <c r="OD735" s="2"/>
      <c r="OE735" s="2"/>
      <c r="OF735" s="2"/>
      <c r="OG735" s="2"/>
      <c r="OH735" s="2"/>
      <c r="OI735" s="2"/>
      <c r="OJ735" s="2"/>
      <c r="OK735" s="2"/>
      <c r="OL735" s="2"/>
      <c r="OM735" s="2"/>
      <c r="ON735" s="2"/>
      <c r="OO735" s="2"/>
      <c r="OP735" s="2"/>
      <c r="OQ735" s="2"/>
      <c r="OR735" s="2"/>
      <c r="OS735" s="2"/>
      <c r="OT735" s="2"/>
      <c r="OU735" s="2"/>
      <c r="OV735" s="2"/>
      <c r="OW735" s="2"/>
      <c r="OX735" s="2"/>
      <c r="OY735" s="2"/>
      <c r="OZ735" s="2"/>
      <c r="PA735" s="2"/>
      <c r="PB735" s="2"/>
      <c r="PC735" s="2"/>
      <c r="PD735" s="2"/>
      <c r="PE735" s="2"/>
      <c r="PF735" s="2"/>
      <c r="PG735" s="2"/>
      <c r="PH735" s="2"/>
      <c r="PI735" s="2"/>
      <c r="PJ735" s="2"/>
      <c r="PK735" s="2"/>
      <c r="PL735" s="2"/>
      <c r="PM735" s="2"/>
      <c r="PN735" s="2"/>
      <c r="PO735" s="2"/>
      <c r="PP735" s="2"/>
      <c r="PQ735" s="2"/>
      <c r="PR735" s="2"/>
      <c r="PS735" s="2"/>
      <c r="PT735" s="2"/>
      <c r="PU735" s="2"/>
      <c r="PV735" s="2"/>
      <c r="PW735" s="2"/>
      <c r="PX735" s="2"/>
      <c r="PY735" s="2"/>
      <c r="PZ735" s="2"/>
      <c r="QA735" s="2"/>
      <c r="QB735" s="2"/>
      <c r="QC735" s="2"/>
      <c r="QD735" s="2"/>
      <c r="QE735" s="2"/>
      <c r="QF735" s="2"/>
      <c r="QG735" s="2"/>
      <c r="QH735" s="2"/>
      <c r="QI735" s="2"/>
      <c r="QJ735" s="2"/>
      <c r="QK735" s="2"/>
      <c r="QL735" s="2"/>
      <c r="QM735" s="2"/>
      <c r="QN735" s="2"/>
      <c r="QO735" s="2"/>
      <c r="QP735" s="2"/>
      <c r="QQ735" s="2"/>
      <c r="QR735" s="2"/>
      <c r="QS735" s="2"/>
      <c r="QT735" s="2"/>
      <c r="QU735" s="2"/>
      <c r="QV735" s="2"/>
      <c r="QW735" s="2"/>
      <c r="QX735" s="2"/>
      <c r="QY735" s="2"/>
      <c r="QZ735" s="2"/>
      <c r="RA735" s="2"/>
      <c r="RB735" s="2"/>
      <c r="RC735" s="2"/>
      <c r="RD735" s="2"/>
      <c r="RE735" s="2"/>
      <c r="RF735" s="2"/>
      <c r="RG735" s="2"/>
      <c r="RH735" s="2"/>
      <c r="RI735" s="2"/>
      <c r="RJ735" s="2"/>
      <c r="RK735" s="2"/>
      <c r="RL735" s="2"/>
      <c r="RM735" s="2"/>
      <c r="RN735" s="2"/>
      <c r="RO735" s="2"/>
      <c r="RP735" s="2"/>
      <c r="RQ735" s="2"/>
      <c r="RR735" s="2"/>
      <c r="RS735" s="2"/>
      <c r="RT735" s="2"/>
      <c r="RU735" s="2"/>
      <c r="RV735" s="2"/>
      <c r="RW735" s="2"/>
      <c r="RX735" s="2"/>
      <c r="RY735" s="2"/>
      <c r="RZ735" s="2"/>
      <c r="SA735" s="2"/>
      <c r="SB735" s="2"/>
      <c r="SC735" s="2"/>
      <c r="SD735" s="2"/>
      <c r="SE735" s="2"/>
      <c r="SF735" s="2"/>
      <c r="SG735" s="2"/>
      <c r="SH735" s="2"/>
      <c r="SI735" s="2"/>
      <c r="SJ735" s="2"/>
      <c r="SK735" s="2"/>
      <c r="SL735" s="2"/>
      <c r="SM735" s="2"/>
      <c r="SN735" s="2"/>
      <c r="SO735" s="2"/>
      <c r="SP735" s="2"/>
      <c r="SQ735" s="2"/>
      <c r="SR735" s="2"/>
      <c r="SS735" s="2"/>
      <c r="ST735" s="2"/>
      <c r="SU735" s="2"/>
      <c r="SV735" s="2"/>
      <c r="SW735" s="2"/>
      <c r="SX735" s="2"/>
      <c r="SY735" s="2"/>
      <c r="SZ735" s="2"/>
      <c r="TA735" s="2"/>
      <c r="TB735" s="2"/>
      <c r="TC735" s="2"/>
      <c r="TD735" s="2"/>
      <c r="TE735" s="2"/>
      <c r="TF735" s="2"/>
      <c r="TG735" s="2"/>
      <c r="TH735" s="2"/>
      <c r="TI735" s="2"/>
      <c r="TJ735" s="2"/>
      <c r="TK735" s="2"/>
      <c r="TL735" s="2"/>
      <c r="TM735" s="2"/>
      <c r="TN735" s="2"/>
      <c r="TO735" s="2"/>
      <c r="TP735" s="2"/>
      <c r="TQ735" s="2"/>
      <c r="TR735" s="2"/>
      <c r="TS735" s="2"/>
      <c r="TT735" s="2"/>
      <c r="TU735" s="2"/>
      <c r="TV735" s="2"/>
      <c r="TW735" s="2"/>
      <c r="TX735" s="2"/>
      <c r="TY735" s="2"/>
      <c r="TZ735" s="2"/>
      <c r="UA735" s="2"/>
      <c r="UB735" s="2"/>
      <c r="UC735" s="2"/>
      <c r="UD735" s="2"/>
      <c r="UE735" s="2"/>
      <c r="UF735" s="2"/>
      <c r="UG735" s="2"/>
      <c r="UH735" s="2"/>
      <c r="UI735" s="2"/>
      <c r="UJ735" s="2"/>
      <c r="UK735" s="2"/>
      <c r="UL735" s="2"/>
      <c r="UM735" s="2"/>
      <c r="UN735" s="2"/>
      <c r="UO735" s="2"/>
      <c r="UP735" s="2"/>
      <c r="UQ735" s="2"/>
      <c r="UR735" s="2"/>
      <c r="US735" s="2"/>
      <c r="UT735" s="2"/>
      <c r="UU735" s="2"/>
      <c r="UV735" s="2"/>
      <c r="UW735" s="2"/>
      <c r="UX735" s="2"/>
      <c r="UY735" s="2"/>
      <c r="UZ735" s="2"/>
      <c r="VA735" s="2"/>
      <c r="VB735" s="2"/>
      <c r="VC735" s="2"/>
      <c r="VD735" s="2"/>
      <c r="VE735" s="2"/>
      <c r="VF735" s="2"/>
      <c r="VG735" s="2"/>
      <c r="VH735" s="2"/>
      <c r="VI735" s="2"/>
      <c r="VJ735" s="2"/>
      <c r="VK735" s="2"/>
      <c r="VL735" s="2"/>
      <c r="VM735" s="2"/>
      <c r="VN735" s="2"/>
      <c r="VO735" s="2"/>
      <c r="VP735" s="2"/>
      <c r="VQ735" s="2"/>
      <c r="VR735" s="2"/>
      <c r="VS735" s="2"/>
      <c r="VT735" s="2"/>
      <c r="VU735" s="2"/>
      <c r="VV735" s="2"/>
      <c r="VW735" s="2"/>
      <c r="VX735" s="2"/>
      <c r="VY735" s="2"/>
      <c r="VZ735" s="2"/>
      <c r="WA735" s="2"/>
      <c r="WB735" s="2"/>
      <c r="WC735" s="2"/>
      <c r="WD735" s="2"/>
      <c r="WE735" s="2"/>
      <c r="WF735" s="2"/>
      <c r="WG735" s="2"/>
      <c r="WH735" s="2"/>
      <c r="WI735" s="2"/>
      <c r="WJ735" s="2"/>
      <c r="WK735" s="2"/>
      <c r="WL735" s="2"/>
      <c r="WM735" s="2"/>
      <c r="WN735" s="2"/>
      <c r="WO735" s="2"/>
      <c r="WP735" s="2"/>
      <c r="WQ735" s="2"/>
      <c r="WR735" s="2"/>
      <c r="WS735" s="2"/>
      <c r="WT735" s="2"/>
      <c r="WU735" s="2"/>
      <c r="WV735" s="2"/>
      <c r="WW735" s="2"/>
      <c r="WX735" s="2"/>
      <c r="WY735" s="2"/>
      <c r="WZ735" s="2"/>
      <c r="XA735" s="2"/>
      <c r="XB735" s="2"/>
      <c r="XC735" s="2"/>
      <c r="XD735" s="2"/>
      <c r="XE735" s="2"/>
      <c r="XF735" s="2"/>
      <c r="XG735" s="2"/>
      <c r="XH735" s="2"/>
      <c r="XI735" s="2"/>
      <c r="XJ735" s="2"/>
      <c r="XK735" s="2"/>
      <c r="XL735" s="2"/>
      <c r="XM735" s="2"/>
      <c r="XN735" s="2"/>
      <c r="XO735" s="2"/>
      <c r="XP735" s="2"/>
      <c r="XQ735" s="2"/>
      <c r="XR735" s="2"/>
      <c r="XS735" s="2"/>
      <c r="XT735" s="2"/>
      <c r="XU735" s="2"/>
      <c r="XV735" s="2"/>
      <c r="XW735" s="2"/>
      <c r="XX735" s="2"/>
      <c r="XY735" s="2"/>
      <c r="XZ735" s="2"/>
      <c r="YA735" s="2"/>
      <c r="YB735" s="2"/>
      <c r="YC735" s="2"/>
      <c r="YD735" s="2"/>
      <c r="YE735" s="2"/>
      <c r="YF735" s="2"/>
      <c r="YG735" s="2"/>
      <c r="YH735" s="2"/>
      <c r="YI735" s="2"/>
      <c r="YJ735" s="2"/>
      <c r="YK735" s="2"/>
      <c r="YL735" s="2"/>
      <c r="YM735" s="2"/>
      <c r="YN735" s="2"/>
      <c r="YO735" s="2"/>
      <c r="YP735" s="2"/>
      <c r="YQ735" s="2"/>
      <c r="YR735" s="2"/>
      <c r="YS735" s="2"/>
    </row>
    <row r="736" spans="2:669">
      <c r="B736" s="5">
        <v>729</v>
      </c>
      <c r="C736" s="12" t="str">
        <f t="shared" si="97"/>
        <v>9Z264</v>
      </c>
      <c r="D736" s="19" t="s">
        <v>40</v>
      </c>
      <c r="E736" s="19">
        <v>999</v>
      </c>
      <c r="F736" s="19" t="s">
        <v>41</v>
      </c>
      <c r="G736" s="14">
        <v>264</v>
      </c>
      <c r="P736" s="2"/>
      <c r="Q736" s="3">
        <v>729</v>
      </c>
      <c r="R736" s="4" t="e">
        <f t="shared" ca="1" si="98"/>
        <v>#N/A</v>
      </c>
      <c r="S736" s="3"/>
      <c r="T736" s="3" t="e">
        <f t="shared" ca="1" si="99"/>
        <v>#N/A</v>
      </c>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c r="LY736" s="2"/>
      <c r="LZ736" s="2"/>
      <c r="MA736" s="2"/>
      <c r="MB736" s="2"/>
      <c r="MC736" s="2"/>
      <c r="MD736" s="2"/>
      <c r="ME736" s="2"/>
      <c r="MF736" s="2"/>
      <c r="MG736" s="2"/>
      <c r="MH736" s="2"/>
      <c r="MI736" s="2"/>
      <c r="MJ736" s="2"/>
      <c r="MK736" s="2"/>
      <c r="ML736" s="2"/>
      <c r="MM736" s="2"/>
      <c r="MN736" s="2"/>
      <c r="MO736" s="2"/>
      <c r="MP736" s="2"/>
      <c r="MQ736" s="2"/>
      <c r="MR736" s="2"/>
      <c r="MS736" s="2"/>
      <c r="MT736" s="2"/>
      <c r="MU736" s="2"/>
      <c r="MV736" s="2"/>
      <c r="MW736" s="2"/>
      <c r="MX736" s="2"/>
      <c r="MY736" s="2"/>
      <c r="MZ736" s="2"/>
      <c r="NA736" s="2"/>
      <c r="NB736" s="2"/>
      <c r="NC736" s="2"/>
      <c r="ND736" s="2"/>
      <c r="NE736" s="2"/>
      <c r="NF736" s="2"/>
      <c r="NG736" s="2"/>
      <c r="NH736" s="2"/>
      <c r="NI736" s="2"/>
      <c r="NJ736" s="2"/>
      <c r="NK736" s="2"/>
      <c r="NL736" s="2"/>
      <c r="NM736" s="2"/>
      <c r="NN736" s="2"/>
      <c r="NO736" s="2"/>
      <c r="NP736" s="2"/>
      <c r="NQ736" s="2"/>
      <c r="NR736" s="2"/>
      <c r="NS736" s="2"/>
      <c r="NT736" s="2"/>
      <c r="NU736" s="2"/>
      <c r="NV736" s="2"/>
      <c r="NW736" s="2"/>
      <c r="NX736" s="2"/>
      <c r="NY736" s="2"/>
      <c r="NZ736" s="2"/>
      <c r="OA736" s="2"/>
      <c r="OB736" s="2"/>
      <c r="OC736" s="2"/>
      <c r="OD736" s="2"/>
      <c r="OE736" s="2"/>
      <c r="OF736" s="2"/>
      <c r="OG736" s="2"/>
      <c r="OH736" s="2"/>
      <c r="OI736" s="2"/>
      <c r="OJ736" s="2"/>
      <c r="OK736" s="2"/>
      <c r="OL736" s="2"/>
      <c r="OM736" s="2"/>
      <c r="ON736" s="2"/>
      <c r="OO736" s="2"/>
      <c r="OP736" s="2"/>
      <c r="OQ736" s="2"/>
      <c r="OR736" s="2"/>
      <c r="OS736" s="2"/>
      <c r="OT736" s="2"/>
      <c r="OU736" s="2"/>
      <c r="OV736" s="2"/>
      <c r="OW736" s="2"/>
      <c r="OX736" s="2"/>
      <c r="OY736" s="2"/>
      <c r="OZ736" s="2"/>
      <c r="PA736" s="2"/>
      <c r="PB736" s="2"/>
      <c r="PC736" s="2"/>
      <c r="PD736" s="2"/>
      <c r="PE736" s="2"/>
      <c r="PF736" s="2"/>
      <c r="PG736" s="2"/>
      <c r="PH736" s="2"/>
      <c r="PI736" s="2"/>
      <c r="PJ736" s="2"/>
      <c r="PK736" s="2"/>
      <c r="PL736" s="2"/>
      <c r="PM736" s="2"/>
      <c r="PN736" s="2"/>
      <c r="PO736" s="2"/>
      <c r="PP736" s="2"/>
      <c r="PQ736" s="2"/>
      <c r="PR736" s="2"/>
      <c r="PS736" s="2"/>
      <c r="PT736" s="2"/>
      <c r="PU736" s="2"/>
      <c r="PV736" s="2"/>
      <c r="PW736" s="2"/>
      <c r="PX736" s="2"/>
      <c r="PY736" s="2"/>
      <c r="PZ736" s="2"/>
      <c r="QA736" s="2"/>
      <c r="QB736" s="2"/>
      <c r="QC736" s="2"/>
      <c r="QD736" s="2"/>
      <c r="QE736" s="2"/>
      <c r="QF736" s="2"/>
      <c r="QG736" s="2"/>
      <c r="QH736" s="2"/>
      <c r="QI736" s="2"/>
      <c r="QJ736" s="2"/>
      <c r="QK736" s="2"/>
      <c r="QL736" s="2"/>
      <c r="QM736" s="2"/>
      <c r="QN736" s="2"/>
      <c r="QO736" s="2"/>
      <c r="QP736" s="2"/>
      <c r="QQ736" s="2"/>
      <c r="QR736" s="2"/>
      <c r="QS736" s="2"/>
      <c r="QT736" s="2"/>
      <c r="QU736" s="2"/>
      <c r="QV736" s="2"/>
      <c r="QW736" s="2"/>
      <c r="QX736" s="2"/>
      <c r="QY736" s="2"/>
      <c r="QZ736" s="2"/>
      <c r="RA736" s="2"/>
      <c r="RB736" s="2"/>
      <c r="RC736" s="2"/>
      <c r="RD736" s="2"/>
      <c r="RE736" s="2"/>
      <c r="RF736" s="2"/>
      <c r="RG736" s="2"/>
      <c r="RH736" s="2"/>
      <c r="RI736" s="2"/>
      <c r="RJ736" s="2"/>
      <c r="RK736" s="2"/>
      <c r="RL736" s="2"/>
      <c r="RM736" s="2"/>
      <c r="RN736" s="2"/>
      <c r="RO736" s="2"/>
      <c r="RP736" s="2"/>
      <c r="RQ736" s="2"/>
      <c r="RR736" s="2"/>
      <c r="RS736" s="2"/>
      <c r="RT736" s="2"/>
      <c r="RU736" s="2"/>
      <c r="RV736" s="2"/>
      <c r="RW736" s="2"/>
      <c r="RX736" s="2"/>
      <c r="RY736" s="2"/>
      <c r="RZ736" s="2"/>
      <c r="SA736" s="2"/>
      <c r="SB736" s="2"/>
      <c r="SC736" s="2"/>
      <c r="SD736" s="2"/>
      <c r="SE736" s="2"/>
      <c r="SF736" s="2"/>
      <c r="SG736" s="2"/>
      <c r="SH736" s="2"/>
      <c r="SI736" s="2"/>
      <c r="SJ736" s="2"/>
      <c r="SK736" s="2"/>
      <c r="SL736" s="2"/>
      <c r="SM736" s="2"/>
      <c r="SN736" s="2"/>
      <c r="SO736" s="2"/>
      <c r="SP736" s="2"/>
      <c r="SQ736" s="2"/>
      <c r="SR736" s="2"/>
      <c r="SS736" s="2"/>
      <c r="ST736" s="2"/>
      <c r="SU736" s="2"/>
      <c r="SV736" s="2"/>
      <c r="SW736" s="2"/>
      <c r="SX736" s="2"/>
      <c r="SY736" s="2"/>
      <c r="SZ736" s="2"/>
      <c r="TA736" s="2"/>
      <c r="TB736" s="2"/>
      <c r="TC736" s="2"/>
      <c r="TD736" s="2"/>
      <c r="TE736" s="2"/>
      <c r="TF736" s="2"/>
      <c r="TG736" s="2"/>
      <c r="TH736" s="2"/>
      <c r="TI736" s="2"/>
      <c r="TJ736" s="2"/>
      <c r="TK736" s="2"/>
      <c r="TL736" s="2"/>
      <c r="TM736" s="2"/>
      <c r="TN736" s="2"/>
      <c r="TO736" s="2"/>
      <c r="TP736" s="2"/>
      <c r="TQ736" s="2"/>
      <c r="TR736" s="2"/>
      <c r="TS736" s="2"/>
      <c r="TT736" s="2"/>
      <c r="TU736" s="2"/>
      <c r="TV736" s="2"/>
      <c r="TW736" s="2"/>
      <c r="TX736" s="2"/>
      <c r="TY736" s="2"/>
      <c r="TZ736" s="2"/>
      <c r="UA736" s="2"/>
      <c r="UB736" s="2"/>
      <c r="UC736" s="2"/>
      <c r="UD736" s="2"/>
      <c r="UE736" s="2"/>
      <c r="UF736" s="2"/>
      <c r="UG736" s="2"/>
      <c r="UH736" s="2"/>
      <c r="UI736" s="2"/>
      <c r="UJ736" s="2"/>
      <c r="UK736" s="2"/>
      <c r="UL736" s="2"/>
      <c r="UM736" s="2"/>
      <c r="UN736" s="2"/>
      <c r="UO736" s="2"/>
      <c r="UP736" s="2"/>
      <c r="UQ736" s="2"/>
      <c r="UR736" s="2"/>
      <c r="US736" s="2"/>
      <c r="UT736" s="2"/>
      <c r="UU736" s="2"/>
      <c r="UV736" s="2"/>
      <c r="UW736" s="2"/>
      <c r="UX736" s="2"/>
      <c r="UY736" s="2"/>
      <c r="UZ736" s="2"/>
      <c r="VA736" s="2"/>
      <c r="VB736" s="2"/>
      <c r="VC736" s="2"/>
      <c r="VD736" s="2"/>
      <c r="VE736" s="2"/>
      <c r="VF736" s="2"/>
      <c r="VG736" s="2"/>
      <c r="VH736" s="2"/>
      <c r="VI736" s="2"/>
      <c r="VJ736" s="2"/>
      <c r="VK736" s="2"/>
      <c r="VL736" s="2"/>
      <c r="VM736" s="2"/>
      <c r="VN736" s="2"/>
      <c r="VO736" s="2"/>
      <c r="VP736" s="2"/>
      <c r="VQ736" s="2"/>
      <c r="VR736" s="2"/>
      <c r="VS736" s="2"/>
      <c r="VT736" s="2"/>
      <c r="VU736" s="2"/>
      <c r="VV736" s="2"/>
      <c r="VW736" s="2"/>
      <c r="VX736" s="2"/>
      <c r="VY736" s="2"/>
      <c r="VZ736" s="2"/>
      <c r="WA736" s="2"/>
      <c r="WB736" s="2"/>
      <c r="WC736" s="2"/>
      <c r="WD736" s="2"/>
      <c r="WE736" s="2"/>
      <c r="WF736" s="2"/>
      <c r="WG736" s="2"/>
      <c r="WH736" s="2"/>
      <c r="WI736" s="2"/>
      <c r="WJ736" s="2"/>
      <c r="WK736" s="2"/>
      <c r="WL736" s="2"/>
      <c r="WM736" s="2"/>
      <c r="WN736" s="2"/>
      <c r="WO736" s="2"/>
      <c r="WP736" s="2"/>
      <c r="WQ736" s="2"/>
      <c r="WR736" s="2"/>
      <c r="WS736" s="2"/>
      <c r="WT736" s="2"/>
      <c r="WU736" s="2"/>
      <c r="WV736" s="2"/>
      <c r="WW736" s="2"/>
      <c r="WX736" s="2"/>
      <c r="WY736" s="2"/>
      <c r="WZ736" s="2"/>
      <c r="XA736" s="2"/>
      <c r="XB736" s="2"/>
      <c r="XC736" s="2"/>
      <c r="XD736" s="2"/>
      <c r="XE736" s="2"/>
      <c r="XF736" s="2"/>
      <c r="XG736" s="2"/>
      <c r="XH736" s="2"/>
      <c r="XI736" s="2"/>
      <c r="XJ736" s="2"/>
      <c r="XK736" s="2"/>
      <c r="XL736" s="2"/>
      <c r="XM736" s="2"/>
      <c r="XN736" s="2"/>
      <c r="XO736" s="2"/>
      <c r="XP736" s="2"/>
      <c r="XQ736" s="2"/>
      <c r="XR736" s="2"/>
      <c r="XS736" s="2"/>
      <c r="XT736" s="2"/>
      <c r="XU736" s="2"/>
      <c r="XV736" s="2"/>
      <c r="XW736" s="2"/>
      <c r="XX736" s="2"/>
      <c r="XY736" s="2"/>
      <c r="XZ736" s="2"/>
      <c r="YA736" s="2"/>
      <c r="YB736" s="2"/>
      <c r="YC736" s="2"/>
      <c r="YD736" s="2"/>
      <c r="YE736" s="2"/>
      <c r="YF736" s="2"/>
      <c r="YG736" s="2"/>
      <c r="YH736" s="2"/>
      <c r="YI736" s="2"/>
      <c r="YJ736" s="2"/>
      <c r="YK736" s="2"/>
      <c r="YL736" s="2"/>
      <c r="YM736" s="2"/>
      <c r="YN736" s="2"/>
      <c r="YO736" s="2"/>
      <c r="YP736" s="2"/>
      <c r="YQ736" s="2"/>
      <c r="YR736" s="2"/>
      <c r="YS736" s="2"/>
    </row>
    <row r="737" spans="2:669">
      <c r="B737" s="5">
        <v>730</v>
      </c>
      <c r="C737" s="12" t="str">
        <f t="shared" si="97"/>
        <v>9Z265</v>
      </c>
      <c r="D737" s="19" t="s">
        <v>40</v>
      </c>
      <c r="E737" s="19">
        <v>999</v>
      </c>
      <c r="F737" s="19" t="s">
        <v>41</v>
      </c>
      <c r="G737" s="14">
        <v>265</v>
      </c>
      <c r="P737" s="2"/>
      <c r="Q737" s="3">
        <v>730</v>
      </c>
      <c r="R737" s="4" t="e">
        <f t="shared" ca="1" si="98"/>
        <v>#N/A</v>
      </c>
      <c r="S737" s="3"/>
      <c r="T737" s="3" t="e">
        <f t="shared" ca="1" si="99"/>
        <v>#N/A</v>
      </c>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c r="LY737" s="2"/>
      <c r="LZ737" s="2"/>
      <c r="MA737" s="2"/>
      <c r="MB737" s="2"/>
      <c r="MC737" s="2"/>
      <c r="MD737" s="2"/>
      <c r="ME737" s="2"/>
      <c r="MF737" s="2"/>
      <c r="MG737" s="2"/>
      <c r="MH737" s="2"/>
      <c r="MI737" s="2"/>
      <c r="MJ737" s="2"/>
      <c r="MK737" s="2"/>
      <c r="ML737" s="2"/>
      <c r="MM737" s="2"/>
      <c r="MN737" s="2"/>
      <c r="MO737" s="2"/>
      <c r="MP737" s="2"/>
      <c r="MQ737" s="2"/>
      <c r="MR737" s="2"/>
      <c r="MS737" s="2"/>
      <c r="MT737" s="2"/>
      <c r="MU737" s="2"/>
      <c r="MV737" s="2"/>
      <c r="MW737" s="2"/>
      <c r="MX737" s="2"/>
      <c r="MY737" s="2"/>
      <c r="MZ737" s="2"/>
      <c r="NA737" s="2"/>
      <c r="NB737" s="2"/>
      <c r="NC737" s="2"/>
      <c r="ND737" s="2"/>
      <c r="NE737" s="2"/>
      <c r="NF737" s="2"/>
      <c r="NG737" s="2"/>
      <c r="NH737" s="2"/>
      <c r="NI737" s="2"/>
      <c r="NJ737" s="2"/>
      <c r="NK737" s="2"/>
      <c r="NL737" s="2"/>
      <c r="NM737" s="2"/>
      <c r="NN737" s="2"/>
      <c r="NO737" s="2"/>
      <c r="NP737" s="2"/>
      <c r="NQ737" s="2"/>
      <c r="NR737" s="2"/>
      <c r="NS737" s="2"/>
      <c r="NT737" s="2"/>
      <c r="NU737" s="2"/>
      <c r="NV737" s="2"/>
      <c r="NW737" s="2"/>
      <c r="NX737" s="2"/>
      <c r="NY737" s="2"/>
      <c r="NZ737" s="2"/>
      <c r="OA737" s="2"/>
      <c r="OB737" s="2"/>
      <c r="OC737" s="2"/>
      <c r="OD737" s="2"/>
      <c r="OE737" s="2"/>
      <c r="OF737" s="2"/>
      <c r="OG737" s="2"/>
      <c r="OH737" s="2"/>
      <c r="OI737" s="2"/>
      <c r="OJ737" s="2"/>
      <c r="OK737" s="2"/>
      <c r="OL737" s="2"/>
      <c r="OM737" s="2"/>
      <c r="ON737" s="2"/>
      <c r="OO737" s="2"/>
      <c r="OP737" s="2"/>
      <c r="OQ737" s="2"/>
      <c r="OR737" s="2"/>
      <c r="OS737" s="2"/>
      <c r="OT737" s="2"/>
      <c r="OU737" s="2"/>
      <c r="OV737" s="2"/>
      <c r="OW737" s="2"/>
      <c r="OX737" s="2"/>
      <c r="OY737" s="2"/>
      <c r="OZ737" s="2"/>
      <c r="PA737" s="2"/>
      <c r="PB737" s="2"/>
      <c r="PC737" s="2"/>
      <c r="PD737" s="2"/>
      <c r="PE737" s="2"/>
      <c r="PF737" s="2"/>
      <c r="PG737" s="2"/>
      <c r="PH737" s="2"/>
      <c r="PI737" s="2"/>
      <c r="PJ737" s="2"/>
      <c r="PK737" s="2"/>
      <c r="PL737" s="2"/>
      <c r="PM737" s="2"/>
      <c r="PN737" s="2"/>
      <c r="PO737" s="2"/>
      <c r="PP737" s="2"/>
      <c r="PQ737" s="2"/>
      <c r="PR737" s="2"/>
      <c r="PS737" s="2"/>
      <c r="PT737" s="2"/>
      <c r="PU737" s="2"/>
      <c r="PV737" s="2"/>
      <c r="PW737" s="2"/>
      <c r="PX737" s="2"/>
      <c r="PY737" s="2"/>
      <c r="PZ737" s="2"/>
      <c r="QA737" s="2"/>
      <c r="QB737" s="2"/>
      <c r="QC737" s="2"/>
      <c r="QD737" s="2"/>
      <c r="QE737" s="2"/>
      <c r="QF737" s="2"/>
      <c r="QG737" s="2"/>
      <c r="QH737" s="2"/>
      <c r="QI737" s="2"/>
      <c r="QJ737" s="2"/>
      <c r="QK737" s="2"/>
      <c r="QL737" s="2"/>
      <c r="QM737" s="2"/>
      <c r="QN737" s="2"/>
      <c r="QO737" s="2"/>
      <c r="QP737" s="2"/>
      <c r="QQ737" s="2"/>
      <c r="QR737" s="2"/>
      <c r="QS737" s="2"/>
      <c r="QT737" s="2"/>
      <c r="QU737" s="2"/>
      <c r="QV737" s="2"/>
      <c r="QW737" s="2"/>
      <c r="QX737" s="2"/>
      <c r="QY737" s="2"/>
      <c r="QZ737" s="2"/>
      <c r="RA737" s="2"/>
      <c r="RB737" s="2"/>
      <c r="RC737" s="2"/>
      <c r="RD737" s="2"/>
      <c r="RE737" s="2"/>
      <c r="RF737" s="2"/>
      <c r="RG737" s="2"/>
      <c r="RH737" s="2"/>
      <c r="RI737" s="2"/>
      <c r="RJ737" s="2"/>
      <c r="RK737" s="2"/>
      <c r="RL737" s="2"/>
      <c r="RM737" s="2"/>
      <c r="RN737" s="2"/>
      <c r="RO737" s="2"/>
      <c r="RP737" s="2"/>
      <c r="RQ737" s="2"/>
      <c r="RR737" s="2"/>
      <c r="RS737" s="2"/>
      <c r="RT737" s="2"/>
      <c r="RU737" s="2"/>
      <c r="RV737" s="2"/>
      <c r="RW737" s="2"/>
      <c r="RX737" s="2"/>
      <c r="RY737" s="2"/>
      <c r="RZ737" s="2"/>
      <c r="SA737" s="2"/>
      <c r="SB737" s="2"/>
      <c r="SC737" s="2"/>
      <c r="SD737" s="2"/>
      <c r="SE737" s="2"/>
      <c r="SF737" s="2"/>
      <c r="SG737" s="2"/>
      <c r="SH737" s="2"/>
      <c r="SI737" s="2"/>
      <c r="SJ737" s="2"/>
      <c r="SK737" s="2"/>
      <c r="SL737" s="2"/>
      <c r="SM737" s="2"/>
      <c r="SN737" s="2"/>
      <c r="SO737" s="2"/>
      <c r="SP737" s="2"/>
      <c r="SQ737" s="2"/>
      <c r="SR737" s="2"/>
      <c r="SS737" s="2"/>
      <c r="ST737" s="2"/>
      <c r="SU737" s="2"/>
      <c r="SV737" s="2"/>
      <c r="SW737" s="2"/>
      <c r="SX737" s="2"/>
      <c r="SY737" s="2"/>
      <c r="SZ737" s="2"/>
      <c r="TA737" s="2"/>
      <c r="TB737" s="2"/>
      <c r="TC737" s="2"/>
      <c r="TD737" s="2"/>
      <c r="TE737" s="2"/>
      <c r="TF737" s="2"/>
      <c r="TG737" s="2"/>
      <c r="TH737" s="2"/>
      <c r="TI737" s="2"/>
      <c r="TJ737" s="2"/>
      <c r="TK737" s="2"/>
      <c r="TL737" s="2"/>
      <c r="TM737" s="2"/>
      <c r="TN737" s="2"/>
      <c r="TO737" s="2"/>
      <c r="TP737" s="2"/>
      <c r="TQ737" s="2"/>
      <c r="TR737" s="2"/>
      <c r="TS737" s="2"/>
      <c r="TT737" s="2"/>
      <c r="TU737" s="2"/>
      <c r="TV737" s="2"/>
      <c r="TW737" s="2"/>
      <c r="TX737" s="2"/>
      <c r="TY737" s="2"/>
      <c r="TZ737" s="2"/>
      <c r="UA737" s="2"/>
      <c r="UB737" s="2"/>
      <c r="UC737" s="2"/>
      <c r="UD737" s="2"/>
      <c r="UE737" s="2"/>
      <c r="UF737" s="2"/>
      <c r="UG737" s="2"/>
      <c r="UH737" s="2"/>
      <c r="UI737" s="2"/>
      <c r="UJ737" s="2"/>
      <c r="UK737" s="2"/>
      <c r="UL737" s="2"/>
      <c r="UM737" s="2"/>
      <c r="UN737" s="2"/>
      <c r="UO737" s="2"/>
      <c r="UP737" s="2"/>
      <c r="UQ737" s="2"/>
      <c r="UR737" s="2"/>
      <c r="US737" s="2"/>
      <c r="UT737" s="2"/>
      <c r="UU737" s="2"/>
      <c r="UV737" s="2"/>
      <c r="UW737" s="2"/>
      <c r="UX737" s="2"/>
      <c r="UY737" s="2"/>
      <c r="UZ737" s="2"/>
      <c r="VA737" s="2"/>
      <c r="VB737" s="2"/>
      <c r="VC737" s="2"/>
      <c r="VD737" s="2"/>
      <c r="VE737" s="2"/>
      <c r="VF737" s="2"/>
      <c r="VG737" s="2"/>
      <c r="VH737" s="2"/>
      <c r="VI737" s="2"/>
      <c r="VJ737" s="2"/>
      <c r="VK737" s="2"/>
      <c r="VL737" s="2"/>
      <c r="VM737" s="2"/>
      <c r="VN737" s="2"/>
      <c r="VO737" s="2"/>
      <c r="VP737" s="2"/>
      <c r="VQ737" s="2"/>
      <c r="VR737" s="2"/>
      <c r="VS737" s="2"/>
      <c r="VT737" s="2"/>
      <c r="VU737" s="2"/>
      <c r="VV737" s="2"/>
      <c r="VW737" s="2"/>
      <c r="VX737" s="2"/>
      <c r="VY737" s="2"/>
      <c r="VZ737" s="2"/>
      <c r="WA737" s="2"/>
      <c r="WB737" s="2"/>
      <c r="WC737" s="2"/>
      <c r="WD737" s="2"/>
      <c r="WE737" s="2"/>
      <c r="WF737" s="2"/>
      <c r="WG737" s="2"/>
      <c r="WH737" s="2"/>
      <c r="WI737" s="2"/>
      <c r="WJ737" s="2"/>
      <c r="WK737" s="2"/>
      <c r="WL737" s="2"/>
      <c r="WM737" s="2"/>
      <c r="WN737" s="2"/>
      <c r="WO737" s="2"/>
      <c r="WP737" s="2"/>
      <c r="WQ737" s="2"/>
      <c r="WR737" s="2"/>
      <c r="WS737" s="2"/>
      <c r="WT737" s="2"/>
      <c r="WU737" s="2"/>
      <c r="WV737" s="2"/>
      <c r="WW737" s="2"/>
      <c r="WX737" s="2"/>
      <c r="WY737" s="2"/>
      <c r="WZ737" s="2"/>
      <c r="XA737" s="2"/>
      <c r="XB737" s="2"/>
      <c r="XC737" s="2"/>
      <c r="XD737" s="2"/>
      <c r="XE737" s="2"/>
      <c r="XF737" s="2"/>
      <c r="XG737" s="2"/>
      <c r="XH737" s="2"/>
      <c r="XI737" s="2"/>
      <c r="XJ737" s="2"/>
      <c r="XK737" s="2"/>
      <c r="XL737" s="2"/>
      <c r="XM737" s="2"/>
      <c r="XN737" s="2"/>
      <c r="XO737" s="2"/>
      <c r="XP737" s="2"/>
      <c r="XQ737" s="2"/>
      <c r="XR737" s="2"/>
      <c r="XS737" s="2"/>
      <c r="XT737" s="2"/>
      <c r="XU737" s="2"/>
      <c r="XV737" s="2"/>
      <c r="XW737" s="2"/>
      <c r="XX737" s="2"/>
      <c r="XY737" s="2"/>
      <c r="XZ737" s="2"/>
      <c r="YA737" s="2"/>
      <c r="YB737" s="2"/>
      <c r="YC737" s="2"/>
      <c r="YD737" s="2"/>
      <c r="YE737" s="2"/>
      <c r="YF737" s="2"/>
      <c r="YG737" s="2"/>
      <c r="YH737" s="2"/>
      <c r="YI737" s="2"/>
      <c r="YJ737" s="2"/>
      <c r="YK737" s="2"/>
      <c r="YL737" s="2"/>
      <c r="YM737" s="2"/>
      <c r="YN737" s="2"/>
      <c r="YO737" s="2"/>
      <c r="YP737" s="2"/>
      <c r="YQ737" s="2"/>
      <c r="YR737" s="2"/>
      <c r="YS737" s="2"/>
    </row>
    <row r="738" spans="2:669">
      <c r="B738" s="5">
        <v>731</v>
      </c>
      <c r="C738" s="12" t="str">
        <f t="shared" si="97"/>
        <v>9Z266</v>
      </c>
      <c r="D738" s="19" t="s">
        <v>40</v>
      </c>
      <c r="E738" s="19">
        <v>999</v>
      </c>
      <c r="F738" s="19" t="s">
        <v>41</v>
      </c>
      <c r="G738" s="14">
        <v>266</v>
      </c>
      <c r="P738" s="2"/>
      <c r="Q738" s="3">
        <v>731</v>
      </c>
      <c r="R738" s="4" t="e">
        <f t="shared" ca="1" si="98"/>
        <v>#N/A</v>
      </c>
      <c r="S738" s="3"/>
      <c r="T738" s="3" t="e">
        <f t="shared" ca="1" si="99"/>
        <v>#N/A</v>
      </c>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c r="LY738" s="2"/>
      <c r="LZ738" s="2"/>
      <c r="MA738" s="2"/>
      <c r="MB738" s="2"/>
      <c r="MC738" s="2"/>
      <c r="MD738" s="2"/>
      <c r="ME738" s="2"/>
      <c r="MF738" s="2"/>
      <c r="MG738" s="2"/>
      <c r="MH738" s="2"/>
      <c r="MI738" s="2"/>
      <c r="MJ738" s="2"/>
      <c r="MK738" s="2"/>
      <c r="ML738" s="2"/>
      <c r="MM738" s="2"/>
      <c r="MN738" s="2"/>
      <c r="MO738" s="2"/>
      <c r="MP738" s="2"/>
      <c r="MQ738" s="2"/>
      <c r="MR738" s="2"/>
      <c r="MS738" s="2"/>
      <c r="MT738" s="2"/>
      <c r="MU738" s="2"/>
      <c r="MV738" s="2"/>
      <c r="MW738" s="2"/>
      <c r="MX738" s="2"/>
      <c r="MY738" s="2"/>
      <c r="MZ738" s="2"/>
      <c r="NA738" s="2"/>
      <c r="NB738" s="2"/>
      <c r="NC738" s="2"/>
      <c r="ND738" s="2"/>
      <c r="NE738" s="2"/>
      <c r="NF738" s="2"/>
      <c r="NG738" s="2"/>
      <c r="NH738" s="2"/>
      <c r="NI738" s="2"/>
      <c r="NJ738" s="2"/>
      <c r="NK738" s="2"/>
      <c r="NL738" s="2"/>
      <c r="NM738" s="2"/>
      <c r="NN738" s="2"/>
      <c r="NO738" s="2"/>
      <c r="NP738" s="2"/>
      <c r="NQ738" s="2"/>
      <c r="NR738" s="2"/>
      <c r="NS738" s="2"/>
      <c r="NT738" s="2"/>
      <c r="NU738" s="2"/>
      <c r="NV738" s="2"/>
      <c r="NW738" s="2"/>
      <c r="NX738" s="2"/>
      <c r="NY738" s="2"/>
      <c r="NZ738" s="2"/>
      <c r="OA738" s="2"/>
      <c r="OB738" s="2"/>
      <c r="OC738" s="2"/>
      <c r="OD738" s="2"/>
      <c r="OE738" s="2"/>
      <c r="OF738" s="2"/>
      <c r="OG738" s="2"/>
      <c r="OH738" s="2"/>
      <c r="OI738" s="2"/>
      <c r="OJ738" s="2"/>
      <c r="OK738" s="2"/>
      <c r="OL738" s="2"/>
      <c r="OM738" s="2"/>
      <c r="ON738" s="2"/>
      <c r="OO738" s="2"/>
      <c r="OP738" s="2"/>
      <c r="OQ738" s="2"/>
      <c r="OR738" s="2"/>
      <c r="OS738" s="2"/>
      <c r="OT738" s="2"/>
      <c r="OU738" s="2"/>
      <c r="OV738" s="2"/>
      <c r="OW738" s="2"/>
      <c r="OX738" s="2"/>
      <c r="OY738" s="2"/>
      <c r="OZ738" s="2"/>
      <c r="PA738" s="2"/>
      <c r="PB738" s="2"/>
      <c r="PC738" s="2"/>
      <c r="PD738" s="2"/>
      <c r="PE738" s="2"/>
      <c r="PF738" s="2"/>
      <c r="PG738" s="2"/>
      <c r="PH738" s="2"/>
      <c r="PI738" s="2"/>
      <c r="PJ738" s="2"/>
      <c r="PK738" s="2"/>
      <c r="PL738" s="2"/>
      <c r="PM738" s="2"/>
      <c r="PN738" s="2"/>
      <c r="PO738" s="2"/>
      <c r="PP738" s="2"/>
      <c r="PQ738" s="2"/>
      <c r="PR738" s="2"/>
      <c r="PS738" s="2"/>
      <c r="PT738" s="2"/>
      <c r="PU738" s="2"/>
      <c r="PV738" s="2"/>
      <c r="PW738" s="2"/>
      <c r="PX738" s="2"/>
      <c r="PY738" s="2"/>
      <c r="PZ738" s="2"/>
      <c r="QA738" s="2"/>
      <c r="QB738" s="2"/>
      <c r="QC738" s="2"/>
      <c r="QD738" s="2"/>
      <c r="QE738" s="2"/>
      <c r="QF738" s="2"/>
      <c r="QG738" s="2"/>
      <c r="QH738" s="2"/>
      <c r="QI738" s="2"/>
      <c r="QJ738" s="2"/>
      <c r="QK738" s="2"/>
      <c r="QL738" s="2"/>
      <c r="QM738" s="2"/>
      <c r="QN738" s="2"/>
      <c r="QO738" s="2"/>
      <c r="QP738" s="2"/>
      <c r="QQ738" s="2"/>
      <c r="QR738" s="2"/>
      <c r="QS738" s="2"/>
      <c r="QT738" s="2"/>
      <c r="QU738" s="2"/>
      <c r="QV738" s="2"/>
      <c r="QW738" s="2"/>
      <c r="QX738" s="2"/>
      <c r="QY738" s="2"/>
      <c r="QZ738" s="2"/>
      <c r="RA738" s="2"/>
      <c r="RB738" s="2"/>
      <c r="RC738" s="2"/>
      <c r="RD738" s="2"/>
      <c r="RE738" s="2"/>
      <c r="RF738" s="2"/>
      <c r="RG738" s="2"/>
      <c r="RH738" s="2"/>
      <c r="RI738" s="2"/>
      <c r="RJ738" s="2"/>
      <c r="RK738" s="2"/>
      <c r="RL738" s="2"/>
      <c r="RM738" s="2"/>
      <c r="RN738" s="2"/>
      <c r="RO738" s="2"/>
      <c r="RP738" s="2"/>
      <c r="RQ738" s="2"/>
      <c r="RR738" s="2"/>
      <c r="RS738" s="2"/>
      <c r="RT738" s="2"/>
      <c r="RU738" s="2"/>
      <c r="RV738" s="2"/>
      <c r="RW738" s="2"/>
      <c r="RX738" s="2"/>
      <c r="RY738" s="2"/>
      <c r="RZ738" s="2"/>
      <c r="SA738" s="2"/>
      <c r="SB738" s="2"/>
      <c r="SC738" s="2"/>
      <c r="SD738" s="2"/>
      <c r="SE738" s="2"/>
      <c r="SF738" s="2"/>
      <c r="SG738" s="2"/>
      <c r="SH738" s="2"/>
      <c r="SI738" s="2"/>
      <c r="SJ738" s="2"/>
      <c r="SK738" s="2"/>
      <c r="SL738" s="2"/>
      <c r="SM738" s="2"/>
      <c r="SN738" s="2"/>
      <c r="SO738" s="2"/>
      <c r="SP738" s="2"/>
      <c r="SQ738" s="2"/>
      <c r="SR738" s="2"/>
      <c r="SS738" s="2"/>
      <c r="ST738" s="2"/>
      <c r="SU738" s="2"/>
      <c r="SV738" s="2"/>
      <c r="SW738" s="2"/>
      <c r="SX738" s="2"/>
      <c r="SY738" s="2"/>
      <c r="SZ738" s="2"/>
      <c r="TA738" s="2"/>
      <c r="TB738" s="2"/>
      <c r="TC738" s="2"/>
      <c r="TD738" s="2"/>
      <c r="TE738" s="2"/>
      <c r="TF738" s="2"/>
      <c r="TG738" s="2"/>
      <c r="TH738" s="2"/>
      <c r="TI738" s="2"/>
      <c r="TJ738" s="2"/>
      <c r="TK738" s="2"/>
      <c r="TL738" s="2"/>
      <c r="TM738" s="2"/>
      <c r="TN738" s="2"/>
      <c r="TO738" s="2"/>
      <c r="TP738" s="2"/>
      <c r="TQ738" s="2"/>
      <c r="TR738" s="2"/>
      <c r="TS738" s="2"/>
      <c r="TT738" s="2"/>
      <c r="TU738" s="2"/>
      <c r="TV738" s="2"/>
      <c r="TW738" s="2"/>
      <c r="TX738" s="2"/>
      <c r="TY738" s="2"/>
      <c r="TZ738" s="2"/>
      <c r="UA738" s="2"/>
      <c r="UB738" s="2"/>
      <c r="UC738" s="2"/>
      <c r="UD738" s="2"/>
      <c r="UE738" s="2"/>
      <c r="UF738" s="2"/>
      <c r="UG738" s="2"/>
      <c r="UH738" s="2"/>
      <c r="UI738" s="2"/>
      <c r="UJ738" s="2"/>
      <c r="UK738" s="2"/>
      <c r="UL738" s="2"/>
      <c r="UM738" s="2"/>
      <c r="UN738" s="2"/>
      <c r="UO738" s="2"/>
      <c r="UP738" s="2"/>
      <c r="UQ738" s="2"/>
      <c r="UR738" s="2"/>
      <c r="US738" s="2"/>
      <c r="UT738" s="2"/>
      <c r="UU738" s="2"/>
      <c r="UV738" s="2"/>
      <c r="UW738" s="2"/>
      <c r="UX738" s="2"/>
      <c r="UY738" s="2"/>
      <c r="UZ738" s="2"/>
      <c r="VA738" s="2"/>
      <c r="VB738" s="2"/>
      <c r="VC738" s="2"/>
      <c r="VD738" s="2"/>
      <c r="VE738" s="2"/>
      <c r="VF738" s="2"/>
      <c r="VG738" s="2"/>
      <c r="VH738" s="2"/>
      <c r="VI738" s="2"/>
      <c r="VJ738" s="2"/>
      <c r="VK738" s="2"/>
      <c r="VL738" s="2"/>
      <c r="VM738" s="2"/>
      <c r="VN738" s="2"/>
      <c r="VO738" s="2"/>
      <c r="VP738" s="2"/>
      <c r="VQ738" s="2"/>
      <c r="VR738" s="2"/>
      <c r="VS738" s="2"/>
      <c r="VT738" s="2"/>
      <c r="VU738" s="2"/>
      <c r="VV738" s="2"/>
      <c r="VW738" s="2"/>
      <c r="VX738" s="2"/>
      <c r="VY738" s="2"/>
      <c r="VZ738" s="2"/>
      <c r="WA738" s="2"/>
      <c r="WB738" s="2"/>
      <c r="WC738" s="2"/>
      <c r="WD738" s="2"/>
      <c r="WE738" s="2"/>
      <c r="WF738" s="2"/>
      <c r="WG738" s="2"/>
      <c r="WH738" s="2"/>
      <c r="WI738" s="2"/>
      <c r="WJ738" s="2"/>
      <c r="WK738" s="2"/>
      <c r="WL738" s="2"/>
      <c r="WM738" s="2"/>
      <c r="WN738" s="2"/>
      <c r="WO738" s="2"/>
      <c r="WP738" s="2"/>
      <c r="WQ738" s="2"/>
      <c r="WR738" s="2"/>
      <c r="WS738" s="2"/>
      <c r="WT738" s="2"/>
      <c r="WU738" s="2"/>
      <c r="WV738" s="2"/>
      <c r="WW738" s="2"/>
      <c r="WX738" s="2"/>
      <c r="WY738" s="2"/>
      <c r="WZ738" s="2"/>
      <c r="XA738" s="2"/>
      <c r="XB738" s="2"/>
      <c r="XC738" s="2"/>
      <c r="XD738" s="2"/>
      <c r="XE738" s="2"/>
      <c r="XF738" s="2"/>
      <c r="XG738" s="2"/>
      <c r="XH738" s="2"/>
      <c r="XI738" s="2"/>
      <c r="XJ738" s="2"/>
      <c r="XK738" s="2"/>
      <c r="XL738" s="2"/>
      <c r="XM738" s="2"/>
      <c r="XN738" s="2"/>
      <c r="XO738" s="2"/>
      <c r="XP738" s="2"/>
      <c r="XQ738" s="2"/>
      <c r="XR738" s="2"/>
      <c r="XS738" s="2"/>
      <c r="XT738" s="2"/>
      <c r="XU738" s="2"/>
      <c r="XV738" s="2"/>
      <c r="XW738" s="2"/>
      <c r="XX738" s="2"/>
      <c r="XY738" s="2"/>
      <c r="XZ738" s="2"/>
      <c r="YA738" s="2"/>
      <c r="YB738" s="2"/>
      <c r="YC738" s="2"/>
      <c r="YD738" s="2"/>
      <c r="YE738" s="2"/>
      <c r="YF738" s="2"/>
      <c r="YG738" s="2"/>
      <c r="YH738" s="2"/>
      <c r="YI738" s="2"/>
      <c r="YJ738" s="2"/>
      <c r="YK738" s="2"/>
      <c r="YL738" s="2"/>
      <c r="YM738" s="2"/>
      <c r="YN738" s="2"/>
      <c r="YO738" s="2"/>
      <c r="YP738" s="2"/>
      <c r="YQ738" s="2"/>
      <c r="YR738" s="2"/>
      <c r="YS738" s="2"/>
    </row>
    <row r="739" spans="2:669">
      <c r="B739" s="5">
        <v>732</v>
      </c>
      <c r="C739" s="12" t="str">
        <f t="shared" si="97"/>
        <v>9Z267</v>
      </c>
      <c r="D739" s="19" t="s">
        <v>40</v>
      </c>
      <c r="E739" s="19">
        <v>999</v>
      </c>
      <c r="F739" s="19" t="s">
        <v>41</v>
      </c>
      <c r="G739" s="14">
        <v>267</v>
      </c>
      <c r="P739" s="2"/>
      <c r="Q739" s="3">
        <v>732</v>
      </c>
      <c r="R739" s="4" t="e">
        <f t="shared" ca="1" si="98"/>
        <v>#N/A</v>
      </c>
      <c r="S739" s="3"/>
      <c r="T739" s="3" t="e">
        <f t="shared" ca="1" si="99"/>
        <v>#N/A</v>
      </c>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c r="LY739" s="2"/>
      <c r="LZ739" s="2"/>
      <c r="MA739" s="2"/>
      <c r="MB739" s="2"/>
      <c r="MC739" s="2"/>
      <c r="MD739" s="2"/>
      <c r="ME739" s="2"/>
      <c r="MF739" s="2"/>
      <c r="MG739" s="2"/>
      <c r="MH739" s="2"/>
      <c r="MI739" s="2"/>
      <c r="MJ739" s="2"/>
      <c r="MK739" s="2"/>
      <c r="ML739" s="2"/>
      <c r="MM739" s="2"/>
      <c r="MN739" s="2"/>
      <c r="MO739" s="2"/>
      <c r="MP739" s="2"/>
      <c r="MQ739" s="2"/>
      <c r="MR739" s="2"/>
      <c r="MS739" s="2"/>
      <c r="MT739" s="2"/>
      <c r="MU739" s="2"/>
      <c r="MV739" s="2"/>
      <c r="MW739" s="2"/>
      <c r="MX739" s="2"/>
      <c r="MY739" s="2"/>
      <c r="MZ739" s="2"/>
      <c r="NA739" s="2"/>
      <c r="NB739" s="2"/>
      <c r="NC739" s="2"/>
      <c r="ND739" s="2"/>
      <c r="NE739" s="2"/>
      <c r="NF739" s="2"/>
      <c r="NG739" s="2"/>
      <c r="NH739" s="2"/>
      <c r="NI739" s="2"/>
      <c r="NJ739" s="2"/>
      <c r="NK739" s="2"/>
      <c r="NL739" s="2"/>
      <c r="NM739" s="2"/>
      <c r="NN739" s="2"/>
      <c r="NO739" s="2"/>
      <c r="NP739" s="2"/>
      <c r="NQ739" s="2"/>
      <c r="NR739" s="2"/>
      <c r="NS739" s="2"/>
      <c r="NT739" s="2"/>
      <c r="NU739" s="2"/>
      <c r="NV739" s="2"/>
      <c r="NW739" s="2"/>
      <c r="NX739" s="2"/>
      <c r="NY739" s="2"/>
      <c r="NZ739" s="2"/>
      <c r="OA739" s="2"/>
      <c r="OB739" s="2"/>
      <c r="OC739" s="2"/>
      <c r="OD739" s="2"/>
      <c r="OE739" s="2"/>
      <c r="OF739" s="2"/>
      <c r="OG739" s="2"/>
      <c r="OH739" s="2"/>
      <c r="OI739" s="2"/>
      <c r="OJ739" s="2"/>
      <c r="OK739" s="2"/>
      <c r="OL739" s="2"/>
      <c r="OM739" s="2"/>
      <c r="ON739" s="2"/>
      <c r="OO739" s="2"/>
      <c r="OP739" s="2"/>
      <c r="OQ739" s="2"/>
      <c r="OR739" s="2"/>
      <c r="OS739" s="2"/>
      <c r="OT739" s="2"/>
      <c r="OU739" s="2"/>
      <c r="OV739" s="2"/>
      <c r="OW739" s="2"/>
      <c r="OX739" s="2"/>
      <c r="OY739" s="2"/>
      <c r="OZ739" s="2"/>
      <c r="PA739" s="2"/>
      <c r="PB739" s="2"/>
      <c r="PC739" s="2"/>
      <c r="PD739" s="2"/>
      <c r="PE739" s="2"/>
      <c r="PF739" s="2"/>
      <c r="PG739" s="2"/>
      <c r="PH739" s="2"/>
      <c r="PI739" s="2"/>
      <c r="PJ739" s="2"/>
      <c r="PK739" s="2"/>
      <c r="PL739" s="2"/>
      <c r="PM739" s="2"/>
      <c r="PN739" s="2"/>
      <c r="PO739" s="2"/>
      <c r="PP739" s="2"/>
      <c r="PQ739" s="2"/>
      <c r="PR739" s="2"/>
      <c r="PS739" s="2"/>
      <c r="PT739" s="2"/>
      <c r="PU739" s="2"/>
      <c r="PV739" s="2"/>
      <c r="PW739" s="2"/>
      <c r="PX739" s="2"/>
      <c r="PY739" s="2"/>
      <c r="PZ739" s="2"/>
      <c r="QA739" s="2"/>
      <c r="QB739" s="2"/>
      <c r="QC739" s="2"/>
      <c r="QD739" s="2"/>
      <c r="QE739" s="2"/>
      <c r="QF739" s="2"/>
      <c r="QG739" s="2"/>
      <c r="QH739" s="2"/>
      <c r="QI739" s="2"/>
      <c r="QJ739" s="2"/>
      <c r="QK739" s="2"/>
      <c r="QL739" s="2"/>
      <c r="QM739" s="2"/>
      <c r="QN739" s="2"/>
      <c r="QO739" s="2"/>
      <c r="QP739" s="2"/>
      <c r="QQ739" s="2"/>
      <c r="QR739" s="2"/>
      <c r="QS739" s="2"/>
      <c r="QT739" s="2"/>
      <c r="QU739" s="2"/>
      <c r="QV739" s="2"/>
      <c r="QW739" s="2"/>
      <c r="QX739" s="2"/>
      <c r="QY739" s="2"/>
      <c r="QZ739" s="2"/>
      <c r="RA739" s="2"/>
      <c r="RB739" s="2"/>
      <c r="RC739" s="2"/>
      <c r="RD739" s="2"/>
      <c r="RE739" s="2"/>
      <c r="RF739" s="2"/>
      <c r="RG739" s="2"/>
      <c r="RH739" s="2"/>
      <c r="RI739" s="2"/>
      <c r="RJ739" s="2"/>
      <c r="RK739" s="2"/>
      <c r="RL739" s="2"/>
      <c r="RM739" s="2"/>
      <c r="RN739" s="2"/>
      <c r="RO739" s="2"/>
      <c r="RP739" s="2"/>
      <c r="RQ739" s="2"/>
      <c r="RR739" s="2"/>
      <c r="RS739" s="2"/>
      <c r="RT739" s="2"/>
      <c r="RU739" s="2"/>
      <c r="RV739" s="2"/>
      <c r="RW739" s="2"/>
      <c r="RX739" s="2"/>
      <c r="RY739" s="2"/>
      <c r="RZ739" s="2"/>
      <c r="SA739" s="2"/>
      <c r="SB739" s="2"/>
      <c r="SC739" s="2"/>
      <c r="SD739" s="2"/>
      <c r="SE739" s="2"/>
      <c r="SF739" s="2"/>
      <c r="SG739" s="2"/>
      <c r="SH739" s="2"/>
      <c r="SI739" s="2"/>
      <c r="SJ739" s="2"/>
      <c r="SK739" s="2"/>
      <c r="SL739" s="2"/>
      <c r="SM739" s="2"/>
      <c r="SN739" s="2"/>
      <c r="SO739" s="2"/>
      <c r="SP739" s="2"/>
      <c r="SQ739" s="2"/>
      <c r="SR739" s="2"/>
      <c r="SS739" s="2"/>
      <c r="ST739" s="2"/>
      <c r="SU739" s="2"/>
      <c r="SV739" s="2"/>
      <c r="SW739" s="2"/>
      <c r="SX739" s="2"/>
      <c r="SY739" s="2"/>
      <c r="SZ739" s="2"/>
      <c r="TA739" s="2"/>
      <c r="TB739" s="2"/>
      <c r="TC739" s="2"/>
      <c r="TD739" s="2"/>
      <c r="TE739" s="2"/>
      <c r="TF739" s="2"/>
      <c r="TG739" s="2"/>
      <c r="TH739" s="2"/>
      <c r="TI739" s="2"/>
      <c r="TJ739" s="2"/>
      <c r="TK739" s="2"/>
      <c r="TL739" s="2"/>
      <c r="TM739" s="2"/>
      <c r="TN739" s="2"/>
      <c r="TO739" s="2"/>
      <c r="TP739" s="2"/>
      <c r="TQ739" s="2"/>
      <c r="TR739" s="2"/>
      <c r="TS739" s="2"/>
      <c r="TT739" s="2"/>
      <c r="TU739" s="2"/>
      <c r="TV739" s="2"/>
      <c r="TW739" s="2"/>
      <c r="TX739" s="2"/>
      <c r="TY739" s="2"/>
      <c r="TZ739" s="2"/>
      <c r="UA739" s="2"/>
      <c r="UB739" s="2"/>
      <c r="UC739" s="2"/>
      <c r="UD739" s="2"/>
      <c r="UE739" s="2"/>
      <c r="UF739" s="2"/>
      <c r="UG739" s="2"/>
      <c r="UH739" s="2"/>
      <c r="UI739" s="2"/>
      <c r="UJ739" s="2"/>
      <c r="UK739" s="2"/>
      <c r="UL739" s="2"/>
      <c r="UM739" s="2"/>
      <c r="UN739" s="2"/>
      <c r="UO739" s="2"/>
      <c r="UP739" s="2"/>
      <c r="UQ739" s="2"/>
      <c r="UR739" s="2"/>
      <c r="US739" s="2"/>
      <c r="UT739" s="2"/>
      <c r="UU739" s="2"/>
      <c r="UV739" s="2"/>
      <c r="UW739" s="2"/>
      <c r="UX739" s="2"/>
      <c r="UY739" s="2"/>
      <c r="UZ739" s="2"/>
      <c r="VA739" s="2"/>
      <c r="VB739" s="2"/>
      <c r="VC739" s="2"/>
      <c r="VD739" s="2"/>
      <c r="VE739" s="2"/>
      <c r="VF739" s="2"/>
      <c r="VG739" s="2"/>
      <c r="VH739" s="2"/>
      <c r="VI739" s="2"/>
      <c r="VJ739" s="2"/>
      <c r="VK739" s="2"/>
      <c r="VL739" s="2"/>
      <c r="VM739" s="2"/>
      <c r="VN739" s="2"/>
      <c r="VO739" s="2"/>
      <c r="VP739" s="2"/>
      <c r="VQ739" s="2"/>
      <c r="VR739" s="2"/>
      <c r="VS739" s="2"/>
      <c r="VT739" s="2"/>
      <c r="VU739" s="2"/>
      <c r="VV739" s="2"/>
      <c r="VW739" s="2"/>
      <c r="VX739" s="2"/>
      <c r="VY739" s="2"/>
      <c r="VZ739" s="2"/>
      <c r="WA739" s="2"/>
      <c r="WB739" s="2"/>
      <c r="WC739" s="2"/>
      <c r="WD739" s="2"/>
      <c r="WE739" s="2"/>
      <c r="WF739" s="2"/>
      <c r="WG739" s="2"/>
      <c r="WH739" s="2"/>
      <c r="WI739" s="2"/>
      <c r="WJ739" s="2"/>
      <c r="WK739" s="2"/>
      <c r="WL739" s="2"/>
      <c r="WM739" s="2"/>
      <c r="WN739" s="2"/>
      <c r="WO739" s="2"/>
      <c r="WP739" s="2"/>
      <c r="WQ739" s="2"/>
      <c r="WR739" s="2"/>
      <c r="WS739" s="2"/>
      <c r="WT739" s="2"/>
      <c r="WU739" s="2"/>
      <c r="WV739" s="2"/>
      <c r="WW739" s="2"/>
      <c r="WX739" s="2"/>
      <c r="WY739" s="2"/>
      <c r="WZ739" s="2"/>
      <c r="XA739" s="2"/>
      <c r="XB739" s="2"/>
      <c r="XC739" s="2"/>
      <c r="XD739" s="2"/>
      <c r="XE739" s="2"/>
      <c r="XF739" s="2"/>
      <c r="XG739" s="2"/>
      <c r="XH739" s="2"/>
      <c r="XI739" s="2"/>
      <c r="XJ739" s="2"/>
      <c r="XK739" s="2"/>
      <c r="XL739" s="2"/>
      <c r="XM739" s="2"/>
      <c r="XN739" s="2"/>
      <c r="XO739" s="2"/>
      <c r="XP739" s="2"/>
      <c r="XQ739" s="2"/>
      <c r="XR739" s="2"/>
      <c r="XS739" s="2"/>
      <c r="XT739" s="2"/>
      <c r="XU739" s="2"/>
      <c r="XV739" s="2"/>
      <c r="XW739" s="2"/>
      <c r="XX739" s="2"/>
      <c r="XY739" s="2"/>
      <c r="XZ739" s="2"/>
      <c r="YA739" s="2"/>
      <c r="YB739" s="2"/>
      <c r="YC739" s="2"/>
      <c r="YD739" s="2"/>
      <c r="YE739" s="2"/>
      <c r="YF739" s="2"/>
      <c r="YG739" s="2"/>
      <c r="YH739" s="2"/>
      <c r="YI739" s="2"/>
      <c r="YJ739" s="2"/>
      <c r="YK739" s="2"/>
      <c r="YL739" s="2"/>
      <c r="YM739" s="2"/>
      <c r="YN739" s="2"/>
      <c r="YO739" s="2"/>
      <c r="YP739" s="2"/>
      <c r="YQ739" s="2"/>
      <c r="YR739" s="2"/>
      <c r="YS739" s="2"/>
    </row>
    <row r="740" spans="2:669">
      <c r="B740" s="5">
        <v>733</v>
      </c>
      <c r="C740" s="12" t="str">
        <f t="shared" si="97"/>
        <v>9Z268</v>
      </c>
      <c r="D740" s="19" t="s">
        <v>40</v>
      </c>
      <c r="E740" s="19">
        <v>999</v>
      </c>
      <c r="F740" s="19" t="s">
        <v>41</v>
      </c>
      <c r="G740" s="14">
        <v>268</v>
      </c>
      <c r="P740" s="2"/>
      <c r="Q740" s="3">
        <v>733</v>
      </c>
      <c r="R740" s="4" t="e">
        <f t="shared" ca="1" si="98"/>
        <v>#N/A</v>
      </c>
      <c r="S740" s="3"/>
      <c r="T740" s="3" t="e">
        <f t="shared" ca="1" si="99"/>
        <v>#N/A</v>
      </c>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c r="LY740" s="2"/>
      <c r="LZ740" s="2"/>
      <c r="MA740" s="2"/>
      <c r="MB740" s="2"/>
      <c r="MC740" s="2"/>
      <c r="MD740" s="2"/>
      <c r="ME740" s="2"/>
      <c r="MF740" s="2"/>
      <c r="MG740" s="2"/>
      <c r="MH740" s="2"/>
      <c r="MI740" s="2"/>
      <c r="MJ740" s="2"/>
      <c r="MK740" s="2"/>
      <c r="ML740" s="2"/>
      <c r="MM740" s="2"/>
      <c r="MN740" s="2"/>
      <c r="MO740" s="2"/>
      <c r="MP740" s="2"/>
      <c r="MQ740" s="2"/>
      <c r="MR740" s="2"/>
      <c r="MS740" s="2"/>
      <c r="MT740" s="2"/>
      <c r="MU740" s="2"/>
      <c r="MV740" s="2"/>
      <c r="MW740" s="2"/>
      <c r="MX740" s="2"/>
      <c r="MY740" s="2"/>
      <c r="MZ740" s="2"/>
      <c r="NA740" s="2"/>
      <c r="NB740" s="2"/>
      <c r="NC740" s="2"/>
      <c r="ND740" s="2"/>
      <c r="NE740" s="2"/>
      <c r="NF740" s="2"/>
      <c r="NG740" s="2"/>
      <c r="NH740" s="2"/>
      <c r="NI740" s="2"/>
      <c r="NJ740" s="2"/>
      <c r="NK740" s="2"/>
      <c r="NL740" s="2"/>
      <c r="NM740" s="2"/>
      <c r="NN740" s="2"/>
      <c r="NO740" s="2"/>
      <c r="NP740" s="2"/>
      <c r="NQ740" s="2"/>
      <c r="NR740" s="2"/>
      <c r="NS740" s="2"/>
      <c r="NT740" s="2"/>
      <c r="NU740" s="2"/>
      <c r="NV740" s="2"/>
      <c r="NW740" s="2"/>
      <c r="NX740" s="2"/>
      <c r="NY740" s="2"/>
      <c r="NZ740" s="2"/>
      <c r="OA740" s="2"/>
      <c r="OB740" s="2"/>
      <c r="OC740" s="2"/>
      <c r="OD740" s="2"/>
      <c r="OE740" s="2"/>
      <c r="OF740" s="2"/>
      <c r="OG740" s="2"/>
      <c r="OH740" s="2"/>
      <c r="OI740" s="2"/>
      <c r="OJ740" s="2"/>
      <c r="OK740" s="2"/>
      <c r="OL740" s="2"/>
      <c r="OM740" s="2"/>
      <c r="ON740" s="2"/>
      <c r="OO740" s="2"/>
      <c r="OP740" s="2"/>
      <c r="OQ740" s="2"/>
      <c r="OR740" s="2"/>
      <c r="OS740" s="2"/>
      <c r="OT740" s="2"/>
      <c r="OU740" s="2"/>
      <c r="OV740" s="2"/>
      <c r="OW740" s="2"/>
      <c r="OX740" s="2"/>
      <c r="OY740" s="2"/>
      <c r="OZ740" s="2"/>
      <c r="PA740" s="2"/>
      <c r="PB740" s="2"/>
      <c r="PC740" s="2"/>
      <c r="PD740" s="2"/>
      <c r="PE740" s="2"/>
      <c r="PF740" s="2"/>
      <c r="PG740" s="2"/>
      <c r="PH740" s="2"/>
      <c r="PI740" s="2"/>
      <c r="PJ740" s="2"/>
      <c r="PK740" s="2"/>
      <c r="PL740" s="2"/>
      <c r="PM740" s="2"/>
      <c r="PN740" s="2"/>
      <c r="PO740" s="2"/>
      <c r="PP740" s="2"/>
      <c r="PQ740" s="2"/>
      <c r="PR740" s="2"/>
      <c r="PS740" s="2"/>
      <c r="PT740" s="2"/>
      <c r="PU740" s="2"/>
      <c r="PV740" s="2"/>
      <c r="PW740" s="2"/>
      <c r="PX740" s="2"/>
      <c r="PY740" s="2"/>
      <c r="PZ740" s="2"/>
      <c r="QA740" s="2"/>
      <c r="QB740" s="2"/>
      <c r="QC740" s="2"/>
      <c r="QD740" s="2"/>
      <c r="QE740" s="2"/>
      <c r="QF740" s="2"/>
      <c r="QG740" s="2"/>
      <c r="QH740" s="2"/>
      <c r="QI740" s="2"/>
      <c r="QJ740" s="2"/>
      <c r="QK740" s="2"/>
      <c r="QL740" s="2"/>
      <c r="QM740" s="2"/>
      <c r="QN740" s="2"/>
      <c r="QO740" s="2"/>
      <c r="QP740" s="2"/>
      <c r="QQ740" s="2"/>
      <c r="QR740" s="2"/>
      <c r="QS740" s="2"/>
      <c r="QT740" s="2"/>
      <c r="QU740" s="2"/>
      <c r="QV740" s="2"/>
      <c r="QW740" s="2"/>
      <c r="QX740" s="2"/>
      <c r="QY740" s="2"/>
      <c r="QZ740" s="2"/>
      <c r="RA740" s="2"/>
      <c r="RB740" s="2"/>
      <c r="RC740" s="2"/>
      <c r="RD740" s="2"/>
      <c r="RE740" s="2"/>
      <c r="RF740" s="2"/>
      <c r="RG740" s="2"/>
      <c r="RH740" s="2"/>
      <c r="RI740" s="2"/>
      <c r="RJ740" s="2"/>
      <c r="RK740" s="2"/>
      <c r="RL740" s="2"/>
      <c r="RM740" s="2"/>
      <c r="RN740" s="2"/>
      <c r="RO740" s="2"/>
      <c r="RP740" s="2"/>
      <c r="RQ740" s="2"/>
      <c r="RR740" s="2"/>
      <c r="RS740" s="2"/>
      <c r="RT740" s="2"/>
      <c r="RU740" s="2"/>
      <c r="RV740" s="2"/>
      <c r="RW740" s="2"/>
      <c r="RX740" s="2"/>
      <c r="RY740" s="2"/>
      <c r="RZ740" s="2"/>
      <c r="SA740" s="2"/>
      <c r="SB740" s="2"/>
      <c r="SC740" s="2"/>
      <c r="SD740" s="2"/>
      <c r="SE740" s="2"/>
      <c r="SF740" s="2"/>
      <c r="SG740" s="2"/>
      <c r="SH740" s="2"/>
      <c r="SI740" s="2"/>
      <c r="SJ740" s="2"/>
      <c r="SK740" s="2"/>
      <c r="SL740" s="2"/>
      <c r="SM740" s="2"/>
      <c r="SN740" s="2"/>
      <c r="SO740" s="2"/>
      <c r="SP740" s="2"/>
      <c r="SQ740" s="2"/>
      <c r="SR740" s="2"/>
      <c r="SS740" s="2"/>
      <c r="ST740" s="2"/>
      <c r="SU740" s="2"/>
      <c r="SV740" s="2"/>
      <c r="SW740" s="2"/>
      <c r="SX740" s="2"/>
      <c r="SY740" s="2"/>
      <c r="SZ740" s="2"/>
      <c r="TA740" s="2"/>
      <c r="TB740" s="2"/>
      <c r="TC740" s="2"/>
      <c r="TD740" s="2"/>
      <c r="TE740" s="2"/>
      <c r="TF740" s="2"/>
      <c r="TG740" s="2"/>
      <c r="TH740" s="2"/>
      <c r="TI740" s="2"/>
      <c r="TJ740" s="2"/>
      <c r="TK740" s="2"/>
      <c r="TL740" s="2"/>
      <c r="TM740" s="2"/>
      <c r="TN740" s="2"/>
      <c r="TO740" s="2"/>
      <c r="TP740" s="2"/>
      <c r="TQ740" s="2"/>
      <c r="TR740" s="2"/>
      <c r="TS740" s="2"/>
      <c r="TT740" s="2"/>
      <c r="TU740" s="2"/>
      <c r="TV740" s="2"/>
      <c r="TW740" s="2"/>
      <c r="TX740" s="2"/>
      <c r="TY740" s="2"/>
      <c r="TZ740" s="2"/>
      <c r="UA740" s="2"/>
      <c r="UB740" s="2"/>
      <c r="UC740" s="2"/>
      <c r="UD740" s="2"/>
      <c r="UE740" s="2"/>
      <c r="UF740" s="2"/>
      <c r="UG740" s="2"/>
      <c r="UH740" s="2"/>
      <c r="UI740" s="2"/>
      <c r="UJ740" s="2"/>
      <c r="UK740" s="2"/>
      <c r="UL740" s="2"/>
      <c r="UM740" s="2"/>
      <c r="UN740" s="2"/>
      <c r="UO740" s="2"/>
      <c r="UP740" s="2"/>
      <c r="UQ740" s="2"/>
      <c r="UR740" s="2"/>
      <c r="US740" s="2"/>
      <c r="UT740" s="2"/>
      <c r="UU740" s="2"/>
      <c r="UV740" s="2"/>
      <c r="UW740" s="2"/>
      <c r="UX740" s="2"/>
      <c r="UY740" s="2"/>
      <c r="UZ740" s="2"/>
      <c r="VA740" s="2"/>
      <c r="VB740" s="2"/>
      <c r="VC740" s="2"/>
      <c r="VD740" s="2"/>
      <c r="VE740" s="2"/>
      <c r="VF740" s="2"/>
      <c r="VG740" s="2"/>
      <c r="VH740" s="2"/>
      <c r="VI740" s="2"/>
      <c r="VJ740" s="2"/>
      <c r="VK740" s="2"/>
      <c r="VL740" s="2"/>
      <c r="VM740" s="2"/>
      <c r="VN740" s="2"/>
      <c r="VO740" s="2"/>
      <c r="VP740" s="2"/>
      <c r="VQ740" s="2"/>
      <c r="VR740" s="2"/>
      <c r="VS740" s="2"/>
      <c r="VT740" s="2"/>
      <c r="VU740" s="2"/>
      <c r="VV740" s="2"/>
      <c r="VW740" s="2"/>
      <c r="VX740" s="2"/>
      <c r="VY740" s="2"/>
      <c r="VZ740" s="2"/>
      <c r="WA740" s="2"/>
      <c r="WB740" s="2"/>
      <c r="WC740" s="2"/>
      <c r="WD740" s="2"/>
      <c r="WE740" s="2"/>
      <c r="WF740" s="2"/>
      <c r="WG740" s="2"/>
      <c r="WH740" s="2"/>
      <c r="WI740" s="2"/>
      <c r="WJ740" s="2"/>
      <c r="WK740" s="2"/>
      <c r="WL740" s="2"/>
      <c r="WM740" s="2"/>
      <c r="WN740" s="2"/>
      <c r="WO740" s="2"/>
      <c r="WP740" s="2"/>
      <c r="WQ740" s="2"/>
      <c r="WR740" s="2"/>
      <c r="WS740" s="2"/>
      <c r="WT740" s="2"/>
      <c r="WU740" s="2"/>
      <c r="WV740" s="2"/>
      <c r="WW740" s="2"/>
      <c r="WX740" s="2"/>
      <c r="WY740" s="2"/>
      <c r="WZ740" s="2"/>
      <c r="XA740" s="2"/>
      <c r="XB740" s="2"/>
      <c r="XC740" s="2"/>
      <c r="XD740" s="2"/>
      <c r="XE740" s="2"/>
      <c r="XF740" s="2"/>
      <c r="XG740" s="2"/>
      <c r="XH740" s="2"/>
      <c r="XI740" s="2"/>
      <c r="XJ740" s="2"/>
      <c r="XK740" s="2"/>
      <c r="XL740" s="2"/>
      <c r="XM740" s="2"/>
      <c r="XN740" s="2"/>
      <c r="XO740" s="2"/>
      <c r="XP740" s="2"/>
      <c r="XQ740" s="2"/>
      <c r="XR740" s="2"/>
      <c r="XS740" s="2"/>
      <c r="XT740" s="2"/>
      <c r="XU740" s="2"/>
      <c r="XV740" s="2"/>
      <c r="XW740" s="2"/>
      <c r="XX740" s="2"/>
      <c r="XY740" s="2"/>
      <c r="XZ740" s="2"/>
      <c r="YA740" s="2"/>
      <c r="YB740" s="2"/>
      <c r="YC740" s="2"/>
      <c r="YD740" s="2"/>
      <c r="YE740" s="2"/>
      <c r="YF740" s="2"/>
      <c r="YG740" s="2"/>
      <c r="YH740" s="2"/>
      <c r="YI740" s="2"/>
      <c r="YJ740" s="2"/>
      <c r="YK740" s="2"/>
      <c r="YL740" s="2"/>
      <c r="YM740" s="2"/>
      <c r="YN740" s="2"/>
      <c r="YO740" s="2"/>
      <c r="YP740" s="2"/>
      <c r="YQ740" s="2"/>
      <c r="YR740" s="2"/>
      <c r="YS740" s="2"/>
    </row>
    <row r="741" spans="2:669">
      <c r="B741" s="5">
        <v>734</v>
      </c>
      <c r="C741" s="12" t="str">
        <f t="shared" si="97"/>
        <v>9Z269</v>
      </c>
      <c r="D741" s="19" t="s">
        <v>40</v>
      </c>
      <c r="E741" s="19">
        <v>999</v>
      </c>
      <c r="F741" s="19" t="s">
        <v>41</v>
      </c>
      <c r="G741" s="14">
        <v>269</v>
      </c>
      <c r="P741" s="2"/>
      <c r="Q741" s="3">
        <v>734</v>
      </c>
      <c r="R741" s="4" t="e">
        <f t="shared" ca="1" si="98"/>
        <v>#N/A</v>
      </c>
      <c r="S741" s="3"/>
      <c r="T741" s="3" t="e">
        <f t="shared" ca="1" si="99"/>
        <v>#N/A</v>
      </c>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c r="LY741" s="2"/>
      <c r="LZ741" s="2"/>
      <c r="MA741" s="2"/>
      <c r="MB741" s="2"/>
      <c r="MC741" s="2"/>
      <c r="MD741" s="2"/>
      <c r="ME741" s="2"/>
      <c r="MF741" s="2"/>
      <c r="MG741" s="2"/>
      <c r="MH741" s="2"/>
      <c r="MI741" s="2"/>
      <c r="MJ741" s="2"/>
      <c r="MK741" s="2"/>
      <c r="ML741" s="2"/>
      <c r="MM741" s="2"/>
      <c r="MN741" s="2"/>
      <c r="MO741" s="2"/>
      <c r="MP741" s="2"/>
      <c r="MQ741" s="2"/>
      <c r="MR741" s="2"/>
      <c r="MS741" s="2"/>
      <c r="MT741" s="2"/>
      <c r="MU741" s="2"/>
      <c r="MV741" s="2"/>
      <c r="MW741" s="2"/>
      <c r="MX741" s="2"/>
      <c r="MY741" s="2"/>
      <c r="MZ741" s="2"/>
      <c r="NA741" s="2"/>
      <c r="NB741" s="2"/>
      <c r="NC741" s="2"/>
      <c r="ND741" s="2"/>
      <c r="NE741" s="2"/>
      <c r="NF741" s="2"/>
      <c r="NG741" s="2"/>
      <c r="NH741" s="2"/>
      <c r="NI741" s="2"/>
      <c r="NJ741" s="2"/>
      <c r="NK741" s="2"/>
      <c r="NL741" s="2"/>
      <c r="NM741" s="2"/>
      <c r="NN741" s="2"/>
      <c r="NO741" s="2"/>
      <c r="NP741" s="2"/>
      <c r="NQ741" s="2"/>
      <c r="NR741" s="2"/>
      <c r="NS741" s="2"/>
      <c r="NT741" s="2"/>
      <c r="NU741" s="2"/>
      <c r="NV741" s="2"/>
      <c r="NW741" s="2"/>
      <c r="NX741" s="2"/>
      <c r="NY741" s="2"/>
      <c r="NZ741" s="2"/>
      <c r="OA741" s="2"/>
      <c r="OB741" s="2"/>
      <c r="OC741" s="2"/>
      <c r="OD741" s="2"/>
      <c r="OE741" s="2"/>
      <c r="OF741" s="2"/>
      <c r="OG741" s="2"/>
      <c r="OH741" s="2"/>
      <c r="OI741" s="2"/>
      <c r="OJ741" s="2"/>
      <c r="OK741" s="2"/>
      <c r="OL741" s="2"/>
      <c r="OM741" s="2"/>
      <c r="ON741" s="2"/>
      <c r="OO741" s="2"/>
      <c r="OP741" s="2"/>
      <c r="OQ741" s="2"/>
      <c r="OR741" s="2"/>
      <c r="OS741" s="2"/>
      <c r="OT741" s="2"/>
      <c r="OU741" s="2"/>
      <c r="OV741" s="2"/>
      <c r="OW741" s="2"/>
      <c r="OX741" s="2"/>
      <c r="OY741" s="2"/>
      <c r="OZ741" s="2"/>
      <c r="PA741" s="2"/>
      <c r="PB741" s="2"/>
      <c r="PC741" s="2"/>
      <c r="PD741" s="2"/>
      <c r="PE741" s="2"/>
      <c r="PF741" s="2"/>
      <c r="PG741" s="2"/>
      <c r="PH741" s="2"/>
      <c r="PI741" s="2"/>
      <c r="PJ741" s="2"/>
      <c r="PK741" s="2"/>
      <c r="PL741" s="2"/>
      <c r="PM741" s="2"/>
      <c r="PN741" s="2"/>
      <c r="PO741" s="2"/>
      <c r="PP741" s="2"/>
      <c r="PQ741" s="2"/>
      <c r="PR741" s="2"/>
      <c r="PS741" s="2"/>
      <c r="PT741" s="2"/>
      <c r="PU741" s="2"/>
      <c r="PV741" s="2"/>
      <c r="PW741" s="2"/>
      <c r="PX741" s="2"/>
      <c r="PY741" s="2"/>
      <c r="PZ741" s="2"/>
      <c r="QA741" s="2"/>
      <c r="QB741" s="2"/>
      <c r="QC741" s="2"/>
      <c r="QD741" s="2"/>
      <c r="QE741" s="2"/>
      <c r="QF741" s="2"/>
      <c r="QG741" s="2"/>
      <c r="QH741" s="2"/>
      <c r="QI741" s="2"/>
      <c r="QJ741" s="2"/>
      <c r="QK741" s="2"/>
      <c r="QL741" s="2"/>
      <c r="QM741" s="2"/>
      <c r="QN741" s="2"/>
      <c r="QO741" s="2"/>
      <c r="QP741" s="2"/>
      <c r="QQ741" s="2"/>
      <c r="QR741" s="2"/>
      <c r="QS741" s="2"/>
      <c r="QT741" s="2"/>
      <c r="QU741" s="2"/>
      <c r="QV741" s="2"/>
      <c r="QW741" s="2"/>
      <c r="QX741" s="2"/>
      <c r="QY741" s="2"/>
      <c r="QZ741" s="2"/>
      <c r="RA741" s="2"/>
      <c r="RB741" s="2"/>
      <c r="RC741" s="2"/>
      <c r="RD741" s="2"/>
      <c r="RE741" s="2"/>
      <c r="RF741" s="2"/>
      <c r="RG741" s="2"/>
      <c r="RH741" s="2"/>
      <c r="RI741" s="2"/>
      <c r="RJ741" s="2"/>
      <c r="RK741" s="2"/>
      <c r="RL741" s="2"/>
      <c r="RM741" s="2"/>
      <c r="RN741" s="2"/>
      <c r="RO741" s="2"/>
      <c r="RP741" s="2"/>
      <c r="RQ741" s="2"/>
      <c r="RR741" s="2"/>
      <c r="RS741" s="2"/>
      <c r="RT741" s="2"/>
      <c r="RU741" s="2"/>
      <c r="RV741" s="2"/>
      <c r="RW741" s="2"/>
      <c r="RX741" s="2"/>
      <c r="RY741" s="2"/>
      <c r="RZ741" s="2"/>
      <c r="SA741" s="2"/>
      <c r="SB741" s="2"/>
      <c r="SC741" s="2"/>
      <c r="SD741" s="2"/>
      <c r="SE741" s="2"/>
      <c r="SF741" s="2"/>
      <c r="SG741" s="2"/>
      <c r="SH741" s="2"/>
      <c r="SI741" s="2"/>
      <c r="SJ741" s="2"/>
      <c r="SK741" s="2"/>
      <c r="SL741" s="2"/>
      <c r="SM741" s="2"/>
      <c r="SN741" s="2"/>
      <c r="SO741" s="2"/>
      <c r="SP741" s="2"/>
      <c r="SQ741" s="2"/>
      <c r="SR741" s="2"/>
      <c r="SS741" s="2"/>
      <c r="ST741" s="2"/>
      <c r="SU741" s="2"/>
      <c r="SV741" s="2"/>
      <c r="SW741" s="2"/>
      <c r="SX741" s="2"/>
      <c r="SY741" s="2"/>
      <c r="SZ741" s="2"/>
      <c r="TA741" s="2"/>
      <c r="TB741" s="2"/>
      <c r="TC741" s="2"/>
      <c r="TD741" s="2"/>
      <c r="TE741" s="2"/>
      <c r="TF741" s="2"/>
      <c r="TG741" s="2"/>
      <c r="TH741" s="2"/>
      <c r="TI741" s="2"/>
      <c r="TJ741" s="2"/>
      <c r="TK741" s="2"/>
      <c r="TL741" s="2"/>
      <c r="TM741" s="2"/>
      <c r="TN741" s="2"/>
      <c r="TO741" s="2"/>
      <c r="TP741" s="2"/>
      <c r="TQ741" s="2"/>
      <c r="TR741" s="2"/>
      <c r="TS741" s="2"/>
      <c r="TT741" s="2"/>
      <c r="TU741" s="2"/>
      <c r="TV741" s="2"/>
      <c r="TW741" s="2"/>
      <c r="TX741" s="2"/>
      <c r="TY741" s="2"/>
      <c r="TZ741" s="2"/>
      <c r="UA741" s="2"/>
      <c r="UB741" s="2"/>
      <c r="UC741" s="2"/>
      <c r="UD741" s="2"/>
      <c r="UE741" s="2"/>
      <c r="UF741" s="2"/>
      <c r="UG741" s="2"/>
      <c r="UH741" s="2"/>
      <c r="UI741" s="2"/>
      <c r="UJ741" s="2"/>
      <c r="UK741" s="2"/>
      <c r="UL741" s="2"/>
      <c r="UM741" s="2"/>
      <c r="UN741" s="2"/>
      <c r="UO741" s="2"/>
      <c r="UP741" s="2"/>
      <c r="UQ741" s="2"/>
      <c r="UR741" s="2"/>
      <c r="US741" s="2"/>
      <c r="UT741" s="2"/>
      <c r="UU741" s="2"/>
      <c r="UV741" s="2"/>
      <c r="UW741" s="2"/>
      <c r="UX741" s="2"/>
      <c r="UY741" s="2"/>
      <c r="UZ741" s="2"/>
      <c r="VA741" s="2"/>
      <c r="VB741" s="2"/>
      <c r="VC741" s="2"/>
      <c r="VD741" s="2"/>
      <c r="VE741" s="2"/>
      <c r="VF741" s="2"/>
      <c r="VG741" s="2"/>
      <c r="VH741" s="2"/>
      <c r="VI741" s="2"/>
      <c r="VJ741" s="2"/>
      <c r="VK741" s="2"/>
      <c r="VL741" s="2"/>
      <c r="VM741" s="2"/>
      <c r="VN741" s="2"/>
      <c r="VO741" s="2"/>
      <c r="VP741" s="2"/>
      <c r="VQ741" s="2"/>
      <c r="VR741" s="2"/>
      <c r="VS741" s="2"/>
      <c r="VT741" s="2"/>
      <c r="VU741" s="2"/>
      <c r="VV741" s="2"/>
      <c r="VW741" s="2"/>
      <c r="VX741" s="2"/>
      <c r="VY741" s="2"/>
      <c r="VZ741" s="2"/>
      <c r="WA741" s="2"/>
      <c r="WB741" s="2"/>
      <c r="WC741" s="2"/>
      <c r="WD741" s="2"/>
      <c r="WE741" s="2"/>
      <c r="WF741" s="2"/>
      <c r="WG741" s="2"/>
      <c r="WH741" s="2"/>
      <c r="WI741" s="2"/>
      <c r="WJ741" s="2"/>
      <c r="WK741" s="2"/>
      <c r="WL741" s="2"/>
      <c r="WM741" s="2"/>
      <c r="WN741" s="2"/>
      <c r="WO741" s="2"/>
      <c r="WP741" s="2"/>
      <c r="WQ741" s="2"/>
      <c r="WR741" s="2"/>
      <c r="WS741" s="2"/>
      <c r="WT741" s="2"/>
      <c r="WU741" s="2"/>
      <c r="WV741" s="2"/>
      <c r="WW741" s="2"/>
      <c r="WX741" s="2"/>
      <c r="WY741" s="2"/>
      <c r="WZ741" s="2"/>
      <c r="XA741" s="2"/>
      <c r="XB741" s="2"/>
      <c r="XC741" s="2"/>
      <c r="XD741" s="2"/>
      <c r="XE741" s="2"/>
      <c r="XF741" s="2"/>
      <c r="XG741" s="2"/>
      <c r="XH741" s="2"/>
      <c r="XI741" s="2"/>
      <c r="XJ741" s="2"/>
      <c r="XK741" s="2"/>
      <c r="XL741" s="2"/>
      <c r="XM741" s="2"/>
      <c r="XN741" s="2"/>
      <c r="XO741" s="2"/>
      <c r="XP741" s="2"/>
      <c r="XQ741" s="2"/>
      <c r="XR741" s="2"/>
      <c r="XS741" s="2"/>
      <c r="XT741" s="2"/>
      <c r="XU741" s="2"/>
      <c r="XV741" s="2"/>
      <c r="XW741" s="2"/>
      <c r="XX741" s="2"/>
      <c r="XY741" s="2"/>
      <c r="XZ741" s="2"/>
      <c r="YA741" s="2"/>
      <c r="YB741" s="2"/>
      <c r="YC741" s="2"/>
      <c r="YD741" s="2"/>
      <c r="YE741" s="2"/>
      <c r="YF741" s="2"/>
      <c r="YG741" s="2"/>
      <c r="YH741" s="2"/>
      <c r="YI741" s="2"/>
      <c r="YJ741" s="2"/>
      <c r="YK741" s="2"/>
      <c r="YL741" s="2"/>
      <c r="YM741" s="2"/>
      <c r="YN741" s="2"/>
      <c r="YO741" s="2"/>
      <c r="YP741" s="2"/>
      <c r="YQ741" s="2"/>
      <c r="YR741" s="2"/>
      <c r="YS741" s="2"/>
    </row>
    <row r="742" spans="2:669">
      <c r="B742" s="5">
        <v>735</v>
      </c>
      <c r="C742" s="12" t="str">
        <f t="shared" si="97"/>
        <v>9Z270</v>
      </c>
      <c r="D742" s="19" t="s">
        <v>40</v>
      </c>
      <c r="E742" s="19">
        <v>999</v>
      </c>
      <c r="F742" s="19" t="s">
        <v>41</v>
      </c>
      <c r="G742" s="14">
        <v>270</v>
      </c>
      <c r="P742" s="2"/>
      <c r="Q742" s="3">
        <v>735</v>
      </c>
      <c r="R742" s="4" t="e">
        <f t="shared" ca="1" si="98"/>
        <v>#N/A</v>
      </c>
      <c r="S742" s="3"/>
      <c r="T742" s="3" t="e">
        <f t="shared" ca="1" si="99"/>
        <v>#N/A</v>
      </c>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c r="LY742" s="2"/>
      <c r="LZ742" s="2"/>
      <c r="MA742" s="2"/>
      <c r="MB742" s="2"/>
      <c r="MC742" s="2"/>
      <c r="MD742" s="2"/>
      <c r="ME742" s="2"/>
      <c r="MF742" s="2"/>
      <c r="MG742" s="2"/>
      <c r="MH742" s="2"/>
      <c r="MI742" s="2"/>
      <c r="MJ742" s="2"/>
      <c r="MK742" s="2"/>
      <c r="ML742" s="2"/>
      <c r="MM742" s="2"/>
      <c r="MN742" s="2"/>
      <c r="MO742" s="2"/>
      <c r="MP742" s="2"/>
      <c r="MQ742" s="2"/>
      <c r="MR742" s="2"/>
      <c r="MS742" s="2"/>
      <c r="MT742" s="2"/>
      <c r="MU742" s="2"/>
      <c r="MV742" s="2"/>
      <c r="MW742" s="2"/>
      <c r="MX742" s="2"/>
      <c r="MY742" s="2"/>
      <c r="MZ742" s="2"/>
      <c r="NA742" s="2"/>
      <c r="NB742" s="2"/>
      <c r="NC742" s="2"/>
      <c r="ND742" s="2"/>
      <c r="NE742" s="2"/>
      <c r="NF742" s="2"/>
      <c r="NG742" s="2"/>
      <c r="NH742" s="2"/>
      <c r="NI742" s="2"/>
      <c r="NJ742" s="2"/>
      <c r="NK742" s="2"/>
      <c r="NL742" s="2"/>
      <c r="NM742" s="2"/>
      <c r="NN742" s="2"/>
      <c r="NO742" s="2"/>
      <c r="NP742" s="2"/>
      <c r="NQ742" s="2"/>
      <c r="NR742" s="2"/>
      <c r="NS742" s="2"/>
      <c r="NT742" s="2"/>
      <c r="NU742" s="2"/>
      <c r="NV742" s="2"/>
      <c r="NW742" s="2"/>
      <c r="NX742" s="2"/>
      <c r="NY742" s="2"/>
      <c r="NZ742" s="2"/>
      <c r="OA742" s="2"/>
      <c r="OB742" s="2"/>
      <c r="OC742" s="2"/>
      <c r="OD742" s="2"/>
      <c r="OE742" s="2"/>
      <c r="OF742" s="2"/>
      <c r="OG742" s="2"/>
      <c r="OH742" s="2"/>
      <c r="OI742" s="2"/>
      <c r="OJ742" s="2"/>
      <c r="OK742" s="2"/>
      <c r="OL742" s="2"/>
      <c r="OM742" s="2"/>
      <c r="ON742" s="2"/>
      <c r="OO742" s="2"/>
      <c r="OP742" s="2"/>
      <c r="OQ742" s="2"/>
      <c r="OR742" s="2"/>
      <c r="OS742" s="2"/>
      <c r="OT742" s="2"/>
      <c r="OU742" s="2"/>
      <c r="OV742" s="2"/>
      <c r="OW742" s="2"/>
      <c r="OX742" s="2"/>
      <c r="OY742" s="2"/>
      <c r="OZ742" s="2"/>
      <c r="PA742" s="2"/>
      <c r="PB742" s="2"/>
      <c r="PC742" s="2"/>
      <c r="PD742" s="2"/>
      <c r="PE742" s="2"/>
      <c r="PF742" s="2"/>
      <c r="PG742" s="2"/>
      <c r="PH742" s="2"/>
      <c r="PI742" s="2"/>
      <c r="PJ742" s="2"/>
      <c r="PK742" s="2"/>
      <c r="PL742" s="2"/>
      <c r="PM742" s="2"/>
      <c r="PN742" s="2"/>
      <c r="PO742" s="2"/>
      <c r="PP742" s="2"/>
      <c r="PQ742" s="2"/>
      <c r="PR742" s="2"/>
      <c r="PS742" s="2"/>
      <c r="PT742" s="2"/>
      <c r="PU742" s="2"/>
      <c r="PV742" s="2"/>
      <c r="PW742" s="2"/>
      <c r="PX742" s="2"/>
      <c r="PY742" s="2"/>
      <c r="PZ742" s="2"/>
      <c r="QA742" s="2"/>
      <c r="QB742" s="2"/>
      <c r="QC742" s="2"/>
      <c r="QD742" s="2"/>
      <c r="QE742" s="2"/>
      <c r="QF742" s="2"/>
      <c r="QG742" s="2"/>
      <c r="QH742" s="2"/>
      <c r="QI742" s="2"/>
      <c r="QJ742" s="2"/>
      <c r="QK742" s="2"/>
      <c r="QL742" s="2"/>
      <c r="QM742" s="2"/>
      <c r="QN742" s="2"/>
      <c r="QO742" s="2"/>
      <c r="QP742" s="2"/>
      <c r="QQ742" s="2"/>
      <c r="QR742" s="2"/>
      <c r="QS742" s="2"/>
      <c r="QT742" s="2"/>
      <c r="QU742" s="2"/>
      <c r="QV742" s="2"/>
      <c r="QW742" s="2"/>
      <c r="QX742" s="2"/>
      <c r="QY742" s="2"/>
      <c r="QZ742" s="2"/>
      <c r="RA742" s="2"/>
      <c r="RB742" s="2"/>
      <c r="RC742" s="2"/>
      <c r="RD742" s="2"/>
      <c r="RE742" s="2"/>
      <c r="RF742" s="2"/>
      <c r="RG742" s="2"/>
      <c r="RH742" s="2"/>
      <c r="RI742" s="2"/>
      <c r="RJ742" s="2"/>
      <c r="RK742" s="2"/>
      <c r="RL742" s="2"/>
      <c r="RM742" s="2"/>
      <c r="RN742" s="2"/>
      <c r="RO742" s="2"/>
      <c r="RP742" s="2"/>
      <c r="RQ742" s="2"/>
      <c r="RR742" s="2"/>
      <c r="RS742" s="2"/>
      <c r="RT742" s="2"/>
      <c r="RU742" s="2"/>
      <c r="RV742" s="2"/>
      <c r="RW742" s="2"/>
      <c r="RX742" s="2"/>
      <c r="RY742" s="2"/>
      <c r="RZ742" s="2"/>
      <c r="SA742" s="2"/>
      <c r="SB742" s="2"/>
      <c r="SC742" s="2"/>
      <c r="SD742" s="2"/>
      <c r="SE742" s="2"/>
      <c r="SF742" s="2"/>
      <c r="SG742" s="2"/>
      <c r="SH742" s="2"/>
      <c r="SI742" s="2"/>
      <c r="SJ742" s="2"/>
      <c r="SK742" s="2"/>
      <c r="SL742" s="2"/>
      <c r="SM742" s="2"/>
      <c r="SN742" s="2"/>
      <c r="SO742" s="2"/>
      <c r="SP742" s="2"/>
      <c r="SQ742" s="2"/>
      <c r="SR742" s="2"/>
      <c r="SS742" s="2"/>
      <c r="ST742" s="2"/>
      <c r="SU742" s="2"/>
      <c r="SV742" s="2"/>
      <c r="SW742" s="2"/>
      <c r="SX742" s="2"/>
      <c r="SY742" s="2"/>
      <c r="SZ742" s="2"/>
      <c r="TA742" s="2"/>
      <c r="TB742" s="2"/>
      <c r="TC742" s="2"/>
      <c r="TD742" s="2"/>
      <c r="TE742" s="2"/>
      <c r="TF742" s="2"/>
      <c r="TG742" s="2"/>
      <c r="TH742" s="2"/>
      <c r="TI742" s="2"/>
      <c r="TJ742" s="2"/>
      <c r="TK742" s="2"/>
      <c r="TL742" s="2"/>
      <c r="TM742" s="2"/>
      <c r="TN742" s="2"/>
      <c r="TO742" s="2"/>
      <c r="TP742" s="2"/>
      <c r="TQ742" s="2"/>
      <c r="TR742" s="2"/>
      <c r="TS742" s="2"/>
      <c r="TT742" s="2"/>
      <c r="TU742" s="2"/>
      <c r="TV742" s="2"/>
      <c r="TW742" s="2"/>
      <c r="TX742" s="2"/>
      <c r="TY742" s="2"/>
      <c r="TZ742" s="2"/>
      <c r="UA742" s="2"/>
      <c r="UB742" s="2"/>
      <c r="UC742" s="2"/>
      <c r="UD742" s="2"/>
      <c r="UE742" s="2"/>
      <c r="UF742" s="2"/>
      <c r="UG742" s="2"/>
      <c r="UH742" s="2"/>
      <c r="UI742" s="2"/>
      <c r="UJ742" s="2"/>
      <c r="UK742" s="2"/>
      <c r="UL742" s="2"/>
      <c r="UM742" s="2"/>
      <c r="UN742" s="2"/>
      <c r="UO742" s="2"/>
      <c r="UP742" s="2"/>
      <c r="UQ742" s="2"/>
      <c r="UR742" s="2"/>
      <c r="US742" s="2"/>
      <c r="UT742" s="2"/>
      <c r="UU742" s="2"/>
      <c r="UV742" s="2"/>
      <c r="UW742" s="2"/>
      <c r="UX742" s="2"/>
      <c r="UY742" s="2"/>
      <c r="UZ742" s="2"/>
      <c r="VA742" s="2"/>
      <c r="VB742" s="2"/>
      <c r="VC742" s="2"/>
      <c r="VD742" s="2"/>
      <c r="VE742" s="2"/>
      <c r="VF742" s="2"/>
      <c r="VG742" s="2"/>
      <c r="VH742" s="2"/>
      <c r="VI742" s="2"/>
      <c r="VJ742" s="2"/>
      <c r="VK742" s="2"/>
      <c r="VL742" s="2"/>
      <c r="VM742" s="2"/>
      <c r="VN742" s="2"/>
      <c r="VO742" s="2"/>
      <c r="VP742" s="2"/>
      <c r="VQ742" s="2"/>
      <c r="VR742" s="2"/>
      <c r="VS742" s="2"/>
      <c r="VT742" s="2"/>
      <c r="VU742" s="2"/>
      <c r="VV742" s="2"/>
      <c r="VW742" s="2"/>
      <c r="VX742" s="2"/>
      <c r="VY742" s="2"/>
      <c r="VZ742" s="2"/>
      <c r="WA742" s="2"/>
      <c r="WB742" s="2"/>
      <c r="WC742" s="2"/>
      <c r="WD742" s="2"/>
      <c r="WE742" s="2"/>
      <c r="WF742" s="2"/>
      <c r="WG742" s="2"/>
      <c r="WH742" s="2"/>
      <c r="WI742" s="2"/>
      <c r="WJ742" s="2"/>
      <c r="WK742" s="2"/>
      <c r="WL742" s="2"/>
      <c r="WM742" s="2"/>
      <c r="WN742" s="2"/>
      <c r="WO742" s="2"/>
      <c r="WP742" s="2"/>
      <c r="WQ742" s="2"/>
      <c r="WR742" s="2"/>
      <c r="WS742" s="2"/>
      <c r="WT742" s="2"/>
      <c r="WU742" s="2"/>
      <c r="WV742" s="2"/>
      <c r="WW742" s="2"/>
      <c r="WX742" s="2"/>
      <c r="WY742" s="2"/>
      <c r="WZ742" s="2"/>
      <c r="XA742" s="2"/>
      <c r="XB742" s="2"/>
      <c r="XC742" s="2"/>
      <c r="XD742" s="2"/>
      <c r="XE742" s="2"/>
      <c r="XF742" s="2"/>
      <c r="XG742" s="2"/>
      <c r="XH742" s="2"/>
      <c r="XI742" s="2"/>
      <c r="XJ742" s="2"/>
      <c r="XK742" s="2"/>
      <c r="XL742" s="2"/>
      <c r="XM742" s="2"/>
      <c r="XN742" s="2"/>
      <c r="XO742" s="2"/>
      <c r="XP742" s="2"/>
      <c r="XQ742" s="2"/>
      <c r="XR742" s="2"/>
      <c r="XS742" s="2"/>
      <c r="XT742" s="2"/>
      <c r="XU742" s="2"/>
      <c r="XV742" s="2"/>
      <c r="XW742" s="2"/>
      <c r="XX742" s="2"/>
      <c r="XY742" s="2"/>
      <c r="XZ742" s="2"/>
      <c r="YA742" s="2"/>
      <c r="YB742" s="2"/>
      <c r="YC742" s="2"/>
      <c r="YD742" s="2"/>
      <c r="YE742" s="2"/>
      <c r="YF742" s="2"/>
      <c r="YG742" s="2"/>
      <c r="YH742" s="2"/>
      <c r="YI742" s="2"/>
      <c r="YJ742" s="2"/>
      <c r="YK742" s="2"/>
      <c r="YL742" s="2"/>
      <c r="YM742" s="2"/>
      <c r="YN742" s="2"/>
      <c r="YO742" s="2"/>
      <c r="YP742" s="2"/>
      <c r="YQ742" s="2"/>
      <c r="YR742" s="2"/>
      <c r="YS742" s="2"/>
    </row>
    <row r="743" spans="2:669">
      <c r="B743" s="5">
        <v>736</v>
      </c>
      <c r="C743" s="12" t="str">
        <f t="shared" si="97"/>
        <v>9Z271</v>
      </c>
      <c r="D743" s="19" t="s">
        <v>40</v>
      </c>
      <c r="E743" s="19">
        <v>999</v>
      </c>
      <c r="F743" s="19" t="s">
        <v>41</v>
      </c>
      <c r="G743" s="14">
        <v>271</v>
      </c>
      <c r="P743" s="2"/>
      <c r="Q743" s="3">
        <v>736</v>
      </c>
      <c r="R743" s="4" t="e">
        <f t="shared" ca="1" si="98"/>
        <v>#N/A</v>
      </c>
      <c r="S743" s="3"/>
      <c r="T743" s="3" t="e">
        <f t="shared" ca="1" si="99"/>
        <v>#N/A</v>
      </c>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c r="LY743" s="2"/>
      <c r="LZ743" s="2"/>
      <c r="MA743" s="2"/>
      <c r="MB743" s="2"/>
      <c r="MC743" s="2"/>
      <c r="MD743" s="2"/>
      <c r="ME743" s="2"/>
      <c r="MF743" s="2"/>
      <c r="MG743" s="2"/>
      <c r="MH743" s="2"/>
      <c r="MI743" s="2"/>
      <c r="MJ743" s="2"/>
      <c r="MK743" s="2"/>
      <c r="ML743" s="2"/>
      <c r="MM743" s="2"/>
      <c r="MN743" s="2"/>
      <c r="MO743" s="2"/>
      <c r="MP743" s="2"/>
      <c r="MQ743" s="2"/>
      <c r="MR743" s="2"/>
      <c r="MS743" s="2"/>
      <c r="MT743" s="2"/>
      <c r="MU743" s="2"/>
      <c r="MV743" s="2"/>
      <c r="MW743" s="2"/>
      <c r="MX743" s="2"/>
      <c r="MY743" s="2"/>
      <c r="MZ743" s="2"/>
      <c r="NA743" s="2"/>
      <c r="NB743" s="2"/>
      <c r="NC743" s="2"/>
      <c r="ND743" s="2"/>
      <c r="NE743" s="2"/>
      <c r="NF743" s="2"/>
      <c r="NG743" s="2"/>
      <c r="NH743" s="2"/>
      <c r="NI743" s="2"/>
      <c r="NJ743" s="2"/>
      <c r="NK743" s="2"/>
      <c r="NL743" s="2"/>
      <c r="NM743" s="2"/>
      <c r="NN743" s="2"/>
      <c r="NO743" s="2"/>
      <c r="NP743" s="2"/>
      <c r="NQ743" s="2"/>
      <c r="NR743" s="2"/>
      <c r="NS743" s="2"/>
      <c r="NT743" s="2"/>
      <c r="NU743" s="2"/>
      <c r="NV743" s="2"/>
      <c r="NW743" s="2"/>
      <c r="NX743" s="2"/>
      <c r="NY743" s="2"/>
      <c r="NZ743" s="2"/>
      <c r="OA743" s="2"/>
      <c r="OB743" s="2"/>
      <c r="OC743" s="2"/>
      <c r="OD743" s="2"/>
      <c r="OE743" s="2"/>
      <c r="OF743" s="2"/>
      <c r="OG743" s="2"/>
      <c r="OH743" s="2"/>
      <c r="OI743" s="2"/>
      <c r="OJ743" s="2"/>
      <c r="OK743" s="2"/>
      <c r="OL743" s="2"/>
      <c r="OM743" s="2"/>
      <c r="ON743" s="2"/>
      <c r="OO743" s="2"/>
      <c r="OP743" s="2"/>
      <c r="OQ743" s="2"/>
      <c r="OR743" s="2"/>
      <c r="OS743" s="2"/>
      <c r="OT743" s="2"/>
      <c r="OU743" s="2"/>
      <c r="OV743" s="2"/>
      <c r="OW743" s="2"/>
      <c r="OX743" s="2"/>
      <c r="OY743" s="2"/>
      <c r="OZ743" s="2"/>
      <c r="PA743" s="2"/>
      <c r="PB743" s="2"/>
      <c r="PC743" s="2"/>
      <c r="PD743" s="2"/>
      <c r="PE743" s="2"/>
      <c r="PF743" s="2"/>
      <c r="PG743" s="2"/>
      <c r="PH743" s="2"/>
      <c r="PI743" s="2"/>
      <c r="PJ743" s="2"/>
      <c r="PK743" s="2"/>
      <c r="PL743" s="2"/>
      <c r="PM743" s="2"/>
      <c r="PN743" s="2"/>
      <c r="PO743" s="2"/>
      <c r="PP743" s="2"/>
      <c r="PQ743" s="2"/>
      <c r="PR743" s="2"/>
      <c r="PS743" s="2"/>
      <c r="PT743" s="2"/>
      <c r="PU743" s="2"/>
      <c r="PV743" s="2"/>
      <c r="PW743" s="2"/>
      <c r="PX743" s="2"/>
      <c r="PY743" s="2"/>
      <c r="PZ743" s="2"/>
      <c r="QA743" s="2"/>
      <c r="QB743" s="2"/>
      <c r="QC743" s="2"/>
      <c r="QD743" s="2"/>
      <c r="QE743" s="2"/>
      <c r="QF743" s="2"/>
      <c r="QG743" s="2"/>
      <c r="QH743" s="2"/>
      <c r="QI743" s="2"/>
      <c r="QJ743" s="2"/>
      <c r="QK743" s="2"/>
      <c r="QL743" s="2"/>
      <c r="QM743" s="2"/>
      <c r="QN743" s="2"/>
      <c r="QO743" s="2"/>
      <c r="QP743" s="2"/>
      <c r="QQ743" s="2"/>
      <c r="QR743" s="2"/>
      <c r="QS743" s="2"/>
      <c r="QT743" s="2"/>
      <c r="QU743" s="2"/>
      <c r="QV743" s="2"/>
      <c r="QW743" s="2"/>
      <c r="QX743" s="2"/>
      <c r="QY743" s="2"/>
      <c r="QZ743" s="2"/>
      <c r="RA743" s="2"/>
      <c r="RB743" s="2"/>
      <c r="RC743" s="2"/>
      <c r="RD743" s="2"/>
      <c r="RE743" s="2"/>
      <c r="RF743" s="2"/>
      <c r="RG743" s="2"/>
      <c r="RH743" s="2"/>
      <c r="RI743" s="2"/>
      <c r="RJ743" s="2"/>
      <c r="RK743" s="2"/>
      <c r="RL743" s="2"/>
      <c r="RM743" s="2"/>
      <c r="RN743" s="2"/>
      <c r="RO743" s="2"/>
      <c r="RP743" s="2"/>
      <c r="RQ743" s="2"/>
      <c r="RR743" s="2"/>
      <c r="RS743" s="2"/>
      <c r="RT743" s="2"/>
      <c r="RU743" s="2"/>
      <c r="RV743" s="2"/>
      <c r="RW743" s="2"/>
      <c r="RX743" s="2"/>
      <c r="RY743" s="2"/>
      <c r="RZ743" s="2"/>
      <c r="SA743" s="2"/>
      <c r="SB743" s="2"/>
      <c r="SC743" s="2"/>
      <c r="SD743" s="2"/>
      <c r="SE743" s="2"/>
      <c r="SF743" s="2"/>
      <c r="SG743" s="2"/>
      <c r="SH743" s="2"/>
      <c r="SI743" s="2"/>
      <c r="SJ743" s="2"/>
      <c r="SK743" s="2"/>
      <c r="SL743" s="2"/>
      <c r="SM743" s="2"/>
      <c r="SN743" s="2"/>
      <c r="SO743" s="2"/>
      <c r="SP743" s="2"/>
      <c r="SQ743" s="2"/>
      <c r="SR743" s="2"/>
      <c r="SS743" s="2"/>
      <c r="ST743" s="2"/>
      <c r="SU743" s="2"/>
      <c r="SV743" s="2"/>
      <c r="SW743" s="2"/>
      <c r="SX743" s="2"/>
      <c r="SY743" s="2"/>
      <c r="SZ743" s="2"/>
      <c r="TA743" s="2"/>
      <c r="TB743" s="2"/>
      <c r="TC743" s="2"/>
      <c r="TD743" s="2"/>
      <c r="TE743" s="2"/>
      <c r="TF743" s="2"/>
      <c r="TG743" s="2"/>
      <c r="TH743" s="2"/>
      <c r="TI743" s="2"/>
      <c r="TJ743" s="2"/>
      <c r="TK743" s="2"/>
      <c r="TL743" s="2"/>
      <c r="TM743" s="2"/>
      <c r="TN743" s="2"/>
      <c r="TO743" s="2"/>
      <c r="TP743" s="2"/>
      <c r="TQ743" s="2"/>
      <c r="TR743" s="2"/>
      <c r="TS743" s="2"/>
      <c r="TT743" s="2"/>
      <c r="TU743" s="2"/>
      <c r="TV743" s="2"/>
      <c r="TW743" s="2"/>
      <c r="TX743" s="2"/>
      <c r="TY743" s="2"/>
      <c r="TZ743" s="2"/>
      <c r="UA743" s="2"/>
      <c r="UB743" s="2"/>
      <c r="UC743" s="2"/>
      <c r="UD743" s="2"/>
      <c r="UE743" s="2"/>
      <c r="UF743" s="2"/>
      <c r="UG743" s="2"/>
      <c r="UH743" s="2"/>
      <c r="UI743" s="2"/>
      <c r="UJ743" s="2"/>
      <c r="UK743" s="2"/>
      <c r="UL743" s="2"/>
      <c r="UM743" s="2"/>
      <c r="UN743" s="2"/>
      <c r="UO743" s="2"/>
      <c r="UP743" s="2"/>
      <c r="UQ743" s="2"/>
      <c r="UR743" s="2"/>
      <c r="US743" s="2"/>
      <c r="UT743" s="2"/>
      <c r="UU743" s="2"/>
      <c r="UV743" s="2"/>
      <c r="UW743" s="2"/>
      <c r="UX743" s="2"/>
      <c r="UY743" s="2"/>
      <c r="UZ743" s="2"/>
      <c r="VA743" s="2"/>
      <c r="VB743" s="2"/>
      <c r="VC743" s="2"/>
      <c r="VD743" s="2"/>
      <c r="VE743" s="2"/>
      <c r="VF743" s="2"/>
      <c r="VG743" s="2"/>
      <c r="VH743" s="2"/>
      <c r="VI743" s="2"/>
      <c r="VJ743" s="2"/>
      <c r="VK743" s="2"/>
      <c r="VL743" s="2"/>
      <c r="VM743" s="2"/>
      <c r="VN743" s="2"/>
      <c r="VO743" s="2"/>
      <c r="VP743" s="2"/>
      <c r="VQ743" s="2"/>
      <c r="VR743" s="2"/>
      <c r="VS743" s="2"/>
      <c r="VT743" s="2"/>
      <c r="VU743" s="2"/>
      <c r="VV743" s="2"/>
      <c r="VW743" s="2"/>
      <c r="VX743" s="2"/>
      <c r="VY743" s="2"/>
      <c r="VZ743" s="2"/>
      <c r="WA743" s="2"/>
      <c r="WB743" s="2"/>
      <c r="WC743" s="2"/>
      <c r="WD743" s="2"/>
      <c r="WE743" s="2"/>
      <c r="WF743" s="2"/>
      <c r="WG743" s="2"/>
      <c r="WH743" s="2"/>
      <c r="WI743" s="2"/>
      <c r="WJ743" s="2"/>
      <c r="WK743" s="2"/>
      <c r="WL743" s="2"/>
      <c r="WM743" s="2"/>
      <c r="WN743" s="2"/>
      <c r="WO743" s="2"/>
      <c r="WP743" s="2"/>
      <c r="WQ743" s="2"/>
      <c r="WR743" s="2"/>
      <c r="WS743" s="2"/>
      <c r="WT743" s="2"/>
      <c r="WU743" s="2"/>
      <c r="WV743" s="2"/>
      <c r="WW743" s="2"/>
      <c r="WX743" s="2"/>
      <c r="WY743" s="2"/>
      <c r="WZ743" s="2"/>
      <c r="XA743" s="2"/>
      <c r="XB743" s="2"/>
      <c r="XC743" s="2"/>
      <c r="XD743" s="2"/>
      <c r="XE743" s="2"/>
      <c r="XF743" s="2"/>
      <c r="XG743" s="2"/>
      <c r="XH743" s="2"/>
      <c r="XI743" s="2"/>
      <c r="XJ743" s="2"/>
      <c r="XK743" s="2"/>
      <c r="XL743" s="2"/>
      <c r="XM743" s="2"/>
      <c r="XN743" s="2"/>
      <c r="XO743" s="2"/>
      <c r="XP743" s="2"/>
      <c r="XQ743" s="2"/>
      <c r="XR743" s="2"/>
      <c r="XS743" s="2"/>
      <c r="XT743" s="2"/>
      <c r="XU743" s="2"/>
      <c r="XV743" s="2"/>
      <c r="XW743" s="2"/>
      <c r="XX743" s="2"/>
      <c r="XY743" s="2"/>
      <c r="XZ743" s="2"/>
      <c r="YA743" s="2"/>
      <c r="YB743" s="2"/>
      <c r="YC743" s="2"/>
      <c r="YD743" s="2"/>
      <c r="YE743" s="2"/>
      <c r="YF743" s="2"/>
      <c r="YG743" s="2"/>
      <c r="YH743" s="2"/>
      <c r="YI743" s="2"/>
      <c r="YJ743" s="2"/>
      <c r="YK743" s="2"/>
      <c r="YL743" s="2"/>
      <c r="YM743" s="2"/>
      <c r="YN743" s="2"/>
      <c r="YO743" s="2"/>
      <c r="YP743" s="2"/>
      <c r="YQ743" s="2"/>
      <c r="YR743" s="2"/>
      <c r="YS743" s="2"/>
    </row>
    <row r="744" spans="2:669">
      <c r="B744" s="5">
        <v>737</v>
      </c>
      <c r="C744" s="12" t="str">
        <f t="shared" si="97"/>
        <v>9Z272</v>
      </c>
      <c r="D744" s="19" t="s">
        <v>40</v>
      </c>
      <c r="E744" s="19">
        <v>999</v>
      </c>
      <c r="F744" s="19" t="s">
        <v>41</v>
      </c>
      <c r="G744" s="14">
        <v>272</v>
      </c>
      <c r="P744" s="2"/>
      <c r="Q744" s="3">
        <v>737</v>
      </c>
      <c r="R744" s="4" t="e">
        <f t="shared" ca="1" si="98"/>
        <v>#N/A</v>
      </c>
      <c r="S744" s="3"/>
      <c r="T744" s="3" t="e">
        <f t="shared" ca="1" si="99"/>
        <v>#N/A</v>
      </c>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c r="LY744" s="2"/>
      <c r="LZ744" s="2"/>
      <c r="MA744" s="2"/>
      <c r="MB744" s="2"/>
      <c r="MC744" s="2"/>
      <c r="MD744" s="2"/>
      <c r="ME744" s="2"/>
      <c r="MF744" s="2"/>
      <c r="MG744" s="2"/>
      <c r="MH744" s="2"/>
      <c r="MI744" s="2"/>
      <c r="MJ744" s="2"/>
      <c r="MK744" s="2"/>
      <c r="ML744" s="2"/>
      <c r="MM744" s="2"/>
      <c r="MN744" s="2"/>
      <c r="MO744" s="2"/>
      <c r="MP744" s="2"/>
      <c r="MQ744" s="2"/>
      <c r="MR744" s="2"/>
      <c r="MS744" s="2"/>
      <c r="MT744" s="2"/>
      <c r="MU744" s="2"/>
      <c r="MV744" s="2"/>
      <c r="MW744" s="2"/>
      <c r="MX744" s="2"/>
      <c r="MY744" s="2"/>
      <c r="MZ744" s="2"/>
      <c r="NA744" s="2"/>
      <c r="NB744" s="2"/>
      <c r="NC744" s="2"/>
      <c r="ND744" s="2"/>
      <c r="NE744" s="2"/>
      <c r="NF744" s="2"/>
      <c r="NG744" s="2"/>
      <c r="NH744" s="2"/>
      <c r="NI744" s="2"/>
      <c r="NJ744" s="2"/>
      <c r="NK744" s="2"/>
      <c r="NL744" s="2"/>
      <c r="NM744" s="2"/>
      <c r="NN744" s="2"/>
      <c r="NO744" s="2"/>
      <c r="NP744" s="2"/>
      <c r="NQ744" s="2"/>
      <c r="NR744" s="2"/>
      <c r="NS744" s="2"/>
      <c r="NT744" s="2"/>
      <c r="NU744" s="2"/>
      <c r="NV744" s="2"/>
      <c r="NW744" s="2"/>
      <c r="NX744" s="2"/>
      <c r="NY744" s="2"/>
      <c r="NZ744" s="2"/>
      <c r="OA744" s="2"/>
      <c r="OB744" s="2"/>
      <c r="OC744" s="2"/>
      <c r="OD744" s="2"/>
      <c r="OE744" s="2"/>
      <c r="OF744" s="2"/>
      <c r="OG744" s="2"/>
      <c r="OH744" s="2"/>
      <c r="OI744" s="2"/>
      <c r="OJ744" s="2"/>
      <c r="OK744" s="2"/>
      <c r="OL744" s="2"/>
      <c r="OM744" s="2"/>
      <c r="ON744" s="2"/>
      <c r="OO744" s="2"/>
      <c r="OP744" s="2"/>
      <c r="OQ744" s="2"/>
      <c r="OR744" s="2"/>
      <c r="OS744" s="2"/>
      <c r="OT744" s="2"/>
      <c r="OU744" s="2"/>
      <c r="OV744" s="2"/>
      <c r="OW744" s="2"/>
      <c r="OX744" s="2"/>
      <c r="OY744" s="2"/>
      <c r="OZ744" s="2"/>
      <c r="PA744" s="2"/>
      <c r="PB744" s="2"/>
      <c r="PC744" s="2"/>
      <c r="PD744" s="2"/>
      <c r="PE744" s="2"/>
      <c r="PF744" s="2"/>
      <c r="PG744" s="2"/>
      <c r="PH744" s="2"/>
      <c r="PI744" s="2"/>
      <c r="PJ744" s="2"/>
      <c r="PK744" s="2"/>
      <c r="PL744" s="2"/>
      <c r="PM744" s="2"/>
      <c r="PN744" s="2"/>
      <c r="PO744" s="2"/>
      <c r="PP744" s="2"/>
      <c r="PQ744" s="2"/>
      <c r="PR744" s="2"/>
      <c r="PS744" s="2"/>
      <c r="PT744" s="2"/>
      <c r="PU744" s="2"/>
      <c r="PV744" s="2"/>
      <c r="PW744" s="2"/>
      <c r="PX744" s="2"/>
      <c r="PY744" s="2"/>
      <c r="PZ744" s="2"/>
      <c r="QA744" s="2"/>
      <c r="QB744" s="2"/>
      <c r="QC744" s="2"/>
      <c r="QD744" s="2"/>
      <c r="QE744" s="2"/>
      <c r="QF744" s="2"/>
      <c r="QG744" s="2"/>
      <c r="QH744" s="2"/>
      <c r="QI744" s="2"/>
      <c r="QJ744" s="2"/>
      <c r="QK744" s="2"/>
      <c r="QL744" s="2"/>
      <c r="QM744" s="2"/>
      <c r="QN744" s="2"/>
      <c r="QO744" s="2"/>
      <c r="QP744" s="2"/>
      <c r="QQ744" s="2"/>
      <c r="QR744" s="2"/>
      <c r="QS744" s="2"/>
      <c r="QT744" s="2"/>
      <c r="QU744" s="2"/>
      <c r="QV744" s="2"/>
      <c r="QW744" s="2"/>
      <c r="QX744" s="2"/>
      <c r="QY744" s="2"/>
      <c r="QZ744" s="2"/>
      <c r="RA744" s="2"/>
      <c r="RB744" s="2"/>
      <c r="RC744" s="2"/>
      <c r="RD744" s="2"/>
      <c r="RE744" s="2"/>
      <c r="RF744" s="2"/>
      <c r="RG744" s="2"/>
      <c r="RH744" s="2"/>
      <c r="RI744" s="2"/>
      <c r="RJ744" s="2"/>
      <c r="RK744" s="2"/>
      <c r="RL744" s="2"/>
      <c r="RM744" s="2"/>
      <c r="RN744" s="2"/>
      <c r="RO744" s="2"/>
      <c r="RP744" s="2"/>
      <c r="RQ744" s="2"/>
      <c r="RR744" s="2"/>
      <c r="RS744" s="2"/>
      <c r="RT744" s="2"/>
      <c r="RU744" s="2"/>
      <c r="RV744" s="2"/>
      <c r="RW744" s="2"/>
      <c r="RX744" s="2"/>
      <c r="RY744" s="2"/>
      <c r="RZ744" s="2"/>
      <c r="SA744" s="2"/>
      <c r="SB744" s="2"/>
      <c r="SC744" s="2"/>
      <c r="SD744" s="2"/>
      <c r="SE744" s="2"/>
      <c r="SF744" s="2"/>
      <c r="SG744" s="2"/>
      <c r="SH744" s="2"/>
      <c r="SI744" s="2"/>
      <c r="SJ744" s="2"/>
      <c r="SK744" s="2"/>
      <c r="SL744" s="2"/>
      <c r="SM744" s="2"/>
      <c r="SN744" s="2"/>
      <c r="SO744" s="2"/>
      <c r="SP744" s="2"/>
      <c r="SQ744" s="2"/>
      <c r="SR744" s="2"/>
      <c r="SS744" s="2"/>
      <c r="ST744" s="2"/>
      <c r="SU744" s="2"/>
      <c r="SV744" s="2"/>
      <c r="SW744" s="2"/>
      <c r="SX744" s="2"/>
      <c r="SY744" s="2"/>
      <c r="SZ744" s="2"/>
      <c r="TA744" s="2"/>
      <c r="TB744" s="2"/>
      <c r="TC744" s="2"/>
      <c r="TD744" s="2"/>
      <c r="TE744" s="2"/>
      <c r="TF744" s="2"/>
      <c r="TG744" s="2"/>
      <c r="TH744" s="2"/>
      <c r="TI744" s="2"/>
      <c r="TJ744" s="2"/>
      <c r="TK744" s="2"/>
      <c r="TL744" s="2"/>
      <c r="TM744" s="2"/>
      <c r="TN744" s="2"/>
      <c r="TO744" s="2"/>
      <c r="TP744" s="2"/>
      <c r="TQ744" s="2"/>
      <c r="TR744" s="2"/>
      <c r="TS744" s="2"/>
      <c r="TT744" s="2"/>
      <c r="TU744" s="2"/>
      <c r="TV744" s="2"/>
      <c r="TW744" s="2"/>
      <c r="TX744" s="2"/>
      <c r="TY744" s="2"/>
      <c r="TZ744" s="2"/>
      <c r="UA744" s="2"/>
      <c r="UB744" s="2"/>
      <c r="UC744" s="2"/>
      <c r="UD744" s="2"/>
      <c r="UE744" s="2"/>
      <c r="UF744" s="2"/>
      <c r="UG744" s="2"/>
      <c r="UH744" s="2"/>
      <c r="UI744" s="2"/>
      <c r="UJ744" s="2"/>
      <c r="UK744" s="2"/>
      <c r="UL744" s="2"/>
      <c r="UM744" s="2"/>
      <c r="UN744" s="2"/>
      <c r="UO744" s="2"/>
      <c r="UP744" s="2"/>
      <c r="UQ744" s="2"/>
      <c r="UR744" s="2"/>
      <c r="US744" s="2"/>
      <c r="UT744" s="2"/>
      <c r="UU744" s="2"/>
      <c r="UV744" s="2"/>
      <c r="UW744" s="2"/>
      <c r="UX744" s="2"/>
      <c r="UY744" s="2"/>
      <c r="UZ744" s="2"/>
      <c r="VA744" s="2"/>
      <c r="VB744" s="2"/>
      <c r="VC744" s="2"/>
      <c r="VD744" s="2"/>
      <c r="VE744" s="2"/>
      <c r="VF744" s="2"/>
      <c r="VG744" s="2"/>
      <c r="VH744" s="2"/>
      <c r="VI744" s="2"/>
      <c r="VJ744" s="2"/>
      <c r="VK744" s="2"/>
      <c r="VL744" s="2"/>
      <c r="VM744" s="2"/>
      <c r="VN744" s="2"/>
      <c r="VO744" s="2"/>
      <c r="VP744" s="2"/>
      <c r="VQ744" s="2"/>
      <c r="VR744" s="2"/>
      <c r="VS744" s="2"/>
      <c r="VT744" s="2"/>
      <c r="VU744" s="2"/>
      <c r="VV744" s="2"/>
      <c r="VW744" s="2"/>
      <c r="VX744" s="2"/>
      <c r="VY744" s="2"/>
      <c r="VZ744" s="2"/>
      <c r="WA744" s="2"/>
      <c r="WB744" s="2"/>
      <c r="WC744" s="2"/>
      <c r="WD744" s="2"/>
      <c r="WE744" s="2"/>
      <c r="WF744" s="2"/>
      <c r="WG744" s="2"/>
      <c r="WH744" s="2"/>
      <c r="WI744" s="2"/>
      <c r="WJ744" s="2"/>
      <c r="WK744" s="2"/>
      <c r="WL744" s="2"/>
      <c r="WM744" s="2"/>
      <c r="WN744" s="2"/>
      <c r="WO744" s="2"/>
      <c r="WP744" s="2"/>
      <c r="WQ744" s="2"/>
      <c r="WR744" s="2"/>
      <c r="WS744" s="2"/>
      <c r="WT744" s="2"/>
      <c r="WU744" s="2"/>
      <c r="WV744" s="2"/>
      <c r="WW744" s="2"/>
      <c r="WX744" s="2"/>
      <c r="WY744" s="2"/>
      <c r="WZ744" s="2"/>
      <c r="XA744" s="2"/>
      <c r="XB744" s="2"/>
      <c r="XC744" s="2"/>
      <c r="XD744" s="2"/>
      <c r="XE744" s="2"/>
      <c r="XF744" s="2"/>
      <c r="XG744" s="2"/>
      <c r="XH744" s="2"/>
      <c r="XI744" s="2"/>
      <c r="XJ744" s="2"/>
      <c r="XK744" s="2"/>
      <c r="XL744" s="2"/>
      <c r="XM744" s="2"/>
      <c r="XN744" s="2"/>
      <c r="XO744" s="2"/>
      <c r="XP744" s="2"/>
      <c r="XQ744" s="2"/>
      <c r="XR744" s="2"/>
      <c r="XS744" s="2"/>
      <c r="XT744" s="2"/>
      <c r="XU744" s="2"/>
      <c r="XV744" s="2"/>
      <c r="XW744" s="2"/>
      <c r="XX744" s="2"/>
      <c r="XY744" s="2"/>
      <c r="XZ744" s="2"/>
      <c r="YA744" s="2"/>
      <c r="YB744" s="2"/>
      <c r="YC744" s="2"/>
      <c r="YD744" s="2"/>
      <c r="YE744" s="2"/>
      <c r="YF744" s="2"/>
      <c r="YG744" s="2"/>
      <c r="YH744" s="2"/>
      <c r="YI744" s="2"/>
      <c r="YJ744" s="2"/>
      <c r="YK744" s="2"/>
      <c r="YL744" s="2"/>
      <c r="YM744" s="2"/>
      <c r="YN744" s="2"/>
      <c r="YO744" s="2"/>
      <c r="YP744" s="2"/>
      <c r="YQ744" s="2"/>
      <c r="YR744" s="2"/>
      <c r="YS744" s="2"/>
    </row>
    <row r="745" spans="2:669">
      <c r="B745" s="5">
        <v>738</v>
      </c>
      <c r="C745" s="12" t="str">
        <f t="shared" si="97"/>
        <v>9Z273</v>
      </c>
      <c r="D745" s="19" t="s">
        <v>40</v>
      </c>
      <c r="E745" s="19">
        <v>999</v>
      </c>
      <c r="F745" s="19" t="s">
        <v>41</v>
      </c>
      <c r="G745" s="14">
        <v>273</v>
      </c>
      <c r="P745" s="2"/>
      <c r="Q745" s="3">
        <v>738</v>
      </c>
      <c r="R745" s="4" t="e">
        <f t="shared" ca="1" si="98"/>
        <v>#N/A</v>
      </c>
      <c r="S745" s="3"/>
      <c r="T745" s="3" t="e">
        <f t="shared" ca="1" si="99"/>
        <v>#N/A</v>
      </c>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c r="LY745" s="2"/>
      <c r="LZ745" s="2"/>
      <c r="MA745" s="2"/>
      <c r="MB745" s="2"/>
      <c r="MC745" s="2"/>
      <c r="MD745" s="2"/>
      <c r="ME745" s="2"/>
      <c r="MF745" s="2"/>
      <c r="MG745" s="2"/>
      <c r="MH745" s="2"/>
      <c r="MI745" s="2"/>
      <c r="MJ745" s="2"/>
      <c r="MK745" s="2"/>
      <c r="ML745" s="2"/>
      <c r="MM745" s="2"/>
      <c r="MN745" s="2"/>
      <c r="MO745" s="2"/>
      <c r="MP745" s="2"/>
      <c r="MQ745" s="2"/>
      <c r="MR745" s="2"/>
      <c r="MS745" s="2"/>
      <c r="MT745" s="2"/>
      <c r="MU745" s="2"/>
      <c r="MV745" s="2"/>
      <c r="MW745" s="2"/>
      <c r="MX745" s="2"/>
      <c r="MY745" s="2"/>
      <c r="MZ745" s="2"/>
      <c r="NA745" s="2"/>
      <c r="NB745" s="2"/>
      <c r="NC745" s="2"/>
      <c r="ND745" s="2"/>
      <c r="NE745" s="2"/>
      <c r="NF745" s="2"/>
      <c r="NG745" s="2"/>
      <c r="NH745" s="2"/>
      <c r="NI745" s="2"/>
      <c r="NJ745" s="2"/>
      <c r="NK745" s="2"/>
      <c r="NL745" s="2"/>
      <c r="NM745" s="2"/>
      <c r="NN745" s="2"/>
      <c r="NO745" s="2"/>
      <c r="NP745" s="2"/>
      <c r="NQ745" s="2"/>
      <c r="NR745" s="2"/>
      <c r="NS745" s="2"/>
      <c r="NT745" s="2"/>
      <c r="NU745" s="2"/>
      <c r="NV745" s="2"/>
      <c r="NW745" s="2"/>
      <c r="NX745" s="2"/>
      <c r="NY745" s="2"/>
      <c r="NZ745" s="2"/>
      <c r="OA745" s="2"/>
      <c r="OB745" s="2"/>
      <c r="OC745" s="2"/>
      <c r="OD745" s="2"/>
      <c r="OE745" s="2"/>
      <c r="OF745" s="2"/>
      <c r="OG745" s="2"/>
      <c r="OH745" s="2"/>
      <c r="OI745" s="2"/>
      <c r="OJ745" s="2"/>
      <c r="OK745" s="2"/>
      <c r="OL745" s="2"/>
      <c r="OM745" s="2"/>
      <c r="ON745" s="2"/>
      <c r="OO745" s="2"/>
      <c r="OP745" s="2"/>
      <c r="OQ745" s="2"/>
      <c r="OR745" s="2"/>
      <c r="OS745" s="2"/>
      <c r="OT745" s="2"/>
      <c r="OU745" s="2"/>
      <c r="OV745" s="2"/>
      <c r="OW745" s="2"/>
      <c r="OX745" s="2"/>
      <c r="OY745" s="2"/>
      <c r="OZ745" s="2"/>
      <c r="PA745" s="2"/>
      <c r="PB745" s="2"/>
      <c r="PC745" s="2"/>
      <c r="PD745" s="2"/>
      <c r="PE745" s="2"/>
      <c r="PF745" s="2"/>
      <c r="PG745" s="2"/>
      <c r="PH745" s="2"/>
      <c r="PI745" s="2"/>
      <c r="PJ745" s="2"/>
      <c r="PK745" s="2"/>
      <c r="PL745" s="2"/>
      <c r="PM745" s="2"/>
      <c r="PN745" s="2"/>
      <c r="PO745" s="2"/>
      <c r="PP745" s="2"/>
      <c r="PQ745" s="2"/>
      <c r="PR745" s="2"/>
      <c r="PS745" s="2"/>
      <c r="PT745" s="2"/>
      <c r="PU745" s="2"/>
      <c r="PV745" s="2"/>
      <c r="PW745" s="2"/>
      <c r="PX745" s="2"/>
      <c r="PY745" s="2"/>
      <c r="PZ745" s="2"/>
      <c r="QA745" s="2"/>
      <c r="QB745" s="2"/>
      <c r="QC745" s="2"/>
      <c r="QD745" s="2"/>
      <c r="QE745" s="2"/>
      <c r="QF745" s="2"/>
      <c r="QG745" s="2"/>
      <c r="QH745" s="2"/>
      <c r="QI745" s="2"/>
      <c r="QJ745" s="2"/>
      <c r="QK745" s="2"/>
      <c r="QL745" s="2"/>
      <c r="QM745" s="2"/>
      <c r="QN745" s="2"/>
      <c r="QO745" s="2"/>
      <c r="QP745" s="2"/>
      <c r="QQ745" s="2"/>
      <c r="QR745" s="2"/>
      <c r="QS745" s="2"/>
      <c r="QT745" s="2"/>
      <c r="QU745" s="2"/>
      <c r="QV745" s="2"/>
      <c r="QW745" s="2"/>
      <c r="QX745" s="2"/>
      <c r="QY745" s="2"/>
      <c r="QZ745" s="2"/>
      <c r="RA745" s="2"/>
      <c r="RB745" s="2"/>
      <c r="RC745" s="2"/>
      <c r="RD745" s="2"/>
      <c r="RE745" s="2"/>
      <c r="RF745" s="2"/>
      <c r="RG745" s="2"/>
      <c r="RH745" s="2"/>
      <c r="RI745" s="2"/>
      <c r="RJ745" s="2"/>
      <c r="RK745" s="2"/>
      <c r="RL745" s="2"/>
      <c r="RM745" s="2"/>
      <c r="RN745" s="2"/>
      <c r="RO745" s="2"/>
      <c r="RP745" s="2"/>
      <c r="RQ745" s="2"/>
      <c r="RR745" s="2"/>
      <c r="RS745" s="2"/>
      <c r="RT745" s="2"/>
      <c r="RU745" s="2"/>
      <c r="RV745" s="2"/>
      <c r="RW745" s="2"/>
      <c r="RX745" s="2"/>
      <c r="RY745" s="2"/>
      <c r="RZ745" s="2"/>
      <c r="SA745" s="2"/>
      <c r="SB745" s="2"/>
      <c r="SC745" s="2"/>
      <c r="SD745" s="2"/>
      <c r="SE745" s="2"/>
      <c r="SF745" s="2"/>
      <c r="SG745" s="2"/>
      <c r="SH745" s="2"/>
      <c r="SI745" s="2"/>
      <c r="SJ745" s="2"/>
      <c r="SK745" s="2"/>
      <c r="SL745" s="2"/>
      <c r="SM745" s="2"/>
      <c r="SN745" s="2"/>
      <c r="SO745" s="2"/>
      <c r="SP745" s="2"/>
      <c r="SQ745" s="2"/>
      <c r="SR745" s="2"/>
      <c r="SS745" s="2"/>
      <c r="ST745" s="2"/>
      <c r="SU745" s="2"/>
      <c r="SV745" s="2"/>
      <c r="SW745" s="2"/>
      <c r="SX745" s="2"/>
      <c r="SY745" s="2"/>
      <c r="SZ745" s="2"/>
      <c r="TA745" s="2"/>
      <c r="TB745" s="2"/>
      <c r="TC745" s="2"/>
      <c r="TD745" s="2"/>
      <c r="TE745" s="2"/>
      <c r="TF745" s="2"/>
      <c r="TG745" s="2"/>
      <c r="TH745" s="2"/>
      <c r="TI745" s="2"/>
      <c r="TJ745" s="2"/>
      <c r="TK745" s="2"/>
      <c r="TL745" s="2"/>
      <c r="TM745" s="2"/>
      <c r="TN745" s="2"/>
      <c r="TO745" s="2"/>
      <c r="TP745" s="2"/>
      <c r="TQ745" s="2"/>
      <c r="TR745" s="2"/>
      <c r="TS745" s="2"/>
      <c r="TT745" s="2"/>
      <c r="TU745" s="2"/>
      <c r="TV745" s="2"/>
      <c r="TW745" s="2"/>
      <c r="TX745" s="2"/>
      <c r="TY745" s="2"/>
      <c r="TZ745" s="2"/>
      <c r="UA745" s="2"/>
      <c r="UB745" s="2"/>
      <c r="UC745" s="2"/>
      <c r="UD745" s="2"/>
      <c r="UE745" s="2"/>
      <c r="UF745" s="2"/>
      <c r="UG745" s="2"/>
      <c r="UH745" s="2"/>
      <c r="UI745" s="2"/>
      <c r="UJ745" s="2"/>
      <c r="UK745" s="2"/>
      <c r="UL745" s="2"/>
      <c r="UM745" s="2"/>
      <c r="UN745" s="2"/>
      <c r="UO745" s="2"/>
      <c r="UP745" s="2"/>
      <c r="UQ745" s="2"/>
      <c r="UR745" s="2"/>
      <c r="US745" s="2"/>
      <c r="UT745" s="2"/>
      <c r="UU745" s="2"/>
      <c r="UV745" s="2"/>
      <c r="UW745" s="2"/>
      <c r="UX745" s="2"/>
      <c r="UY745" s="2"/>
      <c r="UZ745" s="2"/>
      <c r="VA745" s="2"/>
      <c r="VB745" s="2"/>
      <c r="VC745" s="2"/>
      <c r="VD745" s="2"/>
      <c r="VE745" s="2"/>
      <c r="VF745" s="2"/>
      <c r="VG745" s="2"/>
      <c r="VH745" s="2"/>
      <c r="VI745" s="2"/>
      <c r="VJ745" s="2"/>
      <c r="VK745" s="2"/>
      <c r="VL745" s="2"/>
      <c r="VM745" s="2"/>
      <c r="VN745" s="2"/>
      <c r="VO745" s="2"/>
      <c r="VP745" s="2"/>
      <c r="VQ745" s="2"/>
      <c r="VR745" s="2"/>
      <c r="VS745" s="2"/>
      <c r="VT745" s="2"/>
      <c r="VU745" s="2"/>
      <c r="VV745" s="2"/>
      <c r="VW745" s="2"/>
      <c r="VX745" s="2"/>
      <c r="VY745" s="2"/>
      <c r="VZ745" s="2"/>
      <c r="WA745" s="2"/>
      <c r="WB745" s="2"/>
      <c r="WC745" s="2"/>
      <c r="WD745" s="2"/>
      <c r="WE745" s="2"/>
      <c r="WF745" s="2"/>
      <c r="WG745" s="2"/>
      <c r="WH745" s="2"/>
      <c r="WI745" s="2"/>
      <c r="WJ745" s="2"/>
      <c r="WK745" s="2"/>
      <c r="WL745" s="2"/>
      <c r="WM745" s="2"/>
      <c r="WN745" s="2"/>
      <c r="WO745" s="2"/>
      <c r="WP745" s="2"/>
      <c r="WQ745" s="2"/>
      <c r="WR745" s="2"/>
      <c r="WS745" s="2"/>
      <c r="WT745" s="2"/>
      <c r="WU745" s="2"/>
      <c r="WV745" s="2"/>
      <c r="WW745" s="2"/>
      <c r="WX745" s="2"/>
      <c r="WY745" s="2"/>
      <c r="WZ745" s="2"/>
      <c r="XA745" s="2"/>
      <c r="XB745" s="2"/>
      <c r="XC745" s="2"/>
      <c r="XD745" s="2"/>
      <c r="XE745" s="2"/>
      <c r="XF745" s="2"/>
      <c r="XG745" s="2"/>
      <c r="XH745" s="2"/>
      <c r="XI745" s="2"/>
      <c r="XJ745" s="2"/>
      <c r="XK745" s="2"/>
      <c r="XL745" s="2"/>
      <c r="XM745" s="2"/>
      <c r="XN745" s="2"/>
      <c r="XO745" s="2"/>
      <c r="XP745" s="2"/>
      <c r="XQ745" s="2"/>
      <c r="XR745" s="2"/>
      <c r="XS745" s="2"/>
      <c r="XT745" s="2"/>
      <c r="XU745" s="2"/>
      <c r="XV745" s="2"/>
      <c r="XW745" s="2"/>
      <c r="XX745" s="2"/>
      <c r="XY745" s="2"/>
      <c r="XZ745" s="2"/>
      <c r="YA745" s="2"/>
      <c r="YB745" s="2"/>
      <c r="YC745" s="2"/>
      <c r="YD745" s="2"/>
      <c r="YE745" s="2"/>
      <c r="YF745" s="2"/>
      <c r="YG745" s="2"/>
      <c r="YH745" s="2"/>
      <c r="YI745" s="2"/>
      <c r="YJ745" s="2"/>
      <c r="YK745" s="2"/>
      <c r="YL745" s="2"/>
      <c r="YM745" s="2"/>
      <c r="YN745" s="2"/>
      <c r="YO745" s="2"/>
      <c r="YP745" s="2"/>
      <c r="YQ745" s="2"/>
      <c r="YR745" s="2"/>
      <c r="YS745" s="2"/>
    </row>
    <row r="746" spans="2:669">
      <c r="B746" s="5">
        <v>739</v>
      </c>
      <c r="C746" s="12" t="str">
        <f t="shared" si="97"/>
        <v>9Z274</v>
      </c>
      <c r="D746" s="19" t="s">
        <v>40</v>
      </c>
      <c r="E746" s="19">
        <v>999</v>
      </c>
      <c r="F746" s="19" t="s">
        <v>41</v>
      </c>
      <c r="G746" s="14">
        <v>274</v>
      </c>
      <c r="P746" s="2"/>
      <c r="Q746" s="3">
        <v>739</v>
      </c>
      <c r="R746" s="4" t="e">
        <f t="shared" ca="1" si="98"/>
        <v>#N/A</v>
      </c>
      <c r="S746" s="3"/>
      <c r="T746" s="3" t="e">
        <f t="shared" ca="1" si="99"/>
        <v>#N/A</v>
      </c>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c r="LY746" s="2"/>
      <c r="LZ746" s="2"/>
      <c r="MA746" s="2"/>
      <c r="MB746" s="2"/>
      <c r="MC746" s="2"/>
      <c r="MD746" s="2"/>
      <c r="ME746" s="2"/>
      <c r="MF746" s="2"/>
      <c r="MG746" s="2"/>
      <c r="MH746" s="2"/>
      <c r="MI746" s="2"/>
      <c r="MJ746" s="2"/>
      <c r="MK746" s="2"/>
      <c r="ML746" s="2"/>
      <c r="MM746" s="2"/>
      <c r="MN746" s="2"/>
      <c r="MO746" s="2"/>
      <c r="MP746" s="2"/>
      <c r="MQ746" s="2"/>
      <c r="MR746" s="2"/>
      <c r="MS746" s="2"/>
      <c r="MT746" s="2"/>
      <c r="MU746" s="2"/>
      <c r="MV746" s="2"/>
      <c r="MW746" s="2"/>
      <c r="MX746" s="2"/>
      <c r="MY746" s="2"/>
      <c r="MZ746" s="2"/>
      <c r="NA746" s="2"/>
      <c r="NB746" s="2"/>
      <c r="NC746" s="2"/>
      <c r="ND746" s="2"/>
      <c r="NE746" s="2"/>
      <c r="NF746" s="2"/>
      <c r="NG746" s="2"/>
      <c r="NH746" s="2"/>
      <c r="NI746" s="2"/>
      <c r="NJ746" s="2"/>
      <c r="NK746" s="2"/>
      <c r="NL746" s="2"/>
      <c r="NM746" s="2"/>
      <c r="NN746" s="2"/>
      <c r="NO746" s="2"/>
      <c r="NP746" s="2"/>
      <c r="NQ746" s="2"/>
      <c r="NR746" s="2"/>
      <c r="NS746" s="2"/>
      <c r="NT746" s="2"/>
      <c r="NU746" s="2"/>
      <c r="NV746" s="2"/>
      <c r="NW746" s="2"/>
      <c r="NX746" s="2"/>
      <c r="NY746" s="2"/>
      <c r="NZ746" s="2"/>
      <c r="OA746" s="2"/>
      <c r="OB746" s="2"/>
      <c r="OC746" s="2"/>
      <c r="OD746" s="2"/>
      <c r="OE746" s="2"/>
      <c r="OF746" s="2"/>
      <c r="OG746" s="2"/>
      <c r="OH746" s="2"/>
      <c r="OI746" s="2"/>
      <c r="OJ746" s="2"/>
      <c r="OK746" s="2"/>
      <c r="OL746" s="2"/>
      <c r="OM746" s="2"/>
      <c r="ON746" s="2"/>
      <c r="OO746" s="2"/>
      <c r="OP746" s="2"/>
      <c r="OQ746" s="2"/>
      <c r="OR746" s="2"/>
      <c r="OS746" s="2"/>
      <c r="OT746" s="2"/>
      <c r="OU746" s="2"/>
      <c r="OV746" s="2"/>
      <c r="OW746" s="2"/>
      <c r="OX746" s="2"/>
      <c r="OY746" s="2"/>
      <c r="OZ746" s="2"/>
      <c r="PA746" s="2"/>
      <c r="PB746" s="2"/>
      <c r="PC746" s="2"/>
      <c r="PD746" s="2"/>
      <c r="PE746" s="2"/>
      <c r="PF746" s="2"/>
      <c r="PG746" s="2"/>
      <c r="PH746" s="2"/>
      <c r="PI746" s="2"/>
      <c r="PJ746" s="2"/>
      <c r="PK746" s="2"/>
      <c r="PL746" s="2"/>
      <c r="PM746" s="2"/>
      <c r="PN746" s="2"/>
      <c r="PO746" s="2"/>
      <c r="PP746" s="2"/>
      <c r="PQ746" s="2"/>
      <c r="PR746" s="2"/>
      <c r="PS746" s="2"/>
      <c r="PT746" s="2"/>
      <c r="PU746" s="2"/>
      <c r="PV746" s="2"/>
      <c r="PW746" s="2"/>
      <c r="PX746" s="2"/>
      <c r="PY746" s="2"/>
      <c r="PZ746" s="2"/>
      <c r="QA746" s="2"/>
      <c r="QB746" s="2"/>
      <c r="QC746" s="2"/>
      <c r="QD746" s="2"/>
      <c r="QE746" s="2"/>
      <c r="QF746" s="2"/>
      <c r="QG746" s="2"/>
      <c r="QH746" s="2"/>
      <c r="QI746" s="2"/>
      <c r="QJ746" s="2"/>
      <c r="QK746" s="2"/>
      <c r="QL746" s="2"/>
      <c r="QM746" s="2"/>
      <c r="QN746" s="2"/>
      <c r="QO746" s="2"/>
      <c r="QP746" s="2"/>
      <c r="QQ746" s="2"/>
      <c r="QR746" s="2"/>
      <c r="QS746" s="2"/>
      <c r="QT746" s="2"/>
      <c r="QU746" s="2"/>
      <c r="QV746" s="2"/>
      <c r="QW746" s="2"/>
      <c r="QX746" s="2"/>
      <c r="QY746" s="2"/>
      <c r="QZ746" s="2"/>
      <c r="RA746" s="2"/>
      <c r="RB746" s="2"/>
      <c r="RC746" s="2"/>
      <c r="RD746" s="2"/>
      <c r="RE746" s="2"/>
      <c r="RF746" s="2"/>
      <c r="RG746" s="2"/>
      <c r="RH746" s="2"/>
      <c r="RI746" s="2"/>
      <c r="RJ746" s="2"/>
      <c r="RK746" s="2"/>
      <c r="RL746" s="2"/>
      <c r="RM746" s="2"/>
      <c r="RN746" s="2"/>
      <c r="RO746" s="2"/>
      <c r="RP746" s="2"/>
      <c r="RQ746" s="2"/>
      <c r="RR746" s="2"/>
      <c r="RS746" s="2"/>
      <c r="RT746" s="2"/>
      <c r="RU746" s="2"/>
      <c r="RV746" s="2"/>
      <c r="RW746" s="2"/>
      <c r="RX746" s="2"/>
      <c r="RY746" s="2"/>
      <c r="RZ746" s="2"/>
      <c r="SA746" s="2"/>
      <c r="SB746" s="2"/>
      <c r="SC746" s="2"/>
      <c r="SD746" s="2"/>
      <c r="SE746" s="2"/>
      <c r="SF746" s="2"/>
      <c r="SG746" s="2"/>
      <c r="SH746" s="2"/>
      <c r="SI746" s="2"/>
      <c r="SJ746" s="2"/>
      <c r="SK746" s="2"/>
      <c r="SL746" s="2"/>
      <c r="SM746" s="2"/>
      <c r="SN746" s="2"/>
      <c r="SO746" s="2"/>
      <c r="SP746" s="2"/>
      <c r="SQ746" s="2"/>
      <c r="SR746" s="2"/>
      <c r="SS746" s="2"/>
      <c r="ST746" s="2"/>
      <c r="SU746" s="2"/>
      <c r="SV746" s="2"/>
      <c r="SW746" s="2"/>
      <c r="SX746" s="2"/>
      <c r="SY746" s="2"/>
      <c r="SZ746" s="2"/>
      <c r="TA746" s="2"/>
      <c r="TB746" s="2"/>
      <c r="TC746" s="2"/>
      <c r="TD746" s="2"/>
      <c r="TE746" s="2"/>
      <c r="TF746" s="2"/>
      <c r="TG746" s="2"/>
      <c r="TH746" s="2"/>
      <c r="TI746" s="2"/>
      <c r="TJ746" s="2"/>
      <c r="TK746" s="2"/>
      <c r="TL746" s="2"/>
      <c r="TM746" s="2"/>
      <c r="TN746" s="2"/>
      <c r="TO746" s="2"/>
      <c r="TP746" s="2"/>
      <c r="TQ746" s="2"/>
      <c r="TR746" s="2"/>
      <c r="TS746" s="2"/>
      <c r="TT746" s="2"/>
      <c r="TU746" s="2"/>
      <c r="TV746" s="2"/>
      <c r="TW746" s="2"/>
      <c r="TX746" s="2"/>
      <c r="TY746" s="2"/>
      <c r="TZ746" s="2"/>
      <c r="UA746" s="2"/>
      <c r="UB746" s="2"/>
      <c r="UC746" s="2"/>
      <c r="UD746" s="2"/>
      <c r="UE746" s="2"/>
      <c r="UF746" s="2"/>
      <c r="UG746" s="2"/>
      <c r="UH746" s="2"/>
      <c r="UI746" s="2"/>
      <c r="UJ746" s="2"/>
      <c r="UK746" s="2"/>
      <c r="UL746" s="2"/>
      <c r="UM746" s="2"/>
      <c r="UN746" s="2"/>
      <c r="UO746" s="2"/>
      <c r="UP746" s="2"/>
      <c r="UQ746" s="2"/>
      <c r="UR746" s="2"/>
      <c r="US746" s="2"/>
      <c r="UT746" s="2"/>
      <c r="UU746" s="2"/>
      <c r="UV746" s="2"/>
      <c r="UW746" s="2"/>
      <c r="UX746" s="2"/>
      <c r="UY746" s="2"/>
      <c r="UZ746" s="2"/>
      <c r="VA746" s="2"/>
      <c r="VB746" s="2"/>
      <c r="VC746" s="2"/>
      <c r="VD746" s="2"/>
      <c r="VE746" s="2"/>
      <c r="VF746" s="2"/>
      <c r="VG746" s="2"/>
      <c r="VH746" s="2"/>
      <c r="VI746" s="2"/>
      <c r="VJ746" s="2"/>
      <c r="VK746" s="2"/>
      <c r="VL746" s="2"/>
      <c r="VM746" s="2"/>
      <c r="VN746" s="2"/>
      <c r="VO746" s="2"/>
      <c r="VP746" s="2"/>
      <c r="VQ746" s="2"/>
      <c r="VR746" s="2"/>
      <c r="VS746" s="2"/>
      <c r="VT746" s="2"/>
      <c r="VU746" s="2"/>
      <c r="VV746" s="2"/>
      <c r="VW746" s="2"/>
      <c r="VX746" s="2"/>
      <c r="VY746" s="2"/>
      <c r="VZ746" s="2"/>
      <c r="WA746" s="2"/>
      <c r="WB746" s="2"/>
      <c r="WC746" s="2"/>
      <c r="WD746" s="2"/>
      <c r="WE746" s="2"/>
      <c r="WF746" s="2"/>
      <c r="WG746" s="2"/>
      <c r="WH746" s="2"/>
      <c r="WI746" s="2"/>
      <c r="WJ746" s="2"/>
      <c r="WK746" s="2"/>
      <c r="WL746" s="2"/>
      <c r="WM746" s="2"/>
      <c r="WN746" s="2"/>
      <c r="WO746" s="2"/>
      <c r="WP746" s="2"/>
      <c r="WQ746" s="2"/>
      <c r="WR746" s="2"/>
      <c r="WS746" s="2"/>
      <c r="WT746" s="2"/>
      <c r="WU746" s="2"/>
      <c r="WV746" s="2"/>
      <c r="WW746" s="2"/>
      <c r="WX746" s="2"/>
      <c r="WY746" s="2"/>
      <c r="WZ746" s="2"/>
      <c r="XA746" s="2"/>
      <c r="XB746" s="2"/>
      <c r="XC746" s="2"/>
      <c r="XD746" s="2"/>
      <c r="XE746" s="2"/>
      <c r="XF746" s="2"/>
      <c r="XG746" s="2"/>
      <c r="XH746" s="2"/>
      <c r="XI746" s="2"/>
      <c r="XJ746" s="2"/>
      <c r="XK746" s="2"/>
      <c r="XL746" s="2"/>
      <c r="XM746" s="2"/>
      <c r="XN746" s="2"/>
      <c r="XO746" s="2"/>
      <c r="XP746" s="2"/>
      <c r="XQ746" s="2"/>
      <c r="XR746" s="2"/>
      <c r="XS746" s="2"/>
      <c r="XT746" s="2"/>
      <c r="XU746" s="2"/>
      <c r="XV746" s="2"/>
      <c r="XW746" s="2"/>
      <c r="XX746" s="2"/>
      <c r="XY746" s="2"/>
      <c r="XZ746" s="2"/>
      <c r="YA746" s="2"/>
      <c r="YB746" s="2"/>
      <c r="YC746" s="2"/>
      <c r="YD746" s="2"/>
      <c r="YE746" s="2"/>
      <c r="YF746" s="2"/>
      <c r="YG746" s="2"/>
      <c r="YH746" s="2"/>
      <c r="YI746" s="2"/>
      <c r="YJ746" s="2"/>
      <c r="YK746" s="2"/>
      <c r="YL746" s="2"/>
      <c r="YM746" s="2"/>
      <c r="YN746" s="2"/>
      <c r="YO746" s="2"/>
      <c r="YP746" s="2"/>
      <c r="YQ746" s="2"/>
      <c r="YR746" s="2"/>
      <c r="YS746" s="2"/>
    </row>
    <row r="747" spans="2:669">
      <c r="B747" s="5">
        <v>740</v>
      </c>
      <c r="C747" s="12" t="str">
        <f t="shared" si="97"/>
        <v>9Z275</v>
      </c>
      <c r="D747" s="19" t="s">
        <v>40</v>
      </c>
      <c r="E747" s="19">
        <v>999</v>
      </c>
      <c r="F747" s="19" t="s">
        <v>41</v>
      </c>
      <c r="G747" s="14">
        <v>275</v>
      </c>
      <c r="P747" s="2"/>
      <c r="Q747" s="3">
        <v>740</v>
      </c>
      <c r="R747" s="4" t="e">
        <f t="shared" ca="1" si="98"/>
        <v>#N/A</v>
      </c>
      <c r="S747" s="3"/>
      <c r="T747" s="3" t="e">
        <f t="shared" ca="1" si="99"/>
        <v>#N/A</v>
      </c>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c r="LY747" s="2"/>
      <c r="LZ747" s="2"/>
      <c r="MA747" s="2"/>
      <c r="MB747" s="2"/>
      <c r="MC747" s="2"/>
      <c r="MD747" s="2"/>
      <c r="ME747" s="2"/>
      <c r="MF747" s="2"/>
      <c r="MG747" s="2"/>
      <c r="MH747" s="2"/>
      <c r="MI747" s="2"/>
      <c r="MJ747" s="2"/>
      <c r="MK747" s="2"/>
      <c r="ML747" s="2"/>
      <c r="MM747" s="2"/>
      <c r="MN747" s="2"/>
      <c r="MO747" s="2"/>
      <c r="MP747" s="2"/>
      <c r="MQ747" s="2"/>
      <c r="MR747" s="2"/>
      <c r="MS747" s="2"/>
      <c r="MT747" s="2"/>
      <c r="MU747" s="2"/>
      <c r="MV747" s="2"/>
      <c r="MW747" s="2"/>
      <c r="MX747" s="2"/>
      <c r="MY747" s="2"/>
      <c r="MZ747" s="2"/>
      <c r="NA747" s="2"/>
      <c r="NB747" s="2"/>
      <c r="NC747" s="2"/>
      <c r="ND747" s="2"/>
      <c r="NE747" s="2"/>
      <c r="NF747" s="2"/>
      <c r="NG747" s="2"/>
      <c r="NH747" s="2"/>
      <c r="NI747" s="2"/>
      <c r="NJ747" s="2"/>
      <c r="NK747" s="2"/>
      <c r="NL747" s="2"/>
      <c r="NM747" s="2"/>
      <c r="NN747" s="2"/>
      <c r="NO747" s="2"/>
      <c r="NP747" s="2"/>
      <c r="NQ747" s="2"/>
      <c r="NR747" s="2"/>
      <c r="NS747" s="2"/>
      <c r="NT747" s="2"/>
      <c r="NU747" s="2"/>
      <c r="NV747" s="2"/>
      <c r="NW747" s="2"/>
      <c r="NX747" s="2"/>
      <c r="NY747" s="2"/>
      <c r="NZ747" s="2"/>
      <c r="OA747" s="2"/>
      <c r="OB747" s="2"/>
      <c r="OC747" s="2"/>
      <c r="OD747" s="2"/>
      <c r="OE747" s="2"/>
      <c r="OF747" s="2"/>
      <c r="OG747" s="2"/>
      <c r="OH747" s="2"/>
      <c r="OI747" s="2"/>
      <c r="OJ747" s="2"/>
      <c r="OK747" s="2"/>
      <c r="OL747" s="2"/>
      <c r="OM747" s="2"/>
      <c r="ON747" s="2"/>
      <c r="OO747" s="2"/>
      <c r="OP747" s="2"/>
      <c r="OQ747" s="2"/>
      <c r="OR747" s="2"/>
      <c r="OS747" s="2"/>
      <c r="OT747" s="2"/>
      <c r="OU747" s="2"/>
      <c r="OV747" s="2"/>
      <c r="OW747" s="2"/>
      <c r="OX747" s="2"/>
      <c r="OY747" s="2"/>
      <c r="OZ747" s="2"/>
      <c r="PA747" s="2"/>
      <c r="PB747" s="2"/>
      <c r="PC747" s="2"/>
      <c r="PD747" s="2"/>
      <c r="PE747" s="2"/>
      <c r="PF747" s="2"/>
      <c r="PG747" s="2"/>
      <c r="PH747" s="2"/>
      <c r="PI747" s="2"/>
      <c r="PJ747" s="2"/>
      <c r="PK747" s="2"/>
      <c r="PL747" s="2"/>
      <c r="PM747" s="2"/>
      <c r="PN747" s="2"/>
      <c r="PO747" s="2"/>
      <c r="PP747" s="2"/>
      <c r="PQ747" s="2"/>
      <c r="PR747" s="2"/>
      <c r="PS747" s="2"/>
      <c r="PT747" s="2"/>
      <c r="PU747" s="2"/>
      <c r="PV747" s="2"/>
      <c r="PW747" s="2"/>
      <c r="PX747" s="2"/>
      <c r="PY747" s="2"/>
      <c r="PZ747" s="2"/>
      <c r="QA747" s="2"/>
      <c r="QB747" s="2"/>
      <c r="QC747" s="2"/>
      <c r="QD747" s="2"/>
      <c r="QE747" s="2"/>
      <c r="QF747" s="2"/>
      <c r="QG747" s="2"/>
      <c r="QH747" s="2"/>
      <c r="QI747" s="2"/>
      <c r="QJ747" s="2"/>
      <c r="QK747" s="2"/>
      <c r="QL747" s="2"/>
      <c r="QM747" s="2"/>
      <c r="QN747" s="2"/>
      <c r="QO747" s="2"/>
      <c r="QP747" s="2"/>
      <c r="QQ747" s="2"/>
      <c r="QR747" s="2"/>
      <c r="QS747" s="2"/>
      <c r="QT747" s="2"/>
      <c r="QU747" s="2"/>
      <c r="QV747" s="2"/>
      <c r="QW747" s="2"/>
      <c r="QX747" s="2"/>
      <c r="QY747" s="2"/>
      <c r="QZ747" s="2"/>
      <c r="RA747" s="2"/>
      <c r="RB747" s="2"/>
      <c r="RC747" s="2"/>
      <c r="RD747" s="2"/>
      <c r="RE747" s="2"/>
      <c r="RF747" s="2"/>
      <c r="RG747" s="2"/>
      <c r="RH747" s="2"/>
      <c r="RI747" s="2"/>
      <c r="RJ747" s="2"/>
      <c r="RK747" s="2"/>
      <c r="RL747" s="2"/>
      <c r="RM747" s="2"/>
      <c r="RN747" s="2"/>
      <c r="RO747" s="2"/>
      <c r="RP747" s="2"/>
      <c r="RQ747" s="2"/>
      <c r="RR747" s="2"/>
      <c r="RS747" s="2"/>
      <c r="RT747" s="2"/>
      <c r="RU747" s="2"/>
      <c r="RV747" s="2"/>
      <c r="RW747" s="2"/>
      <c r="RX747" s="2"/>
      <c r="RY747" s="2"/>
      <c r="RZ747" s="2"/>
      <c r="SA747" s="2"/>
      <c r="SB747" s="2"/>
      <c r="SC747" s="2"/>
      <c r="SD747" s="2"/>
      <c r="SE747" s="2"/>
      <c r="SF747" s="2"/>
      <c r="SG747" s="2"/>
      <c r="SH747" s="2"/>
      <c r="SI747" s="2"/>
      <c r="SJ747" s="2"/>
      <c r="SK747" s="2"/>
      <c r="SL747" s="2"/>
      <c r="SM747" s="2"/>
      <c r="SN747" s="2"/>
      <c r="SO747" s="2"/>
      <c r="SP747" s="2"/>
      <c r="SQ747" s="2"/>
      <c r="SR747" s="2"/>
      <c r="SS747" s="2"/>
      <c r="ST747" s="2"/>
      <c r="SU747" s="2"/>
      <c r="SV747" s="2"/>
      <c r="SW747" s="2"/>
      <c r="SX747" s="2"/>
      <c r="SY747" s="2"/>
      <c r="SZ747" s="2"/>
      <c r="TA747" s="2"/>
      <c r="TB747" s="2"/>
      <c r="TC747" s="2"/>
      <c r="TD747" s="2"/>
      <c r="TE747" s="2"/>
      <c r="TF747" s="2"/>
      <c r="TG747" s="2"/>
      <c r="TH747" s="2"/>
      <c r="TI747" s="2"/>
      <c r="TJ747" s="2"/>
      <c r="TK747" s="2"/>
      <c r="TL747" s="2"/>
      <c r="TM747" s="2"/>
      <c r="TN747" s="2"/>
      <c r="TO747" s="2"/>
      <c r="TP747" s="2"/>
      <c r="TQ747" s="2"/>
      <c r="TR747" s="2"/>
      <c r="TS747" s="2"/>
      <c r="TT747" s="2"/>
      <c r="TU747" s="2"/>
      <c r="TV747" s="2"/>
      <c r="TW747" s="2"/>
      <c r="TX747" s="2"/>
      <c r="TY747" s="2"/>
      <c r="TZ747" s="2"/>
      <c r="UA747" s="2"/>
      <c r="UB747" s="2"/>
      <c r="UC747" s="2"/>
      <c r="UD747" s="2"/>
      <c r="UE747" s="2"/>
      <c r="UF747" s="2"/>
      <c r="UG747" s="2"/>
      <c r="UH747" s="2"/>
      <c r="UI747" s="2"/>
      <c r="UJ747" s="2"/>
      <c r="UK747" s="2"/>
      <c r="UL747" s="2"/>
      <c r="UM747" s="2"/>
      <c r="UN747" s="2"/>
      <c r="UO747" s="2"/>
      <c r="UP747" s="2"/>
      <c r="UQ747" s="2"/>
      <c r="UR747" s="2"/>
      <c r="US747" s="2"/>
      <c r="UT747" s="2"/>
      <c r="UU747" s="2"/>
      <c r="UV747" s="2"/>
      <c r="UW747" s="2"/>
      <c r="UX747" s="2"/>
      <c r="UY747" s="2"/>
      <c r="UZ747" s="2"/>
      <c r="VA747" s="2"/>
      <c r="VB747" s="2"/>
      <c r="VC747" s="2"/>
      <c r="VD747" s="2"/>
      <c r="VE747" s="2"/>
      <c r="VF747" s="2"/>
      <c r="VG747" s="2"/>
      <c r="VH747" s="2"/>
      <c r="VI747" s="2"/>
      <c r="VJ747" s="2"/>
      <c r="VK747" s="2"/>
      <c r="VL747" s="2"/>
      <c r="VM747" s="2"/>
      <c r="VN747" s="2"/>
      <c r="VO747" s="2"/>
      <c r="VP747" s="2"/>
      <c r="VQ747" s="2"/>
      <c r="VR747" s="2"/>
      <c r="VS747" s="2"/>
      <c r="VT747" s="2"/>
      <c r="VU747" s="2"/>
      <c r="VV747" s="2"/>
      <c r="VW747" s="2"/>
      <c r="VX747" s="2"/>
      <c r="VY747" s="2"/>
      <c r="VZ747" s="2"/>
      <c r="WA747" s="2"/>
      <c r="WB747" s="2"/>
      <c r="WC747" s="2"/>
      <c r="WD747" s="2"/>
      <c r="WE747" s="2"/>
      <c r="WF747" s="2"/>
      <c r="WG747" s="2"/>
      <c r="WH747" s="2"/>
      <c r="WI747" s="2"/>
      <c r="WJ747" s="2"/>
      <c r="WK747" s="2"/>
      <c r="WL747" s="2"/>
      <c r="WM747" s="2"/>
      <c r="WN747" s="2"/>
      <c r="WO747" s="2"/>
      <c r="WP747" s="2"/>
      <c r="WQ747" s="2"/>
      <c r="WR747" s="2"/>
      <c r="WS747" s="2"/>
      <c r="WT747" s="2"/>
      <c r="WU747" s="2"/>
      <c r="WV747" s="2"/>
      <c r="WW747" s="2"/>
      <c r="WX747" s="2"/>
      <c r="WY747" s="2"/>
      <c r="WZ747" s="2"/>
      <c r="XA747" s="2"/>
      <c r="XB747" s="2"/>
      <c r="XC747" s="2"/>
      <c r="XD747" s="2"/>
      <c r="XE747" s="2"/>
      <c r="XF747" s="2"/>
      <c r="XG747" s="2"/>
      <c r="XH747" s="2"/>
      <c r="XI747" s="2"/>
      <c r="XJ747" s="2"/>
      <c r="XK747" s="2"/>
      <c r="XL747" s="2"/>
      <c r="XM747" s="2"/>
      <c r="XN747" s="2"/>
      <c r="XO747" s="2"/>
      <c r="XP747" s="2"/>
      <c r="XQ747" s="2"/>
      <c r="XR747" s="2"/>
      <c r="XS747" s="2"/>
      <c r="XT747" s="2"/>
      <c r="XU747" s="2"/>
      <c r="XV747" s="2"/>
      <c r="XW747" s="2"/>
      <c r="XX747" s="2"/>
      <c r="XY747" s="2"/>
      <c r="XZ747" s="2"/>
      <c r="YA747" s="2"/>
      <c r="YB747" s="2"/>
      <c r="YC747" s="2"/>
      <c r="YD747" s="2"/>
      <c r="YE747" s="2"/>
      <c r="YF747" s="2"/>
      <c r="YG747" s="2"/>
      <c r="YH747" s="2"/>
      <c r="YI747" s="2"/>
      <c r="YJ747" s="2"/>
      <c r="YK747" s="2"/>
      <c r="YL747" s="2"/>
      <c r="YM747" s="2"/>
      <c r="YN747" s="2"/>
      <c r="YO747" s="2"/>
      <c r="YP747" s="2"/>
      <c r="YQ747" s="2"/>
      <c r="YR747" s="2"/>
      <c r="YS747" s="2"/>
    </row>
    <row r="748" spans="2:669">
      <c r="B748" s="5">
        <v>741</v>
      </c>
      <c r="C748" s="12" t="str">
        <f t="shared" si="97"/>
        <v>9Z276</v>
      </c>
      <c r="D748" s="19" t="s">
        <v>40</v>
      </c>
      <c r="E748" s="19">
        <v>999</v>
      </c>
      <c r="F748" s="19" t="s">
        <v>41</v>
      </c>
      <c r="G748" s="14">
        <v>276</v>
      </c>
      <c r="P748" s="2"/>
      <c r="Q748" s="3">
        <v>741</v>
      </c>
      <c r="R748" s="4" t="e">
        <f t="shared" ca="1" si="98"/>
        <v>#N/A</v>
      </c>
      <c r="S748" s="3"/>
      <c r="T748" s="3" t="e">
        <f t="shared" ca="1" si="99"/>
        <v>#N/A</v>
      </c>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c r="LY748" s="2"/>
      <c r="LZ748" s="2"/>
      <c r="MA748" s="2"/>
      <c r="MB748" s="2"/>
      <c r="MC748" s="2"/>
      <c r="MD748" s="2"/>
      <c r="ME748" s="2"/>
      <c r="MF748" s="2"/>
      <c r="MG748" s="2"/>
      <c r="MH748" s="2"/>
      <c r="MI748" s="2"/>
      <c r="MJ748" s="2"/>
      <c r="MK748" s="2"/>
      <c r="ML748" s="2"/>
      <c r="MM748" s="2"/>
      <c r="MN748" s="2"/>
      <c r="MO748" s="2"/>
      <c r="MP748" s="2"/>
      <c r="MQ748" s="2"/>
      <c r="MR748" s="2"/>
      <c r="MS748" s="2"/>
      <c r="MT748" s="2"/>
      <c r="MU748" s="2"/>
      <c r="MV748" s="2"/>
      <c r="MW748" s="2"/>
      <c r="MX748" s="2"/>
      <c r="MY748" s="2"/>
      <c r="MZ748" s="2"/>
      <c r="NA748" s="2"/>
      <c r="NB748" s="2"/>
      <c r="NC748" s="2"/>
      <c r="ND748" s="2"/>
      <c r="NE748" s="2"/>
      <c r="NF748" s="2"/>
      <c r="NG748" s="2"/>
      <c r="NH748" s="2"/>
      <c r="NI748" s="2"/>
      <c r="NJ748" s="2"/>
      <c r="NK748" s="2"/>
      <c r="NL748" s="2"/>
      <c r="NM748" s="2"/>
      <c r="NN748" s="2"/>
      <c r="NO748" s="2"/>
      <c r="NP748" s="2"/>
      <c r="NQ748" s="2"/>
      <c r="NR748" s="2"/>
      <c r="NS748" s="2"/>
      <c r="NT748" s="2"/>
      <c r="NU748" s="2"/>
      <c r="NV748" s="2"/>
      <c r="NW748" s="2"/>
      <c r="NX748" s="2"/>
      <c r="NY748" s="2"/>
      <c r="NZ748" s="2"/>
      <c r="OA748" s="2"/>
      <c r="OB748" s="2"/>
      <c r="OC748" s="2"/>
      <c r="OD748" s="2"/>
      <c r="OE748" s="2"/>
      <c r="OF748" s="2"/>
      <c r="OG748" s="2"/>
      <c r="OH748" s="2"/>
      <c r="OI748" s="2"/>
      <c r="OJ748" s="2"/>
      <c r="OK748" s="2"/>
      <c r="OL748" s="2"/>
      <c r="OM748" s="2"/>
      <c r="ON748" s="2"/>
      <c r="OO748" s="2"/>
      <c r="OP748" s="2"/>
      <c r="OQ748" s="2"/>
      <c r="OR748" s="2"/>
      <c r="OS748" s="2"/>
      <c r="OT748" s="2"/>
      <c r="OU748" s="2"/>
      <c r="OV748" s="2"/>
      <c r="OW748" s="2"/>
      <c r="OX748" s="2"/>
      <c r="OY748" s="2"/>
      <c r="OZ748" s="2"/>
      <c r="PA748" s="2"/>
      <c r="PB748" s="2"/>
      <c r="PC748" s="2"/>
      <c r="PD748" s="2"/>
      <c r="PE748" s="2"/>
      <c r="PF748" s="2"/>
      <c r="PG748" s="2"/>
      <c r="PH748" s="2"/>
      <c r="PI748" s="2"/>
      <c r="PJ748" s="2"/>
      <c r="PK748" s="2"/>
      <c r="PL748" s="2"/>
      <c r="PM748" s="2"/>
      <c r="PN748" s="2"/>
      <c r="PO748" s="2"/>
      <c r="PP748" s="2"/>
      <c r="PQ748" s="2"/>
      <c r="PR748" s="2"/>
      <c r="PS748" s="2"/>
      <c r="PT748" s="2"/>
      <c r="PU748" s="2"/>
      <c r="PV748" s="2"/>
      <c r="PW748" s="2"/>
      <c r="PX748" s="2"/>
      <c r="PY748" s="2"/>
      <c r="PZ748" s="2"/>
      <c r="QA748" s="2"/>
      <c r="QB748" s="2"/>
      <c r="QC748" s="2"/>
      <c r="QD748" s="2"/>
      <c r="QE748" s="2"/>
      <c r="QF748" s="2"/>
      <c r="QG748" s="2"/>
      <c r="QH748" s="2"/>
      <c r="QI748" s="2"/>
      <c r="QJ748" s="2"/>
      <c r="QK748" s="2"/>
      <c r="QL748" s="2"/>
      <c r="QM748" s="2"/>
      <c r="QN748" s="2"/>
      <c r="QO748" s="2"/>
      <c r="QP748" s="2"/>
      <c r="QQ748" s="2"/>
      <c r="QR748" s="2"/>
      <c r="QS748" s="2"/>
      <c r="QT748" s="2"/>
      <c r="QU748" s="2"/>
      <c r="QV748" s="2"/>
      <c r="QW748" s="2"/>
      <c r="QX748" s="2"/>
      <c r="QY748" s="2"/>
      <c r="QZ748" s="2"/>
      <c r="RA748" s="2"/>
      <c r="RB748" s="2"/>
      <c r="RC748" s="2"/>
      <c r="RD748" s="2"/>
      <c r="RE748" s="2"/>
      <c r="RF748" s="2"/>
      <c r="RG748" s="2"/>
      <c r="RH748" s="2"/>
      <c r="RI748" s="2"/>
      <c r="RJ748" s="2"/>
      <c r="RK748" s="2"/>
      <c r="RL748" s="2"/>
      <c r="RM748" s="2"/>
      <c r="RN748" s="2"/>
      <c r="RO748" s="2"/>
      <c r="RP748" s="2"/>
      <c r="RQ748" s="2"/>
      <c r="RR748" s="2"/>
      <c r="RS748" s="2"/>
      <c r="RT748" s="2"/>
      <c r="RU748" s="2"/>
      <c r="RV748" s="2"/>
      <c r="RW748" s="2"/>
      <c r="RX748" s="2"/>
      <c r="RY748" s="2"/>
      <c r="RZ748" s="2"/>
      <c r="SA748" s="2"/>
      <c r="SB748" s="2"/>
      <c r="SC748" s="2"/>
      <c r="SD748" s="2"/>
      <c r="SE748" s="2"/>
      <c r="SF748" s="2"/>
      <c r="SG748" s="2"/>
      <c r="SH748" s="2"/>
      <c r="SI748" s="2"/>
      <c r="SJ748" s="2"/>
      <c r="SK748" s="2"/>
      <c r="SL748" s="2"/>
      <c r="SM748" s="2"/>
      <c r="SN748" s="2"/>
      <c r="SO748" s="2"/>
      <c r="SP748" s="2"/>
      <c r="SQ748" s="2"/>
      <c r="SR748" s="2"/>
      <c r="SS748" s="2"/>
      <c r="ST748" s="2"/>
      <c r="SU748" s="2"/>
      <c r="SV748" s="2"/>
      <c r="SW748" s="2"/>
      <c r="SX748" s="2"/>
      <c r="SY748" s="2"/>
      <c r="SZ748" s="2"/>
      <c r="TA748" s="2"/>
      <c r="TB748" s="2"/>
      <c r="TC748" s="2"/>
      <c r="TD748" s="2"/>
      <c r="TE748" s="2"/>
      <c r="TF748" s="2"/>
      <c r="TG748" s="2"/>
      <c r="TH748" s="2"/>
      <c r="TI748" s="2"/>
      <c r="TJ748" s="2"/>
      <c r="TK748" s="2"/>
      <c r="TL748" s="2"/>
      <c r="TM748" s="2"/>
      <c r="TN748" s="2"/>
      <c r="TO748" s="2"/>
      <c r="TP748" s="2"/>
      <c r="TQ748" s="2"/>
      <c r="TR748" s="2"/>
      <c r="TS748" s="2"/>
      <c r="TT748" s="2"/>
      <c r="TU748" s="2"/>
      <c r="TV748" s="2"/>
      <c r="TW748" s="2"/>
      <c r="TX748" s="2"/>
      <c r="TY748" s="2"/>
      <c r="TZ748" s="2"/>
      <c r="UA748" s="2"/>
      <c r="UB748" s="2"/>
      <c r="UC748" s="2"/>
      <c r="UD748" s="2"/>
      <c r="UE748" s="2"/>
      <c r="UF748" s="2"/>
      <c r="UG748" s="2"/>
      <c r="UH748" s="2"/>
      <c r="UI748" s="2"/>
      <c r="UJ748" s="2"/>
      <c r="UK748" s="2"/>
      <c r="UL748" s="2"/>
      <c r="UM748" s="2"/>
      <c r="UN748" s="2"/>
      <c r="UO748" s="2"/>
      <c r="UP748" s="2"/>
      <c r="UQ748" s="2"/>
      <c r="UR748" s="2"/>
      <c r="US748" s="2"/>
      <c r="UT748" s="2"/>
      <c r="UU748" s="2"/>
      <c r="UV748" s="2"/>
      <c r="UW748" s="2"/>
      <c r="UX748" s="2"/>
      <c r="UY748" s="2"/>
      <c r="UZ748" s="2"/>
      <c r="VA748" s="2"/>
      <c r="VB748" s="2"/>
      <c r="VC748" s="2"/>
      <c r="VD748" s="2"/>
      <c r="VE748" s="2"/>
      <c r="VF748" s="2"/>
      <c r="VG748" s="2"/>
      <c r="VH748" s="2"/>
      <c r="VI748" s="2"/>
      <c r="VJ748" s="2"/>
      <c r="VK748" s="2"/>
      <c r="VL748" s="2"/>
      <c r="VM748" s="2"/>
      <c r="VN748" s="2"/>
      <c r="VO748" s="2"/>
      <c r="VP748" s="2"/>
      <c r="VQ748" s="2"/>
      <c r="VR748" s="2"/>
      <c r="VS748" s="2"/>
      <c r="VT748" s="2"/>
      <c r="VU748" s="2"/>
      <c r="VV748" s="2"/>
      <c r="VW748" s="2"/>
      <c r="VX748" s="2"/>
      <c r="VY748" s="2"/>
      <c r="VZ748" s="2"/>
      <c r="WA748" s="2"/>
      <c r="WB748" s="2"/>
      <c r="WC748" s="2"/>
      <c r="WD748" s="2"/>
      <c r="WE748" s="2"/>
      <c r="WF748" s="2"/>
      <c r="WG748" s="2"/>
      <c r="WH748" s="2"/>
      <c r="WI748" s="2"/>
      <c r="WJ748" s="2"/>
      <c r="WK748" s="2"/>
      <c r="WL748" s="2"/>
      <c r="WM748" s="2"/>
      <c r="WN748" s="2"/>
      <c r="WO748" s="2"/>
      <c r="WP748" s="2"/>
      <c r="WQ748" s="2"/>
      <c r="WR748" s="2"/>
      <c r="WS748" s="2"/>
      <c r="WT748" s="2"/>
      <c r="WU748" s="2"/>
      <c r="WV748" s="2"/>
      <c r="WW748" s="2"/>
      <c r="WX748" s="2"/>
      <c r="WY748" s="2"/>
      <c r="WZ748" s="2"/>
      <c r="XA748" s="2"/>
      <c r="XB748" s="2"/>
      <c r="XC748" s="2"/>
      <c r="XD748" s="2"/>
      <c r="XE748" s="2"/>
      <c r="XF748" s="2"/>
      <c r="XG748" s="2"/>
      <c r="XH748" s="2"/>
      <c r="XI748" s="2"/>
      <c r="XJ748" s="2"/>
      <c r="XK748" s="2"/>
      <c r="XL748" s="2"/>
      <c r="XM748" s="2"/>
      <c r="XN748" s="2"/>
      <c r="XO748" s="2"/>
      <c r="XP748" s="2"/>
      <c r="XQ748" s="2"/>
      <c r="XR748" s="2"/>
      <c r="XS748" s="2"/>
      <c r="XT748" s="2"/>
      <c r="XU748" s="2"/>
      <c r="XV748" s="2"/>
      <c r="XW748" s="2"/>
      <c r="XX748" s="2"/>
      <c r="XY748" s="2"/>
      <c r="XZ748" s="2"/>
      <c r="YA748" s="2"/>
      <c r="YB748" s="2"/>
      <c r="YC748" s="2"/>
      <c r="YD748" s="2"/>
      <c r="YE748" s="2"/>
      <c r="YF748" s="2"/>
      <c r="YG748" s="2"/>
      <c r="YH748" s="2"/>
      <c r="YI748" s="2"/>
      <c r="YJ748" s="2"/>
      <c r="YK748" s="2"/>
      <c r="YL748" s="2"/>
      <c r="YM748" s="2"/>
      <c r="YN748" s="2"/>
      <c r="YO748" s="2"/>
      <c r="YP748" s="2"/>
      <c r="YQ748" s="2"/>
      <c r="YR748" s="2"/>
      <c r="YS748" s="2"/>
    </row>
    <row r="749" spans="2:669">
      <c r="B749" s="5">
        <v>742</v>
      </c>
      <c r="C749" s="12" t="str">
        <f t="shared" si="97"/>
        <v>9Z277</v>
      </c>
      <c r="D749" s="19" t="s">
        <v>40</v>
      </c>
      <c r="E749" s="19">
        <v>999</v>
      </c>
      <c r="F749" s="19" t="s">
        <v>41</v>
      </c>
      <c r="G749" s="14">
        <v>277</v>
      </c>
      <c r="P749" s="2"/>
      <c r="Q749" s="3">
        <v>742</v>
      </c>
      <c r="R749" s="4" t="e">
        <f t="shared" ca="1" si="98"/>
        <v>#N/A</v>
      </c>
      <c r="S749" s="3"/>
      <c r="T749" s="3" t="e">
        <f t="shared" ca="1" si="99"/>
        <v>#N/A</v>
      </c>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c r="LY749" s="2"/>
      <c r="LZ749" s="2"/>
      <c r="MA749" s="2"/>
      <c r="MB749" s="2"/>
      <c r="MC749" s="2"/>
      <c r="MD749" s="2"/>
      <c r="ME749" s="2"/>
      <c r="MF749" s="2"/>
      <c r="MG749" s="2"/>
      <c r="MH749" s="2"/>
      <c r="MI749" s="2"/>
      <c r="MJ749" s="2"/>
      <c r="MK749" s="2"/>
      <c r="ML749" s="2"/>
      <c r="MM749" s="2"/>
      <c r="MN749" s="2"/>
      <c r="MO749" s="2"/>
      <c r="MP749" s="2"/>
      <c r="MQ749" s="2"/>
      <c r="MR749" s="2"/>
      <c r="MS749" s="2"/>
      <c r="MT749" s="2"/>
      <c r="MU749" s="2"/>
      <c r="MV749" s="2"/>
      <c r="MW749" s="2"/>
      <c r="MX749" s="2"/>
      <c r="MY749" s="2"/>
      <c r="MZ749" s="2"/>
      <c r="NA749" s="2"/>
      <c r="NB749" s="2"/>
      <c r="NC749" s="2"/>
      <c r="ND749" s="2"/>
      <c r="NE749" s="2"/>
      <c r="NF749" s="2"/>
      <c r="NG749" s="2"/>
      <c r="NH749" s="2"/>
      <c r="NI749" s="2"/>
      <c r="NJ749" s="2"/>
      <c r="NK749" s="2"/>
      <c r="NL749" s="2"/>
      <c r="NM749" s="2"/>
      <c r="NN749" s="2"/>
      <c r="NO749" s="2"/>
      <c r="NP749" s="2"/>
      <c r="NQ749" s="2"/>
      <c r="NR749" s="2"/>
      <c r="NS749" s="2"/>
      <c r="NT749" s="2"/>
      <c r="NU749" s="2"/>
      <c r="NV749" s="2"/>
      <c r="NW749" s="2"/>
      <c r="NX749" s="2"/>
      <c r="NY749" s="2"/>
      <c r="NZ749" s="2"/>
      <c r="OA749" s="2"/>
      <c r="OB749" s="2"/>
      <c r="OC749" s="2"/>
      <c r="OD749" s="2"/>
      <c r="OE749" s="2"/>
      <c r="OF749" s="2"/>
      <c r="OG749" s="2"/>
      <c r="OH749" s="2"/>
      <c r="OI749" s="2"/>
      <c r="OJ749" s="2"/>
      <c r="OK749" s="2"/>
      <c r="OL749" s="2"/>
      <c r="OM749" s="2"/>
      <c r="ON749" s="2"/>
      <c r="OO749" s="2"/>
      <c r="OP749" s="2"/>
      <c r="OQ749" s="2"/>
      <c r="OR749" s="2"/>
      <c r="OS749" s="2"/>
      <c r="OT749" s="2"/>
      <c r="OU749" s="2"/>
      <c r="OV749" s="2"/>
      <c r="OW749" s="2"/>
      <c r="OX749" s="2"/>
      <c r="OY749" s="2"/>
      <c r="OZ749" s="2"/>
      <c r="PA749" s="2"/>
      <c r="PB749" s="2"/>
      <c r="PC749" s="2"/>
      <c r="PD749" s="2"/>
      <c r="PE749" s="2"/>
      <c r="PF749" s="2"/>
      <c r="PG749" s="2"/>
      <c r="PH749" s="2"/>
      <c r="PI749" s="2"/>
      <c r="PJ749" s="2"/>
      <c r="PK749" s="2"/>
      <c r="PL749" s="2"/>
      <c r="PM749" s="2"/>
      <c r="PN749" s="2"/>
      <c r="PO749" s="2"/>
      <c r="PP749" s="2"/>
      <c r="PQ749" s="2"/>
      <c r="PR749" s="2"/>
      <c r="PS749" s="2"/>
      <c r="PT749" s="2"/>
      <c r="PU749" s="2"/>
      <c r="PV749" s="2"/>
      <c r="PW749" s="2"/>
      <c r="PX749" s="2"/>
      <c r="PY749" s="2"/>
      <c r="PZ749" s="2"/>
      <c r="QA749" s="2"/>
      <c r="QB749" s="2"/>
      <c r="QC749" s="2"/>
      <c r="QD749" s="2"/>
      <c r="QE749" s="2"/>
      <c r="QF749" s="2"/>
      <c r="QG749" s="2"/>
      <c r="QH749" s="2"/>
      <c r="QI749" s="2"/>
      <c r="QJ749" s="2"/>
      <c r="QK749" s="2"/>
      <c r="QL749" s="2"/>
      <c r="QM749" s="2"/>
      <c r="QN749" s="2"/>
      <c r="QO749" s="2"/>
      <c r="QP749" s="2"/>
      <c r="QQ749" s="2"/>
      <c r="QR749" s="2"/>
      <c r="QS749" s="2"/>
      <c r="QT749" s="2"/>
      <c r="QU749" s="2"/>
      <c r="QV749" s="2"/>
      <c r="QW749" s="2"/>
      <c r="QX749" s="2"/>
      <c r="QY749" s="2"/>
      <c r="QZ749" s="2"/>
      <c r="RA749" s="2"/>
      <c r="RB749" s="2"/>
      <c r="RC749" s="2"/>
      <c r="RD749" s="2"/>
      <c r="RE749" s="2"/>
      <c r="RF749" s="2"/>
      <c r="RG749" s="2"/>
      <c r="RH749" s="2"/>
      <c r="RI749" s="2"/>
      <c r="RJ749" s="2"/>
      <c r="RK749" s="2"/>
      <c r="RL749" s="2"/>
      <c r="RM749" s="2"/>
      <c r="RN749" s="2"/>
      <c r="RO749" s="2"/>
      <c r="RP749" s="2"/>
      <c r="RQ749" s="2"/>
      <c r="RR749" s="2"/>
      <c r="RS749" s="2"/>
      <c r="RT749" s="2"/>
      <c r="RU749" s="2"/>
      <c r="RV749" s="2"/>
      <c r="RW749" s="2"/>
      <c r="RX749" s="2"/>
      <c r="RY749" s="2"/>
      <c r="RZ749" s="2"/>
      <c r="SA749" s="2"/>
      <c r="SB749" s="2"/>
      <c r="SC749" s="2"/>
      <c r="SD749" s="2"/>
      <c r="SE749" s="2"/>
      <c r="SF749" s="2"/>
      <c r="SG749" s="2"/>
      <c r="SH749" s="2"/>
      <c r="SI749" s="2"/>
      <c r="SJ749" s="2"/>
      <c r="SK749" s="2"/>
      <c r="SL749" s="2"/>
      <c r="SM749" s="2"/>
      <c r="SN749" s="2"/>
      <c r="SO749" s="2"/>
      <c r="SP749" s="2"/>
      <c r="SQ749" s="2"/>
      <c r="SR749" s="2"/>
      <c r="SS749" s="2"/>
      <c r="ST749" s="2"/>
      <c r="SU749" s="2"/>
      <c r="SV749" s="2"/>
      <c r="SW749" s="2"/>
      <c r="SX749" s="2"/>
      <c r="SY749" s="2"/>
      <c r="SZ749" s="2"/>
      <c r="TA749" s="2"/>
      <c r="TB749" s="2"/>
      <c r="TC749" s="2"/>
      <c r="TD749" s="2"/>
      <c r="TE749" s="2"/>
      <c r="TF749" s="2"/>
      <c r="TG749" s="2"/>
      <c r="TH749" s="2"/>
      <c r="TI749" s="2"/>
      <c r="TJ749" s="2"/>
      <c r="TK749" s="2"/>
      <c r="TL749" s="2"/>
      <c r="TM749" s="2"/>
      <c r="TN749" s="2"/>
      <c r="TO749" s="2"/>
      <c r="TP749" s="2"/>
      <c r="TQ749" s="2"/>
      <c r="TR749" s="2"/>
      <c r="TS749" s="2"/>
      <c r="TT749" s="2"/>
      <c r="TU749" s="2"/>
      <c r="TV749" s="2"/>
      <c r="TW749" s="2"/>
      <c r="TX749" s="2"/>
      <c r="TY749" s="2"/>
      <c r="TZ749" s="2"/>
      <c r="UA749" s="2"/>
      <c r="UB749" s="2"/>
      <c r="UC749" s="2"/>
      <c r="UD749" s="2"/>
      <c r="UE749" s="2"/>
      <c r="UF749" s="2"/>
      <c r="UG749" s="2"/>
      <c r="UH749" s="2"/>
      <c r="UI749" s="2"/>
      <c r="UJ749" s="2"/>
      <c r="UK749" s="2"/>
      <c r="UL749" s="2"/>
      <c r="UM749" s="2"/>
      <c r="UN749" s="2"/>
      <c r="UO749" s="2"/>
      <c r="UP749" s="2"/>
      <c r="UQ749" s="2"/>
      <c r="UR749" s="2"/>
      <c r="US749" s="2"/>
      <c r="UT749" s="2"/>
      <c r="UU749" s="2"/>
      <c r="UV749" s="2"/>
      <c r="UW749" s="2"/>
      <c r="UX749" s="2"/>
      <c r="UY749" s="2"/>
      <c r="UZ749" s="2"/>
      <c r="VA749" s="2"/>
      <c r="VB749" s="2"/>
      <c r="VC749" s="2"/>
      <c r="VD749" s="2"/>
      <c r="VE749" s="2"/>
      <c r="VF749" s="2"/>
      <c r="VG749" s="2"/>
      <c r="VH749" s="2"/>
      <c r="VI749" s="2"/>
      <c r="VJ749" s="2"/>
      <c r="VK749" s="2"/>
      <c r="VL749" s="2"/>
      <c r="VM749" s="2"/>
      <c r="VN749" s="2"/>
      <c r="VO749" s="2"/>
      <c r="VP749" s="2"/>
      <c r="VQ749" s="2"/>
      <c r="VR749" s="2"/>
      <c r="VS749" s="2"/>
      <c r="VT749" s="2"/>
      <c r="VU749" s="2"/>
      <c r="VV749" s="2"/>
      <c r="VW749" s="2"/>
      <c r="VX749" s="2"/>
      <c r="VY749" s="2"/>
      <c r="VZ749" s="2"/>
      <c r="WA749" s="2"/>
      <c r="WB749" s="2"/>
      <c r="WC749" s="2"/>
      <c r="WD749" s="2"/>
      <c r="WE749" s="2"/>
      <c r="WF749" s="2"/>
      <c r="WG749" s="2"/>
      <c r="WH749" s="2"/>
      <c r="WI749" s="2"/>
      <c r="WJ749" s="2"/>
      <c r="WK749" s="2"/>
      <c r="WL749" s="2"/>
      <c r="WM749" s="2"/>
      <c r="WN749" s="2"/>
      <c r="WO749" s="2"/>
      <c r="WP749" s="2"/>
      <c r="WQ749" s="2"/>
      <c r="WR749" s="2"/>
      <c r="WS749" s="2"/>
      <c r="WT749" s="2"/>
      <c r="WU749" s="2"/>
      <c r="WV749" s="2"/>
      <c r="WW749" s="2"/>
      <c r="WX749" s="2"/>
      <c r="WY749" s="2"/>
      <c r="WZ749" s="2"/>
      <c r="XA749" s="2"/>
      <c r="XB749" s="2"/>
      <c r="XC749" s="2"/>
      <c r="XD749" s="2"/>
      <c r="XE749" s="2"/>
      <c r="XF749" s="2"/>
      <c r="XG749" s="2"/>
      <c r="XH749" s="2"/>
      <c r="XI749" s="2"/>
      <c r="XJ749" s="2"/>
      <c r="XK749" s="2"/>
      <c r="XL749" s="2"/>
      <c r="XM749" s="2"/>
      <c r="XN749" s="2"/>
      <c r="XO749" s="2"/>
      <c r="XP749" s="2"/>
      <c r="XQ749" s="2"/>
      <c r="XR749" s="2"/>
      <c r="XS749" s="2"/>
      <c r="XT749" s="2"/>
      <c r="XU749" s="2"/>
      <c r="XV749" s="2"/>
      <c r="XW749" s="2"/>
      <c r="XX749" s="2"/>
      <c r="XY749" s="2"/>
      <c r="XZ749" s="2"/>
      <c r="YA749" s="2"/>
      <c r="YB749" s="2"/>
      <c r="YC749" s="2"/>
      <c r="YD749" s="2"/>
      <c r="YE749" s="2"/>
      <c r="YF749" s="2"/>
      <c r="YG749" s="2"/>
      <c r="YH749" s="2"/>
      <c r="YI749" s="2"/>
      <c r="YJ749" s="2"/>
      <c r="YK749" s="2"/>
      <c r="YL749" s="2"/>
      <c r="YM749" s="2"/>
      <c r="YN749" s="2"/>
      <c r="YO749" s="2"/>
      <c r="YP749" s="2"/>
      <c r="YQ749" s="2"/>
      <c r="YR749" s="2"/>
      <c r="YS749" s="2"/>
    </row>
    <row r="750" spans="2:669">
      <c r="B750" s="5">
        <v>743</v>
      </c>
      <c r="C750" s="12" t="str">
        <f t="shared" si="97"/>
        <v>9Z278</v>
      </c>
      <c r="D750" s="19" t="s">
        <v>40</v>
      </c>
      <c r="E750" s="19">
        <v>999</v>
      </c>
      <c r="F750" s="19" t="s">
        <v>41</v>
      </c>
      <c r="G750" s="14">
        <v>278</v>
      </c>
      <c r="P750" s="2"/>
      <c r="Q750" s="3">
        <v>743</v>
      </c>
      <c r="R750" s="4" t="e">
        <f t="shared" ca="1" si="98"/>
        <v>#N/A</v>
      </c>
      <c r="S750" s="3"/>
      <c r="T750" s="3" t="e">
        <f t="shared" ca="1" si="99"/>
        <v>#N/A</v>
      </c>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c r="LY750" s="2"/>
      <c r="LZ750" s="2"/>
      <c r="MA750" s="2"/>
      <c r="MB750" s="2"/>
      <c r="MC750" s="2"/>
      <c r="MD750" s="2"/>
      <c r="ME750" s="2"/>
      <c r="MF750" s="2"/>
      <c r="MG750" s="2"/>
      <c r="MH750" s="2"/>
      <c r="MI750" s="2"/>
      <c r="MJ750" s="2"/>
      <c r="MK750" s="2"/>
      <c r="ML750" s="2"/>
      <c r="MM750" s="2"/>
      <c r="MN750" s="2"/>
      <c r="MO750" s="2"/>
      <c r="MP750" s="2"/>
      <c r="MQ750" s="2"/>
      <c r="MR750" s="2"/>
      <c r="MS750" s="2"/>
      <c r="MT750" s="2"/>
      <c r="MU750" s="2"/>
      <c r="MV750" s="2"/>
      <c r="MW750" s="2"/>
      <c r="MX750" s="2"/>
      <c r="MY750" s="2"/>
      <c r="MZ750" s="2"/>
      <c r="NA750" s="2"/>
      <c r="NB750" s="2"/>
      <c r="NC750" s="2"/>
      <c r="ND750" s="2"/>
      <c r="NE750" s="2"/>
      <c r="NF750" s="2"/>
      <c r="NG750" s="2"/>
      <c r="NH750" s="2"/>
      <c r="NI750" s="2"/>
      <c r="NJ750" s="2"/>
      <c r="NK750" s="2"/>
      <c r="NL750" s="2"/>
      <c r="NM750" s="2"/>
      <c r="NN750" s="2"/>
      <c r="NO750" s="2"/>
      <c r="NP750" s="2"/>
      <c r="NQ750" s="2"/>
      <c r="NR750" s="2"/>
      <c r="NS750" s="2"/>
      <c r="NT750" s="2"/>
      <c r="NU750" s="2"/>
      <c r="NV750" s="2"/>
      <c r="NW750" s="2"/>
      <c r="NX750" s="2"/>
      <c r="NY750" s="2"/>
      <c r="NZ750" s="2"/>
      <c r="OA750" s="2"/>
      <c r="OB750" s="2"/>
      <c r="OC750" s="2"/>
      <c r="OD750" s="2"/>
      <c r="OE750" s="2"/>
      <c r="OF750" s="2"/>
      <c r="OG750" s="2"/>
      <c r="OH750" s="2"/>
      <c r="OI750" s="2"/>
      <c r="OJ750" s="2"/>
      <c r="OK750" s="2"/>
      <c r="OL750" s="2"/>
      <c r="OM750" s="2"/>
      <c r="ON750" s="2"/>
      <c r="OO750" s="2"/>
      <c r="OP750" s="2"/>
      <c r="OQ750" s="2"/>
      <c r="OR750" s="2"/>
      <c r="OS750" s="2"/>
      <c r="OT750" s="2"/>
      <c r="OU750" s="2"/>
      <c r="OV750" s="2"/>
      <c r="OW750" s="2"/>
      <c r="OX750" s="2"/>
      <c r="OY750" s="2"/>
      <c r="OZ750" s="2"/>
      <c r="PA750" s="2"/>
      <c r="PB750" s="2"/>
      <c r="PC750" s="2"/>
      <c r="PD750" s="2"/>
      <c r="PE750" s="2"/>
      <c r="PF750" s="2"/>
      <c r="PG750" s="2"/>
      <c r="PH750" s="2"/>
      <c r="PI750" s="2"/>
      <c r="PJ750" s="2"/>
      <c r="PK750" s="2"/>
      <c r="PL750" s="2"/>
      <c r="PM750" s="2"/>
      <c r="PN750" s="2"/>
      <c r="PO750" s="2"/>
      <c r="PP750" s="2"/>
      <c r="PQ750" s="2"/>
      <c r="PR750" s="2"/>
      <c r="PS750" s="2"/>
      <c r="PT750" s="2"/>
      <c r="PU750" s="2"/>
      <c r="PV750" s="2"/>
      <c r="PW750" s="2"/>
      <c r="PX750" s="2"/>
      <c r="PY750" s="2"/>
      <c r="PZ750" s="2"/>
      <c r="QA750" s="2"/>
      <c r="QB750" s="2"/>
      <c r="QC750" s="2"/>
      <c r="QD750" s="2"/>
      <c r="QE750" s="2"/>
      <c r="QF750" s="2"/>
      <c r="QG750" s="2"/>
      <c r="QH750" s="2"/>
      <c r="QI750" s="2"/>
      <c r="QJ750" s="2"/>
      <c r="QK750" s="2"/>
      <c r="QL750" s="2"/>
      <c r="QM750" s="2"/>
      <c r="QN750" s="2"/>
      <c r="QO750" s="2"/>
      <c r="QP750" s="2"/>
      <c r="QQ750" s="2"/>
      <c r="QR750" s="2"/>
      <c r="QS750" s="2"/>
      <c r="QT750" s="2"/>
      <c r="QU750" s="2"/>
      <c r="QV750" s="2"/>
      <c r="QW750" s="2"/>
      <c r="QX750" s="2"/>
      <c r="QY750" s="2"/>
      <c r="QZ750" s="2"/>
      <c r="RA750" s="2"/>
      <c r="RB750" s="2"/>
      <c r="RC750" s="2"/>
      <c r="RD750" s="2"/>
      <c r="RE750" s="2"/>
      <c r="RF750" s="2"/>
      <c r="RG750" s="2"/>
      <c r="RH750" s="2"/>
      <c r="RI750" s="2"/>
      <c r="RJ750" s="2"/>
      <c r="RK750" s="2"/>
      <c r="RL750" s="2"/>
      <c r="RM750" s="2"/>
      <c r="RN750" s="2"/>
      <c r="RO750" s="2"/>
      <c r="RP750" s="2"/>
      <c r="RQ750" s="2"/>
      <c r="RR750" s="2"/>
      <c r="RS750" s="2"/>
      <c r="RT750" s="2"/>
      <c r="RU750" s="2"/>
      <c r="RV750" s="2"/>
      <c r="RW750" s="2"/>
      <c r="RX750" s="2"/>
      <c r="RY750" s="2"/>
      <c r="RZ750" s="2"/>
      <c r="SA750" s="2"/>
      <c r="SB750" s="2"/>
      <c r="SC750" s="2"/>
      <c r="SD750" s="2"/>
      <c r="SE750" s="2"/>
      <c r="SF750" s="2"/>
      <c r="SG750" s="2"/>
      <c r="SH750" s="2"/>
      <c r="SI750" s="2"/>
      <c r="SJ750" s="2"/>
      <c r="SK750" s="2"/>
      <c r="SL750" s="2"/>
      <c r="SM750" s="2"/>
      <c r="SN750" s="2"/>
      <c r="SO750" s="2"/>
      <c r="SP750" s="2"/>
      <c r="SQ750" s="2"/>
      <c r="SR750" s="2"/>
      <c r="SS750" s="2"/>
      <c r="ST750" s="2"/>
      <c r="SU750" s="2"/>
      <c r="SV750" s="2"/>
      <c r="SW750" s="2"/>
      <c r="SX750" s="2"/>
      <c r="SY750" s="2"/>
      <c r="SZ750" s="2"/>
      <c r="TA750" s="2"/>
      <c r="TB750" s="2"/>
      <c r="TC750" s="2"/>
      <c r="TD750" s="2"/>
      <c r="TE750" s="2"/>
      <c r="TF750" s="2"/>
      <c r="TG750" s="2"/>
      <c r="TH750" s="2"/>
      <c r="TI750" s="2"/>
      <c r="TJ750" s="2"/>
      <c r="TK750" s="2"/>
      <c r="TL750" s="2"/>
      <c r="TM750" s="2"/>
      <c r="TN750" s="2"/>
      <c r="TO750" s="2"/>
      <c r="TP750" s="2"/>
      <c r="TQ750" s="2"/>
      <c r="TR750" s="2"/>
      <c r="TS750" s="2"/>
      <c r="TT750" s="2"/>
      <c r="TU750" s="2"/>
      <c r="TV750" s="2"/>
      <c r="TW750" s="2"/>
      <c r="TX750" s="2"/>
      <c r="TY750" s="2"/>
      <c r="TZ750" s="2"/>
      <c r="UA750" s="2"/>
      <c r="UB750" s="2"/>
      <c r="UC750" s="2"/>
      <c r="UD750" s="2"/>
      <c r="UE750" s="2"/>
      <c r="UF750" s="2"/>
      <c r="UG750" s="2"/>
      <c r="UH750" s="2"/>
      <c r="UI750" s="2"/>
      <c r="UJ750" s="2"/>
      <c r="UK750" s="2"/>
      <c r="UL750" s="2"/>
      <c r="UM750" s="2"/>
      <c r="UN750" s="2"/>
      <c r="UO750" s="2"/>
      <c r="UP750" s="2"/>
      <c r="UQ750" s="2"/>
      <c r="UR750" s="2"/>
      <c r="US750" s="2"/>
      <c r="UT750" s="2"/>
      <c r="UU750" s="2"/>
      <c r="UV750" s="2"/>
      <c r="UW750" s="2"/>
      <c r="UX750" s="2"/>
      <c r="UY750" s="2"/>
      <c r="UZ750" s="2"/>
      <c r="VA750" s="2"/>
      <c r="VB750" s="2"/>
      <c r="VC750" s="2"/>
      <c r="VD750" s="2"/>
      <c r="VE750" s="2"/>
      <c r="VF750" s="2"/>
      <c r="VG750" s="2"/>
      <c r="VH750" s="2"/>
      <c r="VI750" s="2"/>
      <c r="VJ750" s="2"/>
      <c r="VK750" s="2"/>
      <c r="VL750" s="2"/>
      <c r="VM750" s="2"/>
      <c r="VN750" s="2"/>
      <c r="VO750" s="2"/>
      <c r="VP750" s="2"/>
      <c r="VQ750" s="2"/>
      <c r="VR750" s="2"/>
      <c r="VS750" s="2"/>
      <c r="VT750" s="2"/>
      <c r="VU750" s="2"/>
      <c r="VV750" s="2"/>
      <c r="VW750" s="2"/>
      <c r="VX750" s="2"/>
      <c r="VY750" s="2"/>
      <c r="VZ750" s="2"/>
      <c r="WA750" s="2"/>
      <c r="WB750" s="2"/>
      <c r="WC750" s="2"/>
      <c r="WD750" s="2"/>
      <c r="WE750" s="2"/>
      <c r="WF750" s="2"/>
      <c r="WG750" s="2"/>
      <c r="WH750" s="2"/>
      <c r="WI750" s="2"/>
      <c r="WJ750" s="2"/>
      <c r="WK750" s="2"/>
      <c r="WL750" s="2"/>
      <c r="WM750" s="2"/>
      <c r="WN750" s="2"/>
      <c r="WO750" s="2"/>
      <c r="WP750" s="2"/>
      <c r="WQ750" s="2"/>
      <c r="WR750" s="2"/>
      <c r="WS750" s="2"/>
      <c r="WT750" s="2"/>
      <c r="WU750" s="2"/>
      <c r="WV750" s="2"/>
      <c r="WW750" s="2"/>
      <c r="WX750" s="2"/>
      <c r="WY750" s="2"/>
      <c r="WZ750" s="2"/>
      <c r="XA750" s="2"/>
      <c r="XB750" s="2"/>
      <c r="XC750" s="2"/>
      <c r="XD750" s="2"/>
      <c r="XE750" s="2"/>
      <c r="XF750" s="2"/>
      <c r="XG750" s="2"/>
      <c r="XH750" s="2"/>
      <c r="XI750" s="2"/>
      <c r="XJ750" s="2"/>
      <c r="XK750" s="2"/>
      <c r="XL750" s="2"/>
      <c r="XM750" s="2"/>
      <c r="XN750" s="2"/>
      <c r="XO750" s="2"/>
      <c r="XP750" s="2"/>
      <c r="XQ750" s="2"/>
      <c r="XR750" s="2"/>
      <c r="XS750" s="2"/>
      <c r="XT750" s="2"/>
      <c r="XU750" s="2"/>
      <c r="XV750" s="2"/>
      <c r="XW750" s="2"/>
      <c r="XX750" s="2"/>
      <c r="XY750" s="2"/>
      <c r="XZ750" s="2"/>
      <c r="YA750" s="2"/>
      <c r="YB750" s="2"/>
      <c r="YC750" s="2"/>
      <c r="YD750" s="2"/>
      <c r="YE750" s="2"/>
      <c r="YF750" s="2"/>
      <c r="YG750" s="2"/>
      <c r="YH750" s="2"/>
      <c r="YI750" s="2"/>
      <c r="YJ750" s="2"/>
      <c r="YK750" s="2"/>
      <c r="YL750" s="2"/>
      <c r="YM750" s="2"/>
      <c r="YN750" s="2"/>
      <c r="YO750" s="2"/>
      <c r="YP750" s="2"/>
      <c r="YQ750" s="2"/>
      <c r="YR750" s="2"/>
      <c r="YS750" s="2"/>
    </row>
    <row r="751" spans="2:669">
      <c r="B751" s="5">
        <v>744</v>
      </c>
      <c r="C751" s="12" t="str">
        <f t="shared" si="97"/>
        <v>9Z279</v>
      </c>
      <c r="D751" s="19" t="s">
        <v>40</v>
      </c>
      <c r="E751" s="19">
        <v>999</v>
      </c>
      <c r="F751" s="19" t="s">
        <v>41</v>
      </c>
      <c r="G751" s="14">
        <v>279</v>
      </c>
      <c r="P751" s="2"/>
      <c r="Q751" s="3">
        <v>744</v>
      </c>
      <c r="R751" s="4" t="e">
        <f t="shared" ca="1" si="98"/>
        <v>#N/A</v>
      </c>
      <c r="S751" s="3"/>
      <c r="T751" s="3" t="e">
        <f t="shared" ca="1" si="99"/>
        <v>#N/A</v>
      </c>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c r="LY751" s="2"/>
      <c r="LZ751" s="2"/>
      <c r="MA751" s="2"/>
      <c r="MB751" s="2"/>
      <c r="MC751" s="2"/>
      <c r="MD751" s="2"/>
      <c r="ME751" s="2"/>
      <c r="MF751" s="2"/>
      <c r="MG751" s="2"/>
      <c r="MH751" s="2"/>
      <c r="MI751" s="2"/>
      <c r="MJ751" s="2"/>
      <c r="MK751" s="2"/>
      <c r="ML751" s="2"/>
      <c r="MM751" s="2"/>
      <c r="MN751" s="2"/>
      <c r="MO751" s="2"/>
      <c r="MP751" s="2"/>
      <c r="MQ751" s="2"/>
      <c r="MR751" s="2"/>
      <c r="MS751" s="2"/>
      <c r="MT751" s="2"/>
      <c r="MU751" s="2"/>
      <c r="MV751" s="2"/>
      <c r="MW751" s="2"/>
      <c r="MX751" s="2"/>
      <c r="MY751" s="2"/>
      <c r="MZ751" s="2"/>
      <c r="NA751" s="2"/>
      <c r="NB751" s="2"/>
      <c r="NC751" s="2"/>
      <c r="ND751" s="2"/>
      <c r="NE751" s="2"/>
      <c r="NF751" s="2"/>
      <c r="NG751" s="2"/>
      <c r="NH751" s="2"/>
      <c r="NI751" s="2"/>
      <c r="NJ751" s="2"/>
      <c r="NK751" s="2"/>
      <c r="NL751" s="2"/>
      <c r="NM751" s="2"/>
      <c r="NN751" s="2"/>
      <c r="NO751" s="2"/>
      <c r="NP751" s="2"/>
      <c r="NQ751" s="2"/>
      <c r="NR751" s="2"/>
      <c r="NS751" s="2"/>
      <c r="NT751" s="2"/>
      <c r="NU751" s="2"/>
      <c r="NV751" s="2"/>
      <c r="NW751" s="2"/>
      <c r="NX751" s="2"/>
      <c r="NY751" s="2"/>
      <c r="NZ751" s="2"/>
      <c r="OA751" s="2"/>
      <c r="OB751" s="2"/>
      <c r="OC751" s="2"/>
      <c r="OD751" s="2"/>
      <c r="OE751" s="2"/>
      <c r="OF751" s="2"/>
      <c r="OG751" s="2"/>
      <c r="OH751" s="2"/>
      <c r="OI751" s="2"/>
      <c r="OJ751" s="2"/>
      <c r="OK751" s="2"/>
      <c r="OL751" s="2"/>
      <c r="OM751" s="2"/>
      <c r="ON751" s="2"/>
      <c r="OO751" s="2"/>
      <c r="OP751" s="2"/>
      <c r="OQ751" s="2"/>
      <c r="OR751" s="2"/>
      <c r="OS751" s="2"/>
      <c r="OT751" s="2"/>
      <c r="OU751" s="2"/>
      <c r="OV751" s="2"/>
      <c r="OW751" s="2"/>
      <c r="OX751" s="2"/>
      <c r="OY751" s="2"/>
      <c r="OZ751" s="2"/>
      <c r="PA751" s="2"/>
      <c r="PB751" s="2"/>
      <c r="PC751" s="2"/>
      <c r="PD751" s="2"/>
      <c r="PE751" s="2"/>
      <c r="PF751" s="2"/>
      <c r="PG751" s="2"/>
      <c r="PH751" s="2"/>
      <c r="PI751" s="2"/>
      <c r="PJ751" s="2"/>
      <c r="PK751" s="2"/>
      <c r="PL751" s="2"/>
      <c r="PM751" s="2"/>
      <c r="PN751" s="2"/>
      <c r="PO751" s="2"/>
      <c r="PP751" s="2"/>
      <c r="PQ751" s="2"/>
      <c r="PR751" s="2"/>
      <c r="PS751" s="2"/>
      <c r="PT751" s="2"/>
      <c r="PU751" s="2"/>
      <c r="PV751" s="2"/>
      <c r="PW751" s="2"/>
      <c r="PX751" s="2"/>
      <c r="PY751" s="2"/>
      <c r="PZ751" s="2"/>
      <c r="QA751" s="2"/>
      <c r="QB751" s="2"/>
      <c r="QC751" s="2"/>
      <c r="QD751" s="2"/>
      <c r="QE751" s="2"/>
      <c r="QF751" s="2"/>
      <c r="QG751" s="2"/>
      <c r="QH751" s="2"/>
      <c r="QI751" s="2"/>
      <c r="QJ751" s="2"/>
      <c r="QK751" s="2"/>
      <c r="QL751" s="2"/>
      <c r="QM751" s="2"/>
      <c r="QN751" s="2"/>
      <c r="QO751" s="2"/>
      <c r="QP751" s="2"/>
      <c r="QQ751" s="2"/>
      <c r="QR751" s="2"/>
      <c r="QS751" s="2"/>
      <c r="QT751" s="2"/>
      <c r="QU751" s="2"/>
      <c r="QV751" s="2"/>
      <c r="QW751" s="2"/>
      <c r="QX751" s="2"/>
      <c r="QY751" s="2"/>
      <c r="QZ751" s="2"/>
      <c r="RA751" s="2"/>
      <c r="RB751" s="2"/>
      <c r="RC751" s="2"/>
      <c r="RD751" s="2"/>
      <c r="RE751" s="2"/>
      <c r="RF751" s="2"/>
      <c r="RG751" s="2"/>
      <c r="RH751" s="2"/>
      <c r="RI751" s="2"/>
      <c r="RJ751" s="2"/>
      <c r="RK751" s="2"/>
      <c r="RL751" s="2"/>
      <c r="RM751" s="2"/>
      <c r="RN751" s="2"/>
      <c r="RO751" s="2"/>
      <c r="RP751" s="2"/>
      <c r="RQ751" s="2"/>
      <c r="RR751" s="2"/>
      <c r="RS751" s="2"/>
      <c r="RT751" s="2"/>
      <c r="RU751" s="2"/>
      <c r="RV751" s="2"/>
      <c r="RW751" s="2"/>
      <c r="RX751" s="2"/>
      <c r="RY751" s="2"/>
      <c r="RZ751" s="2"/>
      <c r="SA751" s="2"/>
      <c r="SB751" s="2"/>
      <c r="SC751" s="2"/>
      <c r="SD751" s="2"/>
      <c r="SE751" s="2"/>
      <c r="SF751" s="2"/>
      <c r="SG751" s="2"/>
      <c r="SH751" s="2"/>
      <c r="SI751" s="2"/>
      <c r="SJ751" s="2"/>
      <c r="SK751" s="2"/>
      <c r="SL751" s="2"/>
      <c r="SM751" s="2"/>
      <c r="SN751" s="2"/>
      <c r="SO751" s="2"/>
      <c r="SP751" s="2"/>
      <c r="SQ751" s="2"/>
      <c r="SR751" s="2"/>
      <c r="SS751" s="2"/>
      <c r="ST751" s="2"/>
      <c r="SU751" s="2"/>
      <c r="SV751" s="2"/>
      <c r="SW751" s="2"/>
      <c r="SX751" s="2"/>
      <c r="SY751" s="2"/>
      <c r="SZ751" s="2"/>
      <c r="TA751" s="2"/>
      <c r="TB751" s="2"/>
      <c r="TC751" s="2"/>
      <c r="TD751" s="2"/>
      <c r="TE751" s="2"/>
      <c r="TF751" s="2"/>
      <c r="TG751" s="2"/>
      <c r="TH751" s="2"/>
      <c r="TI751" s="2"/>
      <c r="TJ751" s="2"/>
      <c r="TK751" s="2"/>
      <c r="TL751" s="2"/>
      <c r="TM751" s="2"/>
      <c r="TN751" s="2"/>
      <c r="TO751" s="2"/>
      <c r="TP751" s="2"/>
      <c r="TQ751" s="2"/>
      <c r="TR751" s="2"/>
      <c r="TS751" s="2"/>
      <c r="TT751" s="2"/>
      <c r="TU751" s="2"/>
      <c r="TV751" s="2"/>
      <c r="TW751" s="2"/>
      <c r="TX751" s="2"/>
      <c r="TY751" s="2"/>
      <c r="TZ751" s="2"/>
      <c r="UA751" s="2"/>
      <c r="UB751" s="2"/>
      <c r="UC751" s="2"/>
      <c r="UD751" s="2"/>
      <c r="UE751" s="2"/>
      <c r="UF751" s="2"/>
      <c r="UG751" s="2"/>
      <c r="UH751" s="2"/>
      <c r="UI751" s="2"/>
      <c r="UJ751" s="2"/>
      <c r="UK751" s="2"/>
      <c r="UL751" s="2"/>
      <c r="UM751" s="2"/>
      <c r="UN751" s="2"/>
      <c r="UO751" s="2"/>
      <c r="UP751" s="2"/>
      <c r="UQ751" s="2"/>
      <c r="UR751" s="2"/>
      <c r="US751" s="2"/>
      <c r="UT751" s="2"/>
      <c r="UU751" s="2"/>
      <c r="UV751" s="2"/>
      <c r="UW751" s="2"/>
      <c r="UX751" s="2"/>
      <c r="UY751" s="2"/>
      <c r="UZ751" s="2"/>
      <c r="VA751" s="2"/>
      <c r="VB751" s="2"/>
      <c r="VC751" s="2"/>
      <c r="VD751" s="2"/>
      <c r="VE751" s="2"/>
      <c r="VF751" s="2"/>
      <c r="VG751" s="2"/>
      <c r="VH751" s="2"/>
      <c r="VI751" s="2"/>
      <c r="VJ751" s="2"/>
      <c r="VK751" s="2"/>
      <c r="VL751" s="2"/>
      <c r="VM751" s="2"/>
      <c r="VN751" s="2"/>
      <c r="VO751" s="2"/>
      <c r="VP751" s="2"/>
      <c r="VQ751" s="2"/>
      <c r="VR751" s="2"/>
      <c r="VS751" s="2"/>
      <c r="VT751" s="2"/>
      <c r="VU751" s="2"/>
      <c r="VV751" s="2"/>
      <c r="VW751" s="2"/>
      <c r="VX751" s="2"/>
      <c r="VY751" s="2"/>
      <c r="VZ751" s="2"/>
      <c r="WA751" s="2"/>
      <c r="WB751" s="2"/>
      <c r="WC751" s="2"/>
      <c r="WD751" s="2"/>
      <c r="WE751" s="2"/>
      <c r="WF751" s="2"/>
      <c r="WG751" s="2"/>
      <c r="WH751" s="2"/>
      <c r="WI751" s="2"/>
      <c r="WJ751" s="2"/>
      <c r="WK751" s="2"/>
      <c r="WL751" s="2"/>
      <c r="WM751" s="2"/>
      <c r="WN751" s="2"/>
      <c r="WO751" s="2"/>
      <c r="WP751" s="2"/>
      <c r="WQ751" s="2"/>
      <c r="WR751" s="2"/>
      <c r="WS751" s="2"/>
      <c r="WT751" s="2"/>
      <c r="WU751" s="2"/>
      <c r="WV751" s="2"/>
      <c r="WW751" s="2"/>
      <c r="WX751" s="2"/>
      <c r="WY751" s="2"/>
      <c r="WZ751" s="2"/>
      <c r="XA751" s="2"/>
      <c r="XB751" s="2"/>
      <c r="XC751" s="2"/>
      <c r="XD751" s="2"/>
      <c r="XE751" s="2"/>
      <c r="XF751" s="2"/>
      <c r="XG751" s="2"/>
      <c r="XH751" s="2"/>
      <c r="XI751" s="2"/>
      <c r="XJ751" s="2"/>
      <c r="XK751" s="2"/>
      <c r="XL751" s="2"/>
      <c r="XM751" s="2"/>
      <c r="XN751" s="2"/>
      <c r="XO751" s="2"/>
      <c r="XP751" s="2"/>
      <c r="XQ751" s="2"/>
      <c r="XR751" s="2"/>
      <c r="XS751" s="2"/>
      <c r="XT751" s="2"/>
      <c r="XU751" s="2"/>
      <c r="XV751" s="2"/>
      <c r="XW751" s="2"/>
      <c r="XX751" s="2"/>
      <c r="XY751" s="2"/>
      <c r="XZ751" s="2"/>
      <c r="YA751" s="2"/>
      <c r="YB751" s="2"/>
      <c r="YC751" s="2"/>
      <c r="YD751" s="2"/>
      <c r="YE751" s="2"/>
      <c r="YF751" s="2"/>
      <c r="YG751" s="2"/>
      <c r="YH751" s="2"/>
      <c r="YI751" s="2"/>
      <c r="YJ751" s="2"/>
      <c r="YK751" s="2"/>
      <c r="YL751" s="2"/>
      <c r="YM751" s="2"/>
      <c r="YN751" s="2"/>
      <c r="YO751" s="2"/>
      <c r="YP751" s="2"/>
      <c r="YQ751" s="2"/>
      <c r="YR751" s="2"/>
      <c r="YS751" s="2"/>
    </row>
    <row r="752" spans="2:669">
      <c r="B752" s="5">
        <v>745</v>
      </c>
      <c r="C752" s="12" t="str">
        <f t="shared" si="97"/>
        <v>9Z280</v>
      </c>
      <c r="D752" s="19" t="s">
        <v>40</v>
      </c>
      <c r="E752" s="19">
        <v>999</v>
      </c>
      <c r="F752" s="19" t="s">
        <v>41</v>
      </c>
      <c r="G752" s="14">
        <v>280</v>
      </c>
      <c r="P752" s="2"/>
      <c r="Q752" s="3">
        <v>745</v>
      </c>
      <c r="R752" s="4" t="e">
        <f t="shared" ca="1" si="98"/>
        <v>#N/A</v>
      </c>
      <c r="S752" s="3"/>
      <c r="T752" s="3" t="e">
        <f t="shared" ca="1" si="99"/>
        <v>#N/A</v>
      </c>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c r="LY752" s="2"/>
      <c r="LZ752" s="2"/>
      <c r="MA752" s="2"/>
      <c r="MB752" s="2"/>
      <c r="MC752" s="2"/>
      <c r="MD752" s="2"/>
      <c r="ME752" s="2"/>
      <c r="MF752" s="2"/>
      <c r="MG752" s="2"/>
      <c r="MH752" s="2"/>
      <c r="MI752" s="2"/>
      <c r="MJ752" s="2"/>
      <c r="MK752" s="2"/>
      <c r="ML752" s="2"/>
      <c r="MM752" s="2"/>
      <c r="MN752" s="2"/>
      <c r="MO752" s="2"/>
      <c r="MP752" s="2"/>
      <c r="MQ752" s="2"/>
      <c r="MR752" s="2"/>
      <c r="MS752" s="2"/>
      <c r="MT752" s="2"/>
      <c r="MU752" s="2"/>
      <c r="MV752" s="2"/>
      <c r="MW752" s="2"/>
      <c r="MX752" s="2"/>
      <c r="MY752" s="2"/>
      <c r="MZ752" s="2"/>
      <c r="NA752" s="2"/>
      <c r="NB752" s="2"/>
      <c r="NC752" s="2"/>
      <c r="ND752" s="2"/>
      <c r="NE752" s="2"/>
      <c r="NF752" s="2"/>
      <c r="NG752" s="2"/>
      <c r="NH752" s="2"/>
      <c r="NI752" s="2"/>
      <c r="NJ752" s="2"/>
      <c r="NK752" s="2"/>
      <c r="NL752" s="2"/>
      <c r="NM752" s="2"/>
      <c r="NN752" s="2"/>
      <c r="NO752" s="2"/>
      <c r="NP752" s="2"/>
      <c r="NQ752" s="2"/>
      <c r="NR752" s="2"/>
      <c r="NS752" s="2"/>
      <c r="NT752" s="2"/>
      <c r="NU752" s="2"/>
      <c r="NV752" s="2"/>
      <c r="NW752" s="2"/>
      <c r="NX752" s="2"/>
      <c r="NY752" s="2"/>
      <c r="NZ752" s="2"/>
      <c r="OA752" s="2"/>
      <c r="OB752" s="2"/>
      <c r="OC752" s="2"/>
      <c r="OD752" s="2"/>
      <c r="OE752" s="2"/>
      <c r="OF752" s="2"/>
      <c r="OG752" s="2"/>
      <c r="OH752" s="2"/>
      <c r="OI752" s="2"/>
      <c r="OJ752" s="2"/>
      <c r="OK752" s="2"/>
      <c r="OL752" s="2"/>
      <c r="OM752" s="2"/>
      <c r="ON752" s="2"/>
      <c r="OO752" s="2"/>
      <c r="OP752" s="2"/>
      <c r="OQ752" s="2"/>
      <c r="OR752" s="2"/>
      <c r="OS752" s="2"/>
      <c r="OT752" s="2"/>
      <c r="OU752" s="2"/>
      <c r="OV752" s="2"/>
      <c r="OW752" s="2"/>
      <c r="OX752" s="2"/>
      <c r="OY752" s="2"/>
      <c r="OZ752" s="2"/>
      <c r="PA752" s="2"/>
      <c r="PB752" s="2"/>
      <c r="PC752" s="2"/>
      <c r="PD752" s="2"/>
      <c r="PE752" s="2"/>
      <c r="PF752" s="2"/>
      <c r="PG752" s="2"/>
      <c r="PH752" s="2"/>
      <c r="PI752" s="2"/>
      <c r="PJ752" s="2"/>
      <c r="PK752" s="2"/>
      <c r="PL752" s="2"/>
      <c r="PM752" s="2"/>
      <c r="PN752" s="2"/>
      <c r="PO752" s="2"/>
      <c r="PP752" s="2"/>
      <c r="PQ752" s="2"/>
      <c r="PR752" s="2"/>
      <c r="PS752" s="2"/>
      <c r="PT752" s="2"/>
      <c r="PU752" s="2"/>
      <c r="PV752" s="2"/>
      <c r="PW752" s="2"/>
      <c r="PX752" s="2"/>
      <c r="PY752" s="2"/>
      <c r="PZ752" s="2"/>
      <c r="QA752" s="2"/>
      <c r="QB752" s="2"/>
      <c r="QC752" s="2"/>
      <c r="QD752" s="2"/>
      <c r="QE752" s="2"/>
      <c r="QF752" s="2"/>
      <c r="QG752" s="2"/>
      <c r="QH752" s="2"/>
      <c r="QI752" s="2"/>
      <c r="QJ752" s="2"/>
      <c r="QK752" s="2"/>
      <c r="QL752" s="2"/>
      <c r="QM752" s="2"/>
      <c r="QN752" s="2"/>
      <c r="QO752" s="2"/>
      <c r="QP752" s="2"/>
      <c r="QQ752" s="2"/>
      <c r="QR752" s="2"/>
      <c r="QS752" s="2"/>
      <c r="QT752" s="2"/>
      <c r="QU752" s="2"/>
      <c r="QV752" s="2"/>
      <c r="QW752" s="2"/>
      <c r="QX752" s="2"/>
      <c r="QY752" s="2"/>
      <c r="QZ752" s="2"/>
      <c r="RA752" s="2"/>
      <c r="RB752" s="2"/>
      <c r="RC752" s="2"/>
      <c r="RD752" s="2"/>
      <c r="RE752" s="2"/>
      <c r="RF752" s="2"/>
      <c r="RG752" s="2"/>
      <c r="RH752" s="2"/>
      <c r="RI752" s="2"/>
      <c r="RJ752" s="2"/>
      <c r="RK752" s="2"/>
      <c r="RL752" s="2"/>
      <c r="RM752" s="2"/>
      <c r="RN752" s="2"/>
      <c r="RO752" s="2"/>
      <c r="RP752" s="2"/>
      <c r="RQ752" s="2"/>
      <c r="RR752" s="2"/>
      <c r="RS752" s="2"/>
      <c r="RT752" s="2"/>
      <c r="RU752" s="2"/>
      <c r="RV752" s="2"/>
      <c r="RW752" s="2"/>
      <c r="RX752" s="2"/>
      <c r="RY752" s="2"/>
      <c r="RZ752" s="2"/>
      <c r="SA752" s="2"/>
      <c r="SB752" s="2"/>
      <c r="SC752" s="2"/>
      <c r="SD752" s="2"/>
      <c r="SE752" s="2"/>
      <c r="SF752" s="2"/>
      <c r="SG752" s="2"/>
      <c r="SH752" s="2"/>
      <c r="SI752" s="2"/>
      <c r="SJ752" s="2"/>
      <c r="SK752" s="2"/>
      <c r="SL752" s="2"/>
      <c r="SM752" s="2"/>
      <c r="SN752" s="2"/>
      <c r="SO752" s="2"/>
      <c r="SP752" s="2"/>
      <c r="SQ752" s="2"/>
      <c r="SR752" s="2"/>
      <c r="SS752" s="2"/>
      <c r="ST752" s="2"/>
      <c r="SU752" s="2"/>
      <c r="SV752" s="2"/>
      <c r="SW752" s="2"/>
      <c r="SX752" s="2"/>
      <c r="SY752" s="2"/>
      <c r="SZ752" s="2"/>
      <c r="TA752" s="2"/>
      <c r="TB752" s="2"/>
      <c r="TC752" s="2"/>
      <c r="TD752" s="2"/>
      <c r="TE752" s="2"/>
      <c r="TF752" s="2"/>
      <c r="TG752" s="2"/>
      <c r="TH752" s="2"/>
      <c r="TI752" s="2"/>
      <c r="TJ752" s="2"/>
      <c r="TK752" s="2"/>
      <c r="TL752" s="2"/>
      <c r="TM752" s="2"/>
      <c r="TN752" s="2"/>
      <c r="TO752" s="2"/>
      <c r="TP752" s="2"/>
      <c r="TQ752" s="2"/>
      <c r="TR752" s="2"/>
      <c r="TS752" s="2"/>
      <c r="TT752" s="2"/>
      <c r="TU752" s="2"/>
      <c r="TV752" s="2"/>
      <c r="TW752" s="2"/>
      <c r="TX752" s="2"/>
      <c r="TY752" s="2"/>
      <c r="TZ752" s="2"/>
      <c r="UA752" s="2"/>
      <c r="UB752" s="2"/>
      <c r="UC752" s="2"/>
      <c r="UD752" s="2"/>
      <c r="UE752" s="2"/>
      <c r="UF752" s="2"/>
      <c r="UG752" s="2"/>
      <c r="UH752" s="2"/>
      <c r="UI752" s="2"/>
      <c r="UJ752" s="2"/>
      <c r="UK752" s="2"/>
      <c r="UL752" s="2"/>
      <c r="UM752" s="2"/>
      <c r="UN752" s="2"/>
      <c r="UO752" s="2"/>
      <c r="UP752" s="2"/>
      <c r="UQ752" s="2"/>
      <c r="UR752" s="2"/>
      <c r="US752" s="2"/>
      <c r="UT752" s="2"/>
      <c r="UU752" s="2"/>
      <c r="UV752" s="2"/>
      <c r="UW752" s="2"/>
      <c r="UX752" s="2"/>
      <c r="UY752" s="2"/>
      <c r="UZ752" s="2"/>
      <c r="VA752" s="2"/>
      <c r="VB752" s="2"/>
      <c r="VC752" s="2"/>
      <c r="VD752" s="2"/>
      <c r="VE752" s="2"/>
      <c r="VF752" s="2"/>
      <c r="VG752" s="2"/>
      <c r="VH752" s="2"/>
      <c r="VI752" s="2"/>
      <c r="VJ752" s="2"/>
      <c r="VK752" s="2"/>
      <c r="VL752" s="2"/>
      <c r="VM752" s="2"/>
      <c r="VN752" s="2"/>
      <c r="VO752" s="2"/>
      <c r="VP752" s="2"/>
      <c r="VQ752" s="2"/>
      <c r="VR752" s="2"/>
      <c r="VS752" s="2"/>
      <c r="VT752" s="2"/>
      <c r="VU752" s="2"/>
      <c r="VV752" s="2"/>
      <c r="VW752" s="2"/>
      <c r="VX752" s="2"/>
      <c r="VY752" s="2"/>
      <c r="VZ752" s="2"/>
      <c r="WA752" s="2"/>
      <c r="WB752" s="2"/>
      <c r="WC752" s="2"/>
      <c r="WD752" s="2"/>
      <c r="WE752" s="2"/>
      <c r="WF752" s="2"/>
      <c r="WG752" s="2"/>
      <c r="WH752" s="2"/>
      <c r="WI752" s="2"/>
      <c r="WJ752" s="2"/>
      <c r="WK752" s="2"/>
      <c r="WL752" s="2"/>
      <c r="WM752" s="2"/>
      <c r="WN752" s="2"/>
      <c r="WO752" s="2"/>
      <c r="WP752" s="2"/>
      <c r="WQ752" s="2"/>
      <c r="WR752" s="2"/>
      <c r="WS752" s="2"/>
      <c r="WT752" s="2"/>
      <c r="WU752" s="2"/>
      <c r="WV752" s="2"/>
      <c r="WW752" s="2"/>
      <c r="WX752" s="2"/>
      <c r="WY752" s="2"/>
      <c r="WZ752" s="2"/>
      <c r="XA752" s="2"/>
      <c r="XB752" s="2"/>
      <c r="XC752" s="2"/>
      <c r="XD752" s="2"/>
      <c r="XE752" s="2"/>
      <c r="XF752" s="2"/>
      <c r="XG752" s="2"/>
      <c r="XH752" s="2"/>
      <c r="XI752" s="2"/>
      <c r="XJ752" s="2"/>
      <c r="XK752" s="2"/>
      <c r="XL752" s="2"/>
      <c r="XM752" s="2"/>
      <c r="XN752" s="2"/>
      <c r="XO752" s="2"/>
      <c r="XP752" s="2"/>
      <c r="XQ752" s="2"/>
      <c r="XR752" s="2"/>
      <c r="XS752" s="2"/>
      <c r="XT752" s="2"/>
      <c r="XU752" s="2"/>
      <c r="XV752" s="2"/>
      <c r="XW752" s="2"/>
      <c r="XX752" s="2"/>
      <c r="XY752" s="2"/>
      <c r="XZ752" s="2"/>
      <c r="YA752" s="2"/>
      <c r="YB752" s="2"/>
      <c r="YC752" s="2"/>
      <c r="YD752" s="2"/>
      <c r="YE752" s="2"/>
      <c r="YF752" s="2"/>
      <c r="YG752" s="2"/>
      <c r="YH752" s="2"/>
      <c r="YI752" s="2"/>
      <c r="YJ752" s="2"/>
      <c r="YK752" s="2"/>
      <c r="YL752" s="2"/>
      <c r="YM752" s="2"/>
      <c r="YN752" s="2"/>
      <c r="YO752" s="2"/>
      <c r="YP752" s="2"/>
      <c r="YQ752" s="2"/>
      <c r="YR752" s="2"/>
      <c r="YS752" s="2"/>
    </row>
    <row r="753" spans="2:669">
      <c r="B753" s="5">
        <v>746</v>
      </c>
      <c r="C753" s="12" t="str">
        <f t="shared" si="97"/>
        <v>9Z281</v>
      </c>
      <c r="D753" s="19" t="s">
        <v>40</v>
      </c>
      <c r="E753" s="19">
        <v>999</v>
      </c>
      <c r="F753" s="19" t="s">
        <v>41</v>
      </c>
      <c r="G753" s="14">
        <v>281</v>
      </c>
      <c r="P753" s="2"/>
      <c r="Q753" s="3">
        <v>746</v>
      </c>
      <c r="R753" s="4" t="str">
        <f t="shared" ca="1" si="98"/>
        <v>ŞAKİR 389</v>
      </c>
      <c r="S753" s="3"/>
      <c r="T753" s="3" t="str">
        <f t="shared" ca="1" si="99"/>
        <v>7E</v>
      </c>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c r="LY753" s="2"/>
      <c r="LZ753" s="2"/>
      <c r="MA753" s="2"/>
      <c r="MB753" s="2"/>
      <c r="MC753" s="2"/>
      <c r="MD753" s="2"/>
      <c r="ME753" s="2"/>
      <c r="MF753" s="2"/>
      <c r="MG753" s="2"/>
      <c r="MH753" s="2"/>
      <c r="MI753" s="2"/>
      <c r="MJ753" s="2"/>
      <c r="MK753" s="2"/>
      <c r="ML753" s="2"/>
      <c r="MM753" s="2"/>
      <c r="MN753" s="2"/>
      <c r="MO753" s="2"/>
      <c r="MP753" s="2"/>
      <c r="MQ753" s="2"/>
      <c r="MR753" s="2"/>
      <c r="MS753" s="2"/>
      <c r="MT753" s="2"/>
      <c r="MU753" s="2"/>
      <c r="MV753" s="2"/>
      <c r="MW753" s="2"/>
      <c r="MX753" s="2"/>
      <c r="MY753" s="2"/>
      <c r="MZ753" s="2"/>
      <c r="NA753" s="2"/>
      <c r="NB753" s="2"/>
      <c r="NC753" s="2"/>
      <c r="ND753" s="2"/>
      <c r="NE753" s="2"/>
      <c r="NF753" s="2"/>
      <c r="NG753" s="2"/>
      <c r="NH753" s="2"/>
      <c r="NI753" s="2"/>
      <c r="NJ753" s="2"/>
      <c r="NK753" s="2"/>
      <c r="NL753" s="2"/>
      <c r="NM753" s="2"/>
      <c r="NN753" s="2"/>
      <c r="NO753" s="2"/>
      <c r="NP753" s="2"/>
      <c r="NQ753" s="2"/>
      <c r="NR753" s="2"/>
      <c r="NS753" s="2"/>
      <c r="NT753" s="2"/>
      <c r="NU753" s="2"/>
      <c r="NV753" s="2"/>
      <c r="NW753" s="2"/>
      <c r="NX753" s="2"/>
      <c r="NY753" s="2"/>
      <c r="NZ753" s="2"/>
      <c r="OA753" s="2"/>
      <c r="OB753" s="2"/>
      <c r="OC753" s="2"/>
      <c r="OD753" s="2"/>
      <c r="OE753" s="2"/>
      <c r="OF753" s="2"/>
      <c r="OG753" s="2"/>
      <c r="OH753" s="2"/>
      <c r="OI753" s="2"/>
      <c r="OJ753" s="2"/>
      <c r="OK753" s="2"/>
      <c r="OL753" s="2"/>
      <c r="OM753" s="2"/>
      <c r="ON753" s="2"/>
      <c r="OO753" s="2"/>
      <c r="OP753" s="2"/>
      <c r="OQ753" s="2"/>
      <c r="OR753" s="2"/>
      <c r="OS753" s="2"/>
      <c r="OT753" s="2"/>
      <c r="OU753" s="2"/>
      <c r="OV753" s="2"/>
      <c r="OW753" s="2"/>
      <c r="OX753" s="2"/>
      <c r="OY753" s="2"/>
      <c r="OZ753" s="2"/>
      <c r="PA753" s="2"/>
      <c r="PB753" s="2"/>
      <c r="PC753" s="2"/>
      <c r="PD753" s="2"/>
      <c r="PE753" s="2"/>
      <c r="PF753" s="2"/>
      <c r="PG753" s="2"/>
      <c r="PH753" s="2"/>
      <c r="PI753" s="2"/>
      <c r="PJ753" s="2"/>
      <c r="PK753" s="2"/>
      <c r="PL753" s="2"/>
      <c r="PM753" s="2"/>
      <c r="PN753" s="2"/>
      <c r="PO753" s="2"/>
      <c r="PP753" s="2"/>
      <c r="PQ753" s="2"/>
      <c r="PR753" s="2"/>
      <c r="PS753" s="2"/>
      <c r="PT753" s="2"/>
      <c r="PU753" s="2"/>
      <c r="PV753" s="2"/>
      <c r="PW753" s="2"/>
      <c r="PX753" s="2"/>
      <c r="PY753" s="2"/>
      <c r="PZ753" s="2"/>
      <c r="QA753" s="2"/>
      <c r="QB753" s="2"/>
      <c r="QC753" s="2"/>
      <c r="QD753" s="2"/>
      <c r="QE753" s="2"/>
      <c r="QF753" s="2"/>
      <c r="QG753" s="2"/>
      <c r="QH753" s="2"/>
      <c r="QI753" s="2"/>
      <c r="QJ753" s="2"/>
      <c r="QK753" s="2"/>
      <c r="QL753" s="2"/>
      <c r="QM753" s="2"/>
      <c r="QN753" s="2"/>
      <c r="QO753" s="2"/>
      <c r="QP753" s="2"/>
      <c r="QQ753" s="2"/>
      <c r="QR753" s="2"/>
      <c r="QS753" s="2"/>
      <c r="QT753" s="2"/>
      <c r="QU753" s="2"/>
      <c r="QV753" s="2"/>
      <c r="QW753" s="2"/>
      <c r="QX753" s="2"/>
      <c r="QY753" s="2"/>
      <c r="QZ753" s="2"/>
      <c r="RA753" s="2"/>
      <c r="RB753" s="2"/>
      <c r="RC753" s="2"/>
      <c r="RD753" s="2"/>
      <c r="RE753" s="2"/>
      <c r="RF753" s="2"/>
      <c r="RG753" s="2"/>
      <c r="RH753" s="2"/>
      <c r="RI753" s="2"/>
      <c r="RJ753" s="2"/>
      <c r="RK753" s="2"/>
      <c r="RL753" s="2"/>
      <c r="RM753" s="2"/>
      <c r="RN753" s="2"/>
      <c r="RO753" s="2"/>
      <c r="RP753" s="2"/>
      <c r="RQ753" s="2"/>
      <c r="RR753" s="2"/>
      <c r="RS753" s="2"/>
      <c r="RT753" s="2"/>
      <c r="RU753" s="2"/>
      <c r="RV753" s="2"/>
      <c r="RW753" s="2"/>
      <c r="RX753" s="2"/>
      <c r="RY753" s="2"/>
      <c r="RZ753" s="2"/>
      <c r="SA753" s="2"/>
      <c r="SB753" s="2"/>
      <c r="SC753" s="2"/>
      <c r="SD753" s="2"/>
      <c r="SE753" s="2"/>
      <c r="SF753" s="2"/>
      <c r="SG753" s="2"/>
      <c r="SH753" s="2"/>
      <c r="SI753" s="2"/>
      <c r="SJ753" s="2"/>
      <c r="SK753" s="2"/>
      <c r="SL753" s="2"/>
      <c r="SM753" s="2"/>
      <c r="SN753" s="2"/>
      <c r="SO753" s="2"/>
      <c r="SP753" s="2"/>
      <c r="SQ753" s="2"/>
      <c r="SR753" s="2"/>
      <c r="SS753" s="2"/>
      <c r="ST753" s="2"/>
      <c r="SU753" s="2"/>
      <c r="SV753" s="2"/>
      <c r="SW753" s="2"/>
      <c r="SX753" s="2"/>
      <c r="SY753" s="2"/>
      <c r="SZ753" s="2"/>
      <c r="TA753" s="2"/>
      <c r="TB753" s="2"/>
      <c r="TC753" s="2"/>
      <c r="TD753" s="2"/>
      <c r="TE753" s="2"/>
      <c r="TF753" s="2"/>
      <c r="TG753" s="2"/>
      <c r="TH753" s="2"/>
      <c r="TI753" s="2"/>
      <c r="TJ753" s="2"/>
      <c r="TK753" s="2"/>
      <c r="TL753" s="2"/>
      <c r="TM753" s="2"/>
      <c r="TN753" s="2"/>
      <c r="TO753" s="2"/>
      <c r="TP753" s="2"/>
      <c r="TQ753" s="2"/>
      <c r="TR753" s="2"/>
      <c r="TS753" s="2"/>
      <c r="TT753" s="2"/>
      <c r="TU753" s="2"/>
      <c r="TV753" s="2"/>
      <c r="TW753" s="2"/>
      <c r="TX753" s="2"/>
      <c r="TY753" s="2"/>
      <c r="TZ753" s="2"/>
      <c r="UA753" s="2"/>
      <c r="UB753" s="2"/>
      <c r="UC753" s="2"/>
      <c r="UD753" s="2"/>
      <c r="UE753" s="2"/>
      <c r="UF753" s="2"/>
      <c r="UG753" s="2"/>
      <c r="UH753" s="2"/>
      <c r="UI753" s="2"/>
      <c r="UJ753" s="2"/>
      <c r="UK753" s="2"/>
      <c r="UL753" s="2"/>
      <c r="UM753" s="2"/>
      <c r="UN753" s="2"/>
      <c r="UO753" s="2"/>
      <c r="UP753" s="2"/>
      <c r="UQ753" s="2"/>
      <c r="UR753" s="2"/>
      <c r="US753" s="2"/>
      <c r="UT753" s="2"/>
      <c r="UU753" s="2"/>
      <c r="UV753" s="2"/>
      <c r="UW753" s="2"/>
      <c r="UX753" s="2"/>
      <c r="UY753" s="2"/>
      <c r="UZ753" s="2"/>
      <c r="VA753" s="2"/>
      <c r="VB753" s="2"/>
      <c r="VC753" s="2"/>
      <c r="VD753" s="2"/>
      <c r="VE753" s="2"/>
      <c r="VF753" s="2"/>
      <c r="VG753" s="2"/>
      <c r="VH753" s="2"/>
      <c r="VI753" s="2"/>
      <c r="VJ753" s="2"/>
      <c r="VK753" s="2"/>
      <c r="VL753" s="2"/>
      <c r="VM753" s="2"/>
      <c r="VN753" s="2"/>
      <c r="VO753" s="2"/>
      <c r="VP753" s="2"/>
      <c r="VQ753" s="2"/>
      <c r="VR753" s="2"/>
      <c r="VS753" s="2"/>
      <c r="VT753" s="2"/>
      <c r="VU753" s="2"/>
      <c r="VV753" s="2"/>
      <c r="VW753" s="2"/>
      <c r="VX753" s="2"/>
      <c r="VY753" s="2"/>
      <c r="VZ753" s="2"/>
      <c r="WA753" s="2"/>
      <c r="WB753" s="2"/>
      <c r="WC753" s="2"/>
      <c r="WD753" s="2"/>
      <c r="WE753" s="2"/>
      <c r="WF753" s="2"/>
      <c r="WG753" s="2"/>
      <c r="WH753" s="2"/>
      <c r="WI753" s="2"/>
      <c r="WJ753" s="2"/>
      <c r="WK753" s="2"/>
      <c r="WL753" s="2"/>
      <c r="WM753" s="2"/>
      <c r="WN753" s="2"/>
      <c r="WO753" s="2"/>
      <c r="WP753" s="2"/>
      <c r="WQ753" s="2"/>
      <c r="WR753" s="2"/>
      <c r="WS753" s="2"/>
      <c r="WT753" s="2"/>
      <c r="WU753" s="2"/>
      <c r="WV753" s="2"/>
      <c r="WW753" s="2"/>
      <c r="WX753" s="2"/>
      <c r="WY753" s="2"/>
      <c r="WZ753" s="2"/>
      <c r="XA753" s="2"/>
      <c r="XB753" s="2"/>
      <c r="XC753" s="2"/>
      <c r="XD753" s="2"/>
      <c r="XE753" s="2"/>
      <c r="XF753" s="2"/>
      <c r="XG753" s="2"/>
      <c r="XH753" s="2"/>
      <c r="XI753" s="2"/>
      <c r="XJ753" s="2"/>
      <c r="XK753" s="2"/>
      <c r="XL753" s="2"/>
      <c r="XM753" s="2"/>
      <c r="XN753" s="2"/>
      <c r="XO753" s="2"/>
      <c r="XP753" s="2"/>
      <c r="XQ753" s="2"/>
      <c r="XR753" s="2"/>
      <c r="XS753" s="2"/>
      <c r="XT753" s="2"/>
      <c r="XU753" s="2"/>
      <c r="XV753" s="2"/>
      <c r="XW753" s="2"/>
      <c r="XX753" s="2"/>
      <c r="XY753" s="2"/>
      <c r="XZ753" s="2"/>
      <c r="YA753" s="2"/>
      <c r="YB753" s="2"/>
      <c r="YC753" s="2"/>
      <c r="YD753" s="2"/>
      <c r="YE753" s="2"/>
      <c r="YF753" s="2"/>
      <c r="YG753" s="2"/>
      <c r="YH753" s="2"/>
      <c r="YI753" s="2"/>
      <c r="YJ753" s="2"/>
      <c r="YK753" s="2"/>
      <c r="YL753" s="2"/>
      <c r="YM753" s="2"/>
      <c r="YN753" s="2"/>
      <c r="YO753" s="2"/>
      <c r="YP753" s="2"/>
      <c r="YQ753" s="2"/>
      <c r="YR753" s="2"/>
      <c r="YS753" s="2"/>
    </row>
    <row r="754" spans="2:669">
      <c r="B754" s="5">
        <v>747</v>
      </c>
      <c r="C754" s="12" t="str">
        <f t="shared" si="97"/>
        <v>9Z282</v>
      </c>
      <c r="D754" s="19" t="s">
        <v>40</v>
      </c>
      <c r="E754" s="19">
        <v>999</v>
      </c>
      <c r="F754" s="19" t="s">
        <v>41</v>
      </c>
      <c r="G754" s="14">
        <v>282</v>
      </c>
      <c r="P754" s="2"/>
      <c r="Q754" s="3">
        <v>747</v>
      </c>
      <c r="R754" s="4" t="str">
        <f t="shared" ca="1" si="98"/>
        <v>ŞAKİR 174</v>
      </c>
      <c r="S754" s="3"/>
      <c r="T754" s="3" t="str">
        <f t="shared" ca="1" si="99"/>
        <v>6B</v>
      </c>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c r="LY754" s="2"/>
      <c r="LZ754" s="2"/>
      <c r="MA754" s="2"/>
      <c r="MB754" s="2"/>
      <c r="MC754" s="2"/>
      <c r="MD754" s="2"/>
      <c r="ME754" s="2"/>
      <c r="MF754" s="2"/>
      <c r="MG754" s="2"/>
      <c r="MH754" s="2"/>
      <c r="MI754" s="2"/>
      <c r="MJ754" s="2"/>
      <c r="MK754" s="2"/>
      <c r="ML754" s="2"/>
      <c r="MM754" s="2"/>
      <c r="MN754" s="2"/>
      <c r="MO754" s="2"/>
      <c r="MP754" s="2"/>
      <c r="MQ754" s="2"/>
      <c r="MR754" s="2"/>
      <c r="MS754" s="2"/>
      <c r="MT754" s="2"/>
      <c r="MU754" s="2"/>
      <c r="MV754" s="2"/>
      <c r="MW754" s="2"/>
      <c r="MX754" s="2"/>
      <c r="MY754" s="2"/>
      <c r="MZ754" s="2"/>
      <c r="NA754" s="2"/>
      <c r="NB754" s="2"/>
      <c r="NC754" s="2"/>
      <c r="ND754" s="2"/>
      <c r="NE754" s="2"/>
      <c r="NF754" s="2"/>
      <c r="NG754" s="2"/>
      <c r="NH754" s="2"/>
      <c r="NI754" s="2"/>
      <c r="NJ754" s="2"/>
      <c r="NK754" s="2"/>
      <c r="NL754" s="2"/>
      <c r="NM754" s="2"/>
      <c r="NN754" s="2"/>
      <c r="NO754" s="2"/>
      <c r="NP754" s="2"/>
      <c r="NQ754" s="2"/>
      <c r="NR754" s="2"/>
      <c r="NS754" s="2"/>
      <c r="NT754" s="2"/>
      <c r="NU754" s="2"/>
      <c r="NV754" s="2"/>
      <c r="NW754" s="2"/>
      <c r="NX754" s="2"/>
      <c r="NY754" s="2"/>
      <c r="NZ754" s="2"/>
      <c r="OA754" s="2"/>
      <c r="OB754" s="2"/>
      <c r="OC754" s="2"/>
      <c r="OD754" s="2"/>
      <c r="OE754" s="2"/>
      <c r="OF754" s="2"/>
      <c r="OG754" s="2"/>
      <c r="OH754" s="2"/>
      <c r="OI754" s="2"/>
      <c r="OJ754" s="2"/>
      <c r="OK754" s="2"/>
      <c r="OL754" s="2"/>
      <c r="OM754" s="2"/>
      <c r="ON754" s="2"/>
      <c r="OO754" s="2"/>
      <c r="OP754" s="2"/>
      <c r="OQ754" s="2"/>
      <c r="OR754" s="2"/>
      <c r="OS754" s="2"/>
      <c r="OT754" s="2"/>
      <c r="OU754" s="2"/>
      <c r="OV754" s="2"/>
      <c r="OW754" s="2"/>
      <c r="OX754" s="2"/>
      <c r="OY754" s="2"/>
      <c r="OZ754" s="2"/>
      <c r="PA754" s="2"/>
      <c r="PB754" s="2"/>
      <c r="PC754" s="2"/>
      <c r="PD754" s="2"/>
      <c r="PE754" s="2"/>
      <c r="PF754" s="2"/>
      <c r="PG754" s="2"/>
      <c r="PH754" s="2"/>
      <c r="PI754" s="2"/>
      <c r="PJ754" s="2"/>
      <c r="PK754" s="2"/>
      <c r="PL754" s="2"/>
      <c r="PM754" s="2"/>
      <c r="PN754" s="2"/>
      <c r="PO754" s="2"/>
      <c r="PP754" s="2"/>
      <c r="PQ754" s="2"/>
      <c r="PR754" s="2"/>
      <c r="PS754" s="2"/>
      <c r="PT754" s="2"/>
      <c r="PU754" s="2"/>
      <c r="PV754" s="2"/>
      <c r="PW754" s="2"/>
      <c r="PX754" s="2"/>
      <c r="PY754" s="2"/>
      <c r="PZ754" s="2"/>
      <c r="QA754" s="2"/>
      <c r="QB754" s="2"/>
      <c r="QC754" s="2"/>
      <c r="QD754" s="2"/>
      <c r="QE754" s="2"/>
      <c r="QF754" s="2"/>
      <c r="QG754" s="2"/>
      <c r="QH754" s="2"/>
      <c r="QI754" s="2"/>
      <c r="QJ754" s="2"/>
      <c r="QK754" s="2"/>
      <c r="QL754" s="2"/>
      <c r="QM754" s="2"/>
      <c r="QN754" s="2"/>
      <c r="QO754" s="2"/>
      <c r="QP754" s="2"/>
      <c r="QQ754" s="2"/>
      <c r="QR754" s="2"/>
      <c r="QS754" s="2"/>
      <c r="QT754" s="2"/>
      <c r="QU754" s="2"/>
      <c r="QV754" s="2"/>
      <c r="QW754" s="2"/>
      <c r="QX754" s="2"/>
      <c r="QY754" s="2"/>
      <c r="QZ754" s="2"/>
      <c r="RA754" s="2"/>
      <c r="RB754" s="2"/>
      <c r="RC754" s="2"/>
      <c r="RD754" s="2"/>
      <c r="RE754" s="2"/>
      <c r="RF754" s="2"/>
      <c r="RG754" s="2"/>
      <c r="RH754" s="2"/>
      <c r="RI754" s="2"/>
      <c r="RJ754" s="2"/>
      <c r="RK754" s="2"/>
      <c r="RL754" s="2"/>
      <c r="RM754" s="2"/>
      <c r="RN754" s="2"/>
      <c r="RO754" s="2"/>
      <c r="RP754" s="2"/>
      <c r="RQ754" s="2"/>
      <c r="RR754" s="2"/>
      <c r="RS754" s="2"/>
      <c r="RT754" s="2"/>
      <c r="RU754" s="2"/>
      <c r="RV754" s="2"/>
      <c r="RW754" s="2"/>
      <c r="RX754" s="2"/>
      <c r="RY754" s="2"/>
      <c r="RZ754" s="2"/>
      <c r="SA754" s="2"/>
      <c r="SB754" s="2"/>
      <c r="SC754" s="2"/>
      <c r="SD754" s="2"/>
      <c r="SE754" s="2"/>
      <c r="SF754" s="2"/>
      <c r="SG754" s="2"/>
      <c r="SH754" s="2"/>
      <c r="SI754" s="2"/>
      <c r="SJ754" s="2"/>
      <c r="SK754" s="2"/>
      <c r="SL754" s="2"/>
      <c r="SM754" s="2"/>
      <c r="SN754" s="2"/>
      <c r="SO754" s="2"/>
      <c r="SP754" s="2"/>
      <c r="SQ754" s="2"/>
      <c r="SR754" s="2"/>
      <c r="SS754" s="2"/>
      <c r="ST754" s="2"/>
      <c r="SU754" s="2"/>
      <c r="SV754" s="2"/>
      <c r="SW754" s="2"/>
      <c r="SX754" s="2"/>
      <c r="SY754" s="2"/>
      <c r="SZ754" s="2"/>
      <c r="TA754" s="2"/>
      <c r="TB754" s="2"/>
      <c r="TC754" s="2"/>
      <c r="TD754" s="2"/>
      <c r="TE754" s="2"/>
      <c r="TF754" s="2"/>
      <c r="TG754" s="2"/>
      <c r="TH754" s="2"/>
      <c r="TI754" s="2"/>
      <c r="TJ754" s="2"/>
      <c r="TK754" s="2"/>
      <c r="TL754" s="2"/>
      <c r="TM754" s="2"/>
      <c r="TN754" s="2"/>
      <c r="TO754" s="2"/>
      <c r="TP754" s="2"/>
      <c r="TQ754" s="2"/>
      <c r="TR754" s="2"/>
      <c r="TS754" s="2"/>
      <c r="TT754" s="2"/>
      <c r="TU754" s="2"/>
      <c r="TV754" s="2"/>
      <c r="TW754" s="2"/>
      <c r="TX754" s="2"/>
      <c r="TY754" s="2"/>
      <c r="TZ754" s="2"/>
      <c r="UA754" s="2"/>
      <c r="UB754" s="2"/>
      <c r="UC754" s="2"/>
      <c r="UD754" s="2"/>
      <c r="UE754" s="2"/>
      <c r="UF754" s="2"/>
      <c r="UG754" s="2"/>
      <c r="UH754" s="2"/>
      <c r="UI754" s="2"/>
      <c r="UJ754" s="2"/>
      <c r="UK754" s="2"/>
      <c r="UL754" s="2"/>
      <c r="UM754" s="2"/>
      <c r="UN754" s="2"/>
      <c r="UO754" s="2"/>
      <c r="UP754" s="2"/>
      <c r="UQ754" s="2"/>
      <c r="UR754" s="2"/>
      <c r="US754" s="2"/>
      <c r="UT754" s="2"/>
      <c r="UU754" s="2"/>
      <c r="UV754" s="2"/>
      <c r="UW754" s="2"/>
      <c r="UX754" s="2"/>
      <c r="UY754" s="2"/>
      <c r="UZ754" s="2"/>
      <c r="VA754" s="2"/>
      <c r="VB754" s="2"/>
      <c r="VC754" s="2"/>
      <c r="VD754" s="2"/>
      <c r="VE754" s="2"/>
      <c r="VF754" s="2"/>
      <c r="VG754" s="2"/>
      <c r="VH754" s="2"/>
      <c r="VI754" s="2"/>
      <c r="VJ754" s="2"/>
      <c r="VK754" s="2"/>
      <c r="VL754" s="2"/>
      <c r="VM754" s="2"/>
      <c r="VN754" s="2"/>
      <c r="VO754" s="2"/>
      <c r="VP754" s="2"/>
      <c r="VQ754" s="2"/>
      <c r="VR754" s="2"/>
      <c r="VS754" s="2"/>
      <c r="VT754" s="2"/>
      <c r="VU754" s="2"/>
      <c r="VV754" s="2"/>
      <c r="VW754" s="2"/>
      <c r="VX754" s="2"/>
      <c r="VY754" s="2"/>
      <c r="VZ754" s="2"/>
      <c r="WA754" s="2"/>
      <c r="WB754" s="2"/>
      <c r="WC754" s="2"/>
      <c r="WD754" s="2"/>
      <c r="WE754" s="2"/>
      <c r="WF754" s="2"/>
      <c r="WG754" s="2"/>
      <c r="WH754" s="2"/>
      <c r="WI754" s="2"/>
      <c r="WJ754" s="2"/>
      <c r="WK754" s="2"/>
      <c r="WL754" s="2"/>
      <c r="WM754" s="2"/>
      <c r="WN754" s="2"/>
      <c r="WO754" s="2"/>
      <c r="WP754" s="2"/>
      <c r="WQ754" s="2"/>
      <c r="WR754" s="2"/>
      <c r="WS754" s="2"/>
      <c r="WT754" s="2"/>
      <c r="WU754" s="2"/>
      <c r="WV754" s="2"/>
      <c r="WW754" s="2"/>
      <c r="WX754" s="2"/>
      <c r="WY754" s="2"/>
      <c r="WZ754" s="2"/>
      <c r="XA754" s="2"/>
      <c r="XB754" s="2"/>
      <c r="XC754" s="2"/>
      <c r="XD754" s="2"/>
      <c r="XE754" s="2"/>
      <c r="XF754" s="2"/>
      <c r="XG754" s="2"/>
      <c r="XH754" s="2"/>
      <c r="XI754" s="2"/>
      <c r="XJ754" s="2"/>
      <c r="XK754" s="2"/>
      <c r="XL754" s="2"/>
      <c r="XM754" s="2"/>
      <c r="XN754" s="2"/>
      <c r="XO754" s="2"/>
      <c r="XP754" s="2"/>
      <c r="XQ754" s="2"/>
      <c r="XR754" s="2"/>
      <c r="XS754" s="2"/>
      <c r="XT754" s="2"/>
      <c r="XU754" s="2"/>
      <c r="XV754" s="2"/>
      <c r="XW754" s="2"/>
      <c r="XX754" s="2"/>
      <c r="XY754" s="2"/>
      <c r="XZ754" s="2"/>
      <c r="YA754" s="2"/>
      <c r="YB754" s="2"/>
      <c r="YC754" s="2"/>
      <c r="YD754" s="2"/>
      <c r="YE754" s="2"/>
      <c r="YF754" s="2"/>
      <c r="YG754" s="2"/>
      <c r="YH754" s="2"/>
      <c r="YI754" s="2"/>
      <c r="YJ754" s="2"/>
      <c r="YK754" s="2"/>
      <c r="YL754" s="2"/>
      <c r="YM754" s="2"/>
      <c r="YN754" s="2"/>
      <c r="YO754" s="2"/>
      <c r="YP754" s="2"/>
      <c r="YQ754" s="2"/>
      <c r="YR754" s="2"/>
      <c r="YS754" s="2"/>
    </row>
    <row r="755" spans="2:669">
      <c r="B755" s="5">
        <v>748</v>
      </c>
      <c r="C755" s="12" t="str">
        <f t="shared" si="97"/>
        <v>9Z283</v>
      </c>
      <c r="D755" s="19" t="s">
        <v>40</v>
      </c>
      <c r="E755" s="19">
        <v>999</v>
      </c>
      <c r="F755" s="19" t="s">
        <v>41</v>
      </c>
      <c r="G755" s="14">
        <v>283</v>
      </c>
      <c r="P755" s="2"/>
      <c r="Q755" s="3">
        <v>748</v>
      </c>
      <c r="R755" s="4" t="str">
        <f t="shared" ca="1" si="98"/>
        <v>ŞAKİR 340</v>
      </c>
      <c r="S755" s="3"/>
      <c r="T755" s="3" t="str">
        <f t="shared" ca="1" si="99"/>
        <v>7C</v>
      </c>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c r="LY755" s="2"/>
      <c r="LZ755" s="2"/>
      <c r="MA755" s="2"/>
      <c r="MB755" s="2"/>
      <c r="MC755" s="2"/>
      <c r="MD755" s="2"/>
      <c r="ME755" s="2"/>
      <c r="MF755" s="2"/>
      <c r="MG755" s="2"/>
      <c r="MH755" s="2"/>
      <c r="MI755" s="2"/>
      <c r="MJ755" s="2"/>
      <c r="MK755" s="2"/>
      <c r="ML755" s="2"/>
      <c r="MM755" s="2"/>
      <c r="MN755" s="2"/>
      <c r="MO755" s="2"/>
      <c r="MP755" s="2"/>
      <c r="MQ755" s="2"/>
      <c r="MR755" s="2"/>
      <c r="MS755" s="2"/>
      <c r="MT755" s="2"/>
      <c r="MU755" s="2"/>
      <c r="MV755" s="2"/>
      <c r="MW755" s="2"/>
      <c r="MX755" s="2"/>
      <c r="MY755" s="2"/>
      <c r="MZ755" s="2"/>
      <c r="NA755" s="2"/>
      <c r="NB755" s="2"/>
      <c r="NC755" s="2"/>
      <c r="ND755" s="2"/>
      <c r="NE755" s="2"/>
      <c r="NF755" s="2"/>
      <c r="NG755" s="2"/>
      <c r="NH755" s="2"/>
      <c r="NI755" s="2"/>
      <c r="NJ755" s="2"/>
      <c r="NK755" s="2"/>
      <c r="NL755" s="2"/>
      <c r="NM755" s="2"/>
      <c r="NN755" s="2"/>
      <c r="NO755" s="2"/>
      <c r="NP755" s="2"/>
      <c r="NQ755" s="2"/>
      <c r="NR755" s="2"/>
      <c r="NS755" s="2"/>
      <c r="NT755" s="2"/>
      <c r="NU755" s="2"/>
      <c r="NV755" s="2"/>
      <c r="NW755" s="2"/>
      <c r="NX755" s="2"/>
      <c r="NY755" s="2"/>
      <c r="NZ755" s="2"/>
      <c r="OA755" s="2"/>
      <c r="OB755" s="2"/>
      <c r="OC755" s="2"/>
      <c r="OD755" s="2"/>
      <c r="OE755" s="2"/>
      <c r="OF755" s="2"/>
      <c r="OG755" s="2"/>
      <c r="OH755" s="2"/>
      <c r="OI755" s="2"/>
      <c r="OJ755" s="2"/>
      <c r="OK755" s="2"/>
      <c r="OL755" s="2"/>
      <c r="OM755" s="2"/>
      <c r="ON755" s="2"/>
      <c r="OO755" s="2"/>
      <c r="OP755" s="2"/>
      <c r="OQ755" s="2"/>
      <c r="OR755" s="2"/>
      <c r="OS755" s="2"/>
      <c r="OT755" s="2"/>
      <c r="OU755" s="2"/>
      <c r="OV755" s="2"/>
      <c r="OW755" s="2"/>
      <c r="OX755" s="2"/>
      <c r="OY755" s="2"/>
      <c r="OZ755" s="2"/>
      <c r="PA755" s="2"/>
      <c r="PB755" s="2"/>
      <c r="PC755" s="2"/>
      <c r="PD755" s="2"/>
      <c r="PE755" s="2"/>
      <c r="PF755" s="2"/>
      <c r="PG755" s="2"/>
      <c r="PH755" s="2"/>
      <c r="PI755" s="2"/>
      <c r="PJ755" s="2"/>
      <c r="PK755" s="2"/>
      <c r="PL755" s="2"/>
      <c r="PM755" s="2"/>
      <c r="PN755" s="2"/>
      <c r="PO755" s="2"/>
      <c r="PP755" s="2"/>
      <c r="PQ755" s="2"/>
      <c r="PR755" s="2"/>
      <c r="PS755" s="2"/>
      <c r="PT755" s="2"/>
      <c r="PU755" s="2"/>
      <c r="PV755" s="2"/>
      <c r="PW755" s="2"/>
      <c r="PX755" s="2"/>
      <c r="PY755" s="2"/>
      <c r="PZ755" s="2"/>
      <c r="QA755" s="2"/>
      <c r="QB755" s="2"/>
      <c r="QC755" s="2"/>
      <c r="QD755" s="2"/>
      <c r="QE755" s="2"/>
      <c r="QF755" s="2"/>
      <c r="QG755" s="2"/>
      <c r="QH755" s="2"/>
      <c r="QI755" s="2"/>
      <c r="QJ755" s="2"/>
      <c r="QK755" s="2"/>
      <c r="QL755" s="2"/>
      <c r="QM755" s="2"/>
      <c r="QN755" s="2"/>
      <c r="QO755" s="2"/>
      <c r="QP755" s="2"/>
      <c r="QQ755" s="2"/>
      <c r="QR755" s="2"/>
      <c r="QS755" s="2"/>
      <c r="QT755" s="2"/>
      <c r="QU755" s="2"/>
      <c r="QV755" s="2"/>
      <c r="QW755" s="2"/>
      <c r="QX755" s="2"/>
      <c r="QY755" s="2"/>
      <c r="QZ755" s="2"/>
      <c r="RA755" s="2"/>
      <c r="RB755" s="2"/>
      <c r="RC755" s="2"/>
      <c r="RD755" s="2"/>
      <c r="RE755" s="2"/>
      <c r="RF755" s="2"/>
      <c r="RG755" s="2"/>
      <c r="RH755" s="2"/>
      <c r="RI755" s="2"/>
      <c r="RJ755" s="2"/>
      <c r="RK755" s="2"/>
      <c r="RL755" s="2"/>
      <c r="RM755" s="2"/>
      <c r="RN755" s="2"/>
      <c r="RO755" s="2"/>
      <c r="RP755" s="2"/>
      <c r="RQ755" s="2"/>
      <c r="RR755" s="2"/>
      <c r="RS755" s="2"/>
      <c r="RT755" s="2"/>
      <c r="RU755" s="2"/>
      <c r="RV755" s="2"/>
      <c r="RW755" s="2"/>
      <c r="RX755" s="2"/>
      <c r="RY755" s="2"/>
      <c r="RZ755" s="2"/>
      <c r="SA755" s="2"/>
      <c r="SB755" s="2"/>
      <c r="SC755" s="2"/>
      <c r="SD755" s="2"/>
      <c r="SE755" s="2"/>
      <c r="SF755" s="2"/>
      <c r="SG755" s="2"/>
      <c r="SH755" s="2"/>
      <c r="SI755" s="2"/>
      <c r="SJ755" s="2"/>
      <c r="SK755" s="2"/>
      <c r="SL755" s="2"/>
      <c r="SM755" s="2"/>
      <c r="SN755" s="2"/>
      <c r="SO755" s="2"/>
      <c r="SP755" s="2"/>
      <c r="SQ755" s="2"/>
      <c r="SR755" s="2"/>
      <c r="SS755" s="2"/>
      <c r="ST755" s="2"/>
      <c r="SU755" s="2"/>
      <c r="SV755" s="2"/>
      <c r="SW755" s="2"/>
      <c r="SX755" s="2"/>
      <c r="SY755" s="2"/>
      <c r="SZ755" s="2"/>
      <c r="TA755" s="2"/>
      <c r="TB755" s="2"/>
      <c r="TC755" s="2"/>
      <c r="TD755" s="2"/>
      <c r="TE755" s="2"/>
      <c r="TF755" s="2"/>
      <c r="TG755" s="2"/>
      <c r="TH755" s="2"/>
      <c r="TI755" s="2"/>
      <c r="TJ755" s="2"/>
      <c r="TK755" s="2"/>
      <c r="TL755" s="2"/>
      <c r="TM755" s="2"/>
      <c r="TN755" s="2"/>
      <c r="TO755" s="2"/>
      <c r="TP755" s="2"/>
      <c r="TQ755" s="2"/>
      <c r="TR755" s="2"/>
      <c r="TS755" s="2"/>
      <c r="TT755" s="2"/>
      <c r="TU755" s="2"/>
      <c r="TV755" s="2"/>
      <c r="TW755" s="2"/>
      <c r="TX755" s="2"/>
      <c r="TY755" s="2"/>
      <c r="TZ755" s="2"/>
      <c r="UA755" s="2"/>
      <c r="UB755" s="2"/>
      <c r="UC755" s="2"/>
      <c r="UD755" s="2"/>
      <c r="UE755" s="2"/>
      <c r="UF755" s="2"/>
      <c r="UG755" s="2"/>
      <c r="UH755" s="2"/>
      <c r="UI755" s="2"/>
      <c r="UJ755" s="2"/>
      <c r="UK755" s="2"/>
      <c r="UL755" s="2"/>
      <c r="UM755" s="2"/>
      <c r="UN755" s="2"/>
      <c r="UO755" s="2"/>
      <c r="UP755" s="2"/>
      <c r="UQ755" s="2"/>
      <c r="UR755" s="2"/>
      <c r="US755" s="2"/>
      <c r="UT755" s="2"/>
      <c r="UU755" s="2"/>
      <c r="UV755" s="2"/>
      <c r="UW755" s="2"/>
      <c r="UX755" s="2"/>
      <c r="UY755" s="2"/>
      <c r="UZ755" s="2"/>
      <c r="VA755" s="2"/>
      <c r="VB755" s="2"/>
      <c r="VC755" s="2"/>
      <c r="VD755" s="2"/>
      <c r="VE755" s="2"/>
      <c r="VF755" s="2"/>
      <c r="VG755" s="2"/>
      <c r="VH755" s="2"/>
      <c r="VI755" s="2"/>
      <c r="VJ755" s="2"/>
      <c r="VK755" s="2"/>
      <c r="VL755" s="2"/>
      <c r="VM755" s="2"/>
      <c r="VN755" s="2"/>
      <c r="VO755" s="2"/>
      <c r="VP755" s="2"/>
      <c r="VQ755" s="2"/>
      <c r="VR755" s="2"/>
      <c r="VS755" s="2"/>
      <c r="VT755" s="2"/>
      <c r="VU755" s="2"/>
      <c r="VV755" s="2"/>
      <c r="VW755" s="2"/>
      <c r="VX755" s="2"/>
      <c r="VY755" s="2"/>
      <c r="VZ755" s="2"/>
      <c r="WA755" s="2"/>
      <c r="WB755" s="2"/>
      <c r="WC755" s="2"/>
      <c r="WD755" s="2"/>
      <c r="WE755" s="2"/>
      <c r="WF755" s="2"/>
      <c r="WG755" s="2"/>
      <c r="WH755" s="2"/>
      <c r="WI755" s="2"/>
      <c r="WJ755" s="2"/>
      <c r="WK755" s="2"/>
      <c r="WL755" s="2"/>
      <c r="WM755" s="2"/>
      <c r="WN755" s="2"/>
      <c r="WO755" s="2"/>
      <c r="WP755" s="2"/>
      <c r="WQ755" s="2"/>
      <c r="WR755" s="2"/>
      <c r="WS755" s="2"/>
      <c r="WT755" s="2"/>
      <c r="WU755" s="2"/>
      <c r="WV755" s="2"/>
      <c r="WW755" s="2"/>
      <c r="WX755" s="2"/>
      <c r="WY755" s="2"/>
      <c r="WZ755" s="2"/>
      <c r="XA755" s="2"/>
      <c r="XB755" s="2"/>
      <c r="XC755" s="2"/>
      <c r="XD755" s="2"/>
      <c r="XE755" s="2"/>
      <c r="XF755" s="2"/>
      <c r="XG755" s="2"/>
      <c r="XH755" s="2"/>
      <c r="XI755" s="2"/>
      <c r="XJ755" s="2"/>
      <c r="XK755" s="2"/>
      <c r="XL755" s="2"/>
      <c r="XM755" s="2"/>
      <c r="XN755" s="2"/>
      <c r="XO755" s="2"/>
      <c r="XP755" s="2"/>
      <c r="XQ755" s="2"/>
      <c r="XR755" s="2"/>
      <c r="XS755" s="2"/>
      <c r="XT755" s="2"/>
      <c r="XU755" s="2"/>
      <c r="XV755" s="2"/>
      <c r="XW755" s="2"/>
      <c r="XX755" s="2"/>
      <c r="XY755" s="2"/>
      <c r="XZ755" s="2"/>
      <c r="YA755" s="2"/>
      <c r="YB755" s="2"/>
      <c r="YC755" s="2"/>
      <c r="YD755" s="2"/>
      <c r="YE755" s="2"/>
      <c r="YF755" s="2"/>
      <c r="YG755" s="2"/>
      <c r="YH755" s="2"/>
      <c r="YI755" s="2"/>
      <c r="YJ755" s="2"/>
      <c r="YK755" s="2"/>
      <c r="YL755" s="2"/>
      <c r="YM755" s="2"/>
      <c r="YN755" s="2"/>
      <c r="YO755" s="2"/>
      <c r="YP755" s="2"/>
      <c r="YQ755" s="2"/>
      <c r="YR755" s="2"/>
      <c r="YS755" s="2"/>
    </row>
    <row r="756" spans="2:669">
      <c r="B756" s="5">
        <v>749</v>
      </c>
      <c r="C756" s="12" t="str">
        <f t="shared" si="97"/>
        <v>9Z284</v>
      </c>
      <c r="D756" s="19" t="s">
        <v>40</v>
      </c>
      <c r="E756" s="19">
        <v>999</v>
      </c>
      <c r="F756" s="19" t="s">
        <v>41</v>
      </c>
      <c r="G756" s="14">
        <v>284</v>
      </c>
      <c r="P756" s="2"/>
      <c r="Q756" s="3">
        <v>749</v>
      </c>
      <c r="R756" s="4" t="str">
        <f t="shared" ca="1" si="98"/>
        <v>ŞAKİR 415</v>
      </c>
      <c r="S756" s="3"/>
      <c r="T756" s="3" t="str">
        <f t="shared" ca="1" si="99"/>
        <v>7F</v>
      </c>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c r="LY756" s="2"/>
      <c r="LZ756" s="2"/>
      <c r="MA756" s="2"/>
      <c r="MB756" s="2"/>
      <c r="MC756" s="2"/>
      <c r="MD756" s="2"/>
      <c r="ME756" s="2"/>
      <c r="MF756" s="2"/>
      <c r="MG756" s="2"/>
      <c r="MH756" s="2"/>
      <c r="MI756" s="2"/>
      <c r="MJ756" s="2"/>
      <c r="MK756" s="2"/>
      <c r="ML756" s="2"/>
      <c r="MM756" s="2"/>
      <c r="MN756" s="2"/>
      <c r="MO756" s="2"/>
      <c r="MP756" s="2"/>
      <c r="MQ756" s="2"/>
      <c r="MR756" s="2"/>
      <c r="MS756" s="2"/>
      <c r="MT756" s="2"/>
      <c r="MU756" s="2"/>
      <c r="MV756" s="2"/>
      <c r="MW756" s="2"/>
      <c r="MX756" s="2"/>
      <c r="MY756" s="2"/>
      <c r="MZ756" s="2"/>
      <c r="NA756" s="2"/>
      <c r="NB756" s="2"/>
      <c r="NC756" s="2"/>
      <c r="ND756" s="2"/>
      <c r="NE756" s="2"/>
      <c r="NF756" s="2"/>
      <c r="NG756" s="2"/>
      <c r="NH756" s="2"/>
      <c r="NI756" s="2"/>
      <c r="NJ756" s="2"/>
      <c r="NK756" s="2"/>
      <c r="NL756" s="2"/>
      <c r="NM756" s="2"/>
      <c r="NN756" s="2"/>
      <c r="NO756" s="2"/>
      <c r="NP756" s="2"/>
      <c r="NQ756" s="2"/>
      <c r="NR756" s="2"/>
      <c r="NS756" s="2"/>
      <c r="NT756" s="2"/>
      <c r="NU756" s="2"/>
      <c r="NV756" s="2"/>
      <c r="NW756" s="2"/>
      <c r="NX756" s="2"/>
      <c r="NY756" s="2"/>
      <c r="NZ756" s="2"/>
      <c r="OA756" s="2"/>
      <c r="OB756" s="2"/>
      <c r="OC756" s="2"/>
      <c r="OD756" s="2"/>
      <c r="OE756" s="2"/>
      <c r="OF756" s="2"/>
      <c r="OG756" s="2"/>
      <c r="OH756" s="2"/>
      <c r="OI756" s="2"/>
      <c r="OJ756" s="2"/>
      <c r="OK756" s="2"/>
      <c r="OL756" s="2"/>
      <c r="OM756" s="2"/>
      <c r="ON756" s="2"/>
      <c r="OO756" s="2"/>
      <c r="OP756" s="2"/>
      <c r="OQ756" s="2"/>
      <c r="OR756" s="2"/>
      <c r="OS756" s="2"/>
      <c r="OT756" s="2"/>
      <c r="OU756" s="2"/>
      <c r="OV756" s="2"/>
      <c r="OW756" s="2"/>
      <c r="OX756" s="2"/>
      <c r="OY756" s="2"/>
      <c r="OZ756" s="2"/>
      <c r="PA756" s="2"/>
      <c r="PB756" s="2"/>
      <c r="PC756" s="2"/>
      <c r="PD756" s="2"/>
      <c r="PE756" s="2"/>
      <c r="PF756" s="2"/>
      <c r="PG756" s="2"/>
      <c r="PH756" s="2"/>
      <c r="PI756" s="2"/>
      <c r="PJ756" s="2"/>
      <c r="PK756" s="2"/>
      <c r="PL756" s="2"/>
      <c r="PM756" s="2"/>
      <c r="PN756" s="2"/>
      <c r="PO756" s="2"/>
      <c r="PP756" s="2"/>
      <c r="PQ756" s="2"/>
      <c r="PR756" s="2"/>
      <c r="PS756" s="2"/>
      <c r="PT756" s="2"/>
      <c r="PU756" s="2"/>
      <c r="PV756" s="2"/>
      <c r="PW756" s="2"/>
      <c r="PX756" s="2"/>
      <c r="PY756" s="2"/>
      <c r="PZ756" s="2"/>
      <c r="QA756" s="2"/>
      <c r="QB756" s="2"/>
      <c r="QC756" s="2"/>
      <c r="QD756" s="2"/>
      <c r="QE756" s="2"/>
      <c r="QF756" s="2"/>
      <c r="QG756" s="2"/>
      <c r="QH756" s="2"/>
      <c r="QI756" s="2"/>
      <c r="QJ756" s="2"/>
      <c r="QK756" s="2"/>
      <c r="QL756" s="2"/>
      <c r="QM756" s="2"/>
      <c r="QN756" s="2"/>
      <c r="QO756" s="2"/>
      <c r="QP756" s="2"/>
      <c r="QQ756" s="2"/>
      <c r="QR756" s="2"/>
      <c r="QS756" s="2"/>
      <c r="QT756" s="2"/>
      <c r="QU756" s="2"/>
      <c r="QV756" s="2"/>
      <c r="QW756" s="2"/>
      <c r="QX756" s="2"/>
      <c r="QY756" s="2"/>
      <c r="QZ756" s="2"/>
      <c r="RA756" s="2"/>
      <c r="RB756" s="2"/>
      <c r="RC756" s="2"/>
      <c r="RD756" s="2"/>
      <c r="RE756" s="2"/>
      <c r="RF756" s="2"/>
      <c r="RG756" s="2"/>
      <c r="RH756" s="2"/>
      <c r="RI756" s="2"/>
      <c r="RJ756" s="2"/>
      <c r="RK756" s="2"/>
      <c r="RL756" s="2"/>
      <c r="RM756" s="2"/>
      <c r="RN756" s="2"/>
      <c r="RO756" s="2"/>
      <c r="RP756" s="2"/>
      <c r="RQ756" s="2"/>
      <c r="RR756" s="2"/>
      <c r="RS756" s="2"/>
      <c r="RT756" s="2"/>
      <c r="RU756" s="2"/>
      <c r="RV756" s="2"/>
      <c r="RW756" s="2"/>
      <c r="RX756" s="2"/>
      <c r="RY756" s="2"/>
      <c r="RZ756" s="2"/>
      <c r="SA756" s="2"/>
      <c r="SB756" s="2"/>
      <c r="SC756" s="2"/>
      <c r="SD756" s="2"/>
      <c r="SE756" s="2"/>
      <c r="SF756" s="2"/>
      <c r="SG756" s="2"/>
      <c r="SH756" s="2"/>
      <c r="SI756" s="2"/>
      <c r="SJ756" s="2"/>
      <c r="SK756" s="2"/>
      <c r="SL756" s="2"/>
      <c r="SM756" s="2"/>
      <c r="SN756" s="2"/>
      <c r="SO756" s="2"/>
      <c r="SP756" s="2"/>
      <c r="SQ756" s="2"/>
      <c r="SR756" s="2"/>
      <c r="SS756" s="2"/>
      <c r="ST756" s="2"/>
      <c r="SU756" s="2"/>
      <c r="SV756" s="2"/>
      <c r="SW756" s="2"/>
      <c r="SX756" s="2"/>
      <c r="SY756" s="2"/>
      <c r="SZ756" s="2"/>
      <c r="TA756" s="2"/>
      <c r="TB756" s="2"/>
      <c r="TC756" s="2"/>
      <c r="TD756" s="2"/>
      <c r="TE756" s="2"/>
      <c r="TF756" s="2"/>
      <c r="TG756" s="2"/>
      <c r="TH756" s="2"/>
      <c r="TI756" s="2"/>
      <c r="TJ756" s="2"/>
      <c r="TK756" s="2"/>
      <c r="TL756" s="2"/>
      <c r="TM756" s="2"/>
      <c r="TN756" s="2"/>
      <c r="TO756" s="2"/>
      <c r="TP756" s="2"/>
      <c r="TQ756" s="2"/>
      <c r="TR756" s="2"/>
      <c r="TS756" s="2"/>
      <c r="TT756" s="2"/>
      <c r="TU756" s="2"/>
      <c r="TV756" s="2"/>
      <c r="TW756" s="2"/>
      <c r="TX756" s="2"/>
      <c r="TY756" s="2"/>
      <c r="TZ756" s="2"/>
      <c r="UA756" s="2"/>
      <c r="UB756" s="2"/>
      <c r="UC756" s="2"/>
      <c r="UD756" s="2"/>
      <c r="UE756" s="2"/>
      <c r="UF756" s="2"/>
      <c r="UG756" s="2"/>
      <c r="UH756" s="2"/>
      <c r="UI756" s="2"/>
      <c r="UJ756" s="2"/>
      <c r="UK756" s="2"/>
      <c r="UL756" s="2"/>
      <c r="UM756" s="2"/>
      <c r="UN756" s="2"/>
      <c r="UO756" s="2"/>
      <c r="UP756" s="2"/>
      <c r="UQ756" s="2"/>
      <c r="UR756" s="2"/>
      <c r="US756" s="2"/>
      <c r="UT756" s="2"/>
      <c r="UU756" s="2"/>
      <c r="UV756" s="2"/>
      <c r="UW756" s="2"/>
      <c r="UX756" s="2"/>
      <c r="UY756" s="2"/>
      <c r="UZ756" s="2"/>
      <c r="VA756" s="2"/>
      <c r="VB756" s="2"/>
      <c r="VC756" s="2"/>
      <c r="VD756" s="2"/>
      <c r="VE756" s="2"/>
      <c r="VF756" s="2"/>
      <c r="VG756" s="2"/>
      <c r="VH756" s="2"/>
      <c r="VI756" s="2"/>
      <c r="VJ756" s="2"/>
      <c r="VK756" s="2"/>
      <c r="VL756" s="2"/>
      <c r="VM756" s="2"/>
      <c r="VN756" s="2"/>
      <c r="VO756" s="2"/>
      <c r="VP756" s="2"/>
      <c r="VQ756" s="2"/>
      <c r="VR756" s="2"/>
      <c r="VS756" s="2"/>
      <c r="VT756" s="2"/>
      <c r="VU756" s="2"/>
      <c r="VV756" s="2"/>
      <c r="VW756" s="2"/>
      <c r="VX756" s="2"/>
      <c r="VY756" s="2"/>
      <c r="VZ756" s="2"/>
      <c r="WA756" s="2"/>
      <c r="WB756" s="2"/>
      <c r="WC756" s="2"/>
      <c r="WD756" s="2"/>
      <c r="WE756" s="2"/>
      <c r="WF756" s="2"/>
      <c r="WG756" s="2"/>
      <c r="WH756" s="2"/>
      <c r="WI756" s="2"/>
      <c r="WJ756" s="2"/>
      <c r="WK756" s="2"/>
      <c r="WL756" s="2"/>
      <c r="WM756" s="2"/>
      <c r="WN756" s="2"/>
      <c r="WO756" s="2"/>
      <c r="WP756" s="2"/>
      <c r="WQ756" s="2"/>
      <c r="WR756" s="2"/>
      <c r="WS756" s="2"/>
      <c r="WT756" s="2"/>
      <c r="WU756" s="2"/>
      <c r="WV756" s="2"/>
      <c r="WW756" s="2"/>
      <c r="WX756" s="2"/>
      <c r="WY756" s="2"/>
      <c r="WZ756" s="2"/>
      <c r="XA756" s="2"/>
      <c r="XB756" s="2"/>
      <c r="XC756" s="2"/>
      <c r="XD756" s="2"/>
      <c r="XE756" s="2"/>
      <c r="XF756" s="2"/>
      <c r="XG756" s="2"/>
      <c r="XH756" s="2"/>
      <c r="XI756" s="2"/>
      <c r="XJ756" s="2"/>
      <c r="XK756" s="2"/>
      <c r="XL756" s="2"/>
      <c r="XM756" s="2"/>
      <c r="XN756" s="2"/>
      <c r="XO756" s="2"/>
      <c r="XP756" s="2"/>
      <c r="XQ756" s="2"/>
      <c r="XR756" s="2"/>
      <c r="XS756" s="2"/>
      <c r="XT756" s="2"/>
      <c r="XU756" s="2"/>
      <c r="XV756" s="2"/>
      <c r="XW756" s="2"/>
      <c r="XX756" s="2"/>
      <c r="XY756" s="2"/>
      <c r="XZ756" s="2"/>
      <c r="YA756" s="2"/>
      <c r="YB756" s="2"/>
      <c r="YC756" s="2"/>
      <c r="YD756" s="2"/>
      <c r="YE756" s="2"/>
      <c r="YF756" s="2"/>
      <c r="YG756" s="2"/>
      <c r="YH756" s="2"/>
      <c r="YI756" s="2"/>
      <c r="YJ756" s="2"/>
      <c r="YK756" s="2"/>
      <c r="YL756" s="2"/>
      <c r="YM756" s="2"/>
      <c r="YN756" s="2"/>
      <c r="YO756" s="2"/>
      <c r="YP756" s="2"/>
      <c r="YQ756" s="2"/>
      <c r="YR756" s="2"/>
      <c r="YS756" s="2"/>
    </row>
    <row r="757" spans="2:669">
      <c r="B757" s="5">
        <v>750</v>
      </c>
      <c r="C757" s="12" t="str">
        <f t="shared" si="97"/>
        <v>9Z285</v>
      </c>
      <c r="D757" s="19" t="s">
        <v>40</v>
      </c>
      <c r="E757" s="19">
        <v>999</v>
      </c>
      <c r="F757" s="19" t="s">
        <v>41</v>
      </c>
      <c r="G757" s="14">
        <v>285</v>
      </c>
      <c r="P757" s="2"/>
      <c r="Q757" s="3">
        <v>750</v>
      </c>
      <c r="R757" s="4" t="str">
        <f t="shared" ca="1" si="98"/>
        <v>ŞAKİR 78</v>
      </c>
      <c r="S757" s="3"/>
      <c r="T757" s="3" t="str">
        <f t="shared" ca="1" si="99"/>
        <v>5C</v>
      </c>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c r="LY757" s="2"/>
      <c r="LZ757" s="2"/>
      <c r="MA757" s="2"/>
      <c r="MB757" s="2"/>
      <c r="MC757" s="2"/>
      <c r="MD757" s="2"/>
      <c r="ME757" s="2"/>
      <c r="MF757" s="2"/>
      <c r="MG757" s="2"/>
      <c r="MH757" s="2"/>
      <c r="MI757" s="2"/>
      <c r="MJ757" s="2"/>
      <c r="MK757" s="2"/>
      <c r="ML757" s="2"/>
      <c r="MM757" s="2"/>
      <c r="MN757" s="2"/>
      <c r="MO757" s="2"/>
      <c r="MP757" s="2"/>
      <c r="MQ757" s="2"/>
      <c r="MR757" s="2"/>
      <c r="MS757" s="2"/>
      <c r="MT757" s="2"/>
      <c r="MU757" s="2"/>
      <c r="MV757" s="2"/>
      <c r="MW757" s="2"/>
      <c r="MX757" s="2"/>
      <c r="MY757" s="2"/>
      <c r="MZ757" s="2"/>
      <c r="NA757" s="2"/>
      <c r="NB757" s="2"/>
      <c r="NC757" s="2"/>
      <c r="ND757" s="2"/>
      <c r="NE757" s="2"/>
      <c r="NF757" s="2"/>
      <c r="NG757" s="2"/>
      <c r="NH757" s="2"/>
      <c r="NI757" s="2"/>
      <c r="NJ757" s="2"/>
      <c r="NK757" s="2"/>
      <c r="NL757" s="2"/>
      <c r="NM757" s="2"/>
      <c r="NN757" s="2"/>
      <c r="NO757" s="2"/>
      <c r="NP757" s="2"/>
      <c r="NQ757" s="2"/>
      <c r="NR757" s="2"/>
      <c r="NS757" s="2"/>
      <c r="NT757" s="2"/>
      <c r="NU757" s="2"/>
      <c r="NV757" s="2"/>
      <c r="NW757" s="2"/>
      <c r="NX757" s="2"/>
      <c r="NY757" s="2"/>
      <c r="NZ757" s="2"/>
      <c r="OA757" s="2"/>
      <c r="OB757" s="2"/>
      <c r="OC757" s="2"/>
      <c r="OD757" s="2"/>
      <c r="OE757" s="2"/>
      <c r="OF757" s="2"/>
      <c r="OG757" s="2"/>
      <c r="OH757" s="2"/>
      <c r="OI757" s="2"/>
      <c r="OJ757" s="2"/>
      <c r="OK757" s="2"/>
      <c r="OL757" s="2"/>
      <c r="OM757" s="2"/>
      <c r="ON757" s="2"/>
      <c r="OO757" s="2"/>
      <c r="OP757" s="2"/>
      <c r="OQ757" s="2"/>
      <c r="OR757" s="2"/>
      <c r="OS757" s="2"/>
      <c r="OT757" s="2"/>
      <c r="OU757" s="2"/>
      <c r="OV757" s="2"/>
      <c r="OW757" s="2"/>
      <c r="OX757" s="2"/>
      <c r="OY757" s="2"/>
      <c r="OZ757" s="2"/>
      <c r="PA757" s="2"/>
      <c r="PB757" s="2"/>
      <c r="PC757" s="2"/>
      <c r="PD757" s="2"/>
      <c r="PE757" s="2"/>
      <c r="PF757" s="2"/>
      <c r="PG757" s="2"/>
      <c r="PH757" s="2"/>
      <c r="PI757" s="2"/>
      <c r="PJ757" s="2"/>
      <c r="PK757" s="2"/>
      <c r="PL757" s="2"/>
      <c r="PM757" s="2"/>
      <c r="PN757" s="2"/>
      <c r="PO757" s="2"/>
      <c r="PP757" s="2"/>
      <c r="PQ757" s="2"/>
      <c r="PR757" s="2"/>
      <c r="PS757" s="2"/>
      <c r="PT757" s="2"/>
      <c r="PU757" s="2"/>
      <c r="PV757" s="2"/>
      <c r="PW757" s="2"/>
      <c r="PX757" s="2"/>
      <c r="PY757" s="2"/>
      <c r="PZ757" s="2"/>
      <c r="QA757" s="2"/>
      <c r="QB757" s="2"/>
      <c r="QC757" s="2"/>
      <c r="QD757" s="2"/>
      <c r="QE757" s="2"/>
      <c r="QF757" s="2"/>
      <c r="QG757" s="2"/>
      <c r="QH757" s="2"/>
      <c r="QI757" s="2"/>
      <c r="QJ757" s="2"/>
      <c r="QK757" s="2"/>
      <c r="QL757" s="2"/>
      <c r="QM757" s="2"/>
      <c r="QN757" s="2"/>
      <c r="QO757" s="2"/>
      <c r="QP757" s="2"/>
      <c r="QQ757" s="2"/>
      <c r="QR757" s="2"/>
      <c r="QS757" s="2"/>
      <c r="QT757" s="2"/>
      <c r="QU757" s="2"/>
      <c r="QV757" s="2"/>
      <c r="QW757" s="2"/>
      <c r="QX757" s="2"/>
      <c r="QY757" s="2"/>
      <c r="QZ757" s="2"/>
      <c r="RA757" s="2"/>
      <c r="RB757" s="2"/>
      <c r="RC757" s="2"/>
      <c r="RD757" s="2"/>
      <c r="RE757" s="2"/>
      <c r="RF757" s="2"/>
      <c r="RG757" s="2"/>
      <c r="RH757" s="2"/>
      <c r="RI757" s="2"/>
      <c r="RJ757" s="2"/>
      <c r="RK757" s="2"/>
      <c r="RL757" s="2"/>
      <c r="RM757" s="2"/>
      <c r="RN757" s="2"/>
      <c r="RO757" s="2"/>
      <c r="RP757" s="2"/>
      <c r="RQ757" s="2"/>
      <c r="RR757" s="2"/>
      <c r="RS757" s="2"/>
      <c r="RT757" s="2"/>
      <c r="RU757" s="2"/>
      <c r="RV757" s="2"/>
      <c r="RW757" s="2"/>
      <c r="RX757" s="2"/>
      <c r="RY757" s="2"/>
      <c r="RZ757" s="2"/>
      <c r="SA757" s="2"/>
      <c r="SB757" s="2"/>
      <c r="SC757" s="2"/>
      <c r="SD757" s="2"/>
      <c r="SE757" s="2"/>
      <c r="SF757" s="2"/>
      <c r="SG757" s="2"/>
      <c r="SH757" s="2"/>
      <c r="SI757" s="2"/>
      <c r="SJ757" s="2"/>
      <c r="SK757" s="2"/>
      <c r="SL757" s="2"/>
      <c r="SM757" s="2"/>
      <c r="SN757" s="2"/>
      <c r="SO757" s="2"/>
      <c r="SP757" s="2"/>
      <c r="SQ757" s="2"/>
      <c r="SR757" s="2"/>
      <c r="SS757" s="2"/>
      <c r="ST757" s="2"/>
      <c r="SU757" s="2"/>
      <c r="SV757" s="2"/>
      <c r="SW757" s="2"/>
      <c r="SX757" s="2"/>
      <c r="SY757" s="2"/>
      <c r="SZ757" s="2"/>
      <c r="TA757" s="2"/>
      <c r="TB757" s="2"/>
      <c r="TC757" s="2"/>
      <c r="TD757" s="2"/>
      <c r="TE757" s="2"/>
      <c r="TF757" s="2"/>
      <c r="TG757" s="2"/>
      <c r="TH757" s="2"/>
      <c r="TI757" s="2"/>
      <c r="TJ757" s="2"/>
      <c r="TK757" s="2"/>
      <c r="TL757" s="2"/>
      <c r="TM757" s="2"/>
      <c r="TN757" s="2"/>
      <c r="TO757" s="2"/>
      <c r="TP757" s="2"/>
      <c r="TQ757" s="2"/>
      <c r="TR757" s="2"/>
      <c r="TS757" s="2"/>
      <c r="TT757" s="2"/>
      <c r="TU757" s="2"/>
      <c r="TV757" s="2"/>
      <c r="TW757" s="2"/>
      <c r="TX757" s="2"/>
      <c r="TY757" s="2"/>
      <c r="TZ757" s="2"/>
      <c r="UA757" s="2"/>
      <c r="UB757" s="2"/>
      <c r="UC757" s="2"/>
      <c r="UD757" s="2"/>
      <c r="UE757" s="2"/>
      <c r="UF757" s="2"/>
      <c r="UG757" s="2"/>
      <c r="UH757" s="2"/>
      <c r="UI757" s="2"/>
      <c r="UJ757" s="2"/>
      <c r="UK757" s="2"/>
      <c r="UL757" s="2"/>
      <c r="UM757" s="2"/>
      <c r="UN757" s="2"/>
      <c r="UO757" s="2"/>
      <c r="UP757" s="2"/>
      <c r="UQ757" s="2"/>
      <c r="UR757" s="2"/>
      <c r="US757" s="2"/>
      <c r="UT757" s="2"/>
      <c r="UU757" s="2"/>
      <c r="UV757" s="2"/>
      <c r="UW757" s="2"/>
      <c r="UX757" s="2"/>
      <c r="UY757" s="2"/>
      <c r="UZ757" s="2"/>
      <c r="VA757" s="2"/>
      <c r="VB757" s="2"/>
      <c r="VC757" s="2"/>
      <c r="VD757" s="2"/>
      <c r="VE757" s="2"/>
      <c r="VF757" s="2"/>
      <c r="VG757" s="2"/>
      <c r="VH757" s="2"/>
      <c r="VI757" s="2"/>
      <c r="VJ757" s="2"/>
      <c r="VK757" s="2"/>
      <c r="VL757" s="2"/>
      <c r="VM757" s="2"/>
      <c r="VN757" s="2"/>
      <c r="VO757" s="2"/>
      <c r="VP757" s="2"/>
      <c r="VQ757" s="2"/>
      <c r="VR757" s="2"/>
      <c r="VS757" s="2"/>
      <c r="VT757" s="2"/>
      <c r="VU757" s="2"/>
      <c r="VV757" s="2"/>
      <c r="VW757" s="2"/>
      <c r="VX757" s="2"/>
      <c r="VY757" s="2"/>
      <c r="VZ757" s="2"/>
      <c r="WA757" s="2"/>
      <c r="WB757" s="2"/>
      <c r="WC757" s="2"/>
      <c r="WD757" s="2"/>
      <c r="WE757" s="2"/>
      <c r="WF757" s="2"/>
      <c r="WG757" s="2"/>
      <c r="WH757" s="2"/>
      <c r="WI757" s="2"/>
      <c r="WJ757" s="2"/>
      <c r="WK757" s="2"/>
      <c r="WL757" s="2"/>
      <c r="WM757" s="2"/>
      <c r="WN757" s="2"/>
      <c r="WO757" s="2"/>
      <c r="WP757" s="2"/>
      <c r="WQ757" s="2"/>
      <c r="WR757" s="2"/>
      <c r="WS757" s="2"/>
      <c r="WT757" s="2"/>
      <c r="WU757" s="2"/>
      <c r="WV757" s="2"/>
      <c r="WW757" s="2"/>
      <c r="WX757" s="2"/>
      <c r="WY757" s="2"/>
      <c r="WZ757" s="2"/>
      <c r="XA757" s="2"/>
      <c r="XB757" s="2"/>
      <c r="XC757" s="2"/>
      <c r="XD757" s="2"/>
      <c r="XE757" s="2"/>
      <c r="XF757" s="2"/>
      <c r="XG757" s="2"/>
      <c r="XH757" s="2"/>
      <c r="XI757" s="2"/>
      <c r="XJ757" s="2"/>
      <c r="XK757" s="2"/>
      <c r="XL757" s="2"/>
      <c r="XM757" s="2"/>
      <c r="XN757" s="2"/>
      <c r="XO757" s="2"/>
      <c r="XP757" s="2"/>
      <c r="XQ757" s="2"/>
      <c r="XR757" s="2"/>
      <c r="XS757" s="2"/>
      <c r="XT757" s="2"/>
      <c r="XU757" s="2"/>
      <c r="XV757" s="2"/>
      <c r="XW757" s="2"/>
      <c r="XX757" s="2"/>
      <c r="XY757" s="2"/>
      <c r="XZ757" s="2"/>
      <c r="YA757" s="2"/>
      <c r="YB757" s="2"/>
      <c r="YC757" s="2"/>
      <c r="YD757" s="2"/>
      <c r="YE757" s="2"/>
      <c r="YF757" s="2"/>
      <c r="YG757" s="2"/>
      <c r="YH757" s="2"/>
      <c r="YI757" s="2"/>
      <c r="YJ757" s="2"/>
      <c r="YK757" s="2"/>
      <c r="YL757" s="2"/>
      <c r="YM757" s="2"/>
      <c r="YN757" s="2"/>
      <c r="YO757" s="2"/>
      <c r="YP757" s="2"/>
      <c r="YQ757" s="2"/>
      <c r="YR757" s="2"/>
      <c r="YS757" s="2"/>
    </row>
    <row r="758" spans="2:669">
      <c r="B758" s="5">
        <v>751</v>
      </c>
      <c r="C758" s="12" t="str">
        <f t="shared" si="97"/>
        <v>9Z286</v>
      </c>
      <c r="D758" s="19" t="s">
        <v>40</v>
      </c>
      <c r="E758" s="19">
        <v>999</v>
      </c>
      <c r="F758" s="19" t="s">
        <v>41</v>
      </c>
      <c r="G758" s="14">
        <v>286</v>
      </c>
      <c r="P758" s="2"/>
      <c r="Q758" s="3">
        <v>751</v>
      </c>
      <c r="R758" s="4" t="str">
        <f t="shared" ca="1" si="98"/>
        <v>ŞAKİR 79</v>
      </c>
      <c r="S758" s="3"/>
      <c r="T758" s="3" t="str">
        <f t="shared" ca="1" si="99"/>
        <v>5C</v>
      </c>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c r="LY758" s="2"/>
      <c r="LZ758" s="2"/>
      <c r="MA758" s="2"/>
      <c r="MB758" s="2"/>
      <c r="MC758" s="2"/>
      <c r="MD758" s="2"/>
      <c r="ME758" s="2"/>
      <c r="MF758" s="2"/>
      <c r="MG758" s="2"/>
      <c r="MH758" s="2"/>
      <c r="MI758" s="2"/>
      <c r="MJ758" s="2"/>
      <c r="MK758" s="2"/>
      <c r="ML758" s="2"/>
      <c r="MM758" s="2"/>
      <c r="MN758" s="2"/>
      <c r="MO758" s="2"/>
      <c r="MP758" s="2"/>
      <c r="MQ758" s="2"/>
      <c r="MR758" s="2"/>
      <c r="MS758" s="2"/>
      <c r="MT758" s="2"/>
      <c r="MU758" s="2"/>
      <c r="MV758" s="2"/>
      <c r="MW758" s="2"/>
      <c r="MX758" s="2"/>
      <c r="MY758" s="2"/>
      <c r="MZ758" s="2"/>
      <c r="NA758" s="2"/>
      <c r="NB758" s="2"/>
      <c r="NC758" s="2"/>
      <c r="ND758" s="2"/>
      <c r="NE758" s="2"/>
      <c r="NF758" s="2"/>
      <c r="NG758" s="2"/>
      <c r="NH758" s="2"/>
      <c r="NI758" s="2"/>
      <c r="NJ758" s="2"/>
      <c r="NK758" s="2"/>
      <c r="NL758" s="2"/>
      <c r="NM758" s="2"/>
      <c r="NN758" s="2"/>
      <c r="NO758" s="2"/>
      <c r="NP758" s="2"/>
      <c r="NQ758" s="2"/>
      <c r="NR758" s="2"/>
      <c r="NS758" s="2"/>
      <c r="NT758" s="2"/>
      <c r="NU758" s="2"/>
      <c r="NV758" s="2"/>
      <c r="NW758" s="2"/>
      <c r="NX758" s="2"/>
      <c r="NY758" s="2"/>
      <c r="NZ758" s="2"/>
      <c r="OA758" s="2"/>
      <c r="OB758" s="2"/>
      <c r="OC758" s="2"/>
      <c r="OD758" s="2"/>
      <c r="OE758" s="2"/>
      <c r="OF758" s="2"/>
      <c r="OG758" s="2"/>
      <c r="OH758" s="2"/>
      <c r="OI758" s="2"/>
      <c r="OJ758" s="2"/>
      <c r="OK758" s="2"/>
      <c r="OL758" s="2"/>
      <c r="OM758" s="2"/>
      <c r="ON758" s="2"/>
      <c r="OO758" s="2"/>
      <c r="OP758" s="2"/>
      <c r="OQ758" s="2"/>
      <c r="OR758" s="2"/>
      <c r="OS758" s="2"/>
      <c r="OT758" s="2"/>
      <c r="OU758" s="2"/>
      <c r="OV758" s="2"/>
      <c r="OW758" s="2"/>
      <c r="OX758" s="2"/>
      <c r="OY758" s="2"/>
      <c r="OZ758" s="2"/>
      <c r="PA758" s="2"/>
      <c r="PB758" s="2"/>
      <c r="PC758" s="2"/>
      <c r="PD758" s="2"/>
      <c r="PE758" s="2"/>
      <c r="PF758" s="2"/>
      <c r="PG758" s="2"/>
      <c r="PH758" s="2"/>
      <c r="PI758" s="2"/>
      <c r="PJ758" s="2"/>
      <c r="PK758" s="2"/>
      <c r="PL758" s="2"/>
      <c r="PM758" s="2"/>
      <c r="PN758" s="2"/>
      <c r="PO758" s="2"/>
      <c r="PP758" s="2"/>
      <c r="PQ758" s="2"/>
      <c r="PR758" s="2"/>
      <c r="PS758" s="2"/>
      <c r="PT758" s="2"/>
      <c r="PU758" s="2"/>
      <c r="PV758" s="2"/>
      <c r="PW758" s="2"/>
      <c r="PX758" s="2"/>
      <c r="PY758" s="2"/>
      <c r="PZ758" s="2"/>
      <c r="QA758" s="2"/>
      <c r="QB758" s="2"/>
      <c r="QC758" s="2"/>
      <c r="QD758" s="2"/>
      <c r="QE758" s="2"/>
      <c r="QF758" s="2"/>
      <c r="QG758" s="2"/>
      <c r="QH758" s="2"/>
      <c r="QI758" s="2"/>
      <c r="QJ758" s="2"/>
      <c r="QK758" s="2"/>
      <c r="QL758" s="2"/>
      <c r="QM758" s="2"/>
      <c r="QN758" s="2"/>
      <c r="QO758" s="2"/>
      <c r="QP758" s="2"/>
      <c r="QQ758" s="2"/>
      <c r="QR758" s="2"/>
      <c r="QS758" s="2"/>
      <c r="QT758" s="2"/>
      <c r="QU758" s="2"/>
      <c r="QV758" s="2"/>
      <c r="QW758" s="2"/>
      <c r="QX758" s="2"/>
      <c r="QY758" s="2"/>
      <c r="QZ758" s="2"/>
      <c r="RA758" s="2"/>
      <c r="RB758" s="2"/>
      <c r="RC758" s="2"/>
      <c r="RD758" s="2"/>
      <c r="RE758" s="2"/>
      <c r="RF758" s="2"/>
      <c r="RG758" s="2"/>
      <c r="RH758" s="2"/>
      <c r="RI758" s="2"/>
      <c r="RJ758" s="2"/>
      <c r="RK758" s="2"/>
      <c r="RL758" s="2"/>
      <c r="RM758" s="2"/>
      <c r="RN758" s="2"/>
      <c r="RO758" s="2"/>
      <c r="RP758" s="2"/>
      <c r="RQ758" s="2"/>
      <c r="RR758" s="2"/>
      <c r="RS758" s="2"/>
      <c r="RT758" s="2"/>
      <c r="RU758" s="2"/>
      <c r="RV758" s="2"/>
      <c r="RW758" s="2"/>
      <c r="RX758" s="2"/>
      <c r="RY758" s="2"/>
      <c r="RZ758" s="2"/>
      <c r="SA758" s="2"/>
      <c r="SB758" s="2"/>
      <c r="SC758" s="2"/>
      <c r="SD758" s="2"/>
      <c r="SE758" s="2"/>
      <c r="SF758" s="2"/>
      <c r="SG758" s="2"/>
      <c r="SH758" s="2"/>
      <c r="SI758" s="2"/>
      <c r="SJ758" s="2"/>
      <c r="SK758" s="2"/>
      <c r="SL758" s="2"/>
      <c r="SM758" s="2"/>
      <c r="SN758" s="2"/>
      <c r="SO758" s="2"/>
      <c r="SP758" s="2"/>
      <c r="SQ758" s="2"/>
      <c r="SR758" s="2"/>
      <c r="SS758" s="2"/>
      <c r="ST758" s="2"/>
      <c r="SU758" s="2"/>
      <c r="SV758" s="2"/>
      <c r="SW758" s="2"/>
      <c r="SX758" s="2"/>
      <c r="SY758" s="2"/>
      <c r="SZ758" s="2"/>
      <c r="TA758" s="2"/>
      <c r="TB758" s="2"/>
      <c r="TC758" s="2"/>
      <c r="TD758" s="2"/>
      <c r="TE758" s="2"/>
      <c r="TF758" s="2"/>
      <c r="TG758" s="2"/>
      <c r="TH758" s="2"/>
      <c r="TI758" s="2"/>
      <c r="TJ758" s="2"/>
      <c r="TK758" s="2"/>
      <c r="TL758" s="2"/>
      <c r="TM758" s="2"/>
      <c r="TN758" s="2"/>
      <c r="TO758" s="2"/>
      <c r="TP758" s="2"/>
      <c r="TQ758" s="2"/>
      <c r="TR758" s="2"/>
      <c r="TS758" s="2"/>
      <c r="TT758" s="2"/>
      <c r="TU758" s="2"/>
      <c r="TV758" s="2"/>
      <c r="TW758" s="2"/>
      <c r="TX758" s="2"/>
      <c r="TY758" s="2"/>
      <c r="TZ758" s="2"/>
      <c r="UA758" s="2"/>
      <c r="UB758" s="2"/>
      <c r="UC758" s="2"/>
      <c r="UD758" s="2"/>
      <c r="UE758" s="2"/>
      <c r="UF758" s="2"/>
      <c r="UG758" s="2"/>
      <c r="UH758" s="2"/>
      <c r="UI758" s="2"/>
      <c r="UJ758" s="2"/>
      <c r="UK758" s="2"/>
      <c r="UL758" s="2"/>
      <c r="UM758" s="2"/>
      <c r="UN758" s="2"/>
      <c r="UO758" s="2"/>
      <c r="UP758" s="2"/>
      <c r="UQ758" s="2"/>
      <c r="UR758" s="2"/>
      <c r="US758" s="2"/>
      <c r="UT758" s="2"/>
      <c r="UU758" s="2"/>
      <c r="UV758" s="2"/>
      <c r="UW758" s="2"/>
      <c r="UX758" s="2"/>
      <c r="UY758" s="2"/>
      <c r="UZ758" s="2"/>
      <c r="VA758" s="2"/>
      <c r="VB758" s="2"/>
      <c r="VC758" s="2"/>
      <c r="VD758" s="2"/>
      <c r="VE758" s="2"/>
      <c r="VF758" s="2"/>
      <c r="VG758" s="2"/>
      <c r="VH758" s="2"/>
      <c r="VI758" s="2"/>
      <c r="VJ758" s="2"/>
      <c r="VK758" s="2"/>
      <c r="VL758" s="2"/>
      <c r="VM758" s="2"/>
      <c r="VN758" s="2"/>
      <c r="VO758" s="2"/>
      <c r="VP758" s="2"/>
      <c r="VQ758" s="2"/>
      <c r="VR758" s="2"/>
      <c r="VS758" s="2"/>
      <c r="VT758" s="2"/>
      <c r="VU758" s="2"/>
      <c r="VV758" s="2"/>
      <c r="VW758" s="2"/>
      <c r="VX758" s="2"/>
      <c r="VY758" s="2"/>
      <c r="VZ758" s="2"/>
      <c r="WA758" s="2"/>
      <c r="WB758" s="2"/>
      <c r="WC758" s="2"/>
      <c r="WD758" s="2"/>
      <c r="WE758" s="2"/>
      <c r="WF758" s="2"/>
      <c r="WG758" s="2"/>
      <c r="WH758" s="2"/>
      <c r="WI758" s="2"/>
      <c r="WJ758" s="2"/>
      <c r="WK758" s="2"/>
      <c r="WL758" s="2"/>
      <c r="WM758" s="2"/>
      <c r="WN758" s="2"/>
      <c r="WO758" s="2"/>
      <c r="WP758" s="2"/>
      <c r="WQ758" s="2"/>
      <c r="WR758" s="2"/>
      <c r="WS758" s="2"/>
      <c r="WT758" s="2"/>
      <c r="WU758" s="2"/>
      <c r="WV758" s="2"/>
      <c r="WW758" s="2"/>
      <c r="WX758" s="2"/>
      <c r="WY758" s="2"/>
      <c r="WZ758" s="2"/>
      <c r="XA758" s="2"/>
      <c r="XB758" s="2"/>
      <c r="XC758" s="2"/>
      <c r="XD758" s="2"/>
      <c r="XE758" s="2"/>
      <c r="XF758" s="2"/>
      <c r="XG758" s="2"/>
      <c r="XH758" s="2"/>
      <c r="XI758" s="2"/>
      <c r="XJ758" s="2"/>
      <c r="XK758" s="2"/>
      <c r="XL758" s="2"/>
      <c r="XM758" s="2"/>
      <c r="XN758" s="2"/>
      <c r="XO758" s="2"/>
      <c r="XP758" s="2"/>
      <c r="XQ758" s="2"/>
      <c r="XR758" s="2"/>
      <c r="XS758" s="2"/>
      <c r="XT758" s="2"/>
      <c r="XU758" s="2"/>
      <c r="XV758" s="2"/>
      <c r="XW758" s="2"/>
      <c r="XX758" s="2"/>
      <c r="XY758" s="2"/>
      <c r="XZ758" s="2"/>
      <c r="YA758" s="2"/>
      <c r="YB758" s="2"/>
      <c r="YC758" s="2"/>
      <c r="YD758" s="2"/>
      <c r="YE758" s="2"/>
      <c r="YF758" s="2"/>
      <c r="YG758" s="2"/>
      <c r="YH758" s="2"/>
      <c r="YI758" s="2"/>
      <c r="YJ758" s="2"/>
      <c r="YK758" s="2"/>
      <c r="YL758" s="2"/>
      <c r="YM758" s="2"/>
      <c r="YN758" s="2"/>
      <c r="YO758" s="2"/>
      <c r="YP758" s="2"/>
      <c r="YQ758" s="2"/>
      <c r="YR758" s="2"/>
      <c r="YS758" s="2"/>
    </row>
    <row r="759" spans="2:669">
      <c r="B759" s="5">
        <v>752</v>
      </c>
      <c r="C759" s="12" t="str">
        <f t="shared" si="97"/>
        <v>9Z287</v>
      </c>
      <c r="D759" s="19" t="s">
        <v>40</v>
      </c>
      <c r="E759" s="19">
        <v>999</v>
      </c>
      <c r="F759" s="19" t="s">
        <v>41</v>
      </c>
      <c r="G759" s="14">
        <v>287</v>
      </c>
      <c r="P759" s="2"/>
      <c r="Q759" s="3">
        <v>752</v>
      </c>
      <c r="R759" s="4" t="e">
        <f t="shared" ca="1" si="98"/>
        <v>#N/A</v>
      </c>
      <c r="S759" s="3"/>
      <c r="T759" s="3" t="e">
        <f t="shared" ca="1" si="99"/>
        <v>#N/A</v>
      </c>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c r="LY759" s="2"/>
      <c r="LZ759" s="2"/>
      <c r="MA759" s="2"/>
      <c r="MB759" s="2"/>
      <c r="MC759" s="2"/>
      <c r="MD759" s="2"/>
      <c r="ME759" s="2"/>
      <c r="MF759" s="2"/>
      <c r="MG759" s="2"/>
      <c r="MH759" s="2"/>
      <c r="MI759" s="2"/>
      <c r="MJ759" s="2"/>
      <c r="MK759" s="2"/>
      <c r="ML759" s="2"/>
      <c r="MM759" s="2"/>
      <c r="MN759" s="2"/>
      <c r="MO759" s="2"/>
      <c r="MP759" s="2"/>
      <c r="MQ759" s="2"/>
      <c r="MR759" s="2"/>
      <c r="MS759" s="2"/>
      <c r="MT759" s="2"/>
      <c r="MU759" s="2"/>
      <c r="MV759" s="2"/>
      <c r="MW759" s="2"/>
      <c r="MX759" s="2"/>
      <c r="MY759" s="2"/>
      <c r="MZ759" s="2"/>
      <c r="NA759" s="2"/>
      <c r="NB759" s="2"/>
      <c r="NC759" s="2"/>
      <c r="ND759" s="2"/>
      <c r="NE759" s="2"/>
      <c r="NF759" s="2"/>
      <c r="NG759" s="2"/>
      <c r="NH759" s="2"/>
      <c r="NI759" s="2"/>
      <c r="NJ759" s="2"/>
      <c r="NK759" s="2"/>
      <c r="NL759" s="2"/>
      <c r="NM759" s="2"/>
      <c r="NN759" s="2"/>
      <c r="NO759" s="2"/>
      <c r="NP759" s="2"/>
      <c r="NQ759" s="2"/>
      <c r="NR759" s="2"/>
      <c r="NS759" s="2"/>
      <c r="NT759" s="2"/>
      <c r="NU759" s="2"/>
      <c r="NV759" s="2"/>
      <c r="NW759" s="2"/>
      <c r="NX759" s="2"/>
      <c r="NY759" s="2"/>
      <c r="NZ759" s="2"/>
      <c r="OA759" s="2"/>
      <c r="OB759" s="2"/>
      <c r="OC759" s="2"/>
      <c r="OD759" s="2"/>
      <c r="OE759" s="2"/>
      <c r="OF759" s="2"/>
      <c r="OG759" s="2"/>
      <c r="OH759" s="2"/>
      <c r="OI759" s="2"/>
      <c r="OJ759" s="2"/>
      <c r="OK759" s="2"/>
      <c r="OL759" s="2"/>
      <c r="OM759" s="2"/>
      <c r="ON759" s="2"/>
      <c r="OO759" s="2"/>
      <c r="OP759" s="2"/>
      <c r="OQ759" s="2"/>
      <c r="OR759" s="2"/>
      <c r="OS759" s="2"/>
      <c r="OT759" s="2"/>
      <c r="OU759" s="2"/>
      <c r="OV759" s="2"/>
      <c r="OW759" s="2"/>
      <c r="OX759" s="2"/>
      <c r="OY759" s="2"/>
      <c r="OZ759" s="2"/>
      <c r="PA759" s="2"/>
      <c r="PB759" s="2"/>
      <c r="PC759" s="2"/>
      <c r="PD759" s="2"/>
      <c r="PE759" s="2"/>
      <c r="PF759" s="2"/>
      <c r="PG759" s="2"/>
      <c r="PH759" s="2"/>
      <c r="PI759" s="2"/>
      <c r="PJ759" s="2"/>
      <c r="PK759" s="2"/>
      <c r="PL759" s="2"/>
      <c r="PM759" s="2"/>
      <c r="PN759" s="2"/>
      <c r="PO759" s="2"/>
      <c r="PP759" s="2"/>
      <c r="PQ759" s="2"/>
      <c r="PR759" s="2"/>
      <c r="PS759" s="2"/>
      <c r="PT759" s="2"/>
      <c r="PU759" s="2"/>
      <c r="PV759" s="2"/>
      <c r="PW759" s="2"/>
      <c r="PX759" s="2"/>
      <c r="PY759" s="2"/>
      <c r="PZ759" s="2"/>
      <c r="QA759" s="2"/>
      <c r="QB759" s="2"/>
      <c r="QC759" s="2"/>
      <c r="QD759" s="2"/>
      <c r="QE759" s="2"/>
      <c r="QF759" s="2"/>
      <c r="QG759" s="2"/>
      <c r="QH759" s="2"/>
      <c r="QI759" s="2"/>
      <c r="QJ759" s="2"/>
      <c r="QK759" s="2"/>
      <c r="QL759" s="2"/>
      <c r="QM759" s="2"/>
      <c r="QN759" s="2"/>
      <c r="QO759" s="2"/>
      <c r="QP759" s="2"/>
      <c r="QQ759" s="2"/>
      <c r="QR759" s="2"/>
      <c r="QS759" s="2"/>
      <c r="QT759" s="2"/>
      <c r="QU759" s="2"/>
      <c r="QV759" s="2"/>
      <c r="QW759" s="2"/>
      <c r="QX759" s="2"/>
      <c r="QY759" s="2"/>
      <c r="QZ759" s="2"/>
      <c r="RA759" s="2"/>
      <c r="RB759" s="2"/>
      <c r="RC759" s="2"/>
      <c r="RD759" s="2"/>
      <c r="RE759" s="2"/>
      <c r="RF759" s="2"/>
      <c r="RG759" s="2"/>
      <c r="RH759" s="2"/>
      <c r="RI759" s="2"/>
      <c r="RJ759" s="2"/>
      <c r="RK759" s="2"/>
      <c r="RL759" s="2"/>
      <c r="RM759" s="2"/>
      <c r="RN759" s="2"/>
      <c r="RO759" s="2"/>
      <c r="RP759" s="2"/>
      <c r="RQ759" s="2"/>
      <c r="RR759" s="2"/>
      <c r="RS759" s="2"/>
      <c r="RT759" s="2"/>
      <c r="RU759" s="2"/>
      <c r="RV759" s="2"/>
      <c r="RW759" s="2"/>
      <c r="RX759" s="2"/>
      <c r="RY759" s="2"/>
      <c r="RZ759" s="2"/>
      <c r="SA759" s="2"/>
      <c r="SB759" s="2"/>
      <c r="SC759" s="2"/>
      <c r="SD759" s="2"/>
      <c r="SE759" s="2"/>
      <c r="SF759" s="2"/>
      <c r="SG759" s="2"/>
      <c r="SH759" s="2"/>
      <c r="SI759" s="2"/>
      <c r="SJ759" s="2"/>
      <c r="SK759" s="2"/>
      <c r="SL759" s="2"/>
      <c r="SM759" s="2"/>
      <c r="SN759" s="2"/>
      <c r="SO759" s="2"/>
      <c r="SP759" s="2"/>
      <c r="SQ759" s="2"/>
      <c r="SR759" s="2"/>
      <c r="SS759" s="2"/>
      <c r="ST759" s="2"/>
      <c r="SU759" s="2"/>
      <c r="SV759" s="2"/>
      <c r="SW759" s="2"/>
      <c r="SX759" s="2"/>
      <c r="SY759" s="2"/>
      <c r="SZ759" s="2"/>
      <c r="TA759" s="2"/>
      <c r="TB759" s="2"/>
      <c r="TC759" s="2"/>
      <c r="TD759" s="2"/>
      <c r="TE759" s="2"/>
      <c r="TF759" s="2"/>
      <c r="TG759" s="2"/>
      <c r="TH759" s="2"/>
      <c r="TI759" s="2"/>
      <c r="TJ759" s="2"/>
      <c r="TK759" s="2"/>
      <c r="TL759" s="2"/>
      <c r="TM759" s="2"/>
      <c r="TN759" s="2"/>
      <c r="TO759" s="2"/>
      <c r="TP759" s="2"/>
      <c r="TQ759" s="2"/>
      <c r="TR759" s="2"/>
      <c r="TS759" s="2"/>
      <c r="TT759" s="2"/>
      <c r="TU759" s="2"/>
      <c r="TV759" s="2"/>
      <c r="TW759" s="2"/>
      <c r="TX759" s="2"/>
      <c r="TY759" s="2"/>
      <c r="TZ759" s="2"/>
      <c r="UA759" s="2"/>
      <c r="UB759" s="2"/>
      <c r="UC759" s="2"/>
      <c r="UD759" s="2"/>
      <c r="UE759" s="2"/>
      <c r="UF759" s="2"/>
      <c r="UG759" s="2"/>
      <c r="UH759" s="2"/>
      <c r="UI759" s="2"/>
      <c r="UJ759" s="2"/>
      <c r="UK759" s="2"/>
      <c r="UL759" s="2"/>
      <c r="UM759" s="2"/>
      <c r="UN759" s="2"/>
      <c r="UO759" s="2"/>
      <c r="UP759" s="2"/>
      <c r="UQ759" s="2"/>
      <c r="UR759" s="2"/>
      <c r="US759" s="2"/>
      <c r="UT759" s="2"/>
      <c r="UU759" s="2"/>
      <c r="UV759" s="2"/>
      <c r="UW759" s="2"/>
      <c r="UX759" s="2"/>
      <c r="UY759" s="2"/>
      <c r="UZ759" s="2"/>
      <c r="VA759" s="2"/>
      <c r="VB759" s="2"/>
      <c r="VC759" s="2"/>
      <c r="VD759" s="2"/>
      <c r="VE759" s="2"/>
      <c r="VF759" s="2"/>
      <c r="VG759" s="2"/>
      <c r="VH759" s="2"/>
      <c r="VI759" s="2"/>
      <c r="VJ759" s="2"/>
      <c r="VK759" s="2"/>
      <c r="VL759" s="2"/>
      <c r="VM759" s="2"/>
      <c r="VN759" s="2"/>
      <c r="VO759" s="2"/>
      <c r="VP759" s="2"/>
      <c r="VQ759" s="2"/>
      <c r="VR759" s="2"/>
      <c r="VS759" s="2"/>
      <c r="VT759" s="2"/>
      <c r="VU759" s="2"/>
      <c r="VV759" s="2"/>
      <c r="VW759" s="2"/>
      <c r="VX759" s="2"/>
      <c r="VY759" s="2"/>
      <c r="VZ759" s="2"/>
      <c r="WA759" s="2"/>
      <c r="WB759" s="2"/>
      <c r="WC759" s="2"/>
      <c r="WD759" s="2"/>
      <c r="WE759" s="2"/>
      <c r="WF759" s="2"/>
      <c r="WG759" s="2"/>
      <c r="WH759" s="2"/>
      <c r="WI759" s="2"/>
      <c r="WJ759" s="2"/>
      <c r="WK759" s="2"/>
      <c r="WL759" s="2"/>
      <c r="WM759" s="2"/>
      <c r="WN759" s="2"/>
      <c r="WO759" s="2"/>
      <c r="WP759" s="2"/>
      <c r="WQ759" s="2"/>
      <c r="WR759" s="2"/>
      <c r="WS759" s="2"/>
      <c r="WT759" s="2"/>
      <c r="WU759" s="2"/>
      <c r="WV759" s="2"/>
      <c r="WW759" s="2"/>
      <c r="WX759" s="2"/>
      <c r="WY759" s="2"/>
      <c r="WZ759" s="2"/>
      <c r="XA759" s="2"/>
      <c r="XB759" s="2"/>
      <c r="XC759" s="2"/>
      <c r="XD759" s="2"/>
      <c r="XE759" s="2"/>
      <c r="XF759" s="2"/>
      <c r="XG759" s="2"/>
      <c r="XH759" s="2"/>
      <c r="XI759" s="2"/>
      <c r="XJ759" s="2"/>
      <c r="XK759" s="2"/>
      <c r="XL759" s="2"/>
      <c r="XM759" s="2"/>
      <c r="XN759" s="2"/>
      <c r="XO759" s="2"/>
      <c r="XP759" s="2"/>
      <c r="XQ759" s="2"/>
      <c r="XR759" s="2"/>
      <c r="XS759" s="2"/>
      <c r="XT759" s="2"/>
      <c r="XU759" s="2"/>
      <c r="XV759" s="2"/>
      <c r="XW759" s="2"/>
      <c r="XX759" s="2"/>
      <c r="XY759" s="2"/>
      <c r="XZ759" s="2"/>
      <c r="YA759" s="2"/>
      <c r="YB759" s="2"/>
      <c r="YC759" s="2"/>
      <c r="YD759" s="2"/>
      <c r="YE759" s="2"/>
      <c r="YF759" s="2"/>
      <c r="YG759" s="2"/>
      <c r="YH759" s="2"/>
      <c r="YI759" s="2"/>
      <c r="YJ759" s="2"/>
      <c r="YK759" s="2"/>
      <c r="YL759" s="2"/>
      <c r="YM759" s="2"/>
      <c r="YN759" s="2"/>
      <c r="YO759" s="2"/>
      <c r="YP759" s="2"/>
      <c r="YQ759" s="2"/>
      <c r="YR759" s="2"/>
      <c r="YS759" s="2"/>
    </row>
    <row r="760" spans="2:669">
      <c r="B760" s="5">
        <v>753</v>
      </c>
      <c r="C760" s="12" t="str">
        <f t="shared" si="97"/>
        <v>9Z288</v>
      </c>
      <c r="D760" s="19" t="s">
        <v>40</v>
      </c>
      <c r="E760" s="19">
        <v>999</v>
      </c>
      <c r="F760" s="19" t="s">
        <v>41</v>
      </c>
      <c r="G760" s="14">
        <v>288</v>
      </c>
      <c r="P760" s="2"/>
      <c r="Q760" s="3">
        <v>753</v>
      </c>
      <c r="R760" s="4" t="str">
        <f t="shared" ca="1" si="98"/>
        <v>ŞAKİR 101</v>
      </c>
      <c r="S760" s="3"/>
      <c r="T760" s="3" t="str">
        <f t="shared" ca="1" si="99"/>
        <v>5D</v>
      </c>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c r="LY760" s="2"/>
      <c r="LZ760" s="2"/>
      <c r="MA760" s="2"/>
      <c r="MB760" s="2"/>
      <c r="MC760" s="2"/>
      <c r="MD760" s="2"/>
      <c r="ME760" s="2"/>
      <c r="MF760" s="2"/>
      <c r="MG760" s="2"/>
      <c r="MH760" s="2"/>
      <c r="MI760" s="2"/>
      <c r="MJ760" s="2"/>
      <c r="MK760" s="2"/>
      <c r="ML760" s="2"/>
      <c r="MM760" s="2"/>
      <c r="MN760" s="2"/>
      <c r="MO760" s="2"/>
      <c r="MP760" s="2"/>
      <c r="MQ760" s="2"/>
      <c r="MR760" s="2"/>
      <c r="MS760" s="2"/>
      <c r="MT760" s="2"/>
      <c r="MU760" s="2"/>
      <c r="MV760" s="2"/>
      <c r="MW760" s="2"/>
      <c r="MX760" s="2"/>
      <c r="MY760" s="2"/>
      <c r="MZ760" s="2"/>
      <c r="NA760" s="2"/>
      <c r="NB760" s="2"/>
      <c r="NC760" s="2"/>
      <c r="ND760" s="2"/>
      <c r="NE760" s="2"/>
      <c r="NF760" s="2"/>
      <c r="NG760" s="2"/>
      <c r="NH760" s="2"/>
      <c r="NI760" s="2"/>
      <c r="NJ760" s="2"/>
      <c r="NK760" s="2"/>
      <c r="NL760" s="2"/>
      <c r="NM760" s="2"/>
      <c r="NN760" s="2"/>
      <c r="NO760" s="2"/>
      <c r="NP760" s="2"/>
      <c r="NQ760" s="2"/>
      <c r="NR760" s="2"/>
      <c r="NS760" s="2"/>
      <c r="NT760" s="2"/>
      <c r="NU760" s="2"/>
      <c r="NV760" s="2"/>
      <c r="NW760" s="2"/>
      <c r="NX760" s="2"/>
      <c r="NY760" s="2"/>
      <c r="NZ760" s="2"/>
      <c r="OA760" s="2"/>
      <c r="OB760" s="2"/>
      <c r="OC760" s="2"/>
      <c r="OD760" s="2"/>
      <c r="OE760" s="2"/>
      <c r="OF760" s="2"/>
      <c r="OG760" s="2"/>
      <c r="OH760" s="2"/>
      <c r="OI760" s="2"/>
      <c r="OJ760" s="2"/>
      <c r="OK760" s="2"/>
      <c r="OL760" s="2"/>
      <c r="OM760" s="2"/>
      <c r="ON760" s="2"/>
      <c r="OO760" s="2"/>
      <c r="OP760" s="2"/>
      <c r="OQ760" s="2"/>
      <c r="OR760" s="2"/>
      <c r="OS760" s="2"/>
      <c r="OT760" s="2"/>
      <c r="OU760" s="2"/>
      <c r="OV760" s="2"/>
      <c r="OW760" s="2"/>
      <c r="OX760" s="2"/>
      <c r="OY760" s="2"/>
      <c r="OZ760" s="2"/>
      <c r="PA760" s="2"/>
      <c r="PB760" s="2"/>
      <c r="PC760" s="2"/>
      <c r="PD760" s="2"/>
      <c r="PE760" s="2"/>
      <c r="PF760" s="2"/>
      <c r="PG760" s="2"/>
      <c r="PH760" s="2"/>
      <c r="PI760" s="2"/>
      <c r="PJ760" s="2"/>
      <c r="PK760" s="2"/>
      <c r="PL760" s="2"/>
      <c r="PM760" s="2"/>
      <c r="PN760" s="2"/>
      <c r="PO760" s="2"/>
      <c r="PP760" s="2"/>
      <c r="PQ760" s="2"/>
      <c r="PR760" s="2"/>
      <c r="PS760" s="2"/>
      <c r="PT760" s="2"/>
      <c r="PU760" s="2"/>
      <c r="PV760" s="2"/>
      <c r="PW760" s="2"/>
      <c r="PX760" s="2"/>
      <c r="PY760" s="2"/>
      <c r="PZ760" s="2"/>
      <c r="QA760" s="2"/>
      <c r="QB760" s="2"/>
      <c r="QC760" s="2"/>
      <c r="QD760" s="2"/>
      <c r="QE760" s="2"/>
      <c r="QF760" s="2"/>
      <c r="QG760" s="2"/>
      <c r="QH760" s="2"/>
      <c r="QI760" s="2"/>
      <c r="QJ760" s="2"/>
      <c r="QK760" s="2"/>
      <c r="QL760" s="2"/>
      <c r="QM760" s="2"/>
      <c r="QN760" s="2"/>
      <c r="QO760" s="2"/>
      <c r="QP760" s="2"/>
      <c r="QQ760" s="2"/>
      <c r="QR760" s="2"/>
      <c r="QS760" s="2"/>
      <c r="QT760" s="2"/>
      <c r="QU760" s="2"/>
      <c r="QV760" s="2"/>
      <c r="QW760" s="2"/>
      <c r="QX760" s="2"/>
      <c r="QY760" s="2"/>
      <c r="QZ760" s="2"/>
      <c r="RA760" s="2"/>
      <c r="RB760" s="2"/>
      <c r="RC760" s="2"/>
      <c r="RD760" s="2"/>
      <c r="RE760" s="2"/>
      <c r="RF760" s="2"/>
      <c r="RG760" s="2"/>
      <c r="RH760" s="2"/>
      <c r="RI760" s="2"/>
      <c r="RJ760" s="2"/>
      <c r="RK760" s="2"/>
      <c r="RL760" s="2"/>
      <c r="RM760" s="2"/>
      <c r="RN760" s="2"/>
      <c r="RO760" s="2"/>
      <c r="RP760" s="2"/>
      <c r="RQ760" s="2"/>
      <c r="RR760" s="2"/>
      <c r="RS760" s="2"/>
      <c r="RT760" s="2"/>
      <c r="RU760" s="2"/>
      <c r="RV760" s="2"/>
      <c r="RW760" s="2"/>
      <c r="RX760" s="2"/>
      <c r="RY760" s="2"/>
      <c r="RZ760" s="2"/>
      <c r="SA760" s="2"/>
      <c r="SB760" s="2"/>
      <c r="SC760" s="2"/>
      <c r="SD760" s="2"/>
      <c r="SE760" s="2"/>
      <c r="SF760" s="2"/>
      <c r="SG760" s="2"/>
      <c r="SH760" s="2"/>
      <c r="SI760" s="2"/>
      <c r="SJ760" s="2"/>
      <c r="SK760" s="2"/>
      <c r="SL760" s="2"/>
      <c r="SM760" s="2"/>
      <c r="SN760" s="2"/>
      <c r="SO760" s="2"/>
      <c r="SP760" s="2"/>
      <c r="SQ760" s="2"/>
      <c r="SR760" s="2"/>
      <c r="SS760" s="2"/>
      <c r="ST760" s="2"/>
      <c r="SU760" s="2"/>
      <c r="SV760" s="2"/>
      <c r="SW760" s="2"/>
      <c r="SX760" s="2"/>
      <c r="SY760" s="2"/>
      <c r="SZ760" s="2"/>
      <c r="TA760" s="2"/>
      <c r="TB760" s="2"/>
      <c r="TC760" s="2"/>
      <c r="TD760" s="2"/>
      <c r="TE760" s="2"/>
      <c r="TF760" s="2"/>
      <c r="TG760" s="2"/>
      <c r="TH760" s="2"/>
      <c r="TI760" s="2"/>
      <c r="TJ760" s="2"/>
      <c r="TK760" s="2"/>
      <c r="TL760" s="2"/>
      <c r="TM760" s="2"/>
      <c r="TN760" s="2"/>
      <c r="TO760" s="2"/>
      <c r="TP760" s="2"/>
      <c r="TQ760" s="2"/>
      <c r="TR760" s="2"/>
      <c r="TS760" s="2"/>
      <c r="TT760" s="2"/>
      <c r="TU760" s="2"/>
      <c r="TV760" s="2"/>
      <c r="TW760" s="2"/>
      <c r="TX760" s="2"/>
      <c r="TY760" s="2"/>
      <c r="TZ760" s="2"/>
      <c r="UA760" s="2"/>
      <c r="UB760" s="2"/>
      <c r="UC760" s="2"/>
      <c r="UD760" s="2"/>
      <c r="UE760" s="2"/>
      <c r="UF760" s="2"/>
      <c r="UG760" s="2"/>
      <c r="UH760" s="2"/>
      <c r="UI760" s="2"/>
      <c r="UJ760" s="2"/>
      <c r="UK760" s="2"/>
      <c r="UL760" s="2"/>
      <c r="UM760" s="2"/>
      <c r="UN760" s="2"/>
      <c r="UO760" s="2"/>
      <c r="UP760" s="2"/>
      <c r="UQ760" s="2"/>
      <c r="UR760" s="2"/>
      <c r="US760" s="2"/>
      <c r="UT760" s="2"/>
      <c r="UU760" s="2"/>
      <c r="UV760" s="2"/>
      <c r="UW760" s="2"/>
      <c r="UX760" s="2"/>
      <c r="UY760" s="2"/>
      <c r="UZ760" s="2"/>
      <c r="VA760" s="2"/>
      <c r="VB760" s="2"/>
      <c r="VC760" s="2"/>
      <c r="VD760" s="2"/>
      <c r="VE760" s="2"/>
      <c r="VF760" s="2"/>
      <c r="VG760" s="2"/>
      <c r="VH760" s="2"/>
      <c r="VI760" s="2"/>
      <c r="VJ760" s="2"/>
      <c r="VK760" s="2"/>
      <c r="VL760" s="2"/>
      <c r="VM760" s="2"/>
      <c r="VN760" s="2"/>
      <c r="VO760" s="2"/>
      <c r="VP760" s="2"/>
      <c r="VQ760" s="2"/>
      <c r="VR760" s="2"/>
      <c r="VS760" s="2"/>
      <c r="VT760" s="2"/>
      <c r="VU760" s="2"/>
      <c r="VV760" s="2"/>
      <c r="VW760" s="2"/>
      <c r="VX760" s="2"/>
      <c r="VY760" s="2"/>
      <c r="VZ760" s="2"/>
      <c r="WA760" s="2"/>
      <c r="WB760" s="2"/>
      <c r="WC760" s="2"/>
      <c r="WD760" s="2"/>
      <c r="WE760" s="2"/>
      <c r="WF760" s="2"/>
      <c r="WG760" s="2"/>
      <c r="WH760" s="2"/>
      <c r="WI760" s="2"/>
      <c r="WJ760" s="2"/>
      <c r="WK760" s="2"/>
      <c r="WL760" s="2"/>
      <c r="WM760" s="2"/>
      <c r="WN760" s="2"/>
      <c r="WO760" s="2"/>
      <c r="WP760" s="2"/>
      <c r="WQ760" s="2"/>
      <c r="WR760" s="2"/>
      <c r="WS760" s="2"/>
      <c r="WT760" s="2"/>
      <c r="WU760" s="2"/>
      <c r="WV760" s="2"/>
      <c r="WW760" s="2"/>
      <c r="WX760" s="2"/>
      <c r="WY760" s="2"/>
      <c r="WZ760" s="2"/>
      <c r="XA760" s="2"/>
      <c r="XB760" s="2"/>
      <c r="XC760" s="2"/>
      <c r="XD760" s="2"/>
      <c r="XE760" s="2"/>
      <c r="XF760" s="2"/>
      <c r="XG760" s="2"/>
      <c r="XH760" s="2"/>
      <c r="XI760" s="2"/>
      <c r="XJ760" s="2"/>
      <c r="XK760" s="2"/>
      <c r="XL760" s="2"/>
      <c r="XM760" s="2"/>
      <c r="XN760" s="2"/>
      <c r="XO760" s="2"/>
      <c r="XP760" s="2"/>
      <c r="XQ760" s="2"/>
      <c r="XR760" s="2"/>
      <c r="XS760" s="2"/>
      <c r="XT760" s="2"/>
      <c r="XU760" s="2"/>
      <c r="XV760" s="2"/>
      <c r="XW760" s="2"/>
      <c r="XX760" s="2"/>
      <c r="XY760" s="2"/>
      <c r="XZ760" s="2"/>
      <c r="YA760" s="2"/>
      <c r="YB760" s="2"/>
      <c r="YC760" s="2"/>
      <c r="YD760" s="2"/>
      <c r="YE760" s="2"/>
      <c r="YF760" s="2"/>
      <c r="YG760" s="2"/>
      <c r="YH760" s="2"/>
      <c r="YI760" s="2"/>
      <c r="YJ760" s="2"/>
      <c r="YK760" s="2"/>
      <c r="YL760" s="2"/>
      <c r="YM760" s="2"/>
      <c r="YN760" s="2"/>
      <c r="YO760" s="2"/>
      <c r="YP760" s="2"/>
      <c r="YQ760" s="2"/>
      <c r="YR760" s="2"/>
      <c r="YS760" s="2"/>
    </row>
    <row r="761" spans="2:669">
      <c r="B761" s="5">
        <v>754</v>
      </c>
      <c r="C761" s="12" t="str">
        <f t="shared" si="97"/>
        <v>9Z289</v>
      </c>
      <c r="D761" s="19" t="s">
        <v>40</v>
      </c>
      <c r="E761" s="19">
        <v>999</v>
      </c>
      <c r="F761" s="19" t="s">
        <v>41</v>
      </c>
      <c r="G761" s="14">
        <v>289</v>
      </c>
      <c r="P761" s="2"/>
      <c r="Q761" s="3">
        <v>754</v>
      </c>
      <c r="R761" s="4" t="str">
        <f t="shared" ca="1" si="98"/>
        <v>ŞAKİR 27</v>
      </c>
      <c r="S761" s="3"/>
      <c r="T761" s="3" t="str">
        <f t="shared" ca="1" si="99"/>
        <v>5A</v>
      </c>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c r="LY761" s="2"/>
      <c r="LZ761" s="2"/>
      <c r="MA761" s="2"/>
      <c r="MB761" s="2"/>
      <c r="MC761" s="2"/>
      <c r="MD761" s="2"/>
      <c r="ME761" s="2"/>
      <c r="MF761" s="2"/>
      <c r="MG761" s="2"/>
      <c r="MH761" s="2"/>
      <c r="MI761" s="2"/>
      <c r="MJ761" s="2"/>
      <c r="MK761" s="2"/>
      <c r="ML761" s="2"/>
      <c r="MM761" s="2"/>
      <c r="MN761" s="2"/>
      <c r="MO761" s="2"/>
      <c r="MP761" s="2"/>
      <c r="MQ761" s="2"/>
      <c r="MR761" s="2"/>
      <c r="MS761" s="2"/>
      <c r="MT761" s="2"/>
      <c r="MU761" s="2"/>
      <c r="MV761" s="2"/>
      <c r="MW761" s="2"/>
      <c r="MX761" s="2"/>
      <c r="MY761" s="2"/>
      <c r="MZ761" s="2"/>
      <c r="NA761" s="2"/>
      <c r="NB761" s="2"/>
      <c r="NC761" s="2"/>
      <c r="ND761" s="2"/>
      <c r="NE761" s="2"/>
      <c r="NF761" s="2"/>
      <c r="NG761" s="2"/>
      <c r="NH761" s="2"/>
      <c r="NI761" s="2"/>
      <c r="NJ761" s="2"/>
      <c r="NK761" s="2"/>
      <c r="NL761" s="2"/>
      <c r="NM761" s="2"/>
      <c r="NN761" s="2"/>
      <c r="NO761" s="2"/>
      <c r="NP761" s="2"/>
      <c r="NQ761" s="2"/>
      <c r="NR761" s="2"/>
      <c r="NS761" s="2"/>
      <c r="NT761" s="2"/>
      <c r="NU761" s="2"/>
      <c r="NV761" s="2"/>
      <c r="NW761" s="2"/>
      <c r="NX761" s="2"/>
      <c r="NY761" s="2"/>
      <c r="NZ761" s="2"/>
      <c r="OA761" s="2"/>
      <c r="OB761" s="2"/>
      <c r="OC761" s="2"/>
      <c r="OD761" s="2"/>
      <c r="OE761" s="2"/>
      <c r="OF761" s="2"/>
      <c r="OG761" s="2"/>
      <c r="OH761" s="2"/>
      <c r="OI761" s="2"/>
      <c r="OJ761" s="2"/>
      <c r="OK761" s="2"/>
      <c r="OL761" s="2"/>
      <c r="OM761" s="2"/>
      <c r="ON761" s="2"/>
      <c r="OO761" s="2"/>
      <c r="OP761" s="2"/>
      <c r="OQ761" s="2"/>
      <c r="OR761" s="2"/>
      <c r="OS761" s="2"/>
      <c r="OT761" s="2"/>
      <c r="OU761" s="2"/>
      <c r="OV761" s="2"/>
      <c r="OW761" s="2"/>
      <c r="OX761" s="2"/>
      <c r="OY761" s="2"/>
      <c r="OZ761" s="2"/>
      <c r="PA761" s="2"/>
      <c r="PB761" s="2"/>
      <c r="PC761" s="2"/>
      <c r="PD761" s="2"/>
      <c r="PE761" s="2"/>
      <c r="PF761" s="2"/>
      <c r="PG761" s="2"/>
      <c r="PH761" s="2"/>
      <c r="PI761" s="2"/>
      <c r="PJ761" s="2"/>
      <c r="PK761" s="2"/>
      <c r="PL761" s="2"/>
      <c r="PM761" s="2"/>
      <c r="PN761" s="2"/>
      <c r="PO761" s="2"/>
      <c r="PP761" s="2"/>
      <c r="PQ761" s="2"/>
      <c r="PR761" s="2"/>
      <c r="PS761" s="2"/>
      <c r="PT761" s="2"/>
      <c r="PU761" s="2"/>
      <c r="PV761" s="2"/>
      <c r="PW761" s="2"/>
      <c r="PX761" s="2"/>
      <c r="PY761" s="2"/>
      <c r="PZ761" s="2"/>
      <c r="QA761" s="2"/>
      <c r="QB761" s="2"/>
      <c r="QC761" s="2"/>
      <c r="QD761" s="2"/>
      <c r="QE761" s="2"/>
      <c r="QF761" s="2"/>
      <c r="QG761" s="2"/>
      <c r="QH761" s="2"/>
      <c r="QI761" s="2"/>
      <c r="QJ761" s="2"/>
      <c r="QK761" s="2"/>
      <c r="QL761" s="2"/>
      <c r="QM761" s="2"/>
      <c r="QN761" s="2"/>
      <c r="QO761" s="2"/>
      <c r="QP761" s="2"/>
      <c r="QQ761" s="2"/>
      <c r="QR761" s="2"/>
      <c r="QS761" s="2"/>
      <c r="QT761" s="2"/>
      <c r="QU761" s="2"/>
      <c r="QV761" s="2"/>
      <c r="QW761" s="2"/>
      <c r="QX761" s="2"/>
      <c r="QY761" s="2"/>
      <c r="QZ761" s="2"/>
      <c r="RA761" s="2"/>
      <c r="RB761" s="2"/>
      <c r="RC761" s="2"/>
      <c r="RD761" s="2"/>
      <c r="RE761" s="2"/>
      <c r="RF761" s="2"/>
      <c r="RG761" s="2"/>
      <c r="RH761" s="2"/>
      <c r="RI761" s="2"/>
      <c r="RJ761" s="2"/>
      <c r="RK761" s="2"/>
      <c r="RL761" s="2"/>
      <c r="RM761" s="2"/>
      <c r="RN761" s="2"/>
      <c r="RO761" s="2"/>
      <c r="RP761" s="2"/>
      <c r="RQ761" s="2"/>
      <c r="RR761" s="2"/>
      <c r="RS761" s="2"/>
      <c r="RT761" s="2"/>
      <c r="RU761" s="2"/>
      <c r="RV761" s="2"/>
      <c r="RW761" s="2"/>
      <c r="RX761" s="2"/>
      <c r="RY761" s="2"/>
      <c r="RZ761" s="2"/>
      <c r="SA761" s="2"/>
      <c r="SB761" s="2"/>
      <c r="SC761" s="2"/>
      <c r="SD761" s="2"/>
      <c r="SE761" s="2"/>
      <c r="SF761" s="2"/>
      <c r="SG761" s="2"/>
      <c r="SH761" s="2"/>
      <c r="SI761" s="2"/>
      <c r="SJ761" s="2"/>
      <c r="SK761" s="2"/>
      <c r="SL761" s="2"/>
      <c r="SM761" s="2"/>
      <c r="SN761" s="2"/>
      <c r="SO761" s="2"/>
      <c r="SP761" s="2"/>
      <c r="SQ761" s="2"/>
      <c r="SR761" s="2"/>
      <c r="SS761" s="2"/>
      <c r="ST761" s="2"/>
      <c r="SU761" s="2"/>
      <c r="SV761" s="2"/>
      <c r="SW761" s="2"/>
      <c r="SX761" s="2"/>
      <c r="SY761" s="2"/>
      <c r="SZ761" s="2"/>
      <c r="TA761" s="2"/>
      <c r="TB761" s="2"/>
      <c r="TC761" s="2"/>
      <c r="TD761" s="2"/>
      <c r="TE761" s="2"/>
      <c r="TF761" s="2"/>
      <c r="TG761" s="2"/>
      <c r="TH761" s="2"/>
      <c r="TI761" s="2"/>
      <c r="TJ761" s="2"/>
      <c r="TK761" s="2"/>
      <c r="TL761" s="2"/>
      <c r="TM761" s="2"/>
      <c r="TN761" s="2"/>
      <c r="TO761" s="2"/>
      <c r="TP761" s="2"/>
      <c r="TQ761" s="2"/>
      <c r="TR761" s="2"/>
      <c r="TS761" s="2"/>
      <c r="TT761" s="2"/>
      <c r="TU761" s="2"/>
      <c r="TV761" s="2"/>
      <c r="TW761" s="2"/>
      <c r="TX761" s="2"/>
      <c r="TY761" s="2"/>
      <c r="TZ761" s="2"/>
      <c r="UA761" s="2"/>
      <c r="UB761" s="2"/>
      <c r="UC761" s="2"/>
      <c r="UD761" s="2"/>
      <c r="UE761" s="2"/>
      <c r="UF761" s="2"/>
      <c r="UG761" s="2"/>
      <c r="UH761" s="2"/>
      <c r="UI761" s="2"/>
      <c r="UJ761" s="2"/>
      <c r="UK761" s="2"/>
      <c r="UL761" s="2"/>
      <c r="UM761" s="2"/>
      <c r="UN761" s="2"/>
      <c r="UO761" s="2"/>
      <c r="UP761" s="2"/>
      <c r="UQ761" s="2"/>
      <c r="UR761" s="2"/>
      <c r="US761" s="2"/>
      <c r="UT761" s="2"/>
      <c r="UU761" s="2"/>
      <c r="UV761" s="2"/>
      <c r="UW761" s="2"/>
      <c r="UX761" s="2"/>
      <c r="UY761" s="2"/>
      <c r="UZ761" s="2"/>
      <c r="VA761" s="2"/>
      <c r="VB761" s="2"/>
      <c r="VC761" s="2"/>
      <c r="VD761" s="2"/>
      <c r="VE761" s="2"/>
      <c r="VF761" s="2"/>
      <c r="VG761" s="2"/>
      <c r="VH761" s="2"/>
      <c r="VI761" s="2"/>
      <c r="VJ761" s="2"/>
      <c r="VK761" s="2"/>
      <c r="VL761" s="2"/>
      <c r="VM761" s="2"/>
      <c r="VN761" s="2"/>
      <c r="VO761" s="2"/>
      <c r="VP761" s="2"/>
      <c r="VQ761" s="2"/>
      <c r="VR761" s="2"/>
      <c r="VS761" s="2"/>
      <c r="VT761" s="2"/>
      <c r="VU761" s="2"/>
      <c r="VV761" s="2"/>
      <c r="VW761" s="2"/>
      <c r="VX761" s="2"/>
      <c r="VY761" s="2"/>
      <c r="VZ761" s="2"/>
      <c r="WA761" s="2"/>
      <c r="WB761" s="2"/>
      <c r="WC761" s="2"/>
      <c r="WD761" s="2"/>
      <c r="WE761" s="2"/>
      <c r="WF761" s="2"/>
      <c r="WG761" s="2"/>
      <c r="WH761" s="2"/>
      <c r="WI761" s="2"/>
      <c r="WJ761" s="2"/>
      <c r="WK761" s="2"/>
      <c r="WL761" s="2"/>
      <c r="WM761" s="2"/>
      <c r="WN761" s="2"/>
      <c r="WO761" s="2"/>
      <c r="WP761" s="2"/>
      <c r="WQ761" s="2"/>
      <c r="WR761" s="2"/>
      <c r="WS761" s="2"/>
      <c r="WT761" s="2"/>
      <c r="WU761" s="2"/>
      <c r="WV761" s="2"/>
      <c r="WW761" s="2"/>
      <c r="WX761" s="2"/>
      <c r="WY761" s="2"/>
      <c r="WZ761" s="2"/>
      <c r="XA761" s="2"/>
      <c r="XB761" s="2"/>
      <c r="XC761" s="2"/>
      <c r="XD761" s="2"/>
      <c r="XE761" s="2"/>
      <c r="XF761" s="2"/>
      <c r="XG761" s="2"/>
      <c r="XH761" s="2"/>
      <c r="XI761" s="2"/>
      <c r="XJ761" s="2"/>
      <c r="XK761" s="2"/>
      <c r="XL761" s="2"/>
      <c r="XM761" s="2"/>
      <c r="XN761" s="2"/>
      <c r="XO761" s="2"/>
      <c r="XP761" s="2"/>
      <c r="XQ761" s="2"/>
      <c r="XR761" s="2"/>
      <c r="XS761" s="2"/>
      <c r="XT761" s="2"/>
      <c r="XU761" s="2"/>
      <c r="XV761" s="2"/>
      <c r="XW761" s="2"/>
      <c r="XX761" s="2"/>
      <c r="XY761" s="2"/>
      <c r="XZ761" s="2"/>
      <c r="YA761" s="2"/>
      <c r="YB761" s="2"/>
      <c r="YC761" s="2"/>
      <c r="YD761" s="2"/>
      <c r="YE761" s="2"/>
      <c r="YF761" s="2"/>
      <c r="YG761" s="2"/>
      <c r="YH761" s="2"/>
      <c r="YI761" s="2"/>
      <c r="YJ761" s="2"/>
      <c r="YK761" s="2"/>
      <c r="YL761" s="2"/>
      <c r="YM761" s="2"/>
      <c r="YN761" s="2"/>
      <c r="YO761" s="2"/>
      <c r="YP761" s="2"/>
      <c r="YQ761" s="2"/>
      <c r="YR761" s="2"/>
      <c r="YS761" s="2"/>
    </row>
    <row r="762" spans="2:669">
      <c r="B762" s="5">
        <v>755</v>
      </c>
      <c r="C762" s="12" t="str">
        <f t="shared" si="97"/>
        <v>9Z290</v>
      </c>
      <c r="D762" s="19" t="s">
        <v>40</v>
      </c>
      <c r="E762" s="19">
        <v>999</v>
      </c>
      <c r="F762" s="19" t="s">
        <v>41</v>
      </c>
      <c r="G762" s="14">
        <v>290</v>
      </c>
      <c r="P762" s="2"/>
      <c r="Q762" s="3">
        <v>755</v>
      </c>
      <c r="R762" s="4" t="e">
        <f t="shared" ca="1" si="98"/>
        <v>#N/A</v>
      </c>
      <c r="S762" s="3"/>
      <c r="T762" s="3" t="e">
        <f t="shared" ca="1" si="99"/>
        <v>#N/A</v>
      </c>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c r="LY762" s="2"/>
      <c r="LZ762" s="2"/>
      <c r="MA762" s="2"/>
      <c r="MB762" s="2"/>
      <c r="MC762" s="2"/>
      <c r="MD762" s="2"/>
      <c r="ME762" s="2"/>
      <c r="MF762" s="2"/>
      <c r="MG762" s="2"/>
      <c r="MH762" s="2"/>
      <c r="MI762" s="2"/>
      <c r="MJ762" s="2"/>
      <c r="MK762" s="2"/>
      <c r="ML762" s="2"/>
      <c r="MM762" s="2"/>
      <c r="MN762" s="2"/>
      <c r="MO762" s="2"/>
      <c r="MP762" s="2"/>
      <c r="MQ762" s="2"/>
      <c r="MR762" s="2"/>
      <c r="MS762" s="2"/>
      <c r="MT762" s="2"/>
      <c r="MU762" s="2"/>
      <c r="MV762" s="2"/>
      <c r="MW762" s="2"/>
      <c r="MX762" s="2"/>
      <c r="MY762" s="2"/>
      <c r="MZ762" s="2"/>
      <c r="NA762" s="2"/>
      <c r="NB762" s="2"/>
      <c r="NC762" s="2"/>
      <c r="ND762" s="2"/>
      <c r="NE762" s="2"/>
      <c r="NF762" s="2"/>
      <c r="NG762" s="2"/>
      <c r="NH762" s="2"/>
      <c r="NI762" s="2"/>
      <c r="NJ762" s="2"/>
      <c r="NK762" s="2"/>
      <c r="NL762" s="2"/>
      <c r="NM762" s="2"/>
      <c r="NN762" s="2"/>
      <c r="NO762" s="2"/>
      <c r="NP762" s="2"/>
      <c r="NQ762" s="2"/>
      <c r="NR762" s="2"/>
      <c r="NS762" s="2"/>
      <c r="NT762" s="2"/>
      <c r="NU762" s="2"/>
      <c r="NV762" s="2"/>
      <c r="NW762" s="2"/>
      <c r="NX762" s="2"/>
      <c r="NY762" s="2"/>
      <c r="NZ762" s="2"/>
      <c r="OA762" s="2"/>
      <c r="OB762" s="2"/>
      <c r="OC762" s="2"/>
      <c r="OD762" s="2"/>
      <c r="OE762" s="2"/>
      <c r="OF762" s="2"/>
      <c r="OG762" s="2"/>
      <c r="OH762" s="2"/>
      <c r="OI762" s="2"/>
      <c r="OJ762" s="2"/>
      <c r="OK762" s="2"/>
      <c r="OL762" s="2"/>
      <c r="OM762" s="2"/>
      <c r="ON762" s="2"/>
      <c r="OO762" s="2"/>
      <c r="OP762" s="2"/>
      <c r="OQ762" s="2"/>
      <c r="OR762" s="2"/>
      <c r="OS762" s="2"/>
      <c r="OT762" s="2"/>
      <c r="OU762" s="2"/>
      <c r="OV762" s="2"/>
      <c r="OW762" s="2"/>
      <c r="OX762" s="2"/>
      <c r="OY762" s="2"/>
      <c r="OZ762" s="2"/>
      <c r="PA762" s="2"/>
      <c r="PB762" s="2"/>
      <c r="PC762" s="2"/>
      <c r="PD762" s="2"/>
      <c r="PE762" s="2"/>
      <c r="PF762" s="2"/>
      <c r="PG762" s="2"/>
      <c r="PH762" s="2"/>
      <c r="PI762" s="2"/>
      <c r="PJ762" s="2"/>
      <c r="PK762" s="2"/>
      <c r="PL762" s="2"/>
      <c r="PM762" s="2"/>
      <c r="PN762" s="2"/>
      <c r="PO762" s="2"/>
      <c r="PP762" s="2"/>
      <c r="PQ762" s="2"/>
      <c r="PR762" s="2"/>
      <c r="PS762" s="2"/>
      <c r="PT762" s="2"/>
      <c r="PU762" s="2"/>
      <c r="PV762" s="2"/>
      <c r="PW762" s="2"/>
      <c r="PX762" s="2"/>
      <c r="PY762" s="2"/>
      <c r="PZ762" s="2"/>
      <c r="QA762" s="2"/>
      <c r="QB762" s="2"/>
      <c r="QC762" s="2"/>
      <c r="QD762" s="2"/>
      <c r="QE762" s="2"/>
      <c r="QF762" s="2"/>
      <c r="QG762" s="2"/>
      <c r="QH762" s="2"/>
      <c r="QI762" s="2"/>
      <c r="QJ762" s="2"/>
      <c r="QK762" s="2"/>
      <c r="QL762" s="2"/>
      <c r="QM762" s="2"/>
      <c r="QN762" s="2"/>
      <c r="QO762" s="2"/>
      <c r="QP762" s="2"/>
      <c r="QQ762" s="2"/>
      <c r="QR762" s="2"/>
      <c r="QS762" s="2"/>
      <c r="QT762" s="2"/>
      <c r="QU762" s="2"/>
      <c r="QV762" s="2"/>
      <c r="QW762" s="2"/>
      <c r="QX762" s="2"/>
      <c r="QY762" s="2"/>
      <c r="QZ762" s="2"/>
      <c r="RA762" s="2"/>
      <c r="RB762" s="2"/>
      <c r="RC762" s="2"/>
      <c r="RD762" s="2"/>
      <c r="RE762" s="2"/>
      <c r="RF762" s="2"/>
      <c r="RG762" s="2"/>
      <c r="RH762" s="2"/>
      <c r="RI762" s="2"/>
      <c r="RJ762" s="2"/>
      <c r="RK762" s="2"/>
      <c r="RL762" s="2"/>
      <c r="RM762" s="2"/>
      <c r="RN762" s="2"/>
      <c r="RO762" s="2"/>
      <c r="RP762" s="2"/>
      <c r="RQ762" s="2"/>
      <c r="RR762" s="2"/>
      <c r="RS762" s="2"/>
      <c r="RT762" s="2"/>
      <c r="RU762" s="2"/>
      <c r="RV762" s="2"/>
      <c r="RW762" s="2"/>
      <c r="RX762" s="2"/>
      <c r="RY762" s="2"/>
      <c r="RZ762" s="2"/>
      <c r="SA762" s="2"/>
      <c r="SB762" s="2"/>
      <c r="SC762" s="2"/>
      <c r="SD762" s="2"/>
      <c r="SE762" s="2"/>
      <c r="SF762" s="2"/>
      <c r="SG762" s="2"/>
      <c r="SH762" s="2"/>
      <c r="SI762" s="2"/>
      <c r="SJ762" s="2"/>
      <c r="SK762" s="2"/>
      <c r="SL762" s="2"/>
      <c r="SM762" s="2"/>
      <c r="SN762" s="2"/>
      <c r="SO762" s="2"/>
      <c r="SP762" s="2"/>
      <c r="SQ762" s="2"/>
      <c r="SR762" s="2"/>
      <c r="SS762" s="2"/>
      <c r="ST762" s="2"/>
      <c r="SU762" s="2"/>
      <c r="SV762" s="2"/>
      <c r="SW762" s="2"/>
      <c r="SX762" s="2"/>
      <c r="SY762" s="2"/>
      <c r="SZ762" s="2"/>
      <c r="TA762" s="2"/>
      <c r="TB762" s="2"/>
      <c r="TC762" s="2"/>
      <c r="TD762" s="2"/>
      <c r="TE762" s="2"/>
      <c r="TF762" s="2"/>
      <c r="TG762" s="2"/>
      <c r="TH762" s="2"/>
      <c r="TI762" s="2"/>
      <c r="TJ762" s="2"/>
      <c r="TK762" s="2"/>
      <c r="TL762" s="2"/>
      <c r="TM762" s="2"/>
      <c r="TN762" s="2"/>
      <c r="TO762" s="2"/>
      <c r="TP762" s="2"/>
      <c r="TQ762" s="2"/>
      <c r="TR762" s="2"/>
      <c r="TS762" s="2"/>
      <c r="TT762" s="2"/>
      <c r="TU762" s="2"/>
      <c r="TV762" s="2"/>
      <c r="TW762" s="2"/>
      <c r="TX762" s="2"/>
      <c r="TY762" s="2"/>
      <c r="TZ762" s="2"/>
      <c r="UA762" s="2"/>
      <c r="UB762" s="2"/>
      <c r="UC762" s="2"/>
      <c r="UD762" s="2"/>
      <c r="UE762" s="2"/>
      <c r="UF762" s="2"/>
      <c r="UG762" s="2"/>
      <c r="UH762" s="2"/>
      <c r="UI762" s="2"/>
      <c r="UJ762" s="2"/>
      <c r="UK762" s="2"/>
      <c r="UL762" s="2"/>
      <c r="UM762" s="2"/>
      <c r="UN762" s="2"/>
      <c r="UO762" s="2"/>
      <c r="UP762" s="2"/>
      <c r="UQ762" s="2"/>
      <c r="UR762" s="2"/>
      <c r="US762" s="2"/>
      <c r="UT762" s="2"/>
      <c r="UU762" s="2"/>
      <c r="UV762" s="2"/>
      <c r="UW762" s="2"/>
      <c r="UX762" s="2"/>
      <c r="UY762" s="2"/>
      <c r="UZ762" s="2"/>
      <c r="VA762" s="2"/>
      <c r="VB762" s="2"/>
      <c r="VC762" s="2"/>
      <c r="VD762" s="2"/>
      <c r="VE762" s="2"/>
      <c r="VF762" s="2"/>
      <c r="VG762" s="2"/>
      <c r="VH762" s="2"/>
      <c r="VI762" s="2"/>
      <c r="VJ762" s="2"/>
      <c r="VK762" s="2"/>
      <c r="VL762" s="2"/>
      <c r="VM762" s="2"/>
      <c r="VN762" s="2"/>
      <c r="VO762" s="2"/>
      <c r="VP762" s="2"/>
      <c r="VQ762" s="2"/>
      <c r="VR762" s="2"/>
      <c r="VS762" s="2"/>
      <c r="VT762" s="2"/>
      <c r="VU762" s="2"/>
      <c r="VV762" s="2"/>
      <c r="VW762" s="2"/>
      <c r="VX762" s="2"/>
      <c r="VY762" s="2"/>
      <c r="VZ762" s="2"/>
      <c r="WA762" s="2"/>
      <c r="WB762" s="2"/>
      <c r="WC762" s="2"/>
      <c r="WD762" s="2"/>
      <c r="WE762" s="2"/>
      <c r="WF762" s="2"/>
      <c r="WG762" s="2"/>
      <c r="WH762" s="2"/>
      <c r="WI762" s="2"/>
      <c r="WJ762" s="2"/>
      <c r="WK762" s="2"/>
      <c r="WL762" s="2"/>
      <c r="WM762" s="2"/>
      <c r="WN762" s="2"/>
      <c r="WO762" s="2"/>
      <c r="WP762" s="2"/>
      <c r="WQ762" s="2"/>
      <c r="WR762" s="2"/>
      <c r="WS762" s="2"/>
      <c r="WT762" s="2"/>
      <c r="WU762" s="2"/>
      <c r="WV762" s="2"/>
      <c r="WW762" s="2"/>
      <c r="WX762" s="2"/>
      <c r="WY762" s="2"/>
      <c r="WZ762" s="2"/>
      <c r="XA762" s="2"/>
      <c r="XB762" s="2"/>
      <c r="XC762" s="2"/>
      <c r="XD762" s="2"/>
      <c r="XE762" s="2"/>
      <c r="XF762" s="2"/>
      <c r="XG762" s="2"/>
      <c r="XH762" s="2"/>
      <c r="XI762" s="2"/>
      <c r="XJ762" s="2"/>
      <c r="XK762" s="2"/>
      <c r="XL762" s="2"/>
      <c r="XM762" s="2"/>
      <c r="XN762" s="2"/>
      <c r="XO762" s="2"/>
      <c r="XP762" s="2"/>
      <c r="XQ762" s="2"/>
      <c r="XR762" s="2"/>
      <c r="XS762" s="2"/>
      <c r="XT762" s="2"/>
      <c r="XU762" s="2"/>
      <c r="XV762" s="2"/>
      <c r="XW762" s="2"/>
      <c r="XX762" s="2"/>
      <c r="XY762" s="2"/>
      <c r="XZ762" s="2"/>
      <c r="YA762" s="2"/>
      <c r="YB762" s="2"/>
      <c r="YC762" s="2"/>
      <c r="YD762" s="2"/>
      <c r="YE762" s="2"/>
      <c r="YF762" s="2"/>
      <c r="YG762" s="2"/>
      <c r="YH762" s="2"/>
      <c r="YI762" s="2"/>
      <c r="YJ762" s="2"/>
      <c r="YK762" s="2"/>
      <c r="YL762" s="2"/>
      <c r="YM762" s="2"/>
      <c r="YN762" s="2"/>
      <c r="YO762" s="2"/>
      <c r="YP762" s="2"/>
      <c r="YQ762" s="2"/>
      <c r="YR762" s="2"/>
      <c r="YS762" s="2"/>
    </row>
    <row r="763" spans="2:669">
      <c r="B763" s="5">
        <v>756</v>
      </c>
      <c r="C763" s="12" t="str">
        <f t="shared" si="97"/>
        <v>9Z291</v>
      </c>
      <c r="D763" s="19" t="s">
        <v>40</v>
      </c>
      <c r="E763" s="19">
        <v>999</v>
      </c>
      <c r="F763" s="19" t="s">
        <v>41</v>
      </c>
      <c r="G763" s="14">
        <v>291</v>
      </c>
      <c r="P763" s="2"/>
      <c r="Q763" s="3">
        <v>756</v>
      </c>
      <c r="R763" s="4" t="e">
        <f t="shared" ca="1" si="98"/>
        <v>#N/A</v>
      </c>
      <c r="S763" s="3"/>
      <c r="T763" s="3" t="e">
        <f t="shared" ca="1" si="99"/>
        <v>#N/A</v>
      </c>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c r="LY763" s="2"/>
      <c r="LZ763" s="2"/>
      <c r="MA763" s="2"/>
      <c r="MB763" s="2"/>
      <c r="MC763" s="2"/>
      <c r="MD763" s="2"/>
      <c r="ME763" s="2"/>
      <c r="MF763" s="2"/>
      <c r="MG763" s="2"/>
      <c r="MH763" s="2"/>
      <c r="MI763" s="2"/>
      <c r="MJ763" s="2"/>
      <c r="MK763" s="2"/>
      <c r="ML763" s="2"/>
      <c r="MM763" s="2"/>
      <c r="MN763" s="2"/>
      <c r="MO763" s="2"/>
      <c r="MP763" s="2"/>
      <c r="MQ763" s="2"/>
      <c r="MR763" s="2"/>
      <c r="MS763" s="2"/>
      <c r="MT763" s="2"/>
      <c r="MU763" s="2"/>
      <c r="MV763" s="2"/>
      <c r="MW763" s="2"/>
      <c r="MX763" s="2"/>
      <c r="MY763" s="2"/>
      <c r="MZ763" s="2"/>
      <c r="NA763" s="2"/>
      <c r="NB763" s="2"/>
      <c r="NC763" s="2"/>
      <c r="ND763" s="2"/>
      <c r="NE763" s="2"/>
      <c r="NF763" s="2"/>
      <c r="NG763" s="2"/>
      <c r="NH763" s="2"/>
      <c r="NI763" s="2"/>
      <c r="NJ763" s="2"/>
      <c r="NK763" s="2"/>
      <c r="NL763" s="2"/>
      <c r="NM763" s="2"/>
      <c r="NN763" s="2"/>
      <c r="NO763" s="2"/>
      <c r="NP763" s="2"/>
      <c r="NQ763" s="2"/>
      <c r="NR763" s="2"/>
      <c r="NS763" s="2"/>
      <c r="NT763" s="2"/>
      <c r="NU763" s="2"/>
      <c r="NV763" s="2"/>
      <c r="NW763" s="2"/>
      <c r="NX763" s="2"/>
      <c r="NY763" s="2"/>
      <c r="NZ763" s="2"/>
      <c r="OA763" s="2"/>
      <c r="OB763" s="2"/>
      <c r="OC763" s="2"/>
      <c r="OD763" s="2"/>
      <c r="OE763" s="2"/>
      <c r="OF763" s="2"/>
      <c r="OG763" s="2"/>
      <c r="OH763" s="2"/>
      <c r="OI763" s="2"/>
      <c r="OJ763" s="2"/>
      <c r="OK763" s="2"/>
      <c r="OL763" s="2"/>
      <c r="OM763" s="2"/>
      <c r="ON763" s="2"/>
      <c r="OO763" s="2"/>
      <c r="OP763" s="2"/>
      <c r="OQ763" s="2"/>
      <c r="OR763" s="2"/>
      <c r="OS763" s="2"/>
      <c r="OT763" s="2"/>
      <c r="OU763" s="2"/>
      <c r="OV763" s="2"/>
      <c r="OW763" s="2"/>
      <c r="OX763" s="2"/>
      <c r="OY763" s="2"/>
      <c r="OZ763" s="2"/>
      <c r="PA763" s="2"/>
      <c r="PB763" s="2"/>
      <c r="PC763" s="2"/>
      <c r="PD763" s="2"/>
      <c r="PE763" s="2"/>
      <c r="PF763" s="2"/>
      <c r="PG763" s="2"/>
      <c r="PH763" s="2"/>
      <c r="PI763" s="2"/>
      <c r="PJ763" s="2"/>
      <c r="PK763" s="2"/>
      <c r="PL763" s="2"/>
      <c r="PM763" s="2"/>
      <c r="PN763" s="2"/>
      <c r="PO763" s="2"/>
      <c r="PP763" s="2"/>
      <c r="PQ763" s="2"/>
      <c r="PR763" s="2"/>
      <c r="PS763" s="2"/>
      <c r="PT763" s="2"/>
      <c r="PU763" s="2"/>
      <c r="PV763" s="2"/>
      <c r="PW763" s="2"/>
      <c r="PX763" s="2"/>
      <c r="PY763" s="2"/>
      <c r="PZ763" s="2"/>
      <c r="QA763" s="2"/>
      <c r="QB763" s="2"/>
      <c r="QC763" s="2"/>
      <c r="QD763" s="2"/>
      <c r="QE763" s="2"/>
      <c r="QF763" s="2"/>
      <c r="QG763" s="2"/>
      <c r="QH763" s="2"/>
      <c r="QI763" s="2"/>
      <c r="QJ763" s="2"/>
      <c r="QK763" s="2"/>
      <c r="QL763" s="2"/>
      <c r="QM763" s="2"/>
      <c r="QN763" s="2"/>
      <c r="QO763" s="2"/>
      <c r="QP763" s="2"/>
      <c r="QQ763" s="2"/>
      <c r="QR763" s="2"/>
      <c r="QS763" s="2"/>
      <c r="QT763" s="2"/>
      <c r="QU763" s="2"/>
      <c r="QV763" s="2"/>
      <c r="QW763" s="2"/>
      <c r="QX763" s="2"/>
      <c r="QY763" s="2"/>
      <c r="QZ763" s="2"/>
      <c r="RA763" s="2"/>
      <c r="RB763" s="2"/>
      <c r="RC763" s="2"/>
      <c r="RD763" s="2"/>
      <c r="RE763" s="2"/>
      <c r="RF763" s="2"/>
      <c r="RG763" s="2"/>
      <c r="RH763" s="2"/>
      <c r="RI763" s="2"/>
      <c r="RJ763" s="2"/>
      <c r="RK763" s="2"/>
      <c r="RL763" s="2"/>
      <c r="RM763" s="2"/>
      <c r="RN763" s="2"/>
      <c r="RO763" s="2"/>
      <c r="RP763" s="2"/>
      <c r="RQ763" s="2"/>
      <c r="RR763" s="2"/>
      <c r="RS763" s="2"/>
      <c r="RT763" s="2"/>
      <c r="RU763" s="2"/>
      <c r="RV763" s="2"/>
      <c r="RW763" s="2"/>
      <c r="RX763" s="2"/>
      <c r="RY763" s="2"/>
      <c r="RZ763" s="2"/>
      <c r="SA763" s="2"/>
      <c r="SB763" s="2"/>
      <c r="SC763" s="2"/>
      <c r="SD763" s="2"/>
      <c r="SE763" s="2"/>
      <c r="SF763" s="2"/>
      <c r="SG763" s="2"/>
      <c r="SH763" s="2"/>
      <c r="SI763" s="2"/>
      <c r="SJ763" s="2"/>
      <c r="SK763" s="2"/>
      <c r="SL763" s="2"/>
      <c r="SM763" s="2"/>
      <c r="SN763" s="2"/>
      <c r="SO763" s="2"/>
      <c r="SP763" s="2"/>
      <c r="SQ763" s="2"/>
      <c r="SR763" s="2"/>
      <c r="SS763" s="2"/>
      <c r="ST763" s="2"/>
      <c r="SU763" s="2"/>
      <c r="SV763" s="2"/>
      <c r="SW763" s="2"/>
      <c r="SX763" s="2"/>
      <c r="SY763" s="2"/>
      <c r="SZ763" s="2"/>
      <c r="TA763" s="2"/>
      <c r="TB763" s="2"/>
      <c r="TC763" s="2"/>
      <c r="TD763" s="2"/>
      <c r="TE763" s="2"/>
      <c r="TF763" s="2"/>
      <c r="TG763" s="2"/>
      <c r="TH763" s="2"/>
      <c r="TI763" s="2"/>
      <c r="TJ763" s="2"/>
      <c r="TK763" s="2"/>
      <c r="TL763" s="2"/>
      <c r="TM763" s="2"/>
      <c r="TN763" s="2"/>
      <c r="TO763" s="2"/>
      <c r="TP763" s="2"/>
      <c r="TQ763" s="2"/>
      <c r="TR763" s="2"/>
      <c r="TS763" s="2"/>
      <c r="TT763" s="2"/>
      <c r="TU763" s="2"/>
      <c r="TV763" s="2"/>
      <c r="TW763" s="2"/>
      <c r="TX763" s="2"/>
      <c r="TY763" s="2"/>
      <c r="TZ763" s="2"/>
      <c r="UA763" s="2"/>
      <c r="UB763" s="2"/>
      <c r="UC763" s="2"/>
      <c r="UD763" s="2"/>
      <c r="UE763" s="2"/>
      <c r="UF763" s="2"/>
      <c r="UG763" s="2"/>
      <c r="UH763" s="2"/>
      <c r="UI763" s="2"/>
      <c r="UJ763" s="2"/>
      <c r="UK763" s="2"/>
      <c r="UL763" s="2"/>
      <c r="UM763" s="2"/>
      <c r="UN763" s="2"/>
      <c r="UO763" s="2"/>
      <c r="UP763" s="2"/>
      <c r="UQ763" s="2"/>
      <c r="UR763" s="2"/>
      <c r="US763" s="2"/>
      <c r="UT763" s="2"/>
      <c r="UU763" s="2"/>
      <c r="UV763" s="2"/>
      <c r="UW763" s="2"/>
      <c r="UX763" s="2"/>
      <c r="UY763" s="2"/>
      <c r="UZ763" s="2"/>
      <c r="VA763" s="2"/>
      <c r="VB763" s="2"/>
      <c r="VC763" s="2"/>
      <c r="VD763" s="2"/>
      <c r="VE763" s="2"/>
      <c r="VF763" s="2"/>
      <c r="VG763" s="2"/>
      <c r="VH763" s="2"/>
      <c r="VI763" s="2"/>
      <c r="VJ763" s="2"/>
      <c r="VK763" s="2"/>
      <c r="VL763" s="2"/>
      <c r="VM763" s="2"/>
      <c r="VN763" s="2"/>
      <c r="VO763" s="2"/>
      <c r="VP763" s="2"/>
      <c r="VQ763" s="2"/>
      <c r="VR763" s="2"/>
      <c r="VS763" s="2"/>
      <c r="VT763" s="2"/>
      <c r="VU763" s="2"/>
      <c r="VV763" s="2"/>
      <c r="VW763" s="2"/>
      <c r="VX763" s="2"/>
      <c r="VY763" s="2"/>
      <c r="VZ763" s="2"/>
      <c r="WA763" s="2"/>
      <c r="WB763" s="2"/>
      <c r="WC763" s="2"/>
      <c r="WD763" s="2"/>
      <c r="WE763" s="2"/>
      <c r="WF763" s="2"/>
      <c r="WG763" s="2"/>
      <c r="WH763" s="2"/>
      <c r="WI763" s="2"/>
      <c r="WJ763" s="2"/>
      <c r="WK763" s="2"/>
      <c r="WL763" s="2"/>
      <c r="WM763" s="2"/>
      <c r="WN763" s="2"/>
      <c r="WO763" s="2"/>
      <c r="WP763" s="2"/>
      <c r="WQ763" s="2"/>
      <c r="WR763" s="2"/>
      <c r="WS763" s="2"/>
      <c r="WT763" s="2"/>
      <c r="WU763" s="2"/>
      <c r="WV763" s="2"/>
      <c r="WW763" s="2"/>
      <c r="WX763" s="2"/>
      <c r="WY763" s="2"/>
      <c r="WZ763" s="2"/>
      <c r="XA763" s="2"/>
      <c r="XB763" s="2"/>
      <c r="XC763" s="2"/>
      <c r="XD763" s="2"/>
      <c r="XE763" s="2"/>
      <c r="XF763" s="2"/>
      <c r="XG763" s="2"/>
      <c r="XH763" s="2"/>
      <c r="XI763" s="2"/>
      <c r="XJ763" s="2"/>
      <c r="XK763" s="2"/>
      <c r="XL763" s="2"/>
      <c r="XM763" s="2"/>
      <c r="XN763" s="2"/>
      <c r="XO763" s="2"/>
      <c r="XP763" s="2"/>
      <c r="XQ763" s="2"/>
      <c r="XR763" s="2"/>
      <c r="XS763" s="2"/>
      <c r="XT763" s="2"/>
      <c r="XU763" s="2"/>
      <c r="XV763" s="2"/>
      <c r="XW763" s="2"/>
      <c r="XX763" s="2"/>
      <c r="XY763" s="2"/>
      <c r="XZ763" s="2"/>
      <c r="YA763" s="2"/>
      <c r="YB763" s="2"/>
      <c r="YC763" s="2"/>
      <c r="YD763" s="2"/>
      <c r="YE763" s="2"/>
      <c r="YF763" s="2"/>
      <c r="YG763" s="2"/>
      <c r="YH763" s="2"/>
      <c r="YI763" s="2"/>
      <c r="YJ763" s="2"/>
      <c r="YK763" s="2"/>
      <c r="YL763" s="2"/>
      <c r="YM763" s="2"/>
      <c r="YN763" s="2"/>
      <c r="YO763" s="2"/>
      <c r="YP763" s="2"/>
      <c r="YQ763" s="2"/>
      <c r="YR763" s="2"/>
      <c r="YS763" s="2"/>
    </row>
    <row r="764" spans="2:669">
      <c r="B764" s="5">
        <v>757</v>
      </c>
      <c r="C764" s="12" t="str">
        <f t="shared" si="97"/>
        <v>9Z292</v>
      </c>
      <c r="D764" s="19" t="s">
        <v>40</v>
      </c>
      <c r="E764" s="19">
        <v>999</v>
      </c>
      <c r="F764" s="19" t="s">
        <v>41</v>
      </c>
      <c r="G764" s="14">
        <v>292</v>
      </c>
      <c r="P764" s="2"/>
      <c r="Q764" s="3">
        <v>757</v>
      </c>
      <c r="R764" s="4" t="e">
        <f t="shared" ca="1" si="98"/>
        <v>#N/A</v>
      </c>
      <c r="S764" s="3"/>
      <c r="T764" s="3" t="e">
        <f t="shared" ca="1" si="99"/>
        <v>#N/A</v>
      </c>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c r="LY764" s="2"/>
      <c r="LZ764" s="2"/>
      <c r="MA764" s="2"/>
      <c r="MB764" s="2"/>
      <c r="MC764" s="2"/>
      <c r="MD764" s="2"/>
      <c r="ME764" s="2"/>
      <c r="MF764" s="2"/>
      <c r="MG764" s="2"/>
      <c r="MH764" s="2"/>
      <c r="MI764" s="2"/>
      <c r="MJ764" s="2"/>
      <c r="MK764" s="2"/>
      <c r="ML764" s="2"/>
      <c r="MM764" s="2"/>
      <c r="MN764" s="2"/>
      <c r="MO764" s="2"/>
      <c r="MP764" s="2"/>
      <c r="MQ764" s="2"/>
      <c r="MR764" s="2"/>
      <c r="MS764" s="2"/>
      <c r="MT764" s="2"/>
      <c r="MU764" s="2"/>
      <c r="MV764" s="2"/>
      <c r="MW764" s="2"/>
      <c r="MX764" s="2"/>
      <c r="MY764" s="2"/>
      <c r="MZ764" s="2"/>
      <c r="NA764" s="2"/>
      <c r="NB764" s="2"/>
      <c r="NC764" s="2"/>
      <c r="ND764" s="2"/>
      <c r="NE764" s="2"/>
      <c r="NF764" s="2"/>
      <c r="NG764" s="2"/>
      <c r="NH764" s="2"/>
      <c r="NI764" s="2"/>
      <c r="NJ764" s="2"/>
      <c r="NK764" s="2"/>
      <c r="NL764" s="2"/>
      <c r="NM764" s="2"/>
      <c r="NN764" s="2"/>
      <c r="NO764" s="2"/>
      <c r="NP764" s="2"/>
      <c r="NQ764" s="2"/>
      <c r="NR764" s="2"/>
      <c r="NS764" s="2"/>
      <c r="NT764" s="2"/>
      <c r="NU764" s="2"/>
      <c r="NV764" s="2"/>
      <c r="NW764" s="2"/>
      <c r="NX764" s="2"/>
      <c r="NY764" s="2"/>
      <c r="NZ764" s="2"/>
      <c r="OA764" s="2"/>
      <c r="OB764" s="2"/>
      <c r="OC764" s="2"/>
      <c r="OD764" s="2"/>
      <c r="OE764" s="2"/>
      <c r="OF764" s="2"/>
      <c r="OG764" s="2"/>
      <c r="OH764" s="2"/>
      <c r="OI764" s="2"/>
      <c r="OJ764" s="2"/>
      <c r="OK764" s="2"/>
      <c r="OL764" s="2"/>
      <c r="OM764" s="2"/>
      <c r="ON764" s="2"/>
      <c r="OO764" s="2"/>
      <c r="OP764" s="2"/>
      <c r="OQ764" s="2"/>
      <c r="OR764" s="2"/>
      <c r="OS764" s="2"/>
      <c r="OT764" s="2"/>
      <c r="OU764" s="2"/>
      <c r="OV764" s="2"/>
      <c r="OW764" s="2"/>
      <c r="OX764" s="2"/>
      <c r="OY764" s="2"/>
      <c r="OZ764" s="2"/>
      <c r="PA764" s="2"/>
      <c r="PB764" s="2"/>
      <c r="PC764" s="2"/>
      <c r="PD764" s="2"/>
      <c r="PE764" s="2"/>
      <c r="PF764" s="2"/>
      <c r="PG764" s="2"/>
      <c r="PH764" s="2"/>
      <c r="PI764" s="2"/>
      <c r="PJ764" s="2"/>
      <c r="PK764" s="2"/>
      <c r="PL764" s="2"/>
      <c r="PM764" s="2"/>
      <c r="PN764" s="2"/>
      <c r="PO764" s="2"/>
      <c r="PP764" s="2"/>
      <c r="PQ764" s="2"/>
      <c r="PR764" s="2"/>
      <c r="PS764" s="2"/>
      <c r="PT764" s="2"/>
      <c r="PU764" s="2"/>
      <c r="PV764" s="2"/>
      <c r="PW764" s="2"/>
      <c r="PX764" s="2"/>
      <c r="PY764" s="2"/>
      <c r="PZ764" s="2"/>
      <c r="QA764" s="2"/>
      <c r="QB764" s="2"/>
      <c r="QC764" s="2"/>
      <c r="QD764" s="2"/>
      <c r="QE764" s="2"/>
      <c r="QF764" s="2"/>
      <c r="QG764" s="2"/>
      <c r="QH764" s="2"/>
      <c r="QI764" s="2"/>
      <c r="QJ764" s="2"/>
      <c r="QK764" s="2"/>
      <c r="QL764" s="2"/>
      <c r="QM764" s="2"/>
      <c r="QN764" s="2"/>
      <c r="QO764" s="2"/>
      <c r="QP764" s="2"/>
      <c r="QQ764" s="2"/>
      <c r="QR764" s="2"/>
      <c r="QS764" s="2"/>
      <c r="QT764" s="2"/>
      <c r="QU764" s="2"/>
      <c r="QV764" s="2"/>
      <c r="QW764" s="2"/>
      <c r="QX764" s="2"/>
      <c r="QY764" s="2"/>
      <c r="QZ764" s="2"/>
      <c r="RA764" s="2"/>
      <c r="RB764" s="2"/>
      <c r="RC764" s="2"/>
      <c r="RD764" s="2"/>
      <c r="RE764" s="2"/>
      <c r="RF764" s="2"/>
      <c r="RG764" s="2"/>
      <c r="RH764" s="2"/>
      <c r="RI764" s="2"/>
      <c r="RJ764" s="2"/>
      <c r="RK764" s="2"/>
      <c r="RL764" s="2"/>
      <c r="RM764" s="2"/>
      <c r="RN764" s="2"/>
      <c r="RO764" s="2"/>
      <c r="RP764" s="2"/>
      <c r="RQ764" s="2"/>
      <c r="RR764" s="2"/>
      <c r="RS764" s="2"/>
      <c r="RT764" s="2"/>
      <c r="RU764" s="2"/>
      <c r="RV764" s="2"/>
      <c r="RW764" s="2"/>
      <c r="RX764" s="2"/>
      <c r="RY764" s="2"/>
      <c r="RZ764" s="2"/>
      <c r="SA764" s="2"/>
      <c r="SB764" s="2"/>
      <c r="SC764" s="2"/>
      <c r="SD764" s="2"/>
      <c r="SE764" s="2"/>
      <c r="SF764" s="2"/>
      <c r="SG764" s="2"/>
      <c r="SH764" s="2"/>
      <c r="SI764" s="2"/>
      <c r="SJ764" s="2"/>
      <c r="SK764" s="2"/>
      <c r="SL764" s="2"/>
      <c r="SM764" s="2"/>
      <c r="SN764" s="2"/>
      <c r="SO764" s="2"/>
      <c r="SP764" s="2"/>
      <c r="SQ764" s="2"/>
      <c r="SR764" s="2"/>
      <c r="SS764" s="2"/>
      <c r="ST764" s="2"/>
      <c r="SU764" s="2"/>
      <c r="SV764" s="2"/>
      <c r="SW764" s="2"/>
      <c r="SX764" s="2"/>
      <c r="SY764" s="2"/>
      <c r="SZ764" s="2"/>
      <c r="TA764" s="2"/>
      <c r="TB764" s="2"/>
      <c r="TC764" s="2"/>
      <c r="TD764" s="2"/>
      <c r="TE764" s="2"/>
      <c r="TF764" s="2"/>
      <c r="TG764" s="2"/>
      <c r="TH764" s="2"/>
      <c r="TI764" s="2"/>
      <c r="TJ764" s="2"/>
      <c r="TK764" s="2"/>
      <c r="TL764" s="2"/>
      <c r="TM764" s="2"/>
      <c r="TN764" s="2"/>
      <c r="TO764" s="2"/>
      <c r="TP764" s="2"/>
      <c r="TQ764" s="2"/>
      <c r="TR764" s="2"/>
      <c r="TS764" s="2"/>
      <c r="TT764" s="2"/>
      <c r="TU764" s="2"/>
      <c r="TV764" s="2"/>
      <c r="TW764" s="2"/>
      <c r="TX764" s="2"/>
      <c r="TY764" s="2"/>
      <c r="TZ764" s="2"/>
      <c r="UA764" s="2"/>
      <c r="UB764" s="2"/>
      <c r="UC764" s="2"/>
      <c r="UD764" s="2"/>
      <c r="UE764" s="2"/>
      <c r="UF764" s="2"/>
      <c r="UG764" s="2"/>
      <c r="UH764" s="2"/>
      <c r="UI764" s="2"/>
      <c r="UJ764" s="2"/>
      <c r="UK764" s="2"/>
      <c r="UL764" s="2"/>
      <c r="UM764" s="2"/>
      <c r="UN764" s="2"/>
      <c r="UO764" s="2"/>
      <c r="UP764" s="2"/>
      <c r="UQ764" s="2"/>
      <c r="UR764" s="2"/>
      <c r="US764" s="2"/>
      <c r="UT764" s="2"/>
      <c r="UU764" s="2"/>
      <c r="UV764" s="2"/>
      <c r="UW764" s="2"/>
      <c r="UX764" s="2"/>
      <c r="UY764" s="2"/>
      <c r="UZ764" s="2"/>
      <c r="VA764" s="2"/>
      <c r="VB764" s="2"/>
      <c r="VC764" s="2"/>
      <c r="VD764" s="2"/>
      <c r="VE764" s="2"/>
      <c r="VF764" s="2"/>
      <c r="VG764" s="2"/>
      <c r="VH764" s="2"/>
      <c r="VI764" s="2"/>
      <c r="VJ764" s="2"/>
      <c r="VK764" s="2"/>
      <c r="VL764" s="2"/>
      <c r="VM764" s="2"/>
      <c r="VN764" s="2"/>
      <c r="VO764" s="2"/>
      <c r="VP764" s="2"/>
      <c r="VQ764" s="2"/>
      <c r="VR764" s="2"/>
      <c r="VS764" s="2"/>
      <c r="VT764" s="2"/>
      <c r="VU764" s="2"/>
      <c r="VV764" s="2"/>
      <c r="VW764" s="2"/>
      <c r="VX764" s="2"/>
      <c r="VY764" s="2"/>
      <c r="VZ764" s="2"/>
      <c r="WA764" s="2"/>
      <c r="WB764" s="2"/>
      <c r="WC764" s="2"/>
      <c r="WD764" s="2"/>
      <c r="WE764" s="2"/>
      <c r="WF764" s="2"/>
      <c r="WG764" s="2"/>
      <c r="WH764" s="2"/>
      <c r="WI764" s="2"/>
      <c r="WJ764" s="2"/>
      <c r="WK764" s="2"/>
      <c r="WL764" s="2"/>
      <c r="WM764" s="2"/>
      <c r="WN764" s="2"/>
      <c r="WO764" s="2"/>
      <c r="WP764" s="2"/>
      <c r="WQ764" s="2"/>
      <c r="WR764" s="2"/>
      <c r="WS764" s="2"/>
      <c r="WT764" s="2"/>
      <c r="WU764" s="2"/>
      <c r="WV764" s="2"/>
      <c r="WW764" s="2"/>
      <c r="WX764" s="2"/>
      <c r="WY764" s="2"/>
      <c r="WZ764" s="2"/>
      <c r="XA764" s="2"/>
      <c r="XB764" s="2"/>
      <c r="XC764" s="2"/>
      <c r="XD764" s="2"/>
      <c r="XE764" s="2"/>
      <c r="XF764" s="2"/>
      <c r="XG764" s="2"/>
      <c r="XH764" s="2"/>
      <c r="XI764" s="2"/>
      <c r="XJ764" s="2"/>
      <c r="XK764" s="2"/>
      <c r="XL764" s="2"/>
      <c r="XM764" s="2"/>
      <c r="XN764" s="2"/>
      <c r="XO764" s="2"/>
      <c r="XP764" s="2"/>
      <c r="XQ764" s="2"/>
      <c r="XR764" s="2"/>
      <c r="XS764" s="2"/>
      <c r="XT764" s="2"/>
      <c r="XU764" s="2"/>
      <c r="XV764" s="2"/>
      <c r="XW764" s="2"/>
      <c r="XX764" s="2"/>
      <c r="XY764" s="2"/>
      <c r="XZ764" s="2"/>
      <c r="YA764" s="2"/>
      <c r="YB764" s="2"/>
      <c r="YC764" s="2"/>
      <c r="YD764" s="2"/>
      <c r="YE764" s="2"/>
      <c r="YF764" s="2"/>
      <c r="YG764" s="2"/>
      <c r="YH764" s="2"/>
      <c r="YI764" s="2"/>
      <c r="YJ764" s="2"/>
      <c r="YK764" s="2"/>
      <c r="YL764" s="2"/>
      <c r="YM764" s="2"/>
      <c r="YN764" s="2"/>
      <c r="YO764" s="2"/>
      <c r="YP764" s="2"/>
      <c r="YQ764" s="2"/>
      <c r="YR764" s="2"/>
      <c r="YS764" s="2"/>
    </row>
    <row r="765" spans="2:669">
      <c r="B765" s="5">
        <v>758</v>
      </c>
      <c r="C765" s="12" t="str">
        <f t="shared" si="97"/>
        <v>9Z293</v>
      </c>
      <c r="D765" s="19" t="s">
        <v>40</v>
      </c>
      <c r="E765" s="19">
        <v>999</v>
      </c>
      <c r="F765" s="19" t="s">
        <v>41</v>
      </c>
      <c r="G765" s="14">
        <v>293</v>
      </c>
      <c r="P765" s="2"/>
      <c r="Q765" s="3">
        <v>758</v>
      </c>
      <c r="R765" s="4" t="e">
        <f t="shared" ca="1" si="98"/>
        <v>#N/A</v>
      </c>
      <c r="S765" s="3"/>
      <c r="T765" s="3" t="e">
        <f t="shared" ca="1" si="99"/>
        <v>#N/A</v>
      </c>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c r="LY765" s="2"/>
      <c r="LZ765" s="2"/>
      <c r="MA765" s="2"/>
      <c r="MB765" s="2"/>
      <c r="MC765" s="2"/>
      <c r="MD765" s="2"/>
      <c r="ME765" s="2"/>
      <c r="MF765" s="2"/>
      <c r="MG765" s="2"/>
      <c r="MH765" s="2"/>
      <c r="MI765" s="2"/>
      <c r="MJ765" s="2"/>
      <c r="MK765" s="2"/>
      <c r="ML765" s="2"/>
      <c r="MM765" s="2"/>
      <c r="MN765" s="2"/>
      <c r="MO765" s="2"/>
      <c r="MP765" s="2"/>
      <c r="MQ765" s="2"/>
      <c r="MR765" s="2"/>
      <c r="MS765" s="2"/>
      <c r="MT765" s="2"/>
      <c r="MU765" s="2"/>
      <c r="MV765" s="2"/>
      <c r="MW765" s="2"/>
      <c r="MX765" s="2"/>
      <c r="MY765" s="2"/>
      <c r="MZ765" s="2"/>
      <c r="NA765" s="2"/>
      <c r="NB765" s="2"/>
      <c r="NC765" s="2"/>
      <c r="ND765" s="2"/>
      <c r="NE765" s="2"/>
      <c r="NF765" s="2"/>
      <c r="NG765" s="2"/>
      <c r="NH765" s="2"/>
      <c r="NI765" s="2"/>
      <c r="NJ765" s="2"/>
      <c r="NK765" s="2"/>
      <c r="NL765" s="2"/>
      <c r="NM765" s="2"/>
      <c r="NN765" s="2"/>
      <c r="NO765" s="2"/>
      <c r="NP765" s="2"/>
      <c r="NQ765" s="2"/>
      <c r="NR765" s="2"/>
      <c r="NS765" s="2"/>
      <c r="NT765" s="2"/>
      <c r="NU765" s="2"/>
      <c r="NV765" s="2"/>
      <c r="NW765" s="2"/>
      <c r="NX765" s="2"/>
      <c r="NY765" s="2"/>
      <c r="NZ765" s="2"/>
      <c r="OA765" s="2"/>
      <c r="OB765" s="2"/>
      <c r="OC765" s="2"/>
      <c r="OD765" s="2"/>
      <c r="OE765" s="2"/>
      <c r="OF765" s="2"/>
      <c r="OG765" s="2"/>
      <c r="OH765" s="2"/>
      <c r="OI765" s="2"/>
      <c r="OJ765" s="2"/>
      <c r="OK765" s="2"/>
      <c r="OL765" s="2"/>
      <c r="OM765" s="2"/>
      <c r="ON765" s="2"/>
      <c r="OO765" s="2"/>
      <c r="OP765" s="2"/>
      <c r="OQ765" s="2"/>
      <c r="OR765" s="2"/>
      <c r="OS765" s="2"/>
      <c r="OT765" s="2"/>
      <c r="OU765" s="2"/>
      <c r="OV765" s="2"/>
      <c r="OW765" s="2"/>
      <c r="OX765" s="2"/>
      <c r="OY765" s="2"/>
      <c r="OZ765" s="2"/>
      <c r="PA765" s="2"/>
      <c r="PB765" s="2"/>
      <c r="PC765" s="2"/>
      <c r="PD765" s="2"/>
      <c r="PE765" s="2"/>
      <c r="PF765" s="2"/>
      <c r="PG765" s="2"/>
      <c r="PH765" s="2"/>
      <c r="PI765" s="2"/>
      <c r="PJ765" s="2"/>
      <c r="PK765" s="2"/>
      <c r="PL765" s="2"/>
      <c r="PM765" s="2"/>
      <c r="PN765" s="2"/>
      <c r="PO765" s="2"/>
      <c r="PP765" s="2"/>
      <c r="PQ765" s="2"/>
      <c r="PR765" s="2"/>
      <c r="PS765" s="2"/>
      <c r="PT765" s="2"/>
      <c r="PU765" s="2"/>
      <c r="PV765" s="2"/>
      <c r="PW765" s="2"/>
      <c r="PX765" s="2"/>
      <c r="PY765" s="2"/>
      <c r="PZ765" s="2"/>
      <c r="QA765" s="2"/>
      <c r="QB765" s="2"/>
      <c r="QC765" s="2"/>
      <c r="QD765" s="2"/>
      <c r="QE765" s="2"/>
      <c r="QF765" s="2"/>
      <c r="QG765" s="2"/>
      <c r="QH765" s="2"/>
      <c r="QI765" s="2"/>
      <c r="QJ765" s="2"/>
      <c r="QK765" s="2"/>
      <c r="QL765" s="2"/>
      <c r="QM765" s="2"/>
      <c r="QN765" s="2"/>
      <c r="QO765" s="2"/>
      <c r="QP765" s="2"/>
      <c r="QQ765" s="2"/>
      <c r="QR765" s="2"/>
      <c r="QS765" s="2"/>
      <c r="QT765" s="2"/>
      <c r="QU765" s="2"/>
      <c r="QV765" s="2"/>
      <c r="QW765" s="2"/>
      <c r="QX765" s="2"/>
      <c r="QY765" s="2"/>
      <c r="QZ765" s="2"/>
      <c r="RA765" s="2"/>
      <c r="RB765" s="2"/>
      <c r="RC765" s="2"/>
      <c r="RD765" s="2"/>
      <c r="RE765" s="2"/>
      <c r="RF765" s="2"/>
      <c r="RG765" s="2"/>
      <c r="RH765" s="2"/>
      <c r="RI765" s="2"/>
      <c r="RJ765" s="2"/>
      <c r="RK765" s="2"/>
      <c r="RL765" s="2"/>
      <c r="RM765" s="2"/>
      <c r="RN765" s="2"/>
      <c r="RO765" s="2"/>
      <c r="RP765" s="2"/>
      <c r="RQ765" s="2"/>
      <c r="RR765" s="2"/>
      <c r="RS765" s="2"/>
      <c r="RT765" s="2"/>
      <c r="RU765" s="2"/>
      <c r="RV765" s="2"/>
      <c r="RW765" s="2"/>
      <c r="RX765" s="2"/>
      <c r="RY765" s="2"/>
      <c r="RZ765" s="2"/>
      <c r="SA765" s="2"/>
      <c r="SB765" s="2"/>
      <c r="SC765" s="2"/>
      <c r="SD765" s="2"/>
      <c r="SE765" s="2"/>
      <c r="SF765" s="2"/>
      <c r="SG765" s="2"/>
      <c r="SH765" s="2"/>
      <c r="SI765" s="2"/>
      <c r="SJ765" s="2"/>
      <c r="SK765" s="2"/>
      <c r="SL765" s="2"/>
      <c r="SM765" s="2"/>
      <c r="SN765" s="2"/>
      <c r="SO765" s="2"/>
      <c r="SP765" s="2"/>
      <c r="SQ765" s="2"/>
      <c r="SR765" s="2"/>
      <c r="SS765" s="2"/>
      <c r="ST765" s="2"/>
      <c r="SU765" s="2"/>
      <c r="SV765" s="2"/>
      <c r="SW765" s="2"/>
      <c r="SX765" s="2"/>
      <c r="SY765" s="2"/>
      <c r="SZ765" s="2"/>
      <c r="TA765" s="2"/>
      <c r="TB765" s="2"/>
      <c r="TC765" s="2"/>
      <c r="TD765" s="2"/>
      <c r="TE765" s="2"/>
      <c r="TF765" s="2"/>
      <c r="TG765" s="2"/>
      <c r="TH765" s="2"/>
      <c r="TI765" s="2"/>
      <c r="TJ765" s="2"/>
      <c r="TK765" s="2"/>
      <c r="TL765" s="2"/>
      <c r="TM765" s="2"/>
      <c r="TN765" s="2"/>
      <c r="TO765" s="2"/>
      <c r="TP765" s="2"/>
      <c r="TQ765" s="2"/>
      <c r="TR765" s="2"/>
      <c r="TS765" s="2"/>
      <c r="TT765" s="2"/>
      <c r="TU765" s="2"/>
      <c r="TV765" s="2"/>
      <c r="TW765" s="2"/>
      <c r="TX765" s="2"/>
      <c r="TY765" s="2"/>
      <c r="TZ765" s="2"/>
      <c r="UA765" s="2"/>
      <c r="UB765" s="2"/>
      <c r="UC765" s="2"/>
      <c r="UD765" s="2"/>
      <c r="UE765" s="2"/>
      <c r="UF765" s="2"/>
      <c r="UG765" s="2"/>
      <c r="UH765" s="2"/>
      <c r="UI765" s="2"/>
      <c r="UJ765" s="2"/>
      <c r="UK765" s="2"/>
      <c r="UL765" s="2"/>
      <c r="UM765" s="2"/>
      <c r="UN765" s="2"/>
      <c r="UO765" s="2"/>
      <c r="UP765" s="2"/>
      <c r="UQ765" s="2"/>
      <c r="UR765" s="2"/>
      <c r="US765" s="2"/>
      <c r="UT765" s="2"/>
      <c r="UU765" s="2"/>
      <c r="UV765" s="2"/>
      <c r="UW765" s="2"/>
      <c r="UX765" s="2"/>
      <c r="UY765" s="2"/>
      <c r="UZ765" s="2"/>
      <c r="VA765" s="2"/>
      <c r="VB765" s="2"/>
      <c r="VC765" s="2"/>
      <c r="VD765" s="2"/>
      <c r="VE765" s="2"/>
      <c r="VF765" s="2"/>
      <c r="VG765" s="2"/>
      <c r="VH765" s="2"/>
      <c r="VI765" s="2"/>
      <c r="VJ765" s="2"/>
      <c r="VK765" s="2"/>
      <c r="VL765" s="2"/>
      <c r="VM765" s="2"/>
      <c r="VN765" s="2"/>
      <c r="VO765" s="2"/>
      <c r="VP765" s="2"/>
      <c r="VQ765" s="2"/>
      <c r="VR765" s="2"/>
      <c r="VS765" s="2"/>
      <c r="VT765" s="2"/>
      <c r="VU765" s="2"/>
      <c r="VV765" s="2"/>
      <c r="VW765" s="2"/>
      <c r="VX765" s="2"/>
      <c r="VY765" s="2"/>
      <c r="VZ765" s="2"/>
      <c r="WA765" s="2"/>
      <c r="WB765" s="2"/>
      <c r="WC765" s="2"/>
      <c r="WD765" s="2"/>
      <c r="WE765" s="2"/>
      <c r="WF765" s="2"/>
      <c r="WG765" s="2"/>
      <c r="WH765" s="2"/>
      <c r="WI765" s="2"/>
      <c r="WJ765" s="2"/>
      <c r="WK765" s="2"/>
      <c r="WL765" s="2"/>
      <c r="WM765" s="2"/>
      <c r="WN765" s="2"/>
      <c r="WO765" s="2"/>
      <c r="WP765" s="2"/>
      <c r="WQ765" s="2"/>
      <c r="WR765" s="2"/>
      <c r="WS765" s="2"/>
      <c r="WT765" s="2"/>
      <c r="WU765" s="2"/>
      <c r="WV765" s="2"/>
      <c r="WW765" s="2"/>
      <c r="WX765" s="2"/>
      <c r="WY765" s="2"/>
      <c r="WZ765" s="2"/>
      <c r="XA765" s="2"/>
      <c r="XB765" s="2"/>
      <c r="XC765" s="2"/>
      <c r="XD765" s="2"/>
      <c r="XE765" s="2"/>
      <c r="XF765" s="2"/>
      <c r="XG765" s="2"/>
      <c r="XH765" s="2"/>
      <c r="XI765" s="2"/>
      <c r="XJ765" s="2"/>
      <c r="XK765" s="2"/>
      <c r="XL765" s="2"/>
      <c r="XM765" s="2"/>
      <c r="XN765" s="2"/>
      <c r="XO765" s="2"/>
      <c r="XP765" s="2"/>
      <c r="XQ765" s="2"/>
      <c r="XR765" s="2"/>
      <c r="XS765" s="2"/>
      <c r="XT765" s="2"/>
      <c r="XU765" s="2"/>
      <c r="XV765" s="2"/>
      <c r="XW765" s="2"/>
      <c r="XX765" s="2"/>
      <c r="XY765" s="2"/>
      <c r="XZ765" s="2"/>
      <c r="YA765" s="2"/>
      <c r="YB765" s="2"/>
      <c r="YC765" s="2"/>
      <c r="YD765" s="2"/>
      <c r="YE765" s="2"/>
      <c r="YF765" s="2"/>
      <c r="YG765" s="2"/>
      <c r="YH765" s="2"/>
      <c r="YI765" s="2"/>
      <c r="YJ765" s="2"/>
      <c r="YK765" s="2"/>
      <c r="YL765" s="2"/>
      <c r="YM765" s="2"/>
      <c r="YN765" s="2"/>
      <c r="YO765" s="2"/>
      <c r="YP765" s="2"/>
      <c r="YQ765" s="2"/>
      <c r="YR765" s="2"/>
      <c r="YS765" s="2"/>
    </row>
    <row r="766" spans="2:669">
      <c r="B766" s="5">
        <v>759</v>
      </c>
      <c r="C766" s="12" t="str">
        <f t="shared" si="97"/>
        <v>9Z294</v>
      </c>
      <c r="D766" s="19" t="s">
        <v>40</v>
      </c>
      <c r="E766" s="19">
        <v>999</v>
      </c>
      <c r="F766" s="19" t="s">
        <v>41</v>
      </c>
      <c r="G766" s="14">
        <v>294</v>
      </c>
      <c r="P766" s="2"/>
      <c r="Q766" s="3">
        <v>759</v>
      </c>
      <c r="R766" s="4" t="e">
        <f t="shared" ca="1" si="98"/>
        <v>#N/A</v>
      </c>
      <c r="S766" s="3"/>
      <c r="T766" s="3" t="e">
        <f t="shared" ca="1" si="99"/>
        <v>#N/A</v>
      </c>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c r="LY766" s="2"/>
      <c r="LZ766" s="2"/>
      <c r="MA766" s="2"/>
      <c r="MB766" s="2"/>
      <c r="MC766" s="2"/>
      <c r="MD766" s="2"/>
      <c r="ME766" s="2"/>
      <c r="MF766" s="2"/>
      <c r="MG766" s="2"/>
      <c r="MH766" s="2"/>
      <c r="MI766" s="2"/>
      <c r="MJ766" s="2"/>
      <c r="MK766" s="2"/>
      <c r="ML766" s="2"/>
      <c r="MM766" s="2"/>
      <c r="MN766" s="2"/>
      <c r="MO766" s="2"/>
      <c r="MP766" s="2"/>
      <c r="MQ766" s="2"/>
      <c r="MR766" s="2"/>
      <c r="MS766" s="2"/>
      <c r="MT766" s="2"/>
      <c r="MU766" s="2"/>
      <c r="MV766" s="2"/>
      <c r="MW766" s="2"/>
      <c r="MX766" s="2"/>
      <c r="MY766" s="2"/>
      <c r="MZ766" s="2"/>
      <c r="NA766" s="2"/>
      <c r="NB766" s="2"/>
      <c r="NC766" s="2"/>
      <c r="ND766" s="2"/>
      <c r="NE766" s="2"/>
      <c r="NF766" s="2"/>
      <c r="NG766" s="2"/>
      <c r="NH766" s="2"/>
      <c r="NI766" s="2"/>
      <c r="NJ766" s="2"/>
      <c r="NK766" s="2"/>
      <c r="NL766" s="2"/>
      <c r="NM766" s="2"/>
      <c r="NN766" s="2"/>
      <c r="NO766" s="2"/>
      <c r="NP766" s="2"/>
      <c r="NQ766" s="2"/>
      <c r="NR766" s="2"/>
      <c r="NS766" s="2"/>
      <c r="NT766" s="2"/>
      <c r="NU766" s="2"/>
      <c r="NV766" s="2"/>
      <c r="NW766" s="2"/>
      <c r="NX766" s="2"/>
      <c r="NY766" s="2"/>
      <c r="NZ766" s="2"/>
      <c r="OA766" s="2"/>
      <c r="OB766" s="2"/>
      <c r="OC766" s="2"/>
      <c r="OD766" s="2"/>
      <c r="OE766" s="2"/>
      <c r="OF766" s="2"/>
      <c r="OG766" s="2"/>
      <c r="OH766" s="2"/>
      <c r="OI766" s="2"/>
      <c r="OJ766" s="2"/>
      <c r="OK766" s="2"/>
      <c r="OL766" s="2"/>
      <c r="OM766" s="2"/>
      <c r="ON766" s="2"/>
      <c r="OO766" s="2"/>
      <c r="OP766" s="2"/>
      <c r="OQ766" s="2"/>
      <c r="OR766" s="2"/>
      <c r="OS766" s="2"/>
      <c r="OT766" s="2"/>
      <c r="OU766" s="2"/>
      <c r="OV766" s="2"/>
      <c r="OW766" s="2"/>
      <c r="OX766" s="2"/>
      <c r="OY766" s="2"/>
      <c r="OZ766" s="2"/>
      <c r="PA766" s="2"/>
      <c r="PB766" s="2"/>
      <c r="PC766" s="2"/>
      <c r="PD766" s="2"/>
      <c r="PE766" s="2"/>
      <c r="PF766" s="2"/>
      <c r="PG766" s="2"/>
      <c r="PH766" s="2"/>
      <c r="PI766" s="2"/>
      <c r="PJ766" s="2"/>
      <c r="PK766" s="2"/>
      <c r="PL766" s="2"/>
      <c r="PM766" s="2"/>
      <c r="PN766" s="2"/>
      <c r="PO766" s="2"/>
      <c r="PP766" s="2"/>
      <c r="PQ766" s="2"/>
      <c r="PR766" s="2"/>
      <c r="PS766" s="2"/>
      <c r="PT766" s="2"/>
      <c r="PU766" s="2"/>
      <c r="PV766" s="2"/>
      <c r="PW766" s="2"/>
      <c r="PX766" s="2"/>
      <c r="PY766" s="2"/>
      <c r="PZ766" s="2"/>
      <c r="QA766" s="2"/>
      <c r="QB766" s="2"/>
      <c r="QC766" s="2"/>
      <c r="QD766" s="2"/>
      <c r="QE766" s="2"/>
      <c r="QF766" s="2"/>
      <c r="QG766" s="2"/>
      <c r="QH766" s="2"/>
      <c r="QI766" s="2"/>
      <c r="QJ766" s="2"/>
      <c r="QK766" s="2"/>
      <c r="QL766" s="2"/>
      <c r="QM766" s="2"/>
      <c r="QN766" s="2"/>
      <c r="QO766" s="2"/>
      <c r="QP766" s="2"/>
      <c r="QQ766" s="2"/>
      <c r="QR766" s="2"/>
      <c r="QS766" s="2"/>
      <c r="QT766" s="2"/>
      <c r="QU766" s="2"/>
      <c r="QV766" s="2"/>
      <c r="QW766" s="2"/>
      <c r="QX766" s="2"/>
      <c r="QY766" s="2"/>
      <c r="QZ766" s="2"/>
      <c r="RA766" s="2"/>
      <c r="RB766" s="2"/>
      <c r="RC766" s="2"/>
      <c r="RD766" s="2"/>
      <c r="RE766" s="2"/>
      <c r="RF766" s="2"/>
      <c r="RG766" s="2"/>
      <c r="RH766" s="2"/>
      <c r="RI766" s="2"/>
      <c r="RJ766" s="2"/>
      <c r="RK766" s="2"/>
      <c r="RL766" s="2"/>
      <c r="RM766" s="2"/>
      <c r="RN766" s="2"/>
      <c r="RO766" s="2"/>
      <c r="RP766" s="2"/>
      <c r="RQ766" s="2"/>
      <c r="RR766" s="2"/>
      <c r="RS766" s="2"/>
      <c r="RT766" s="2"/>
      <c r="RU766" s="2"/>
      <c r="RV766" s="2"/>
      <c r="RW766" s="2"/>
      <c r="RX766" s="2"/>
      <c r="RY766" s="2"/>
      <c r="RZ766" s="2"/>
      <c r="SA766" s="2"/>
      <c r="SB766" s="2"/>
      <c r="SC766" s="2"/>
      <c r="SD766" s="2"/>
      <c r="SE766" s="2"/>
      <c r="SF766" s="2"/>
      <c r="SG766" s="2"/>
      <c r="SH766" s="2"/>
      <c r="SI766" s="2"/>
      <c r="SJ766" s="2"/>
      <c r="SK766" s="2"/>
      <c r="SL766" s="2"/>
      <c r="SM766" s="2"/>
      <c r="SN766" s="2"/>
      <c r="SO766" s="2"/>
      <c r="SP766" s="2"/>
      <c r="SQ766" s="2"/>
      <c r="SR766" s="2"/>
      <c r="SS766" s="2"/>
      <c r="ST766" s="2"/>
      <c r="SU766" s="2"/>
      <c r="SV766" s="2"/>
      <c r="SW766" s="2"/>
      <c r="SX766" s="2"/>
      <c r="SY766" s="2"/>
      <c r="SZ766" s="2"/>
      <c r="TA766" s="2"/>
      <c r="TB766" s="2"/>
      <c r="TC766" s="2"/>
      <c r="TD766" s="2"/>
      <c r="TE766" s="2"/>
      <c r="TF766" s="2"/>
      <c r="TG766" s="2"/>
      <c r="TH766" s="2"/>
      <c r="TI766" s="2"/>
      <c r="TJ766" s="2"/>
      <c r="TK766" s="2"/>
      <c r="TL766" s="2"/>
      <c r="TM766" s="2"/>
      <c r="TN766" s="2"/>
      <c r="TO766" s="2"/>
      <c r="TP766" s="2"/>
      <c r="TQ766" s="2"/>
      <c r="TR766" s="2"/>
      <c r="TS766" s="2"/>
      <c r="TT766" s="2"/>
      <c r="TU766" s="2"/>
      <c r="TV766" s="2"/>
      <c r="TW766" s="2"/>
      <c r="TX766" s="2"/>
      <c r="TY766" s="2"/>
      <c r="TZ766" s="2"/>
      <c r="UA766" s="2"/>
      <c r="UB766" s="2"/>
      <c r="UC766" s="2"/>
      <c r="UD766" s="2"/>
      <c r="UE766" s="2"/>
      <c r="UF766" s="2"/>
      <c r="UG766" s="2"/>
      <c r="UH766" s="2"/>
      <c r="UI766" s="2"/>
      <c r="UJ766" s="2"/>
      <c r="UK766" s="2"/>
      <c r="UL766" s="2"/>
      <c r="UM766" s="2"/>
      <c r="UN766" s="2"/>
      <c r="UO766" s="2"/>
      <c r="UP766" s="2"/>
      <c r="UQ766" s="2"/>
      <c r="UR766" s="2"/>
      <c r="US766" s="2"/>
      <c r="UT766" s="2"/>
      <c r="UU766" s="2"/>
      <c r="UV766" s="2"/>
      <c r="UW766" s="2"/>
      <c r="UX766" s="2"/>
      <c r="UY766" s="2"/>
      <c r="UZ766" s="2"/>
      <c r="VA766" s="2"/>
      <c r="VB766" s="2"/>
      <c r="VC766" s="2"/>
      <c r="VD766" s="2"/>
      <c r="VE766" s="2"/>
      <c r="VF766" s="2"/>
      <c r="VG766" s="2"/>
      <c r="VH766" s="2"/>
      <c r="VI766" s="2"/>
      <c r="VJ766" s="2"/>
      <c r="VK766" s="2"/>
      <c r="VL766" s="2"/>
      <c r="VM766" s="2"/>
      <c r="VN766" s="2"/>
      <c r="VO766" s="2"/>
      <c r="VP766" s="2"/>
      <c r="VQ766" s="2"/>
      <c r="VR766" s="2"/>
      <c r="VS766" s="2"/>
      <c r="VT766" s="2"/>
      <c r="VU766" s="2"/>
      <c r="VV766" s="2"/>
      <c r="VW766" s="2"/>
      <c r="VX766" s="2"/>
      <c r="VY766" s="2"/>
      <c r="VZ766" s="2"/>
      <c r="WA766" s="2"/>
      <c r="WB766" s="2"/>
      <c r="WC766" s="2"/>
      <c r="WD766" s="2"/>
      <c r="WE766" s="2"/>
      <c r="WF766" s="2"/>
      <c r="WG766" s="2"/>
      <c r="WH766" s="2"/>
      <c r="WI766" s="2"/>
      <c r="WJ766" s="2"/>
      <c r="WK766" s="2"/>
      <c r="WL766" s="2"/>
      <c r="WM766" s="2"/>
      <c r="WN766" s="2"/>
      <c r="WO766" s="2"/>
      <c r="WP766" s="2"/>
      <c r="WQ766" s="2"/>
      <c r="WR766" s="2"/>
      <c r="WS766" s="2"/>
      <c r="WT766" s="2"/>
      <c r="WU766" s="2"/>
      <c r="WV766" s="2"/>
      <c r="WW766" s="2"/>
      <c r="WX766" s="2"/>
      <c r="WY766" s="2"/>
      <c r="WZ766" s="2"/>
      <c r="XA766" s="2"/>
      <c r="XB766" s="2"/>
      <c r="XC766" s="2"/>
      <c r="XD766" s="2"/>
      <c r="XE766" s="2"/>
      <c r="XF766" s="2"/>
      <c r="XG766" s="2"/>
      <c r="XH766" s="2"/>
      <c r="XI766" s="2"/>
      <c r="XJ766" s="2"/>
      <c r="XK766" s="2"/>
      <c r="XL766" s="2"/>
      <c r="XM766" s="2"/>
      <c r="XN766" s="2"/>
      <c r="XO766" s="2"/>
      <c r="XP766" s="2"/>
      <c r="XQ766" s="2"/>
      <c r="XR766" s="2"/>
      <c r="XS766" s="2"/>
      <c r="XT766" s="2"/>
      <c r="XU766" s="2"/>
      <c r="XV766" s="2"/>
      <c r="XW766" s="2"/>
      <c r="XX766" s="2"/>
      <c r="XY766" s="2"/>
      <c r="XZ766" s="2"/>
      <c r="YA766" s="2"/>
      <c r="YB766" s="2"/>
      <c r="YC766" s="2"/>
      <c r="YD766" s="2"/>
      <c r="YE766" s="2"/>
      <c r="YF766" s="2"/>
      <c r="YG766" s="2"/>
      <c r="YH766" s="2"/>
      <c r="YI766" s="2"/>
      <c r="YJ766" s="2"/>
      <c r="YK766" s="2"/>
      <c r="YL766" s="2"/>
      <c r="YM766" s="2"/>
      <c r="YN766" s="2"/>
      <c r="YO766" s="2"/>
      <c r="YP766" s="2"/>
      <c r="YQ766" s="2"/>
      <c r="YR766" s="2"/>
      <c r="YS766" s="2"/>
    </row>
    <row r="767" spans="2:669">
      <c r="B767" s="5">
        <v>760</v>
      </c>
      <c r="C767" s="12" t="str">
        <f t="shared" si="97"/>
        <v>9Z295</v>
      </c>
      <c r="D767" s="19" t="s">
        <v>40</v>
      </c>
      <c r="E767" s="19">
        <v>999</v>
      </c>
      <c r="F767" s="19" t="s">
        <v>41</v>
      </c>
      <c r="G767" s="14">
        <v>295</v>
      </c>
      <c r="P767" s="2"/>
      <c r="Q767" s="3">
        <v>760</v>
      </c>
      <c r="R767" s="4" t="e">
        <f t="shared" ca="1" si="98"/>
        <v>#N/A</v>
      </c>
      <c r="S767" s="3"/>
      <c r="T767" s="3" t="e">
        <f t="shared" ca="1" si="99"/>
        <v>#N/A</v>
      </c>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c r="LY767" s="2"/>
      <c r="LZ767" s="2"/>
      <c r="MA767" s="2"/>
      <c r="MB767" s="2"/>
      <c r="MC767" s="2"/>
      <c r="MD767" s="2"/>
      <c r="ME767" s="2"/>
      <c r="MF767" s="2"/>
      <c r="MG767" s="2"/>
      <c r="MH767" s="2"/>
      <c r="MI767" s="2"/>
      <c r="MJ767" s="2"/>
      <c r="MK767" s="2"/>
      <c r="ML767" s="2"/>
      <c r="MM767" s="2"/>
      <c r="MN767" s="2"/>
      <c r="MO767" s="2"/>
      <c r="MP767" s="2"/>
      <c r="MQ767" s="2"/>
      <c r="MR767" s="2"/>
      <c r="MS767" s="2"/>
      <c r="MT767" s="2"/>
      <c r="MU767" s="2"/>
      <c r="MV767" s="2"/>
      <c r="MW767" s="2"/>
      <c r="MX767" s="2"/>
      <c r="MY767" s="2"/>
      <c r="MZ767" s="2"/>
      <c r="NA767" s="2"/>
      <c r="NB767" s="2"/>
      <c r="NC767" s="2"/>
      <c r="ND767" s="2"/>
      <c r="NE767" s="2"/>
      <c r="NF767" s="2"/>
      <c r="NG767" s="2"/>
      <c r="NH767" s="2"/>
      <c r="NI767" s="2"/>
      <c r="NJ767" s="2"/>
      <c r="NK767" s="2"/>
      <c r="NL767" s="2"/>
      <c r="NM767" s="2"/>
      <c r="NN767" s="2"/>
      <c r="NO767" s="2"/>
      <c r="NP767" s="2"/>
      <c r="NQ767" s="2"/>
      <c r="NR767" s="2"/>
      <c r="NS767" s="2"/>
      <c r="NT767" s="2"/>
      <c r="NU767" s="2"/>
      <c r="NV767" s="2"/>
      <c r="NW767" s="2"/>
      <c r="NX767" s="2"/>
      <c r="NY767" s="2"/>
      <c r="NZ767" s="2"/>
      <c r="OA767" s="2"/>
      <c r="OB767" s="2"/>
      <c r="OC767" s="2"/>
      <c r="OD767" s="2"/>
      <c r="OE767" s="2"/>
      <c r="OF767" s="2"/>
      <c r="OG767" s="2"/>
      <c r="OH767" s="2"/>
      <c r="OI767" s="2"/>
      <c r="OJ767" s="2"/>
      <c r="OK767" s="2"/>
      <c r="OL767" s="2"/>
      <c r="OM767" s="2"/>
      <c r="ON767" s="2"/>
      <c r="OO767" s="2"/>
      <c r="OP767" s="2"/>
      <c r="OQ767" s="2"/>
      <c r="OR767" s="2"/>
      <c r="OS767" s="2"/>
      <c r="OT767" s="2"/>
      <c r="OU767" s="2"/>
      <c r="OV767" s="2"/>
      <c r="OW767" s="2"/>
      <c r="OX767" s="2"/>
      <c r="OY767" s="2"/>
      <c r="OZ767" s="2"/>
      <c r="PA767" s="2"/>
      <c r="PB767" s="2"/>
      <c r="PC767" s="2"/>
      <c r="PD767" s="2"/>
      <c r="PE767" s="2"/>
      <c r="PF767" s="2"/>
      <c r="PG767" s="2"/>
      <c r="PH767" s="2"/>
      <c r="PI767" s="2"/>
      <c r="PJ767" s="2"/>
      <c r="PK767" s="2"/>
      <c r="PL767" s="2"/>
      <c r="PM767" s="2"/>
      <c r="PN767" s="2"/>
      <c r="PO767" s="2"/>
      <c r="PP767" s="2"/>
      <c r="PQ767" s="2"/>
      <c r="PR767" s="2"/>
      <c r="PS767" s="2"/>
      <c r="PT767" s="2"/>
      <c r="PU767" s="2"/>
      <c r="PV767" s="2"/>
      <c r="PW767" s="2"/>
      <c r="PX767" s="2"/>
      <c r="PY767" s="2"/>
      <c r="PZ767" s="2"/>
      <c r="QA767" s="2"/>
      <c r="QB767" s="2"/>
      <c r="QC767" s="2"/>
      <c r="QD767" s="2"/>
      <c r="QE767" s="2"/>
      <c r="QF767" s="2"/>
      <c r="QG767" s="2"/>
      <c r="QH767" s="2"/>
      <c r="QI767" s="2"/>
      <c r="QJ767" s="2"/>
      <c r="QK767" s="2"/>
      <c r="QL767" s="2"/>
      <c r="QM767" s="2"/>
      <c r="QN767" s="2"/>
      <c r="QO767" s="2"/>
      <c r="QP767" s="2"/>
      <c r="QQ767" s="2"/>
      <c r="QR767" s="2"/>
      <c r="QS767" s="2"/>
      <c r="QT767" s="2"/>
      <c r="QU767" s="2"/>
      <c r="QV767" s="2"/>
      <c r="QW767" s="2"/>
      <c r="QX767" s="2"/>
      <c r="QY767" s="2"/>
      <c r="QZ767" s="2"/>
      <c r="RA767" s="2"/>
      <c r="RB767" s="2"/>
      <c r="RC767" s="2"/>
      <c r="RD767" s="2"/>
      <c r="RE767" s="2"/>
      <c r="RF767" s="2"/>
      <c r="RG767" s="2"/>
      <c r="RH767" s="2"/>
      <c r="RI767" s="2"/>
      <c r="RJ767" s="2"/>
      <c r="RK767" s="2"/>
      <c r="RL767" s="2"/>
      <c r="RM767" s="2"/>
      <c r="RN767" s="2"/>
      <c r="RO767" s="2"/>
      <c r="RP767" s="2"/>
      <c r="RQ767" s="2"/>
      <c r="RR767" s="2"/>
      <c r="RS767" s="2"/>
      <c r="RT767" s="2"/>
      <c r="RU767" s="2"/>
      <c r="RV767" s="2"/>
      <c r="RW767" s="2"/>
      <c r="RX767" s="2"/>
      <c r="RY767" s="2"/>
      <c r="RZ767" s="2"/>
      <c r="SA767" s="2"/>
      <c r="SB767" s="2"/>
      <c r="SC767" s="2"/>
      <c r="SD767" s="2"/>
      <c r="SE767" s="2"/>
      <c r="SF767" s="2"/>
      <c r="SG767" s="2"/>
      <c r="SH767" s="2"/>
      <c r="SI767" s="2"/>
      <c r="SJ767" s="2"/>
      <c r="SK767" s="2"/>
      <c r="SL767" s="2"/>
      <c r="SM767" s="2"/>
      <c r="SN767" s="2"/>
      <c r="SO767" s="2"/>
      <c r="SP767" s="2"/>
      <c r="SQ767" s="2"/>
      <c r="SR767" s="2"/>
      <c r="SS767" s="2"/>
      <c r="ST767" s="2"/>
      <c r="SU767" s="2"/>
      <c r="SV767" s="2"/>
      <c r="SW767" s="2"/>
      <c r="SX767" s="2"/>
      <c r="SY767" s="2"/>
      <c r="SZ767" s="2"/>
      <c r="TA767" s="2"/>
      <c r="TB767" s="2"/>
      <c r="TC767" s="2"/>
      <c r="TD767" s="2"/>
      <c r="TE767" s="2"/>
      <c r="TF767" s="2"/>
      <c r="TG767" s="2"/>
      <c r="TH767" s="2"/>
      <c r="TI767" s="2"/>
      <c r="TJ767" s="2"/>
      <c r="TK767" s="2"/>
      <c r="TL767" s="2"/>
      <c r="TM767" s="2"/>
      <c r="TN767" s="2"/>
      <c r="TO767" s="2"/>
      <c r="TP767" s="2"/>
      <c r="TQ767" s="2"/>
      <c r="TR767" s="2"/>
      <c r="TS767" s="2"/>
      <c r="TT767" s="2"/>
      <c r="TU767" s="2"/>
      <c r="TV767" s="2"/>
      <c r="TW767" s="2"/>
      <c r="TX767" s="2"/>
      <c r="TY767" s="2"/>
      <c r="TZ767" s="2"/>
      <c r="UA767" s="2"/>
      <c r="UB767" s="2"/>
      <c r="UC767" s="2"/>
      <c r="UD767" s="2"/>
      <c r="UE767" s="2"/>
      <c r="UF767" s="2"/>
      <c r="UG767" s="2"/>
      <c r="UH767" s="2"/>
      <c r="UI767" s="2"/>
      <c r="UJ767" s="2"/>
      <c r="UK767" s="2"/>
      <c r="UL767" s="2"/>
      <c r="UM767" s="2"/>
      <c r="UN767" s="2"/>
      <c r="UO767" s="2"/>
      <c r="UP767" s="2"/>
      <c r="UQ767" s="2"/>
      <c r="UR767" s="2"/>
      <c r="US767" s="2"/>
      <c r="UT767" s="2"/>
      <c r="UU767" s="2"/>
      <c r="UV767" s="2"/>
      <c r="UW767" s="2"/>
      <c r="UX767" s="2"/>
      <c r="UY767" s="2"/>
      <c r="UZ767" s="2"/>
      <c r="VA767" s="2"/>
      <c r="VB767" s="2"/>
      <c r="VC767" s="2"/>
      <c r="VD767" s="2"/>
      <c r="VE767" s="2"/>
      <c r="VF767" s="2"/>
      <c r="VG767" s="2"/>
      <c r="VH767" s="2"/>
      <c r="VI767" s="2"/>
      <c r="VJ767" s="2"/>
      <c r="VK767" s="2"/>
      <c r="VL767" s="2"/>
      <c r="VM767" s="2"/>
      <c r="VN767" s="2"/>
      <c r="VO767" s="2"/>
      <c r="VP767" s="2"/>
      <c r="VQ767" s="2"/>
      <c r="VR767" s="2"/>
      <c r="VS767" s="2"/>
      <c r="VT767" s="2"/>
      <c r="VU767" s="2"/>
      <c r="VV767" s="2"/>
      <c r="VW767" s="2"/>
      <c r="VX767" s="2"/>
      <c r="VY767" s="2"/>
      <c r="VZ767" s="2"/>
      <c r="WA767" s="2"/>
      <c r="WB767" s="2"/>
      <c r="WC767" s="2"/>
      <c r="WD767" s="2"/>
      <c r="WE767" s="2"/>
      <c r="WF767" s="2"/>
      <c r="WG767" s="2"/>
      <c r="WH767" s="2"/>
      <c r="WI767" s="2"/>
      <c r="WJ767" s="2"/>
      <c r="WK767" s="2"/>
      <c r="WL767" s="2"/>
      <c r="WM767" s="2"/>
      <c r="WN767" s="2"/>
      <c r="WO767" s="2"/>
      <c r="WP767" s="2"/>
      <c r="WQ767" s="2"/>
      <c r="WR767" s="2"/>
      <c r="WS767" s="2"/>
      <c r="WT767" s="2"/>
      <c r="WU767" s="2"/>
      <c r="WV767" s="2"/>
      <c r="WW767" s="2"/>
      <c r="WX767" s="2"/>
      <c r="WY767" s="2"/>
      <c r="WZ767" s="2"/>
      <c r="XA767" s="2"/>
      <c r="XB767" s="2"/>
      <c r="XC767" s="2"/>
      <c r="XD767" s="2"/>
      <c r="XE767" s="2"/>
      <c r="XF767" s="2"/>
      <c r="XG767" s="2"/>
      <c r="XH767" s="2"/>
      <c r="XI767" s="2"/>
      <c r="XJ767" s="2"/>
      <c r="XK767" s="2"/>
      <c r="XL767" s="2"/>
      <c r="XM767" s="2"/>
      <c r="XN767" s="2"/>
      <c r="XO767" s="2"/>
      <c r="XP767" s="2"/>
      <c r="XQ767" s="2"/>
      <c r="XR767" s="2"/>
      <c r="XS767" s="2"/>
      <c r="XT767" s="2"/>
      <c r="XU767" s="2"/>
      <c r="XV767" s="2"/>
      <c r="XW767" s="2"/>
      <c r="XX767" s="2"/>
      <c r="XY767" s="2"/>
      <c r="XZ767" s="2"/>
      <c r="YA767" s="2"/>
      <c r="YB767" s="2"/>
      <c r="YC767" s="2"/>
      <c r="YD767" s="2"/>
      <c r="YE767" s="2"/>
      <c r="YF767" s="2"/>
      <c r="YG767" s="2"/>
      <c r="YH767" s="2"/>
      <c r="YI767" s="2"/>
      <c r="YJ767" s="2"/>
      <c r="YK767" s="2"/>
      <c r="YL767" s="2"/>
      <c r="YM767" s="2"/>
      <c r="YN767" s="2"/>
      <c r="YO767" s="2"/>
      <c r="YP767" s="2"/>
      <c r="YQ767" s="2"/>
      <c r="YR767" s="2"/>
      <c r="YS767" s="2"/>
    </row>
    <row r="768" spans="2:669">
      <c r="B768" s="5">
        <v>761</v>
      </c>
      <c r="C768" s="12" t="str">
        <f t="shared" si="97"/>
        <v>9Z296</v>
      </c>
      <c r="D768" s="19" t="s">
        <v>40</v>
      </c>
      <c r="E768" s="19">
        <v>999</v>
      </c>
      <c r="F768" s="19" t="s">
        <v>41</v>
      </c>
      <c r="G768" s="14">
        <v>296</v>
      </c>
      <c r="P768" s="2"/>
      <c r="Q768" s="3">
        <v>761</v>
      </c>
      <c r="R768" s="4" t="e">
        <f t="shared" ca="1" si="98"/>
        <v>#N/A</v>
      </c>
      <c r="S768" s="3"/>
      <c r="T768" s="3" t="e">
        <f t="shared" ca="1" si="99"/>
        <v>#N/A</v>
      </c>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c r="LY768" s="2"/>
      <c r="LZ768" s="2"/>
      <c r="MA768" s="2"/>
      <c r="MB768" s="2"/>
      <c r="MC768" s="2"/>
      <c r="MD768" s="2"/>
      <c r="ME768" s="2"/>
      <c r="MF768" s="2"/>
      <c r="MG768" s="2"/>
      <c r="MH768" s="2"/>
      <c r="MI768" s="2"/>
      <c r="MJ768" s="2"/>
      <c r="MK768" s="2"/>
      <c r="ML768" s="2"/>
      <c r="MM768" s="2"/>
      <c r="MN768" s="2"/>
      <c r="MO768" s="2"/>
      <c r="MP768" s="2"/>
      <c r="MQ768" s="2"/>
      <c r="MR768" s="2"/>
      <c r="MS768" s="2"/>
      <c r="MT768" s="2"/>
      <c r="MU768" s="2"/>
      <c r="MV768" s="2"/>
      <c r="MW768" s="2"/>
      <c r="MX768" s="2"/>
      <c r="MY768" s="2"/>
      <c r="MZ768" s="2"/>
      <c r="NA768" s="2"/>
      <c r="NB768" s="2"/>
      <c r="NC768" s="2"/>
      <c r="ND768" s="2"/>
      <c r="NE768" s="2"/>
      <c r="NF768" s="2"/>
      <c r="NG768" s="2"/>
      <c r="NH768" s="2"/>
      <c r="NI768" s="2"/>
      <c r="NJ768" s="2"/>
      <c r="NK768" s="2"/>
      <c r="NL768" s="2"/>
      <c r="NM768" s="2"/>
      <c r="NN768" s="2"/>
      <c r="NO768" s="2"/>
      <c r="NP768" s="2"/>
      <c r="NQ768" s="2"/>
      <c r="NR768" s="2"/>
      <c r="NS768" s="2"/>
      <c r="NT768" s="2"/>
      <c r="NU768" s="2"/>
      <c r="NV768" s="2"/>
      <c r="NW768" s="2"/>
      <c r="NX768" s="2"/>
      <c r="NY768" s="2"/>
      <c r="NZ768" s="2"/>
      <c r="OA768" s="2"/>
      <c r="OB768" s="2"/>
      <c r="OC768" s="2"/>
      <c r="OD768" s="2"/>
      <c r="OE768" s="2"/>
      <c r="OF768" s="2"/>
      <c r="OG768" s="2"/>
      <c r="OH768" s="2"/>
      <c r="OI768" s="2"/>
      <c r="OJ768" s="2"/>
      <c r="OK768" s="2"/>
      <c r="OL768" s="2"/>
      <c r="OM768" s="2"/>
      <c r="ON768" s="2"/>
      <c r="OO768" s="2"/>
      <c r="OP768" s="2"/>
      <c r="OQ768" s="2"/>
      <c r="OR768" s="2"/>
      <c r="OS768" s="2"/>
      <c r="OT768" s="2"/>
      <c r="OU768" s="2"/>
      <c r="OV768" s="2"/>
      <c r="OW768" s="2"/>
      <c r="OX768" s="2"/>
      <c r="OY768" s="2"/>
      <c r="OZ768" s="2"/>
      <c r="PA768" s="2"/>
      <c r="PB768" s="2"/>
      <c r="PC768" s="2"/>
      <c r="PD768" s="2"/>
      <c r="PE768" s="2"/>
      <c r="PF768" s="2"/>
      <c r="PG768" s="2"/>
      <c r="PH768" s="2"/>
      <c r="PI768" s="2"/>
      <c r="PJ768" s="2"/>
      <c r="PK768" s="2"/>
      <c r="PL768" s="2"/>
      <c r="PM768" s="2"/>
      <c r="PN768" s="2"/>
      <c r="PO768" s="2"/>
      <c r="PP768" s="2"/>
      <c r="PQ768" s="2"/>
      <c r="PR768" s="2"/>
      <c r="PS768" s="2"/>
      <c r="PT768" s="2"/>
      <c r="PU768" s="2"/>
      <c r="PV768" s="2"/>
      <c r="PW768" s="2"/>
      <c r="PX768" s="2"/>
      <c r="PY768" s="2"/>
      <c r="PZ768" s="2"/>
      <c r="QA768" s="2"/>
      <c r="QB768" s="2"/>
      <c r="QC768" s="2"/>
      <c r="QD768" s="2"/>
      <c r="QE768" s="2"/>
      <c r="QF768" s="2"/>
      <c r="QG768" s="2"/>
      <c r="QH768" s="2"/>
      <c r="QI768" s="2"/>
      <c r="QJ768" s="2"/>
      <c r="QK768" s="2"/>
      <c r="QL768" s="2"/>
      <c r="QM768" s="2"/>
      <c r="QN768" s="2"/>
      <c r="QO768" s="2"/>
      <c r="QP768" s="2"/>
      <c r="QQ768" s="2"/>
      <c r="QR768" s="2"/>
      <c r="QS768" s="2"/>
      <c r="QT768" s="2"/>
      <c r="QU768" s="2"/>
      <c r="QV768" s="2"/>
      <c r="QW768" s="2"/>
      <c r="QX768" s="2"/>
      <c r="QY768" s="2"/>
      <c r="QZ768" s="2"/>
      <c r="RA768" s="2"/>
      <c r="RB768" s="2"/>
      <c r="RC768" s="2"/>
      <c r="RD768" s="2"/>
      <c r="RE768" s="2"/>
      <c r="RF768" s="2"/>
      <c r="RG768" s="2"/>
      <c r="RH768" s="2"/>
      <c r="RI768" s="2"/>
      <c r="RJ768" s="2"/>
      <c r="RK768" s="2"/>
      <c r="RL768" s="2"/>
      <c r="RM768" s="2"/>
      <c r="RN768" s="2"/>
      <c r="RO768" s="2"/>
      <c r="RP768" s="2"/>
      <c r="RQ768" s="2"/>
      <c r="RR768" s="2"/>
      <c r="RS768" s="2"/>
      <c r="RT768" s="2"/>
      <c r="RU768" s="2"/>
      <c r="RV768" s="2"/>
      <c r="RW768" s="2"/>
      <c r="RX768" s="2"/>
      <c r="RY768" s="2"/>
      <c r="RZ768" s="2"/>
      <c r="SA768" s="2"/>
      <c r="SB768" s="2"/>
      <c r="SC768" s="2"/>
      <c r="SD768" s="2"/>
      <c r="SE768" s="2"/>
      <c r="SF768" s="2"/>
      <c r="SG768" s="2"/>
      <c r="SH768" s="2"/>
      <c r="SI768" s="2"/>
      <c r="SJ768" s="2"/>
      <c r="SK768" s="2"/>
      <c r="SL768" s="2"/>
      <c r="SM768" s="2"/>
      <c r="SN768" s="2"/>
      <c r="SO768" s="2"/>
      <c r="SP768" s="2"/>
      <c r="SQ768" s="2"/>
      <c r="SR768" s="2"/>
      <c r="SS768" s="2"/>
      <c r="ST768" s="2"/>
      <c r="SU768" s="2"/>
      <c r="SV768" s="2"/>
      <c r="SW768" s="2"/>
      <c r="SX768" s="2"/>
      <c r="SY768" s="2"/>
      <c r="SZ768" s="2"/>
      <c r="TA768" s="2"/>
      <c r="TB768" s="2"/>
      <c r="TC768" s="2"/>
      <c r="TD768" s="2"/>
      <c r="TE768" s="2"/>
      <c r="TF768" s="2"/>
      <c r="TG768" s="2"/>
      <c r="TH768" s="2"/>
      <c r="TI768" s="2"/>
      <c r="TJ768" s="2"/>
      <c r="TK768" s="2"/>
      <c r="TL768" s="2"/>
      <c r="TM768" s="2"/>
      <c r="TN768" s="2"/>
      <c r="TO768" s="2"/>
      <c r="TP768" s="2"/>
      <c r="TQ768" s="2"/>
      <c r="TR768" s="2"/>
      <c r="TS768" s="2"/>
      <c r="TT768" s="2"/>
      <c r="TU768" s="2"/>
      <c r="TV768" s="2"/>
      <c r="TW768" s="2"/>
      <c r="TX768" s="2"/>
      <c r="TY768" s="2"/>
      <c r="TZ768" s="2"/>
      <c r="UA768" s="2"/>
      <c r="UB768" s="2"/>
      <c r="UC768" s="2"/>
      <c r="UD768" s="2"/>
      <c r="UE768" s="2"/>
      <c r="UF768" s="2"/>
      <c r="UG768" s="2"/>
      <c r="UH768" s="2"/>
      <c r="UI768" s="2"/>
      <c r="UJ768" s="2"/>
      <c r="UK768" s="2"/>
      <c r="UL768" s="2"/>
      <c r="UM768" s="2"/>
      <c r="UN768" s="2"/>
      <c r="UO768" s="2"/>
      <c r="UP768" s="2"/>
      <c r="UQ768" s="2"/>
      <c r="UR768" s="2"/>
      <c r="US768" s="2"/>
      <c r="UT768" s="2"/>
      <c r="UU768" s="2"/>
      <c r="UV768" s="2"/>
      <c r="UW768" s="2"/>
      <c r="UX768" s="2"/>
      <c r="UY768" s="2"/>
      <c r="UZ768" s="2"/>
      <c r="VA768" s="2"/>
      <c r="VB768" s="2"/>
      <c r="VC768" s="2"/>
      <c r="VD768" s="2"/>
      <c r="VE768" s="2"/>
      <c r="VF768" s="2"/>
      <c r="VG768" s="2"/>
      <c r="VH768" s="2"/>
      <c r="VI768" s="2"/>
      <c r="VJ768" s="2"/>
      <c r="VK768" s="2"/>
      <c r="VL768" s="2"/>
      <c r="VM768" s="2"/>
      <c r="VN768" s="2"/>
      <c r="VO768" s="2"/>
      <c r="VP768" s="2"/>
      <c r="VQ768" s="2"/>
      <c r="VR768" s="2"/>
      <c r="VS768" s="2"/>
      <c r="VT768" s="2"/>
      <c r="VU768" s="2"/>
      <c r="VV768" s="2"/>
      <c r="VW768" s="2"/>
      <c r="VX768" s="2"/>
      <c r="VY768" s="2"/>
      <c r="VZ768" s="2"/>
      <c r="WA768" s="2"/>
      <c r="WB768" s="2"/>
      <c r="WC768" s="2"/>
      <c r="WD768" s="2"/>
      <c r="WE768" s="2"/>
      <c r="WF768" s="2"/>
      <c r="WG768" s="2"/>
      <c r="WH768" s="2"/>
      <c r="WI768" s="2"/>
      <c r="WJ768" s="2"/>
      <c r="WK768" s="2"/>
      <c r="WL768" s="2"/>
      <c r="WM768" s="2"/>
      <c r="WN768" s="2"/>
      <c r="WO768" s="2"/>
      <c r="WP768" s="2"/>
      <c r="WQ768" s="2"/>
      <c r="WR768" s="2"/>
      <c r="WS768" s="2"/>
      <c r="WT768" s="2"/>
      <c r="WU768" s="2"/>
      <c r="WV768" s="2"/>
      <c r="WW768" s="2"/>
      <c r="WX768" s="2"/>
      <c r="WY768" s="2"/>
      <c r="WZ768" s="2"/>
      <c r="XA768" s="2"/>
      <c r="XB768" s="2"/>
      <c r="XC768" s="2"/>
      <c r="XD768" s="2"/>
      <c r="XE768" s="2"/>
      <c r="XF768" s="2"/>
      <c r="XG768" s="2"/>
      <c r="XH768" s="2"/>
      <c r="XI768" s="2"/>
      <c r="XJ768" s="2"/>
      <c r="XK768" s="2"/>
      <c r="XL768" s="2"/>
      <c r="XM768" s="2"/>
      <c r="XN768" s="2"/>
      <c r="XO768" s="2"/>
      <c r="XP768" s="2"/>
      <c r="XQ768" s="2"/>
      <c r="XR768" s="2"/>
      <c r="XS768" s="2"/>
      <c r="XT768" s="2"/>
      <c r="XU768" s="2"/>
      <c r="XV768" s="2"/>
      <c r="XW768" s="2"/>
      <c r="XX768" s="2"/>
      <c r="XY768" s="2"/>
      <c r="XZ768" s="2"/>
      <c r="YA768" s="2"/>
      <c r="YB768" s="2"/>
      <c r="YC768" s="2"/>
      <c r="YD768" s="2"/>
      <c r="YE768" s="2"/>
      <c r="YF768" s="2"/>
      <c r="YG768" s="2"/>
      <c r="YH768" s="2"/>
      <c r="YI768" s="2"/>
      <c r="YJ768" s="2"/>
      <c r="YK768" s="2"/>
      <c r="YL768" s="2"/>
      <c r="YM768" s="2"/>
      <c r="YN768" s="2"/>
      <c r="YO768" s="2"/>
      <c r="YP768" s="2"/>
      <c r="YQ768" s="2"/>
      <c r="YR768" s="2"/>
      <c r="YS768" s="2"/>
    </row>
    <row r="769" spans="2:669">
      <c r="B769" s="5">
        <v>762</v>
      </c>
      <c r="C769" s="12" t="str">
        <f t="shared" si="97"/>
        <v>9Z297</v>
      </c>
      <c r="D769" s="19" t="s">
        <v>40</v>
      </c>
      <c r="E769" s="19">
        <v>999</v>
      </c>
      <c r="F769" s="19" t="s">
        <v>41</v>
      </c>
      <c r="G769" s="14">
        <v>297</v>
      </c>
      <c r="P769" s="2"/>
      <c r="Q769" s="3">
        <v>762</v>
      </c>
      <c r="R769" s="4" t="e">
        <f t="shared" ca="1" si="98"/>
        <v>#N/A</v>
      </c>
      <c r="S769" s="3"/>
      <c r="T769" s="3" t="e">
        <f t="shared" ca="1" si="99"/>
        <v>#N/A</v>
      </c>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c r="LY769" s="2"/>
      <c r="LZ769" s="2"/>
      <c r="MA769" s="2"/>
      <c r="MB769" s="2"/>
      <c r="MC769" s="2"/>
      <c r="MD769" s="2"/>
      <c r="ME769" s="2"/>
      <c r="MF769" s="2"/>
      <c r="MG769" s="2"/>
      <c r="MH769" s="2"/>
      <c r="MI769" s="2"/>
      <c r="MJ769" s="2"/>
      <c r="MK769" s="2"/>
      <c r="ML769" s="2"/>
      <c r="MM769" s="2"/>
      <c r="MN769" s="2"/>
      <c r="MO769" s="2"/>
      <c r="MP769" s="2"/>
      <c r="MQ769" s="2"/>
      <c r="MR769" s="2"/>
      <c r="MS769" s="2"/>
      <c r="MT769" s="2"/>
      <c r="MU769" s="2"/>
      <c r="MV769" s="2"/>
      <c r="MW769" s="2"/>
      <c r="MX769" s="2"/>
      <c r="MY769" s="2"/>
      <c r="MZ769" s="2"/>
      <c r="NA769" s="2"/>
      <c r="NB769" s="2"/>
      <c r="NC769" s="2"/>
      <c r="ND769" s="2"/>
      <c r="NE769" s="2"/>
      <c r="NF769" s="2"/>
      <c r="NG769" s="2"/>
      <c r="NH769" s="2"/>
      <c r="NI769" s="2"/>
      <c r="NJ769" s="2"/>
      <c r="NK769" s="2"/>
      <c r="NL769" s="2"/>
      <c r="NM769" s="2"/>
      <c r="NN769" s="2"/>
      <c r="NO769" s="2"/>
      <c r="NP769" s="2"/>
      <c r="NQ769" s="2"/>
      <c r="NR769" s="2"/>
      <c r="NS769" s="2"/>
      <c r="NT769" s="2"/>
      <c r="NU769" s="2"/>
      <c r="NV769" s="2"/>
      <c r="NW769" s="2"/>
      <c r="NX769" s="2"/>
      <c r="NY769" s="2"/>
      <c r="NZ769" s="2"/>
      <c r="OA769" s="2"/>
      <c r="OB769" s="2"/>
      <c r="OC769" s="2"/>
      <c r="OD769" s="2"/>
      <c r="OE769" s="2"/>
      <c r="OF769" s="2"/>
      <c r="OG769" s="2"/>
      <c r="OH769" s="2"/>
      <c r="OI769" s="2"/>
      <c r="OJ769" s="2"/>
      <c r="OK769" s="2"/>
      <c r="OL769" s="2"/>
      <c r="OM769" s="2"/>
      <c r="ON769" s="2"/>
      <c r="OO769" s="2"/>
      <c r="OP769" s="2"/>
      <c r="OQ769" s="2"/>
      <c r="OR769" s="2"/>
      <c r="OS769" s="2"/>
      <c r="OT769" s="2"/>
      <c r="OU769" s="2"/>
      <c r="OV769" s="2"/>
      <c r="OW769" s="2"/>
      <c r="OX769" s="2"/>
      <c r="OY769" s="2"/>
      <c r="OZ769" s="2"/>
      <c r="PA769" s="2"/>
      <c r="PB769" s="2"/>
      <c r="PC769" s="2"/>
      <c r="PD769" s="2"/>
      <c r="PE769" s="2"/>
      <c r="PF769" s="2"/>
      <c r="PG769" s="2"/>
      <c r="PH769" s="2"/>
      <c r="PI769" s="2"/>
      <c r="PJ769" s="2"/>
      <c r="PK769" s="2"/>
      <c r="PL769" s="2"/>
      <c r="PM769" s="2"/>
      <c r="PN769" s="2"/>
      <c r="PO769" s="2"/>
      <c r="PP769" s="2"/>
      <c r="PQ769" s="2"/>
      <c r="PR769" s="2"/>
      <c r="PS769" s="2"/>
      <c r="PT769" s="2"/>
      <c r="PU769" s="2"/>
      <c r="PV769" s="2"/>
      <c r="PW769" s="2"/>
      <c r="PX769" s="2"/>
      <c r="PY769" s="2"/>
      <c r="PZ769" s="2"/>
      <c r="QA769" s="2"/>
      <c r="QB769" s="2"/>
      <c r="QC769" s="2"/>
      <c r="QD769" s="2"/>
      <c r="QE769" s="2"/>
      <c r="QF769" s="2"/>
      <c r="QG769" s="2"/>
      <c r="QH769" s="2"/>
      <c r="QI769" s="2"/>
      <c r="QJ769" s="2"/>
      <c r="QK769" s="2"/>
      <c r="QL769" s="2"/>
      <c r="QM769" s="2"/>
      <c r="QN769" s="2"/>
      <c r="QO769" s="2"/>
      <c r="QP769" s="2"/>
      <c r="QQ769" s="2"/>
      <c r="QR769" s="2"/>
      <c r="QS769" s="2"/>
      <c r="QT769" s="2"/>
      <c r="QU769" s="2"/>
      <c r="QV769" s="2"/>
      <c r="QW769" s="2"/>
      <c r="QX769" s="2"/>
      <c r="QY769" s="2"/>
      <c r="QZ769" s="2"/>
      <c r="RA769" s="2"/>
      <c r="RB769" s="2"/>
      <c r="RC769" s="2"/>
      <c r="RD769" s="2"/>
      <c r="RE769" s="2"/>
      <c r="RF769" s="2"/>
      <c r="RG769" s="2"/>
      <c r="RH769" s="2"/>
      <c r="RI769" s="2"/>
      <c r="RJ769" s="2"/>
      <c r="RK769" s="2"/>
      <c r="RL769" s="2"/>
      <c r="RM769" s="2"/>
      <c r="RN769" s="2"/>
      <c r="RO769" s="2"/>
      <c r="RP769" s="2"/>
      <c r="RQ769" s="2"/>
      <c r="RR769" s="2"/>
      <c r="RS769" s="2"/>
      <c r="RT769" s="2"/>
      <c r="RU769" s="2"/>
      <c r="RV769" s="2"/>
      <c r="RW769" s="2"/>
      <c r="RX769" s="2"/>
      <c r="RY769" s="2"/>
      <c r="RZ769" s="2"/>
      <c r="SA769" s="2"/>
      <c r="SB769" s="2"/>
      <c r="SC769" s="2"/>
      <c r="SD769" s="2"/>
      <c r="SE769" s="2"/>
      <c r="SF769" s="2"/>
      <c r="SG769" s="2"/>
      <c r="SH769" s="2"/>
      <c r="SI769" s="2"/>
      <c r="SJ769" s="2"/>
      <c r="SK769" s="2"/>
      <c r="SL769" s="2"/>
      <c r="SM769" s="2"/>
      <c r="SN769" s="2"/>
      <c r="SO769" s="2"/>
      <c r="SP769" s="2"/>
      <c r="SQ769" s="2"/>
      <c r="SR769" s="2"/>
      <c r="SS769" s="2"/>
      <c r="ST769" s="2"/>
      <c r="SU769" s="2"/>
      <c r="SV769" s="2"/>
      <c r="SW769" s="2"/>
      <c r="SX769" s="2"/>
      <c r="SY769" s="2"/>
      <c r="SZ769" s="2"/>
      <c r="TA769" s="2"/>
      <c r="TB769" s="2"/>
      <c r="TC769" s="2"/>
      <c r="TD769" s="2"/>
      <c r="TE769" s="2"/>
      <c r="TF769" s="2"/>
      <c r="TG769" s="2"/>
      <c r="TH769" s="2"/>
      <c r="TI769" s="2"/>
      <c r="TJ769" s="2"/>
      <c r="TK769" s="2"/>
      <c r="TL769" s="2"/>
      <c r="TM769" s="2"/>
      <c r="TN769" s="2"/>
      <c r="TO769" s="2"/>
      <c r="TP769" s="2"/>
      <c r="TQ769" s="2"/>
      <c r="TR769" s="2"/>
      <c r="TS769" s="2"/>
      <c r="TT769" s="2"/>
      <c r="TU769" s="2"/>
      <c r="TV769" s="2"/>
      <c r="TW769" s="2"/>
      <c r="TX769" s="2"/>
      <c r="TY769" s="2"/>
      <c r="TZ769" s="2"/>
      <c r="UA769" s="2"/>
      <c r="UB769" s="2"/>
      <c r="UC769" s="2"/>
      <c r="UD769" s="2"/>
      <c r="UE769" s="2"/>
      <c r="UF769" s="2"/>
      <c r="UG769" s="2"/>
      <c r="UH769" s="2"/>
      <c r="UI769" s="2"/>
      <c r="UJ769" s="2"/>
      <c r="UK769" s="2"/>
      <c r="UL769" s="2"/>
      <c r="UM769" s="2"/>
      <c r="UN769" s="2"/>
      <c r="UO769" s="2"/>
      <c r="UP769" s="2"/>
      <c r="UQ769" s="2"/>
      <c r="UR769" s="2"/>
      <c r="US769" s="2"/>
      <c r="UT769" s="2"/>
      <c r="UU769" s="2"/>
      <c r="UV769" s="2"/>
      <c r="UW769" s="2"/>
      <c r="UX769" s="2"/>
      <c r="UY769" s="2"/>
      <c r="UZ769" s="2"/>
      <c r="VA769" s="2"/>
      <c r="VB769" s="2"/>
      <c r="VC769" s="2"/>
      <c r="VD769" s="2"/>
      <c r="VE769" s="2"/>
      <c r="VF769" s="2"/>
      <c r="VG769" s="2"/>
      <c r="VH769" s="2"/>
      <c r="VI769" s="2"/>
      <c r="VJ769" s="2"/>
      <c r="VK769" s="2"/>
      <c r="VL769" s="2"/>
      <c r="VM769" s="2"/>
      <c r="VN769" s="2"/>
      <c r="VO769" s="2"/>
      <c r="VP769" s="2"/>
      <c r="VQ769" s="2"/>
      <c r="VR769" s="2"/>
      <c r="VS769" s="2"/>
      <c r="VT769" s="2"/>
      <c r="VU769" s="2"/>
      <c r="VV769" s="2"/>
      <c r="VW769" s="2"/>
      <c r="VX769" s="2"/>
      <c r="VY769" s="2"/>
      <c r="VZ769" s="2"/>
      <c r="WA769" s="2"/>
      <c r="WB769" s="2"/>
      <c r="WC769" s="2"/>
      <c r="WD769" s="2"/>
      <c r="WE769" s="2"/>
      <c r="WF769" s="2"/>
      <c r="WG769" s="2"/>
      <c r="WH769" s="2"/>
      <c r="WI769" s="2"/>
      <c r="WJ769" s="2"/>
      <c r="WK769" s="2"/>
      <c r="WL769" s="2"/>
      <c r="WM769" s="2"/>
      <c r="WN769" s="2"/>
      <c r="WO769" s="2"/>
      <c r="WP769" s="2"/>
      <c r="WQ769" s="2"/>
      <c r="WR769" s="2"/>
      <c r="WS769" s="2"/>
      <c r="WT769" s="2"/>
      <c r="WU769" s="2"/>
      <c r="WV769" s="2"/>
      <c r="WW769" s="2"/>
      <c r="WX769" s="2"/>
      <c r="WY769" s="2"/>
      <c r="WZ769" s="2"/>
      <c r="XA769" s="2"/>
      <c r="XB769" s="2"/>
      <c r="XC769" s="2"/>
      <c r="XD769" s="2"/>
      <c r="XE769" s="2"/>
      <c r="XF769" s="2"/>
      <c r="XG769" s="2"/>
      <c r="XH769" s="2"/>
      <c r="XI769" s="2"/>
      <c r="XJ769" s="2"/>
      <c r="XK769" s="2"/>
      <c r="XL769" s="2"/>
      <c r="XM769" s="2"/>
      <c r="XN769" s="2"/>
      <c r="XO769" s="2"/>
      <c r="XP769" s="2"/>
      <c r="XQ769" s="2"/>
      <c r="XR769" s="2"/>
      <c r="XS769" s="2"/>
      <c r="XT769" s="2"/>
      <c r="XU769" s="2"/>
      <c r="XV769" s="2"/>
      <c r="XW769" s="2"/>
      <c r="XX769" s="2"/>
      <c r="XY769" s="2"/>
      <c r="XZ769" s="2"/>
      <c r="YA769" s="2"/>
      <c r="YB769" s="2"/>
      <c r="YC769" s="2"/>
      <c r="YD769" s="2"/>
      <c r="YE769" s="2"/>
      <c r="YF769" s="2"/>
      <c r="YG769" s="2"/>
      <c r="YH769" s="2"/>
      <c r="YI769" s="2"/>
      <c r="YJ769" s="2"/>
      <c r="YK769" s="2"/>
      <c r="YL769" s="2"/>
      <c r="YM769" s="2"/>
      <c r="YN769" s="2"/>
      <c r="YO769" s="2"/>
      <c r="YP769" s="2"/>
      <c r="YQ769" s="2"/>
      <c r="YR769" s="2"/>
      <c r="YS769" s="2"/>
    </row>
    <row r="770" spans="2:669">
      <c r="B770" s="5">
        <v>763</v>
      </c>
      <c r="C770" s="12" t="str">
        <f t="shared" si="97"/>
        <v>9Z298</v>
      </c>
      <c r="D770" s="19" t="s">
        <v>40</v>
      </c>
      <c r="E770" s="19">
        <v>999</v>
      </c>
      <c r="F770" s="19" t="s">
        <v>41</v>
      </c>
      <c r="G770" s="14">
        <v>298</v>
      </c>
      <c r="P770" s="2"/>
      <c r="Q770" s="3">
        <v>763</v>
      </c>
      <c r="R770" s="4" t="e">
        <f t="shared" ca="1" si="98"/>
        <v>#N/A</v>
      </c>
      <c r="S770" s="3"/>
      <c r="T770" s="3" t="e">
        <f t="shared" ca="1" si="99"/>
        <v>#N/A</v>
      </c>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c r="LY770" s="2"/>
      <c r="LZ770" s="2"/>
      <c r="MA770" s="2"/>
      <c r="MB770" s="2"/>
      <c r="MC770" s="2"/>
      <c r="MD770" s="2"/>
      <c r="ME770" s="2"/>
      <c r="MF770" s="2"/>
      <c r="MG770" s="2"/>
      <c r="MH770" s="2"/>
      <c r="MI770" s="2"/>
      <c r="MJ770" s="2"/>
      <c r="MK770" s="2"/>
      <c r="ML770" s="2"/>
      <c r="MM770" s="2"/>
      <c r="MN770" s="2"/>
      <c r="MO770" s="2"/>
      <c r="MP770" s="2"/>
      <c r="MQ770" s="2"/>
      <c r="MR770" s="2"/>
      <c r="MS770" s="2"/>
      <c r="MT770" s="2"/>
      <c r="MU770" s="2"/>
      <c r="MV770" s="2"/>
      <c r="MW770" s="2"/>
      <c r="MX770" s="2"/>
      <c r="MY770" s="2"/>
      <c r="MZ770" s="2"/>
      <c r="NA770" s="2"/>
      <c r="NB770" s="2"/>
      <c r="NC770" s="2"/>
      <c r="ND770" s="2"/>
      <c r="NE770" s="2"/>
      <c r="NF770" s="2"/>
      <c r="NG770" s="2"/>
      <c r="NH770" s="2"/>
      <c r="NI770" s="2"/>
      <c r="NJ770" s="2"/>
      <c r="NK770" s="2"/>
      <c r="NL770" s="2"/>
      <c r="NM770" s="2"/>
      <c r="NN770" s="2"/>
      <c r="NO770" s="2"/>
      <c r="NP770" s="2"/>
      <c r="NQ770" s="2"/>
      <c r="NR770" s="2"/>
      <c r="NS770" s="2"/>
      <c r="NT770" s="2"/>
      <c r="NU770" s="2"/>
      <c r="NV770" s="2"/>
      <c r="NW770" s="2"/>
      <c r="NX770" s="2"/>
      <c r="NY770" s="2"/>
      <c r="NZ770" s="2"/>
      <c r="OA770" s="2"/>
      <c r="OB770" s="2"/>
      <c r="OC770" s="2"/>
      <c r="OD770" s="2"/>
      <c r="OE770" s="2"/>
      <c r="OF770" s="2"/>
      <c r="OG770" s="2"/>
      <c r="OH770" s="2"/>
      <c r="OI770" s="2"/>
      <c r="OJ770" s="2"/>
      <c r="OK770" s="2"/>
      <c r="OL770" s="2"/>
      <c r="OM770" s="2"/>
      <c r="ON770" s="2"/>
      <c r="OO770" s="2"/>
      <c r="OP770" s="2"/>
      <c r="OQ770" s="2"/>
      <c r="OR770" s="2"/>
      <c r="OS770" s="2"/>
      <c r="OT770" s="2"/>
      <c r="OU770" s="2"/>
      <c r="OV770" s="2"/>
      <c r="OW770" s="2"/>
      <c r="OX770" s="2"/>
      <c r="OY770" s="2"/>
      <c r="OZ770" s="2"/>
      <c r="PA770" s="2"/>
      <c r="PB770" s="2"/>
      <c r="PC770" s="2"/>
      <c r="PD770" s="2"/>
      <c r="PE770" s="2"/>
      <c r="PF770" s="2"/>
      <c r="PG770" s="2"/>
      <c r="PH770" s="2"/>
      <c r="PI770" s="2"/>
      <c r="PJ770" s="2"/>
      <c r="PK770" s="2"/>
      <c r="PL770" s="2"/>
      <c r="PM770" s="2"/>
      <c r="PN770" s="2"/>
      <c r="PO770" s="2"/>
      <c r="PP770" s="2"/>
      <c r="PQ770" s="2"/>
      <c r="PR770" s="2"/>
      <c r="PS770" s="2"/>
      <c r="PT770" s="2"/>
      <c r="PU770" s="2"/>
      <c r="PV770" s="2"/>
      <c r="PW770" s="2"/>
      <c r="PX770" s="2"/>
      <c r="PY770" s="2"/>
      <c r="PZ770" s="2"/>
      <c r="QA770" s="2"/>
      <c r="QB770" s="2"/>
      <c r="QC770" s="2"/>
      <c r="QD770" s="2"/>
      <c r="QE770" s="2"/>
      <c r="QF770" s="2"/>
      <c r="QG770" s="2"/>
      <c r="QH770" s="2"/>
      <c r="QI770" s="2"/>
      <c r="QJ770" s="2"/>
      <c r="QK770" s="2"/>
      <c r="QL770" s="2"/>
      <c r="QM770" s="2"/>
      <c r="QN770" s="2"/>
      <c r="QO770" s="2"/>
      <c r="QP770" s="2"/>
      <c r="QQ770" s="2"/>
      <c r="QR770" s="2"/>
      <c r="QS770" s="2"/>
      <c r="QT770" s="2"/>
      <c r="QU770" s="2"/>
      <c r="QV770" s="2"/>
      <c r="QW770" s="2"/>
      <c r="QX770" s="2"/>
      <c r="QY770" s="2"/>
      <c r="QZ770" s="2"/>
      <c r="RA770" s="2"/>
      <c r="RB770" s="2"/>
      <c r="RC770" s="2"/>
      <c r="RD770" s="2"/>
      <c r="RE770" s="2"/>
      <c r="RF770" s="2"/>
      <c r="RG770" s="2"/>
      <c r="RH770" s="2"/>
      <c r="RI770" s="2"/>
      <c r="RJ770" s="2"/>
      <c r="RK770" s="2"/>
      <c r="RL770" s="2"/>
      <c r="RM770" s="2"/>
      <c r="RN770" s="2"/>
      <c r="RO770" s="2"/>
      <c r="RP770" s="2"/>
      <c r="RQ770" s="2"/>
      <c r="RR770" s="2"/>
      <c r="RS770" s="2"/>
      <c r="RT770" s="2"/>
      <c r="RU770" s="2"/>
      <c r="RV770" s="2"/>
      <c r="RW770" s="2"/>
      <c r="RX770" s="2"/>
      <c r="RY770" s="2"/>
      <c r="RZ770" s="2"/>
      <c r="SA770" s="2"/>
      <c r="SB770" s="2"/>
      <c r="SC770" s="2"/>
      <c r="SD770" s="2"/>
      <c r="SE770" s="2"/>
      <c r="SF770" s="2"/>
      <c r="SG770" s="2"/>
      <c r="SH770" s="2"/>
      <c r="SI770" s="2"/>
      <c r="SJ770" s="2"/>
      <c r="SK770" s="2"/>
      <c r="SL770" s="2"/>
      <c r="SM770" s="2"/>
      <c r="SN770" s="2"/>
      <c r="SO770" s="2"/>
      <c r="SP770" s="2"/>
      <c r="SQ770" s="2"/>
      <c r="SR770" s="2"/>
      <c r="SS770" s="2"/>
      <c r="ST770" s="2"/>
      <c r="SU770" s="2"/>
      <c r="SV770" s="2"/>
      <c r="SW770" s="2"/>
      <c r="SX770" s="2"/>
      <c r="SY770" s="2"/>
      <c r="SZ770" s="2"/>
      <c r="TA770" s="2"/>
      <c r="TB770" s="2"/>
      <c r="TC770" s="2"/>
      <c r="TD770" s="2"/>
      <c r="TE770" s="2"/>
      <c r="TF770" s="2"/>
      <c r="TG770" s="2"/>
      <c r="TH770" s="2"/>
      <c r="TI770" s="2"/>
      <c r="TJ770" s="2"/>
      <c r="TK770" s="2"/>
      <c r="TL770" s="2"/>
      <c r="TM770" s="2"/>
      <c r="TN770" s="2"/>
      <c r="TO770" s="2"/>
      <c r="TP770" s="2"/>
      <c r="TQ770" s="2"/>
      <c r="TR770" s="2"/>
      <c r="TS770" s="2"/>
      <c r="TT770" s="2"/>
      <c r="TU770" s="2"/>
      <c r="TV770" s="2"/>
      <c r="TW770" s="2"/>
      <c r="TX770" s="2"/>
      <c r="TY770" s="2"/>
      <c r="TZ770" s="2"/>
      <c r="UA770" s="2"/>
      <c r="UB770" s="2"/>
      <c r="UC770" s="2"/>
      <c r="UD770" s="2"/>
      <c r="UE770" s="2"/>
      <c r="UF770" s="2"/>
      <c r="UG770" s="2"/>
      <c r="UH770" s="2"/>
      <c r="UI770" s="2"/>
      <c r="UJ770" s="2"/>
      <c r="UK770" s="2"/>
      <c r="UL770" s="2"/>
      <c r="UM770" s="2"/>
      <c r="UN770" s="2"/>
      <c r="UO770" s="2"/>
      <c r="UP770" s="2"/>
      <c r="UQ770" s="2"/>
      <c r="UR770" s="2"/>
      <c r="US770" s="2"/>
      <c r="UT770" s="2"/>
      <c r="UU770" s="2"/>
      <c r="UV770" s="2"/>
      <c r="UW770" s="2"/>
      <c r="UX770" s="2"/>
      <c r="UY770" s="2"/>
      <c r="UZ770" s="2"/>
      <c r="VA770" s="2"/>
      <c r="VB770" s="2"/>
      <c r="VC770" s="2"/>
      <c r="VD770" s="2"/>
      <c r="VE770" s="2"/>
      <c r="VF770" s="2"/>
      <c r="VG770" s="2"/>
      <c r="VH770" s="2"/>
      <c r="VI770" s="2"/>
      <c r="VJ770" s="2"/>
      <c r="VK770" s="2"/>
      <c r="VL770" s="2"/>
      <c r="VM770" s="2"/>
      <c r="VN770" s="2"/>
      <c r="VO770" s="2"/>
      <c r="VP770" s="2"/>
      <c r="VQ770" s="2"/>
      <c r="VR770" s="2"/>
      <c r="VS770" s="2"/>
      <c r="VT770" s="2"/>
      <c r="VU770" s="2"/>
      <c r="VV770" s="2"/>
      <c r="VW770" s="2"/>
      <c r="VX770" s="2"/>
      <c r="VY770" s="2"/>
      <c r="VZ770" s="2"/>
      <c r="WA770" s="2"/>
      <c r="WB770" s="2"/>
      <c r="WC770" s="2"/>
      <c r="WD770" s="2"/>
      <c r="WE770" s="2"/>
      <c r="WF770" s="2"/>
      <c r="WG770" s="2"/>
      <c r="WH770" s="2"/>
      <c r="WI770" s="2"/>
      <c r="WJ770" s="2"/>
      <c r="WK770" s="2"/>
      <c r="WL770" s="2"/>
      <c r="WM770" s="2"/>
      <c r="WN770" s="2"/>
      <c r="WO770" s="2"/>
      <c r="WP770" s="2"/>
      <c r="WQ770" s="2"/>
      <c r="WR770" s="2"/>
      <c r="WS770" s="2"/>
      <c r="WT770" s="2"/>
      <c r="WU770" s="2"/>
      <c r="WV770" s="2"/>
      <c r="WW770" s="2"/>
      <c r="WX770" s="2"/>
      <c r="WY770" s="2"/>
      <c r="WZ770" s="2"/>
      <c r="XA770" s="2"/>
      <c r="XB770" s="2"/>
      <c r="XC770" s="2"/>
      <c r="XD770" s="2"/>
      <c r="XE770" s="2"/>
      <c r="XF770" s="2"/>
      <c r="XG770" s="2"/>
      <c r="XH770" s="2"/>
      <c r="XI770" s="2"/>
      <c r="XJ770" s="2"/>
      <c r="XK770" s="2"/>
      <c r="XL770" s="2"/>
      <c r="XM770" s="2"/>
      <c r="XN770" s="2"/>
      <c r="XO770" s="2"/>
      <c r="XP770" s="2"/>
      <c r="XQ770" s="2"/>
      <c r="XR770" s="2"/>
      <c r="XS770" s="2"/>
      <c r="XT770" s="2"/>
      <c r="XU770" s="2"/>
      <c r="XV770" s="2"/>
      <c r="XW770" s="2"/>
      <c r="XX770" s="2"/>
      <c r="XY770" s="2"/>
      <c r="XZ770" s="2"/>
      <c r="YA770" s="2"/>
      <c r="YB770" s="2"/>
      <c r="YC770" s="2"/>
      <c r="YD770" s="2"/>
      <c r="YE770" s="2"/>
      <c r="YF770" s="2"/>
      <c r="YG770" s="2"/>
      <c r="YH770" s="2"/>
      <c r="YI770" s="2"/>
      <c r="YJ770" s="2"/>
      <c r="YK770" s="2"/>
      <c r="YL770" s="2"/>
      <c r="YM770" s="2"/>
      <c r="YN770" s="2"/>
      <c r="YO770" s="2"/>
      <c r="YP770" s="2"/>
      <c r="YQ770" s="2"/>
      <c r="YR770" s="2"/>
      <c r="YS770" s="2"/>
    </row>
    <row r="771" spans="2:669">
      <c r="B771" s="5">
        <v>764</v>
      </c>
      <c r="C771" s="12" t="str">
        <f t="shared" si="97"/>
        <v>9Z299</v>
      </c>
      <c r="D771" s="19" t="s">
        <v>40</v>
      </c>
      <c r="E771" s="19">
        <v>999</v>
      </c>
      <c r="F771" s="19" t="s">
        <v>41</v>
      </c>
      <c r="G771" s="14">
        <v>299</v>
      </c>
      <c r="P771" s="2"/>
      <c r="Q771" s="3">
        <v>764</v>
      </c>
      <c r="R771" s="4" t="e">
        <f t="shared" ca="1" si="98"/>
        <v>#N/A</v>
      </c>
      <c r="S771" s="3"/>
      <c r="T771" s="3" t="e">
        <f t="shared" ca="1" si="99"/>
        <v>#N/A</v>
      </c>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c r="LY771" s="2"/>
      <c r="LZ771" s="2"/>
      <c r="MA771" s="2"/>
      <c r="MB771" s="2"/>
      <c r="MC771" s="2"/>
      <c r="MD771" s="2"/>
      <c r="ME771" s="2"/>
      <c r="MF771" s="2"/>
      <c r="MG771" s="2"/>
      <c r="MH771" s="2"/>
      <c r="MI771" s="2"/>
      <c r="MJ771" s="2"/>
      <c r="MK771" s="2"/>
      <c r="ML771" s="2"/>
      <c r="MM771" s="2"/>
      <c r="MN771" s="2"/>
      <c r="MO771" s="2"/>
      <c r="MP771" s="2"/>
      <c r="MQ771" s="2"/>
      <c r="MR771" s="2"/>
      <c r="MS771" s="2"/>
      <c r="MT771" s="2"/>
      <c r="MU771" s="2"/>
      <c r="MV771" s="2"/>
      <c r="MW771" s="2"/>
      <c r="MX771" s="2"/>
      <c r="MY771" s="2"/>
      <c r="MZ771" s="2"/>
      <c r="NA771" s="2"/>
      <c r="NB771" s="2"/>
      <c r="NC771" s="2"/>
      <c r="ND771" s="2"/>
      <c r="NE771" s="2"/>
      <c r="NF771" s="2"/>
      <c r="NG771" s="2"/>
      <c r="NH771" s="2"/>
      <c r="NI771" s="2"/>
      <c r="NJ771" s="2"/>
      <c r="NK771" s="2"/>
      <c r="NL771" s="2"/>
      <c r="NM771" s="2"/>
      <c r="NN771" s="2"/>
      <c r="NO771" s="2"/>
      <c r="NP771" s="2"/>
      <c r="NQ771" s="2"/>
      <c r="NR771" s="2"/>
      <c r="NS771" s="2"/>
      <c r="NT771" s="2"/>
      <c r="NU771" s="2"/>
      <c r="NV771" s="2"/>
      <c r="NW771" s="2"/>
      <c r="NX771" s="2"/>
      <c r="NY771" s="2"/>
      <c r="NZ771" s="2"/>
      <c r="OA771" s="2"/>
      <c r="OB771" s="2"/>
      <c r="OC771" s="2"/>
      <c r="OD771" s="2"/>
      <c r="OE771" s="2"/>
      <c r="OF771" s="2"/>
      <c r="OG771" s="2"/>
      <c r="OH771" s="2"/>
      <c r="OI771" s="2"/>
      <c r="OJ771" s="2"/>
      <c r="OK771" s="2"/>
      <c r="OL771" s="2"/>
      <c r="OM771" s="2"/>
      <c r="ON771" s="2"/>
      <c r="OO771" s="2"/>
      <c r="OP771" s="2"/>
      <c r="OQ771" s="2"/>
      <c r="OR771" s="2"/>
      <c r="OS771" s="2"/>
      <c r="OT771" s="2"/>
      <c r="OU771" s="2"/>
      <c r="OV771" s="2"/>
      <c r="OW771" s="2"/>
      <c r="OX771" s="2"/>
      <c r="OY771" s="2"/>
      <c r="OZ771" s="2"/>
      <c r="PA771" s="2"/>
      <c r="PB771" s="2"/>
      <c r="PC771" s="2"/>
      <c r="PD771" s="2"/>
      <c r="PE771" s="2"/>
      <c r="PF771" s="2"/>
      <c r="PG771" s="2"/>
      <c r="PH771" s="2"/>
      <c r="PI771" s="2"/>
      <c r="PJ771" s="2"/>
      <c r="PK771" s="2"/>
      <c r="PL771" s="2"/>
      <c r="PM771" s="2"/>
      <c r="PN771" s="2"/>
      <c r="PO771" s="2"/>
      <c r="PP771" s="2"/>
      <c r="PQ771" s="2"/>
      <c r="PR771" s="2"/>
      <c r="PS771" s="2"/>
      <c r="PT771" s="2"/>
      <c r="PU771" s="2"/>
      <c r="PV771" s="2"/>
      <c r="PW771" s="2"/>
      <c r="PX771" s="2"/>
      <c r="PY771" s="2"/>
      <c r="PZ771" s="2"/>
      <c r="QA771" s="2"/>
      <c r="QB771" s="2"/>
      <c r="QC771" s="2"/>
      <c r="QD771" s="2"/>
      <c r="QE771" s="2"/>
      <c r="QF771" s="2"/>
      <c r="QG771" s="2"/>
      <c r="QH771" s="2"/>
      <c r="QI771" s="2"/>
      <c r="QJ771" s="2"/>
      <c r="QK771" s="2"/>
      <c r="QL771" s="2"/>
      <c r="QM771" s="2"/>
      <c r="QN771" s="2"/>
      <c r="QO771" s="2"/>
      <c r="QP771" s="2"/>
      <c r="QQ771" s="2"/>
      <c r="QR771" s="2"/>
      <c r="QS771" s="2"/>
      <c r="QT771" s="2"/>
      <c r="QU771" s="2"/>
      <c r="QV771" s="2"/>
      <c r="QW771" s="2"/>
      <c r="QX771" s="2"/>
      <c r="QY771" s="2"/>
      <c r="QZ771" s="2"/>
      <c r="RA771" s="2"/>
      <c r="RB771" s="2"/>
      <c r="RC771" s="2"/>
      <c r="RD771" s="2"/>
      <c r="RE771" s="2"/>
      <c r="RF771" s="2"/>
      <c r="RG771" s="2"/>
      <c r="RH771" s="2"/>
      <c r="RI771" s="2"/>
      <c r="RJ771" s="2"/>
      <c r="RK771" s="2"/>
      <c r="RL771" s="2"/>
      <c r="RM771" s="2"/>
      <c r="RN771" s="2"/>
      <c r="RO771" s="2"/>
      <c r="RP771" s="2"/>
      <c r="RQ771" s="2"/>
      <c r="RR771" s="2"/>
      <c r="RS771" s="2"/>
      <c r="RT771" s="2"/>
      <c r="RU771" s="2"/>
      <c r="RV771" s="2"/>
      <c r="RW771" s="2"/>
      <c r="RX771" s="2"/>
      <c r="RY771" s="2"/>
      <c r="RZ771" s="2"/>
      <c r="SA771" s="2"/>
      <c r="SB771" s="2"/>
      <c r="SC771" s="2"/>
      <c r="SD771" s="2"/>
      <c r="SE771" s="2"/>
      <c r="SF771" s="2"/>
      <c r="SG771" s="2"/>
      <c r="SH771" s="2"/>
      <c r="SI771" s="2"/>
      <c r="SJ771" s="2"/>
      <c r="SK771" s="2"/>
      <c r="SL771" s="2"/>
      <c r="SM771" s="2"/>
      <c r="SN771" s="2"/>
      <c r="SO771" s="2"/>
      <c r="SP771" s="2"/>
      <c r="SQ771" s="2"/>
      <c r="SR771" s="2"/>
      <c r="SS771" s="2"/>
      <c r="ST771" s="2"/>
      <c r="SU771" s="2"/>
      <c r="SV771" s="2"/>
      <c r="SW771" s="2"/>
      <c r="SX771" s="2"/>
      <c r="SY771" s="2"/>
      <c r="SZ771" s="2"/>
      <c r="TA771" s="2"/>
      <c r="TB771" s="2"/>
      <c r="TC771" s="2"/>
      <c r="TD771" s="2"/>
      <c r="TE771" s="2"/>
      <c r="TF771" s="2"/>
      <c r="TG771" s="2"/>
      <c r="TH771" s="2"/>
      <c r="TI771" s="2"/>
      <c r="TJ771" s="2"/>
      <c r="TK771" s="2"/>
      <c r="TL771" s="2"/>
      <c r="TM771" s="2"/>
      <c r="TN771" s="2"/>
      <c r="TO771" s="2"/>
      <c r="TP771" s="2"/>
      <c r="TQ771" s="2"/>
      <c r="TR771" s="2"/>
      <c r="TS771" s="2"/>
      <c r="TT771" s="2"/>
      <c r="TU771" s="2"/>
      <c r="TV771" s="2"/>
      <c r="TW771" s="2"/>
      <c r="TX771" s="2"/>
      <c r="TY771" s="2"/>
      <c r="TZ771" s="2"/>
      <c r="UA771" s="2"/>
      <c r="UB771" s="2"/>
      <c r="UC771" s="2"/>
      <c r="UD771" s="2"/>
      <c r="UE771" s="2"/>
      <c r="UF771" s="2"/>
      <c r="UG771" s="2"/>
      <c r="UH771" s="2"/>
      <c r="UI771" s="2"/>
      <c r="UJ771" s="2"/>
      <c r="UK771" s="2"/>
      <c r="UL771" s="2"/>
      <c r="UM771" s="2"/>
      <c r="UN771" s="2"/>
      <c r="UO771" s="2"/>
      <c r="UP771" s="2"/>
      <c r="UQ771" s="2"/>
      <c r="UR771" s="2"/>
      <c r="US771" s="2"/>
      <c r="UT771" s="2"/>
      <c r="UU771" s="2"/>
      <c r="UV771" s="2"/>
      <c r="UW771" s="2"/>
      <c r="UX771" s="2"/>
      <c r="UY771" s="2"/>
      <c r="UZ771" s="2"/>
      <c r="VA771" s="2"/>
      <c r="VB771" s="2"/>
      <c r="VC771" s="2"/>
      <c r="VD771" s="2"/>
      <c r="VE771" s="2"/>
      <c r="VF771" s="2"/>
      <c r="VG771" s="2"/>
      <c r="VH771" s="2"/>
      <c r="VI771" s="2"/>
      <c r="VJ771" s="2"/>
      <c r="VK771" s="2"/>
      <c r="VL771" s="2"/>
      <c r="VM771" s="2"/>
      <c r="VN771" s="2"/>
      <c r="VO771" s="2"/>
      <c r="VP771" s="2"/>
      <c r="VQ771" s="2"/>
      <c r="VR771" s="2"/>
      <c r="VS771" s="2"/>
      <c r="VT771" s="2"/>
      <c r="VU771" s="2"/>
      <c r="VV771" s="2"/>
      <c r="VW771" s="2"/>
      <c r="VX771" s="2"/>
      <c r="VY771" s="2"/>
      <c r="VZ771" s="2"/>
      <c r="WA771" s="2"/>
      <c r="WB771" s="2"/>
      <c r="WC771" s="2"/>
      <c r="WD771" s="2"/>
      <c r="WE771" s="2"/>
      <c r="WF771" s="2"/>
      <c r="WG771" s="2"/>
      <c r="WH771" s="2"/>
      <c r="WI771" s="2"/>
      <c r="WJ771" s="2"/>
      <c r="WK771" s="2"/>
      <c r="WL771" s="2"/>
      <c r="WM771" s="2"/>
      <c r="WN771" s="2"/>
      <c r="WO771" s="2"/>
      <c r="WP771" s="2"/>
      <c r="WQ771" s="2"/>
      <c r="WR771" s="2"/>
      <c r="WS771" s="2"/>
      <c r="WT771" s="2"/>
      <c r="WU771" s="2"/>
      <c r="WV771" s="2"/>
      <c r="WW771" s="2"/>
      <c r="WX771" s="2"/>
      <c r="WY771" s="2"/>
      <c r="WZ771" s="2"/>
      <c r="XA771" s="2"/>
      <c r="XB771" s="2"/>
      <c r="XC771" s="2"/>
      <c r="XD771" s="2"/>
      <c r="XE771" s="2"/>
      <c r="XF771" s="2"/>
      <c r="XG771" s="2"/>
      <c r="XH771" s="2"/>
      <c r="XI771" s="2"/>
      <c r="XJ771" s="2"/>
      <c r="XK771" s="2"/>
      <c r="XL771" s="2"/>
      <c r="XM771" s="2"/>
      <c r="XN771" s="2"/>
      <c r="XO771" s="2"/>
      <c r="XP771" s="2"/>
      <c r="XQ771" s="2"/>
      <c r="XR771" s="2"/>
      <c r="XS771" s="2"/>
      <c r="XT771" s="2"/>
      <c r="XU771" s="2"/>
      <c r="XV771" s="2"/>
      <c r="XW771" s="2"/>
      <c r="XX771" s="2"/>
      <c r="XY771" s="2"/>
      <c r="XZ771" s="2"/>
      <c r="YA771" s="2"/>
      <c r="YB771" s="2"/>
      <c r="YC771" s="2"/>
      <c r="YD771" s="2"/>
      <c r="YE771" s="2"/>
      <c r="YF771" s="2"/>
      <c r="YG771" s="2"/>
      <c r="YH771" s="2"/>
      <c r="YI771" s="2"/>
      <c r="YJ771" s="2"/>
      <c r="YK771" s="2"/>
      <c r="YL771" s="2"/>
      <c r="YM771" s="2"/>
      <c r="YN771" s="2"/>
      <c r="YO771" s="2"/>
      <c r="YP771" s="2"/>
      <c r="YQ771" s="2"/>
      <c r="YR771" s="2"/>
      <c r="YS771" s="2"/>
    </row>
    <row r="772" spans="2:669">
      <c r="B772" s="5">
        <v>765</v>
      </c>
      <c r="C772" s="12" t="str">
        <f t="shared" si="97"/>
        <v>9Z300</v>
      </c>
      <c r="D772" s="19" t="s">
        <v>40</v>
      </c>
      <c r="E772" s="19">
        <v>999</v>
      </c>
      <c r="F772" s="19" t="s">
        <v>41</v>
      </c>
      <c r="G772" s="14">
        <v>300</v>
      </c>
      <c r="P772" s="2"/>
      <c r="Q772" s="3">
        <v>765</v>
      </c>
      <c r="R772" s="4" t="e">
        <f t="shared" ca="1" si="98"/>
        <v>#N/A</v>
      </c>
      <c r="S772" s="3"/>
      <c r="T772" s="3" t="e">
        <f t="shared" ca="1" si="99"/>
        <v>#N/A</v>
      </c>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c r="LY772" s="2"/>
      <c r="LZ772" s="2"/>
      <c r="MA772" s="2"/>
      <c r="MB772" s="2"/>
      <c r="MC772" s="2"/>
      <c r="MD772" s="2"/>
      <c r="ME772" s="2"/>
      <c r="MF772" s="2"/>
      <c r="MG772" s="2"/>
      <c r="MH772" s="2"/>
      <c r="MI772" s="2"/>
      <c r="MJ772" s="2"/>
      <c r="MK772" s="2"/>
      <c r="ML772" s="2"/>
      <c r="MM772" s="2"/>
      <c r="MN772" s="2"/>
      <c r="MO772" s="2"/>
      <c r="MP772" s="2"/>
      <c r="MQ772" s="2"/>
      <c r="MR772" s="2"/>
      <c r="MS772" s="2"/>
      <c r="MT772" s="2"/>
      <c r="MU772" s="2"/>
      <c r="MV772" s="2"/>
      <c r="MW772" s="2"/>
      <c r="MX772" s="2"/>
      <c r="MY772" s="2"/>
      <c r="MZ772" s="2"/>
      <c r="NA772" s="2"/>
      <c r="NB772" s="2"/>
      <c r="NC772" s="2"/>
      <c r="ND772" s="2"/>
      <c r="NE772" s="2"/>
      <c r="NF772" s="2"/>
      <c r="NG772" s="2"/>
      <c r="NH772" s="2"/>
      <c r="NI772" s="2"/>
      <c r="NJ772" s="2"/>
      <c r="NK772" s="2"/>
      <c r="NL772" s="2"/>
      <c r="NM772" s="2"/>
      <c r="NN772" s="2"/>
      <c r="NO772" s="2"/>
      <c r="NP772" s="2"/>
      <c r="NQ772" s="2"/>
      <c r="NR772" s="2"/>
      <c r="NS772" s="2"/>
      <c r="NT772" s="2"/>
      <c r="NU772" s="2"/>
      <c r="NV772" s="2"/>
      <c r="NW772" s="2"/>
      <c r="NX772" s="2"/>
      <c r="NY772" s="2"/>
      <c r="NZ772" s="2"/>
      <c r="OA772" s="2"/>
      <c r="OB772" s="2"/>
      <c r="OC772" s="2"/>
      <c r="OD772" s="2"/>
      <c r="OE772" s="2"/>
      <c r="OF772" s="2"/>
      <c r="OG772" s="2"/>
      <c r="OH772" s="2"/>
      <c r="OI772" s="2"/>
      <c r="OJ772" s="2"/>
      <c r="OK772" s="2"/>
      <c r="OL772" s="2"/>
      <c r="OM772" s="2"/>
      <c r="ON772" s="2"/>
      <c r="OO772" s="2"/>
      <c r="OP772" s="2"/>
      <c r="OQ772" s="2"/>
      <c r="OR772" s="2"/>
      <c r="OS772" s="2"/>
      <c r="OT772" s="2"/>
      <c r="OU772" s="2"/>
      <c r="OV772" s="2"/>
      <c r="OW772" s="2"/>
      <c r="OX772" s="2"/>
      <c r="OY772" s="2"/>
      <c r="OZ772" s="2"/>
      <c r="PA772" s="2"/>
      <c r="PB772" s="2"/>
      <c r="PC772" s="2"/>
      <c r="PD772" s="2"/>
      <c r="PE772" s="2"/>
      <c r="PF772" s="2"/>
      <c r="PG772" s="2"/>
      <c r="PH772" s="2"/>
      <c r="PI772" s="2"/>
      <c r="PJ772" s="2"/>
      <c r="PK772" s="2"/>
      <c r="PL772" s="2"/>
      <c r="PM772" s="2"/>
      <c r="PN772" s="2"/>
      <c r="PO772" s="2"/>
      <c r="PP772" s="2"/>
      <c r="PQ772" s="2"/>
      <c r="PR772" s="2"/>
      <c r="PS772" s="2"/>
      <c r="PT772" s="2"/>
      <c r="PU772" s="2"/>
      <c r="PV772" s="2"/>
      <c r="PW772" s="2"/>
      <c r="PX772" s="2"/>
      <c r="PY772" s="2"/>
      <c r="PZ772" s="2"/>
      <c r="QA772" s="2"/>
      <c r="QB772" s="2"/>
      <c r="QC772" s="2"/>
      <c r="QD772" s="2"/>
      <c r="QE772" s="2"/>
      <c r="QF772" s="2"/>
      <c r="QG772" s="2"/>
      <c r="QH772" s="2"/>
      <c r="QI772" s="2"/>
      <c r="QJ772" s="2"/>
      <c r="QK772" s="2"/>
      <c r="QL772" s="2"/>
      <c r="QM772" s="2"/>
      <c r="QN772" s="2"/>
      <c r="QO772" s="2"/>
      <c r="QP772" s="2"/>
      <c r="QQ772" s="2"/>
      <c r="QR772" s="2"/>
      <c r="QS772" s="2"/>
      <c r="QT772" s="2"/>
      <c r="QU772" s="2"/>
      <c r="QV772" s="2"/>
      <c r="QW772" s="2"/>
      <c r="QX772" s="2"/>
      <c r="QY772" s="2"/>
      <c r="QZ772" s="2"/>
      <c r="RA772" s="2"/>
      <c r="RB772" s="2"/>
      <c r="RC772" s="2"/>
      <c r="RD772" s="2"/>
      <c r="RE772" s="2"/>
      <c r="RF772" s="2"/>
      <c r="RG772" s="2"/>
      <c r="RH772" s="2"/>
      <c r="RI772" s="2"/>
      <c r="RJ772" s="2"/>
      <c r="RK772" s="2"/>
      <c r="RL772" s="2"/>
      <c r="RM772" s="2"/>
      <c r="RN772" s="2"/>
      <c r="RO772" s="2"/>
      <c r="RP772" s="2"/>
      <c r="RQ772" s="2"/>
      <c r="RR772" s="2"/>
      <c r="RS772" s="2"/>
      <c r="RT772" s="2"/>
      <c r="RU772" s="2"/>
      <c r="RV772" s="2"/>
      <c r="RW772" s="2"/>
      <c r="RX772" s="2"/>
      <c r="RY772" s="2"/>
      <c r="RZ772" s="2"/>
      <c r="SA772" s="2"/>
      <c r="SB772" s="2"/>
      <c r="SC772" s="2"/>
      <c r="SD772" s="2"/>
      <c r="SE772" s="2"/>
      <c r="SF772" s="2"/>
      <c r="SG772" s="2"/>
      <c r="SH772" s="2"/>
      <c r="SI772" s="2"/>
      <c r="SJ772" s="2"/>
      <c r="SK772" s="2"/>
      <c r="SL772" s="2"/>
      <c r="SM772" s="2"/>
      <c r="SN772" s="2"/>
      <c r="SO772" s="2"/>
      <c r="SP772" s="2"/>
      <c r="SQ772" s="2"/>
      <c r="SR772" s="2"/>
      <c r="SS772" s="2"/>
      <c r="ST772" s="2"/>
      <c r="SU772" s="2"/>
      <c r="SV772" s="2"/>
      <c r="SW772" s="2"/>
      <c r="SX772" s="2"/>
      <c r="SY772" s="2"/>
      <c r="SZ772" s="2"/>
      <c r="TA772" s="2"/>
      <c r="TB772" s="2"/>
      <c r="TC772" s="2"/>
      <c r="TD772" s="2"/>
      <c r="TE772" s="2"/>
      <c r="TF772" s="2"/>
      <c r="TG772" s="2"/>
      <c r="TH772" s="2"/>
      <c r="TI772" s="2"/>
      <c r="TJ772" s="2"/>
      <c r="TK772" s="2"/>
      <c r="TL772" s="2"/>
      <c r="TM772" s="2"/>
      <c r="TN772" s="2"/>
      <c r="TO772" s="2"/>
      <c r="TP772" s="2"/>
      <c r="TQ772" s="2"/>
      <c r="TR772" s="2"/>
      <c r="TS772" s="2"/>
      <c r="TT772" s="2"/>
      <c r="TU772" s="2"/>
      <c r="TV772" s="2"/>
      <c r="TW772" s="2"/>
      <c r="TX772" s="2"/>
      <c r="TY772" s="2"/>
      <c r="TZ772" s="2"/>
      <c r="UA772" s="2"/>
      <c r="UB772" s="2"/>
      <c r="UC772" s="2"/>
      <c r="UD772" s="2"/>
      <c r="UE772" s="2"/>
      <c r="UF772" s="2"/>
      <c r="UG772" s="2"/>
      <c r="UH772" s="2"/>
      <c r="UI772" s="2"/>
      <c r="UJ772" s="2"/>
      <c r="UK772" s="2"/>
      <c r="UL772" s="2"/>
      <c r="UM772" s="2"/>
      <c r="UN772" s="2"/>
      <c r="UO772" s="2"/>
      <c r="UP772" s="2"/>
      <c r="UQ772" s="2"/>
      <c r="UR772" s="2"/>
      <c r="US772" s="2"/>
      <c r="UT772" s="2"/>
      <c r="UU772" s="2"/>
      <c r="UV772" s="2"/>
      <c r="UW772" s="2"/>
      <c r="UX772" s="2"/>
      <c r="UY772" s="2"/>
      <c r="UZ772" s="2"/>
      <c r="VA772" s="2"/>
      <c r="VB772" s="2"/>
      <c r="VC772" s="2"/>
      <c r="VD772" s="2"/>
      <c r="VE772" s="2"/>
      <c r="VF772" s="2"/>
      <c r="VG772" s="2"/>
      <c r="VH772" s="2"/>
      <c r="VI772" s="2"/>
      <c r="VJ772" s="2"/>
      <c r="VK772" s="2"/>
      <c r="VL772" s="2"/>
      <c r="VM772" s="2"/>
      <c r="VN772" s="2"/>
      <c r="VO772" s="2"/>
      <c r="VP772" s="2"/>
      <c r="VQ772" s="2"/>
      <c r="VR772" s="2"/>
      <c r="VS772" s="2"/>
      <c r="VT772" s="2"/>
      <c r="VU772" s="2"/>
      <c r="VV772" s="2"/>
      <c r="VW772" s="2"/>
      <c r="VX772" s="2"/>
      <c r="VY772" s="2"/>
      <c r="VZ772" s="2"/>
      <c r="WA772" s="2"/>
      <c r="WB772" s="2"/>
      <c r="WC772" s="2"/>
      <c r="WD772" s="2"/>
      <c r="WE772" s="2"/>
      <c r="WF772" s="2"/>
      <c r="WG772" s="2"/>
      <c r="WH772" s="2"/>
      <c r="WI772" s="2"/>
      <c r="WJ772" s="2"/>
      <c r="WK772" s="2"/>
      <c r="WL772" s="2"/>
      <c r="WM772" s="2"/>
      <c r="WN772" s="2"/>
      <c r="WO772" s="2"/>
      <c r="WP772" s="2"/>
      <c r="WQ772" s="2"/>
      <c r="WR772" s="2"/>
      <c r="WS772" s="2"/>
      <c r="WT772" s="2"/>
      <c r="WU772" s="2"/>
      <c r="WV772" s="2"/>
      <c r="WW772" s="2"/>
      <c r="WX772" s="2"/>
      <c r="WY772" s="2"/>
      <c r="WZ772" s="2"/>
      <c r="XA772" s="2"/>
      <c r="XB772" s="2"/>
      <c r="XC772" s="2"/>
      <c r="XD772" s="2"/>
      <c r="XE772" s="2"/>
      <c r="XF772" s="2"/>
      <c r="XG772" s="2"/>
      <c r="XH772" s="2"/>
      <c r="XI772" s="2"/>
      <c r="XJ772" s="2"/>
      <c r="XK772" s="2"/>
      <c r="XL772" s="2"/>
      <c r="XM772" s="2"/>
      <c r="XN772" s="2"/>
      <c r="XO772" s="2"/>
      <c r="XP772" s="2"/>
      <c r="XQ772" s="2"/>
      <c r="XR772" s="2"/>
      <c r="XS772" s="2"/>
      <c r="XT772" s="2"/>
      <c r="XU772" s="2"/>
      <c r="XV772" s="2"/>
      <c r="XW772" s="2"/>
      <c r="XX772" s="2"/>
      <c r="XY772" s="2"/>
      <c r="XZ772" s="2"/>
      <c r="YA772" s="2"/>
      <c r="YB772" s="2"/>
      <c r="YC772" s="2"/>
      <c r="YD772" s="2"/>
      <c r="YE772" s="2"/>
      <c r="YF772" s="2"/>
      <c r="YG772" s="2"/>
      <c r="YH772" s="2"/>
      <c r="YI772" s="2"/>
      <c r="YJ772" s="2"/>
      <c r="YK772" s="2"/>
      <c r="YL772" s="2"/>
      <c r="YM772" s="2"/>
      <c r="YN772" s="2"/>
      <c r="YO772" s="2"/>
      <c r="YP772" s="2"/>
      <c r="YQ772" s="2"/>
      <c r="YR772" s="2"/>
      <c r="YS772" s="2"/>
    </row>
    <row r="773" spans="2:669">
      <c r="B773" s="5">
        <v>766</v>
      </c>
      <c r="C773" s="12" t="str">
        <f t="shared" si="97"/>
        <v>9Z301</v>
      </c>
      <c r="D773" s="19" t="s">
        <v>40</v>
      </c>
      <c r="E773" s="19">
        <v>999</v>
      </c>
      <c r="F773" s="19" t="s">
        <v>41</v>
      </c>
      <c r="G773" s="14">
        <v>301</v>
      </c>
      <c r="P773" s="2"/>
      <c r="Q773" s="3">
        <v>766</v>
      </c>
      <c r="R773" s="4" t="e">
        <f t="shared" ca="1" si="98"/>
        <v>#N/A</v>
      </c>
      <c r="S773" s="3"/>
      <c r="T773" s="3" t="e">
        <f t="shared" ca="1" si="99"/>
        <v>#N/A</v>
      </c>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c r="LY773" s="2"/>
      <c r="LZ773" s="2"/>
      <c r="MA773" s="2"/>
      <c r="MB773" s="2"/>
      <c r="MC773" s="2"/>
      <c r="MD773" s="2"/>
      <c r="ME773" s="2"/>
      <c r="MF773" s="2"/>
      <c r="MG773" s="2"/>
      <c r="MH773" s="2"/>
      <c r="MI773" s="2"/>
      <c r="MJ773" s="2"/>
      <c r="MK773" s="2"/>
      <c r="ML773" s="2"/>
      <c r="MM773" s="2"/>
      <c r="MN773" s="2"/>
      <c r="MO773" s="2"/>
      <c r="MP773" s="2"/>
      <c r="MQ773" s="2"/>
      <c r="MR773" s="2"/>
      <c r="MS773" s="2"/>
      <c r="MT773" s="2"/>
      <c r="MU773" s="2"/>
      <c r="MV773" s="2"/>
      <c r="MW773" s="2"/>
      <c r="MX773" s="2"/>
      <c r="MY773" s="2"/>
      <c r="MZ773" s="2"/>
      <c r="NA773" s="2"/>
      <c r="NB773" s="2"/>
      <c r="NC773" s="2"/>
      <c r="ND773" s="2"/>
      <c r="NE773" s="2"/>
      <c r="NF773" s="2"/>
      <c r="NG773" s="2"/>
      <c r="NH773" s="2"/>
      <c r="NI773" s="2"/>
      <c r="NJ773" s="2"/>
      <c r="NK773" s="2"/>
      <c r="NL773" s="2"/>
      <c r="NM773" s="2"/>
      <c r="NN773" s="2"/>
      <c r="NO773" s="2"/>
      <c r="NP773" s="2"/>
      <c r="NQ773" s="2"/>
      <c r="NR773" s="2"/>
      <c r="NS773" s="2"/>
      <c r="NT773" s="2"/>
      <c r="NU773" s="2"/>
      <c r="NV773" s="2"/>
      <c r="NW773" s="2"/>
      <c r="NX773" s="2"/>
      <c r="NY773" s="2"/>
      <c r="NZ773" s="2"/>
      <c r="OA773" s="2"/>
      <c r="OB773" s="2"/>
      <c r="OC773" s="2"/>
      <c r="OD773" s="2"/>
      <c r="OE773" s="2"/>
      <c r="OF773" s="2"/>
      <c r="OG773" s="2"/>
      <c r="OH773" s="2"/>
      <c r="OI773" s="2"/>
      <c r="OJ773" s="2"/>
      <c r="OK773" s="2"/>
      <c r="OL773" s="2"/>
      <c r="OM773" s="2"/>
      <c r="ON773" s="2"/>
      <c r="OO773" s="2"/>
      <c r="OP773" s="2"/>
      <c r="OQ773" s="2"/>
      <c r="OR773" s="2"/>
      <c r="OS773" s="2"/>
      <c r="OT773" s="2"/>
      <c r="OU773" s="2"/>
      <c r="OV773" s="2"/>
      <c r="OW773" s="2"/>
      <c r="OX773" s="2"/>
      <c r="OY773" s="2"/>
      <c r="OZ773" s="2"/>
      <c r="PA773" s="2"/>
      <c r="PB773" s="2"/>
      <c r="PC773" s="2"/>
      <c r="PD773" s="2"/>
      <c r="PE773" s="2"/>
      <c r="PF773" s="2"/>
      <c r="PG773" s="2"/>
      <c r="PH773" s="2"/>
      <c r="PI773" s="2"/>
      <c r="PJ773" s="2"/>
      <c r="PK773" s="2"/>
      <c r="PL773" s="2"/>
      <c r="PM773" s="2"/>
      <c r="PN773" s="2"/>
      <c r="PO773" s="2"/>
      <c r="PP773" s="2"/>
      <c r="PQ773" s="2"/>
      <c r="PR773" s="2"/>
      <c r="PS773" s="2"/>
      <c r="PT773" s="2"/>
      <c r="PU773" s="2"/>
      <c r="PV773" s="2"/>
      <c r="PW773" s="2"/>
      <c r="PX773" s="2"/>
      <c r="PY773" s="2"/>
      <c r="PZ773" s="2"/>
      <c r="QA773" s="2"/>
      <c r="QB773" s="2"/>
      <c r="QC773" s="2"/>
      <c r="QD773" s="2"/>
      <c r="QE773" s="2"/>
      <c r="QF773" s="2"/>
      <c r="QG773" s="2"/>
      <c r="QH773" s="2"/>
      <c r="QI773" s="2"/>
      <c r="QJ773" s="2"/>
      <c r="QK773" s="2"/>
      <c r="QL773" s="2"/>
      <c r="QM773" s="2"/>
      <c r="QN773" s="2"/>
      <c r="QO773" s="2"/>
      <c r="QP773" s="2"/>
      <c r="QQ773" s="2"/>
      <c r="QR773" s="2"/>
      <c r="QS773" s="2"/>
      <c r="QT773" s="2"/>
      <c r="QU773" s="2"/>
      <c r="QV773" s="2"/>
      <c r="QW773" s="2"/>
      <c r="QX773" s="2"/>
      <c r="QY773" s="2"/>
      <c r="QZ773" s="2"/>
      <c r="RA773" s="2"/>
      <c r="RB773" s="2"/>
      <c r="RC773" s="2"/>
      <c r="RD773" s="2"/>
      <c r="RE773" s="2"/>
      <c r="RF773" s="2"/>
      <c r="RG773" s="2"/>
      <c r="RH773" s="2"/>
      <c r="RI773" s="2"/>
      <c r="RJ773" s="2"/>
      <c r="RK773" s="2"/>
      <c r="RL773" s="2"/>
      <c r="RM773" s="2"/>
      <c r="RN773" s="2"/>
      <c r="RO773" s="2"/>
      <c r="RP773" s="2"/>
      <c r="RQ773" s="2"/>
      <c r="RR773" s="2"/>
      <c r="RS773" s="2"/>
      <c r="RT773" s="2"/>
      <c r="RU773" s="2"/>
      <c r="RV773" s="2"/>
      <c r="RW773" s="2"/>
      <c r="RX773" s="2"/>
      <c r="RY773" s="2"/>
      <c r="RZ773" s="2"/>
      <c r="SA773" s="2"/>
      <c r="SB773" s="2"/>
      <c r="SC773" s="2"/>
      <c r="SD773" s="2"/>
      <c r="SE773" s="2"/>
      <c r="SF773" s="2"/>
      <c r="SG773" s="2"/>
      <c r="SH773" s="2"/>
      <c r="SI773" s="2"/>
      <c r="SJ773" s="2"/>
      <c r="SK773" s="2"/>
      <c r="SL773" s="2"/>
      <c r="SM773" s="2"/>
      <c r="SN773" s="2"/>
      <c r="SO773" s="2"/>
      <c r="SP773" s="2"/>
      <c r="SQ773" s="2"/>
      <c r="SR773" s="2"/>
      <c r="SS773" s="2"/>
      <c r="ST773" s="2"/>
      <c r="SU773" s="2"/>
      <c r="SV773" s="2"/>
      <c r="SW773" s="2"/>
      <c r="SX773" s="2"/>
      <c r="SY773" s="2"/>
      <c r="SZ773" s="2"/>
      <c r="TA773" s="2"/>
      <c r="TB773" s="2"/>
      <c r="TC773" s="2"/>
      <c r="TD773" s="2"/>
      <c r="TE773" s="2"/>
      <c r="TF773" s="2"/>
      <c r="TG773" s="2"/>
      <c r="TH773" s="2"/>
      <c r="TI773" s="2"/>
      <c r="TJ773" s="2"/>
      <c r="TK773" s="2"/>
      <c r="TL773" s="2"/>
      <c r="TM773" s="2"/>
      <c r="TN773" s="2"/>
      <c r="TO773" s="2"/>
      <c r="TP773" s="2"/>
      <c r="TQ773" s="2"/>
      <c r="TR773" s="2"/>
      <c r="TS773" s="2"/>
      <c r="TT773" s="2"/>
      <c r="TU773" s="2"/>
      <c r="TV773" s="2"/>
      <c r="TW773" s="2"/>
      <c r="TX773" s="2"/>
      <c r="TY773" s="2"/>
      <c r="TZ773" s="2"/>
      <c r="UA773" s="2"/>
      <c r="UB773" s="2"/>
      <c r="UC773" s="2"/>
      <c r="UD773" s="2"/>
      <c r="UE773" s="2"/>
      <c r="UF773" s="2"/>
      <c r="UG773" s="2"/>
      <c r="UH773" s="2"/>
      <c r="UI773" s="2"/>
      <c r="UJ773" s="2"/>
      <c r="UK773" s="2"/>
      <c r="UL773" s="2"/>
      <c r="UM773" s="2"/>
      <c r="UN773" s="2"/>
      <c r="UO773" s="2"/>
      <c r="UP773" s="2"/>
      <c r="UQ773" s="2"/>
      <c r="UR773" s="2"/>
      <c r="US773" s="2"/>
      <c r="UT773" s="2"/>
      <c r="UU773" s="2"/>
      <c r="UV773" s="2"/>
      <c r="UW773" s="2"/>
      <c r="UX773" s="2"/>
      <c r="UY773" s="2"/>
      <c r="UZ773" s="2"/>
      <c r="VA773" s="2"/>
      <c r="VB773" s="2"/>
      <c r="VC773" s="2"/>
      <c r="VD773" s="2"/>
      <c r="VE773" s="2"/>
      <c r="VF773" s="2"/>
      <c r="VG773" s="2"/>
      <c r="VH773" s="2"/>
      <c r="VI773" s="2"/>
      <c r="VJ773" s="2"/>
      <c r="VK773" s="2"/>
      <c r="VL773" s="2"/>
      <c r="VM773" s="2"/>
      <c r="VN773" s="2"/>
      <c r="VO773" s="2"/>
      <c r="VP773" s="2"/>
      <c r="VQ773" s="2"/>
      <c r="VR773" s="2"/>
      <c r="VS773" s="2"/>
      <c r="VT773" s="2"/>
      <c r="VU773" s="2"/>
      <c r="VV773" s="2"/>
      <c r="VW773" s="2"/>
      <c r="VX773" s="2"/>
      <c r="VY773" s="2"/>
      <c r="VZ773" s="2"/>
      <c r="WA773" s="2"/>
      <c r="WB773" s="2"/>
      <c r="WC773" s="2"/>
      <c r="WD773" s="2"/>
      <c r="WE773" s="2"/>
      <c r="WF773" s="2"/>
      <c r="WG773" s="2"/>
      <c r="WH773" s="2"/>
      <c r="WI773" s="2"/>
      <c r="WJ773" s="2"/>
      <c r="WK773" s="2"/>
      <c r="WL773" s="2"/>
      <c r="WM773" s="2"/>
      <c r="WN773" s="2"/>
      <c r="WO773" s="2"/>
      <c r="WP773" s="2"/>
      <c r="WQ773" s="2"/>
      <c r="WR773" s="2"/>
      <c r="WS773" s="2"/>
      <c r="WT773" s="2"/>
      <c r="WU773" s="2"/>
      <c r="WV773" s="2"/>
      <c r="WW773" s="2"/>
      <c r="WX773" s="2"/>
      <c r="WY773" s="2"/>
      <c r="WZ773" s="2"/>
      <c r="XA773" s="2"/>
      <c r="XB773" s="2"/>
      <c r="XC773" s="2"/>
      <c r="XD773" s="2"/>
      <c r="XE773" s="2"/>
      <c r="XF773" s="2"/>
      <c r="XG773" s="2"/>
      <c r="XH773" s="2"/>
      <c r="XI773" s="2"/>
      <c r="XJ773" s="2"/>
      <c r="XK773" s="2"/>
      <c r="XL773" s="2"/>
      <c r="XM773" s="2"/>
      <c r="XN773" s="2"/>
      <c r="XO773" s="2"/>
      <c r="XP773" s="2"/>
      <c r="XQ773" s="2"/>
      <c r="XR773" s="2"/>
      <c r="XS773" s="2"/>
      <c r="XT773" s="2"/>
      <c r="XU773" s="2"/>
      <c r="XV773" s="2"/>
      <c r="XW773" s="2"/>
      <c r="XX773" s="2"/>
      <c r="XY773" s="2"/>
      <c r="XZ773" s="2"/>
      <c r="YA773" s="2"/>
      <c r="YB773" s="2"/>
      <c r="YC773" s="2"/>
      <c r="YD773" s="2"/>
      <c r="YE773" s="2"/>
      <c r="YF773" s="2"/>
      <c r="YG773" s="2"/>
      <c r="YH773" s="2"/>
      <c r="YI773" s="2"/>
      <c r="YJ773" s="2"/>
      <c r="YK773" s="2"/>
      <c r="YL773" s="2"/>
      <c r="YM773" s="2"/>
      <c r="YN773" s="2"/>
      <c r="YO773" s="2"/>
      <c r="YP773" s="2"/>
      <c r="YQ773" s="2"/>
      <c r="YR773" s="2"/>
      <c r="YS773" s="2"/>
    </row>
    <row r="774" spans="2:669">
      <c r="B774" s="5">
        <v>767</v>
      </c>
      <c r="C774" s="12" t="str">
        <f t="shared" si="97"/>
        <v>9Z302</v>
      </c>
      <c r="D774" s="19" t="s">
        <v>40</v>
      </c>
      <c r="E774" s="19">
        <v>999</v>
      </c>
      <c r="F774" s="19" t="s">
        <v>41</v>
      </c>
      <c r="G774" s="14">
        <v>302</v>
      </c>
      <c r="P774" s="2"/>
      <c r="Q774" s="3">
        <v>767</v>
      </c>
      <c r="R774" s="4" t="e">
        <f t="shared" ca="1" si="98"/>
        <v>#N/A</v>
      </c>
      <c r="S774" s="3"/>
      <c r="T774" s="3" t="e">
        <f t="shared" ca="1" si="99"/>
        <v>#N/A</v>
      </c>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c r="LY774" s="2"/>
      <c r="LZ774" s="2"/>
      <c r="MA774" s="2"/>
      <c r="MB774" s="2"/>
      <c r="MC774" s="2"/>
      <c r="MD774" s="2"/>
      <c r="ME774" s="2"/>
      <c r="MF774" s="2"/>
      <c r="MG774" s="2"/>
      <c r="MH774" s="2"/>
      <c r="MI774" s="2"/>
      <c r="MJ774" s="2"/>
      <c r="MK774" s="2"/>
      <c r="ML774" s="2"/>
      <c r="MM774" s="2"/>
      <c r="MN774" s="2"/>
      <c r="MO774" s="2"/>
      <c r="MP774" s="2"/>
      <c r="MQ774" s="2"/>
      <c r="MR774" s="2"/>
      <c r="MS774" s="2"/>
      <c r="MT774" s="2"/>
      <c r="MU774" s="2"/>
      <c r="MV774" s="2"/>
      <c r="MW774" s="2"/>
      <c r="MX774" s="2"/>
      <c r="MY774" s="2"/>
      <c r="MZ774" s="2"/>
      <c r="NA774" s="2"/>
      <c r="NB774" s="2"/>
      <c r="NC774" s="2"/>
      <c r="ND774" s="2"/>
      <c r="NE774" s="2"/>
      <c r="NF774" s="2"/>
      <c r="NG774" s="2"/>
      <c r="NH774" s="2"/>
      <c r="NI774" s="2"/>
      <c r="NJ774" s="2"/>
      <c r="NK774" s="2"/>
      <c r="NL774" s="2"/>
      <c r="NM774" s="2"/>
      <c r="NN774" s="2"/>
      <c r="NO774" s="2"/>
      <c r="NP774" s="2"/>
      <c r="NQ774" s="2"/>
      <c r="NR774" s="2"/>
      <c r="NS774" s="2"/>
      <c r="NT774" s="2"/>
      <c r="NU774" s="2"/>
      <c r="NV774" s="2"/>
      <c r="NW774" s="2"/>
      <c r="NX774" s="2"/>
      <c r="NY774" s="2"/>
      <c r="NZ774" s="2"/>
      <c r="OA774" s="2"/>
      <c r="OB774" s="2"/>
      <c r="OC774" s="2"/>
      <c r="OD774" s="2"/>
      <c r="OE774" s="2"/>
      <c r="OF774" s="2"/>
      <c r="OG774" s="2"/>
      <c r="OH774" s="2"/>
      <c r="OI774" s="2"/>
      <c r="OJ774" s="2"/>
      <c r="OK774" s="2"/>
      <c r="OL774" s="2"/>
      <c r="OM774" s="2"/>
      <c r="ON774" s="2"/>
      <c r="OO774" s="2"/>
      <c r="OP774" s="2"/>
      <c r="OQ774" s="2"/>
      <c r="OR774" s="2"/>
      <c r="OS774" s="2"/>
      <c r="OT774" s="2"/>
      <c r="OU774" s="2"/>
      <c r="OV774" s="2"/>
      <c r="OW774" s="2"/>
      <c r="OX774" s="2"/>
      <c r="OY774" s="2"/>
      <c r="OZ774" s="2"/>
      <c r="PA774" s="2"/>
      <c r="PB774" s="2"/>
      <c r="PC774" s="2"/>
      <c r="PD774" s="2"/>
      <c r="PE774" s="2"/>
      <c r="PF774" s="2"/>
      <c r="PG774" s="2"/>
      <c r="PH774" s="2"/>
      <c r="PI774" s="2"/>
      <c r="PJ774" s="2"/>
      <c r="PK774" s="2"/>
      <c r="PL774" s="2"/>
      <c r="PM774" s="2"/>
      <c r="PN774" s="2"/>
      <c r="PO774" s="2"/>
      <c r="PP774" s="2"/>
      <c r="PQ774" s="2"/>
      <c r="PR774" s="2"/>
      <c r="PS774" s="2"/>
      <c r="PT774" s="2"/>
      <c r="PU774" s="2"/>
      <c r="PV774" s="2"/>
      <c r="PW774" s="2"/>
      <c r="PX774" s="2"/>
      <c r="PY774" s="2"/>
      <c r="PZ774" s="2"/>
      <c r="QA774" s="2"/>
      <c r="QB774" s="2"/>
      <c r="QC774" s="2"/>
      <c r="QD774" s="2"/>
      <c r="QE774" s="2"/>
      <c r="QF774" s="2"/>
      <c r="QG774" s="2"/>
      <c r="QH774" s="2"/>
      <c r="QI774" s="2"/>
      <c r="QJ774" s="2"/>
      <c r="QK774" s="2"/>
      <c r="QL774" s="2"/>
      <c r="QM774" s="2"/>
      <c r="QN774" s="2"/>
      <c r="QO774" s="2"/>
      <c r="QP774" s="2"/>
      <c r="QQ774" s="2"/>
      <c r="QR774" s="2"/>
      <c r="QS774" s="2"/>
      <c r="QT774" s="2"/>
      <c r="QU774" s="2"/>
      <c r="QV774" s="2"/>
      <c r="QW774" s="2"/>
      <c r="QX774" s="2"/>
      <c r="QY774" s="2"/>
      <c r="QZ774" s="2"/>
      <c r="RA774" s="2"/>
      <c r="RB774" s="2"/>
      <c r="RC774" s="2"/>
      <c r="RD774" s="2"/>
      <c r="RE774" s="2"/>
      <c r="RF774" s="2"/>
      <c r="RG774" s="2"/>
      <c r="RH774" s="2"/>
      <c r="RI774" s="2"/>
      <c r="RJ774" s="2"/>
      <c r="RK774" s="2"/>
      <c r="RL774" s="2"/>
      <c r="RM774" s="2"/>
      <c r="RN774" s="2"/>
      <c r="RO774" s="2"/>
      <c r="RP774" s="2"/>
      <c r="RQ774" s="2"/>
      <c r="RR774" s="2"/>
      <c r="RS774" s="2"/>
      <c r="RT774" s="2"/>
      <c r="RU774" s="2"/>
      <c r="RV774" s="2"/>
      <c r="RW774" s="2"/>
      <c r="RX774" s="2"/>
      <c r="RY774" s="2"/>
      <c r="RZ774" s="2"/>
      <c r="SA774" s="2"/>
      <c r="SB774" s="2"/>
      <c r="SC774" s="2"/>
      <c r="SD774" s="2"/>
      <c r="SE774" s="2"/>
      <c r="SF774" s="2"/>
      <c r="SG774" s="2"/>
      <c r="SH774" s="2"/>
      <c r="SI774" s="2"/>
      <c r="SJ774" s="2"/>
      <c r="SK774" s="2"/>
      <c r="SL774" s="2"/>
      <c r="SM774" s="2"/>
      <c r="SN774" s="2"/>
      <c r="SO774" s="2"/>
      <c r="SP774" s="2"/>
      <c r="SQ774" s="2"/>
      <c r="SR774" s="2"/>
      <c r="SS774" s="2"/>
      <c r="ST774" s="2"/>
      <c r="SU774" s="2"/>
      <c r="SV774" s="2"/>
      <c r="SW774" s="2"/>
      <c r="SX774" s="2"/>
      <c r="SY774" s="2"/>
      <c r="SZ774" s="2"/>
      <c r="TA774" s="2"/>
      <c r="TB774" s="2"/>
      <c r="TC774" s="2"/>
      <c r="TD774" s="2"/>
      <c r="TE774" s="2"/>
      <c r="TF774" s="2"/>
      <c r="TG774" s="2"/>
      <c r="TH774" s="2"/>
      <c r="TI774" s="2"/>
      <c r="TJ774" s="2"/>
      <c r="TK774" s="2"/>
      <c r="TL774" s="2"/>
      <c r="TM774" s="2"/>
      <c r="TN774" s="2"/>
      <c r="TO774" s="2"/>
      <c r="TP774" s="2"/>
      <c r="TQ774" s="2"/>
      <c r="TR774" s="2"/>
      <c r="TS774" s="2"/>
      <c r="TT774" s="2"/>
      <c r="TU774" s="2"/>
      <c r="TV774" s="2"/>
      <c r="TW774" s="2"/>
      <c r="TX774" s="2"/>
      <c r="TY774" s="2"/>
      <c r="TZ774" s="2"/>
      <c r="UA774" s="2"/>
      <c r="UB774" s="2"/>
      <c r="UC774" s="2"/>
      <c r="UD774" s="2"/>
      <c r="UE774" s="2"/>
      <c r="UF774" s="2"/>
      <c r="UG774" s="2"/>
      <c r="UH774" s="2"/>
      <c r="UI774" s="2"/>
      <c r="UJ774" s="2"/>
      <c r="UK774" s="2"/>
      <c r="UL774" s="2"/>
      <c r="UM774" s="2"/>
      <c r="UN774" s="2"/>
      <c r="UO774" s="2"/>
      <c r="UP774" s="2"/>
      <c r="UQ774" s="2"/>
      <c r="UR774" s="2"/>
      <c r="US774" s="2"/>
      <c r="UT774" s="2"/>
      <c r="UU774" s="2"/>
      <c r="UV774" s="2"/>
      <c r="UW774" s="2"/>
      <c r="UX774" s="2"/>
      <c r="UY774" s="2"/>
      <c r="UZ774" s="2"/>
      <c r="VA774" s="2"/>
      <c r="VB774" s="2"/>
      <c r="VC774" s="2"/>
      <c r="VD774" s="2"/>
      <c r="VE774" s="2"/>
      <c r="VF774" s="2"/>
      <c r="VG774" s="2"/>
      <c r="VH774" s="2"/>
      <c r="VI774" s="2"/>
      <c r="VJ774" s="2"/>
      <c r="VK774" s="2"/>
      <c r="VL774" s="2"/>
      <c r="VM774" s="2"/>
      <c r="VN774" s="2"/>
      <c r="VO774" s="2"/>
      <c r="VP774" s="2"/>
      <c r="VQ774" s="2"/>
      <c r="VR774" s="2"/>
      <c r="VS774" s="2"/>
      <c r="VT774" s="2"/>
      <c r="VU774" s="2"/>
      <c r="VV774" s="2"/>
      <c r="VW774" s="2"/>
      <c r="VX774" s="2"/>
      <c r="VY774" s="2"/>
      <c r="VZ774" s="2"/>
      <c r="WA774" s="2"/>
      <c r="WB774" s="2"/>
      <c r="WC774" s="2"/>
      <c r="WD774" s="2"/>
      <c r="WE774" s="2"/>
      <c r="WF774" s="2"/>
      <c r="WG774" s="2"/>
      <c r="WH774" s="2"/>
      <c r="WI774" s="2"/>
      <c r="WJ774" s="2"/>
      <c r="WK774" s="2"/>
      <c r="WL774" s="2"/>
      <c r="WM774" s="2"/>
      <c r="WN774" s="2"/>
      <c r="WO774" s="2"/>
      <c r="WP774" s="2"/>
      <c r="WQ774" s="2"/>
      <c r="WR774" s="2"/>
      <c r="WS774" s="2"/>
      <c r="WT774" s="2"/>
      <c r="WU774" s="2"/>
      <c r="WV774" s="2"/>
      <c r="WW774" s="2"/>
      <c r="WX774" s="2"/>
      <c r="WY774" s="2"/>
      <c r="WZ774" s="2"/>
      <c r="XA774" s="2"/>
      <c r="XB774" s="2"/>
      <c r="XC774" s="2"/>
      <c r="XD774" s="2"/>
      <c r="XE774" s="2"/>
      <c r="XF774" s="2"/>
      <c r="XG774" s="2"/>
      <c r="XH774" s="2"/>
      <c r="XI774" s="2"/>
      <c r="XJ774" s="2"/>
      <c r="XK774" s="2"/>
      <c r="XL774" s="2"/>
      <c r="XM774" s="2"/>
      <c r="XN774" s="2"/>
      <c r="XO774" s="2"/>
      <c r="XP774" s="2"/>
      <c r="XQ774" s="2"/>
      <c r="XR774" s="2"/>
      <c r="XS774" s="2"/>
      <c r="XT774" s="2"/>
      <c r="XU774" s="2"/>
      <c r="XV774" s="2"/>
      <c r="XW774" s="2"/>
      <c r="XX774" s="2"/>
      <c r="XY774" s="2"/>
      <c r="XZ774" s="2"/>
      <c r="YA774" s="2"/>
      <c r="YB774" s="2"/>
      <c r="YC774" s="2"/>
      <c r="YD774" s="2"/>
      <c r="YE774" s="2"/>
      <c r="YF774" s="2"/>
      <c r="YG774" s="2"/>
      <c r="YH774" s="2"/>
      <c r="YI774" s="2"/>
      <c r="YJ774" s="2"/>
      <c r="YK774" s="2"/>
      <c r="YL774" s="2"/>
      <c r="YM774" s="2"/>
      <c r="YN774" s="2"/>
      <c r="YO774" s="2"/>
      <c r="YP774" s="2"/>
      <c r="YQ774" s="2"/>
      <c r="YR774" s="2"/>
      <c r="YS774" s="2"/>
    </row>
    <row r="775" spans="2:669">
      <c r="B775" s="5">
        <v>768</v>
      </c>
      <c r="C775" s="12" t="str">
        <f t="shared" si="97"/>
        <v>9Z303</v>
      </c>
      <c r="D775" s="19" t="s">
        <v>40</v>
      </c>
      <c r="E775" s="19">
        <v>999</v>
      </c>
      <c r="F775" s="19" t="s">
        <v>41</v>
      </c>
      <c r="G775" s="14">
        <v>303</v>
      </c>
      <c r="P775" s="2"/>
      <c r="Q775" s="3">
        <v>768</v>
      </c>
      <c r="R775" s="4" t="e">
        <f t="shared" ca="1" si="98"/>
        <v>#N/A</v>
      </c>
      <c r="S775" s="3"/>
      <c r="T775" s="3" t="e">
        <f t="shared" ca="1" si="99"/>
        <v>#N/A</v>
      </c>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c r="LY775" s="2"/>
      <c r="LZ775" s="2"/>
      <c r="MA775" s="2"/>
      <c r="MB775" s="2"/>
      <c r="MC775" s="2"/>
      <c r="MD775" s="2"/>
      <c r="ME775" s="2"/>
      <c r="MF775" s="2"/>
      <c r="MG775" s="2"/>
      <c r="MH775" s="2"/>
      <c r="MI775" s="2"/>
      <c r="MJ775" s="2"/>
      <c r="MK775" s="2"/>
      <c r="ML775" s="2"/>
      <c r="MM775" s="2"/>
      <c r="MN775" s="2"/>
      <c r="MO775" s="2"/>
      <c r="MP775" s="2"/>
      <c r="MQ775" s="2"/>
      <c r="MR775" s="2"/>
      <c r="MS775" s="2"/>
      <c r="MT775" s="2"/>
      <c r="MU775" s="2"/>
      <c r="MV775" s="2"/>
      <c r="MW775" s="2"/>
      <c r="MX775" s="2"/>
      <c r="MY775" s="2"/>
      <c r="MZ775" s="2"/>
      <c r="NA775" s="2"/>
      <c r="NB775" s="2"/>
      <c r="NC775" s="2"/>
      <c r="ND775" s="2"/>
      <c r="NE775" s="2"/>
      <c r="NF775" s="2"/>
      <c r="NG775" s="2"/>
      <c r="NH775" s="2"/>
      <c r="NI775" s="2"/>
      <c r="NJ775" s="2"/>
      <c r="NK775" s="2"/>
      <c r="NL775" s="2"/>
      <c r="NM775" s="2"/>
      <c r="NN775" s="2"/>
      <c r="NO775" s="2"/>
      <c r="NP775" s="2"/>
      <c r="NQ775" s="2"/>
      <c r="NR775" s="2"/>
      <c r="NS775" s="2"/>
      <c r="NT775" s="2"/>
      <c r="NU775" s="2"/>
      <c r="NV775" s="2"/>
      <c r="NW775" s="2"/>
      <c r="NX775" s="2"/>
      <c r="NY775" s="2"/>
      <c r="NZ775" s="2"/>
      <c r="OA775" s="2"/>
      <c r="OB775" s="2"/>
      <c r="OC775" s="2"/>
      <c r="OD775" s="2"/>
      <c r="OE775" s="2"/>
      <c r="OF775" s="2"/>
      <c r="OG775" s="2"/>
      <c r="OH775" s="2"/>
      <c r="OI775" s="2"/>
      <c r="OJ775" s="2"/>
      <c r="OK775" s="2"/>
      <c r="OL775" s="2"/>
      <c r="OM775" s="2"/>
      <c r="ON775" s="2"/>
      <c r="OO775" s="2"/>
      <c r="OP775" s="2"/>
      <c r="OQ775" s="2"/>
      <c r="OR775" s="2"/>
      <c r="OS775" s="2"/>
      <c r="OT775" s="2"/>
      <c r="OU775" s="2"/>
      <c r="OV775" s="2"/>
      <c r="OW775" s="2"/>
      <c r="OX775" s="2"/>
      <c r="OY775" s="2"/>
      <c r="OZ775" s="2"/>
      <c r="PA775" s="2"/>
      <c r="PB775" s="2"/>
      <c r="PC775" s="2"/>
      <c r="PD775" s="2"/>
      <c r="PE775" s="2"/>
      <c r="PF775" s="2"/>
      <c r="PG775" s="2"/>
      <c r="PH775" s="2"/>
      <c r="PI775" s="2"/>
      <c r="PJ775" s="2"/>
      <c r="PK775" s="2"/>
      <c r="PL775" s="2"/>
      <c r="PM775" s="2"/>
      <c r="PN775" s="2"/>
      <c r="PO775" s="2"/>
      <c r="PP775" s="2"/>
      <c r="PQ775" s="2"/>
      <c r="PR775" s="2"/>
      <c r="PS775" s="2"/>
      <c r="PT775" s="2"/>
      <c r="PU775" s="2"/>
      <c r="PV775" s="2"/>
      <c r="PW775" s="2"/>
      <c r="PX775" s="2"/>
      <c r="PY775" s="2"/>
      <c r="PZ775" s="2"/>
      <c r="QA775" s="2"/>
      <c r="QB775" s="2"/>
      <c r="QC775" s="2"/>
      <c r="QD775" s="2"/>
      <c r="QE775" s="2"/>
      <c r="QF775" s="2"/>
      <c r="QG775" s="2"/>
      <c r="QH775" s="2"/>
      <c r="QI775" s="2"/>
      <c r="QJ775" s="2"/>
      <c r="QK775" s="2"/>
      <c r="QL775" s="2"/>
      <c r="QM775" s="2"/>
      <c r="QN775" s="2"/>
      <c r="QO775" s="2"/>
      <c r="QP775" s="2"/>
      <c r="QQ775" s="2"/>
      <c r="QR775" s="2"/>
      <c r="QS775" s="2"/>
      <c r="QT775" s="2"/>
      <c r="QU775" s="2"/>
      <c r="QV775" s="2"/>
      <c r="QW775" s="2"/>
      <c r="QX775" s="2"/>
      <c r="QY775" s="2"/>
      <c r="QZ775" s="2"/>
      <c r="RA775" s="2"/>
      <c r="RB775" s="2"/>
      <c r="RC775" s="2"/>
      <c r="RD775" s="2"/>
      <c r="RE775" s="2"/>
      <c r="RF775" s="2"/>
      <c r="RG775" s="2"/>
      <c r="RH775" s="2"/>
      <c r="RI775" s="2"/>
      <c r="RJ775" s="2"/>
      <c r="RK775" s="2"/>
      <c r="RL775" s="2"/>
      <c r="RM775" s="2"/>
      <c r="RN775" s="2"/>
      <c r="RO775" s="2"/>
      <c r="RP775" s="2"/>
      <c r="RQ775" s="2"/>
      <c r="RR775" s="2"/>
      <c r="RS775" s="2"/>
      <c r="RT775" s="2"/>
      <c r="RU775" s="2"/>
      <c r="RV775" s="2"/>
      <c r="RW775" s="2"/>
      <c r="RX775" s="2"/>
      <c r="RY775" s="2"/>
      <c r="RZ775" s="2"/>
      <c r="SA775" s="2"/>
      <c r="SB775" s="2"/>
      <c r="SC775" s="2"/>
      <c r="SD775" s="2"/>
      <c r="SE775" s="2"/>
      <c r="SF775" s="2"/>
      <c r="SG775" s="2"/>
      <c r="SH775" s="2"/>
      <c r="SI775" s="2"/>
      <c r="SJ775" s="2"/>
      <c r="SK775" s="2"/>
      <c r="SL775" s="2"/>
      <c r="SM775" s="2"/>
      <c r="SN775" s="2"/>
      <c r="SO775" s="2"/>
      <c r="SP775" s="2"/>
      <c r="SQ775" s="2"/>
      <c r="SR775" s="2"/>
      <c r="SS775" s="2"/>
      <c r="ST775" s="2"/>
      <c r="SU775" s="2"/>
      <c r="SV775" s="2"/>
      <c r="SW775" s="2"/>
      <c r="SX775" s="2"/>
      <c r="SY775" s="2"/>
      <c r="SZ775" s="2"/>
      <c r="TA775" s="2"/>
      <c r="TB775" s="2"/>
      <c r="TC775" s="2"/>
      <c r="TD775" s="2"/>
      <c r="TE775" s="2"/>
      <c r="TF775" s="2"/>
      <c r="TG775" s="2"/>
      <c r="TH775" s="2"/>
      <c r="TI775" s="2"/>
      <c r="TJ775" s="2"/>
      <c r="TK775" s="2"/>
      <c r="TL775" s="2"/>
      <c r="TM775" s="2"/>
      <c r="TN775" s="2"/>
      <c r="TO775" s="2"/>
      <c r="TP775" s="2"/>
      <c r="TQ775" s="2"/>
      <c r="TR775" s="2"/>
      <c r="TS775" s="2"/>
      <c r="TT775" s="2"/>
      <c r="TU775" s="2"/>
      <c r="TV775" s="2"/>
      <c r="TW775" s="2"/>
      <c r="TX775" s="2"/>
      <c r="TY775" s="2"/>
      <c r="TZ775" s="2"/>
      <c r="UA775" s="2"/>
      <c r="UB775" s="2"/>
      <c r="UC775" s="2"/>
      <c r="UD775" s="2"/>
      <c r="UE775" s="2"/>
      <c r="UF775" s="2"/>
      <c r="UG775" s="2"/>
      <c r="UH775" s="2"/>
      <c r="UI775" s="2"/>
      <c r="UJ775" s="2"/>
      <c r="UK775" s="2"/>
      <c r="UL775" s="2"/>
      <c r="UM775" s="2"/>
      <c r="UN775" s="2"/>
      <c r="UO775" s="2"/>
      <c r="UP775" s="2"/>
      <c r="UQ775" s="2"/>
      <c r="UR775" s="2"/>
      <c r="US775" s="2"/>
      <c r="UT775" s="2"/>
      <c r="UU775" s="2"/>
      <c r="UV775" s="2"/>
      <c r="UW775" s="2"/>
      <c r="UX775" s="2"/>
      <c r="UY775" s="2"/>
      <c r="UZ775" s="2"/>
      <c r="VA775" s="2"/>
      <c r="VB775" s="2"/>
      <c r="VC775" s="2"/>
      <c r="VD775" s="2"/>
      <c r="VE775" s="2"/>
      <c r="VF775" s="2"/>
      <c r="VG775" s="2"/>
      <c r="VH775" s="2"/>
      <c r="VI775" s="2"/>
      <c r="VJ775" s="2"/>
      <c r="VK775" s="2"/>
      <c r="VL775" s="2"/>
      <c r="VM775" s="2"/>
      <c r="VN775" s="2"/>
      <c r="VO775" s="2"/>
      <c r="VP775" s="2"/>
      <c r="VQ775" s="2"/>
      <c r="VR775" s="2"/>
      <c r="VS775" s="2"/>
      <c r="VT775" s="2"/>
      <c r="VU775" s="2"/>
      <c r="VV775" s="2"/>
      <c r="VW775" s="2"/>
      <c r="VX775" s="2"/>
      <c r="VY775" s="2"/>
      <c r="VZ775" s="2"/>
      <c r="WA775" s="2"/>
      <c r="WB775" s="2"/>
      <c r="WC775" s="2"/>
      <c r="WD775" s="2"/>
      <c r="WE775" s="2"/>
      <c r="WF775" s="2"/>
      <c r="WG775" s="2"/>
      <c r="WH775" s="2"/>
      <c r="WI775" s="2"/>
      <c r="WJ775" s="2"/>
      <c r="WK775" s="2"/>
      <c r="WL775" s="2"/>
      <c r="WM775" s="2"/>
      <c r="WN775" s="2"/>
      <c r="WO775" s="2"/>
      <c r="WP775" s="2"/>
      <c r="WQ775" s="2"/>
      <c r="WR775" s="2"/>
      <c r="WS775" s="2"/>
      <c r="WT775" s="2"/>
      <c r="WU775" s="2"/>
      <c r="WV775" s="2"/>
      <c r="WW775" s="2"/>
      <c r="WX775" s="2"/>
      <c r="WY775" s="2"/>
      <c r="WZ775" s="2"/>
      <c r="XA775" s="2"/>
      <c r="XB775" s="2"/>
      <c r="XC775" s="2"/>
      <c r="XD775" s="2"/>
      <c r="XE775" s="2"/>
      <c r="XF775" s="2"/>
      <c r="XG775" s="2"/>
      <c r="XH775" s="2"/>
      <c r="XI775" s="2"/>
      <c r="XJ775" s="2"/>
      <c r="XK775" s="2"/>
      <c r="XL775" s="2"/>
      <c r="XM775" s="2"/>
      <c r="XN775" s="2"/>
      <c r="XO775" s="2"/>
      <c r="XP775" s="2"/>
      <c r="XQ775" s="2"/>
      <c r="XR775" s="2"/>
      <c r="XS775" s="2"/>
      <c r="XT775" s="2"/>
      <c r="XU775" s="2"/>
      <c r="XV775" s="2"/>
      <c r="XW775" s="2"/>
      <c r="XX775" s="2"/>
      <c r="XY775" s="2"/>
      <c r="XZ775" s="2"/>
      <c r="YA775" s="2"/>
      <c r="YB775" s="2"/>
      <c r="YC775" s="2"/>
      <c r="YD775" s="2"/>
      <c r="YE775" s="2"/>
      <c r="YF775" s="2"/>
      <c r="YG775" s="2"/>
      <c r="YH775" s="2"/>
      <c r="YI775" s="2"/>
      <c r="YJ775" s="2"/>
      <c r="YK775" s="2"/>
      <c r="YL775" s="2"/>
      <c r="YM775" s="2"/>
      <c r="YN775" s="2"/>
      <c r="YO775" s="2"/>
      <c r="YP775" s="2"/>
      <c r="YQ775" s="2"/>
      <c r="YR775" s="2"/>
      <c r="YS775" s="2"/>
    </row>
    <row r="776" spans="2:669">
      <c r="B776" s="5">
        <v>769</v>
      </c>
      <c r="C776" s="12" t="str">
        <f t="shared" ref="C776:C839" si="100">D776&amp;G776</f>
        <v>9Z304</v>
      </c>
      <c r="D776" s="19" t="s">
        <v>40</v>
      </c>
      <c r="E776" s="19">
        <v>999</v>
      </c>
      <c r="F776" s="19" t="s">
        <v>41</v>
      </c>
      <c r="G776" s="14">
        <v>304</v>
      </c>
      <c r="P776" s="2"/>
      <c r="Q776" s="3">
        <v>769</v>
      </c>
      <c r="R776" s="4" t="e">
        <f t="shared" ca="1" si="98"/>
        <v>#N/A</v>
      </c>
      <c r="S776" s="3"/>
      <c r="T776" s="3" t="e">
        <f t="shared" ca="1" si="99"/>
        <v>#N/A</v>
      </c>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c r="LY776" s="2"/>
      <c r="LZ776" s="2"/>
      <c r="MA776" s="2"/>
      <c r="MB776" s="2"/>
      <c r="MC776" s="2"/>
      <c r="MD776" s="2"/>
      <c r="ME776" s="2"/>
      <c r="MF776" s="2"/>
      <c r="MG776" s="2"/>
      <c r="MH776" s="2"/>
      <c r="MI776" s="2"/>
      <c r="MJ776" s="2"/>
      <c r="MK776" s="2"/>
      <c r="ML776" s="2"/>
      <c r="MM776" s="2"/>
      <c r="MN776" s="2"/>
      <c r="MO776" s="2"/>
      <c r="MP776" s="2"/>
      <c r="MQ776" s="2"/>
      <c r="MR776" s="2"/>
      <c r="MS776" s="2"/>
      <c r="MT776" s="2"/>
      <c r="MU776" s="2"/>
      <c r="MV776" s="2"/>
      <c r="MW776" s="2"/>
      <c r="MX776" s="2"/>
      <c r="MY776" s="2"/>
      <c r="MZ776" s="2"/>
      <c r="NA776" s="2"/>
      <c r="NB776" s="2"/>
      <c r="NC776" s="2"/>
      <c r="ND776" s="2"/>
      <c r="NE776" s="2"/>
      <c r="NF776" s="2"/>
      <c r="NG776" s="2"/>
      <c r="NH776" s="2"/>
      <c r="NI776" s="2"/>
      <c r="NJ776" s="2"/>
      <c r="NK776" s="2"/>
      <c r="NL776" s="2"/>
      <c r="NM776" s="2"/>
      <c r="NN776" s="2"/>
      <c r="NO776" s="2"/>
      <c r="NP776" s="2"/>
      <c r="NQ776" s="2"/>
      <c r="NR776" s="2"/>
      <c r="NS776" s="2"/>
      <c r="NT776" s="2"/>
      <c r="NU776" s="2"/>
      <c r="NV776" s="2"/>
      <c r="NW776" s="2"/>
      <c r="NX776" s="2"/>
      <c r="NY776" s="2"/>
      <c r="NZ776" s="2"/>
      <c r="OA776" s="2"/>
      <c r="OB776" s="2"/>
      <c r="OC776" s="2"/>
      <c r="OD776" s="2"/>
      <c r="OE776" s="2"/>
      <c r="OF776" s="2"/>
      <c r="OG776" s="2"/>
      <c r="OH776" s="2"/>
      <c r="OI776" s="2"/>
      <c r="OJ776" s="2"/>
      <c r="OK776" s="2"/>
      <c r="OL776" s="2"/>
      <c r="OM776" s="2"/>
      <c r="ON776" s="2"/>
      <c r="OO776" s="2"/>
      <c r="OP776" s="2"/>
      <c r="OQ776" s="2"/>
      <c r="OR776" s="2"/>
      <c r="OS776" s="2"/>
      <c r="OT776" s="2"/>
      <c r="OU776" s="2"/>
      <c r="OV776" s="2"/>
      <c r="OW776" s="2"/>
      <c r="OX776" s="2"/>
      <c r="OY776" s="2"/>
      <c r="OZ776" s="2"/>
      <c r="PA776" s="2"/>
      <c r="PB776" s="2"/>
      <c r="PC776" s="2"/>
      <c r="PD776" s="2"/>
      <c r="PE776" s="2"/>
      <c r="PF776" s="2"/>
      <c r="PG776" s="2"/>
      <c r="PH776" s="2"/>
      <c r="PI776" s="2"/>
      <c r="PJ776" s="2"/>
      <c r="PK776" s="2"/>
      <c r="PL776" s="2"/>
      <c r="PM776" s="2"/>
      <c r="PN776" s="2"/>
      <c r="PO776" s="2"/>
      <c r="PP776" s="2"/>
      <c r="PQ776" s="2"/>
      <c r="PR776" s="2"/>
      <c r="PS776" s="2"/>
      <c r="PT776" s="2"/>
      <c r="PU776" s="2"/>
      <c r="PV776" s="2"/>
      <c r="PW776" s="2"/>
      <c r="PX776" s="2"/>
      <c r="PY776" s="2"/>
      <c r="PZ776" s="2"/>
      <c r="QA776" s="2"/>
      <c r="QB776" s="2"/>
      <c r="QC776" s="2"/>
      <c r="QD776" s="2"/>
      <c r="QE776" s="2"/>
      <c r="QF776" s="2"/>
      <c r="QG776" s="2"/>
      <c r="QH776" s="2"/>
      <c r="QI776" s="2"/>
      <c r="QJ776" s="2"/>
      <c r="QK776" s="2"/>
      <c r="QL776" s="2"/>
      <c r="QM776" s="2"/>
      <c r="QN776" s="2"/>
      <c r="QO776" s="2"/>
      <c r="QP776" s="2"/>
      <c r="QQ776" s="2"/>
      <c r="QR776" s="2"/>
      <c r="QS776" s="2"/>
      <c r="QT776" s="2"/>
      <c r="QU776" s="2"/>
      <c r="QV776" s="2"/>
      <c r="QW776" s="2"/>
      <c r="QX776" s="2"/>
      <c r="QY776" s="2"/>
      <c r="QZ776" s="2"/>
      <c r="RA776" s="2"/>
      <c r="RB776" s="2"/>
      <c r="RC776" s="2"/>
      <c r="RD776" s="2"/>
      <c r="RE776" s="2"/>
      <c r="RF776" s="2"/>
      <c r="RG776" s="2"/>
      <c r="RH776" s="2"/>
      <c r="RI776" s="2"/>
      <c r="RJ776" s="2"/>
      <c r="RK776" s="2"/>
      <c r="RL776" s="2"/>
      <c r="RM776" s="2"/>
      <c r="RN776" s="2"/>
      <c r="RO776" s="2"/>
      <c r="RP776" s="2"/>
      <c r="RQ776" s="2"/>
      <c r="RR776" s="2"/>
      <c r="RS776" s="2"/>
      <c r="RT776" s="2"/>
      <c r="RU776" s="2"/>
      <c r="RV776" s="2"/>
      <c r="RW776" s="2"/>
      <c r="RX776" s="2"/>
      <c r="RY776" s="2"/>
      <c r="RZ776" s="2"/>
      <c r="SA776" s="2"/>
      <c r="SB776" s="2"/>
      <c r="SC776" s="2"/>
      <c r="SD776" s="2"/>
      <c r="SE776" s="2"/>
      <c r="SF776" s="2"/>
      <c r="SG776" s="2"/>
      <c r="SH776" s="2"/>
      <c r="SI776" s="2"/>
      <c r="SJ776" s="2"/>
      <c r="SK776" s="2"/>
      <c r="SL776" s="2"/>
      <c r="SM776" s="2"/>
      <c r="SN776" s="2"/>
      <c r="SO776" s="2"/>
      <c r="SP776" s="2"/>
      <c r="SQ776" s="2"/>
      <c r="SR776" s="2"/>
      <c r="SS776" s="2"/>
      <c r="ST776" s="2"/>
      <c r="SU776" s="2"/>
      <c r="SV776" s="2"/>
      <c r="SW776" s="2"/>
      <c r="SX776" s="2"/>
      <c r="SY776" s="2"/>
      <c r="SZ776" s="2"/>
      <c r="TA776" s="2"/>
      <c r="TB776" s="2"/>
      <c r="TC776" s="2"/>
      <c r="TD776" s="2"/>
      <c r="TE776" s="2"/>
      <c r="TF776" s="2"/>
      <c r="TG776" s="2"/>
      <c r="TH776" s="2"/>
      <c r="TI776" s="2"/>
      <c r="TJ776" s="2"/>
      <c r="TK776" s="2"/>
      <c r="TL776" s="2"/>
      <c r="TM776" s="2"/>
      <c r="TN776" s="2"/>
      <c r="TO776" s="2"/>
      <c r="TP776" s="2"/>
      <c r="TQ776" s="2"/>
      <c r="TR776" s="2"/>
      <c r="TS776" s="2"/>
      <c r="TT776" s="2"/>
      <c r="TU776" s="2"/>
      <c r="TV776" s="2"/>
      <c r="TW776" s="2"/>
      <c r="TX776" s="2"/>
      <c r="TY776" s="2"/>
      <c r="TZ776" s="2"/>
      <c r="UA776" s="2"/>
      <c r="UB776" s="2"/>
      <c r="UC776" s="2"/>
      <c r="UD776" s="2"/>
      <c r="UE776" s="2"/>
      <c r="UF776" s="2"/>
      <c r="UG776" s="2"/>
      <c r="UH776" s="2"/>
      <c r="UI776" s="2"/>
      <c r="UJ776" s="2"/>
      <c r="UK776" s="2"/>
      <c r="UL776" s="2"/>
      <c r="UM776" s="2"/>
      <c r="UN776" s="2"/>
      <c r="UO776" s="2"/>
      <c r="UP776" s="2"/>
      <c r="UQ776" s="2"/>
      <c r="UR776" s="2"/>
      <c r="US776" s="2"/>
      <c r="UT776" s="2"/>
      <c r="UU776" s="2"/>
      <c r="UV776" s="2"/>
      <c r="UW776" s="2"/>
      <c r="UX776" s="2"/>
      <c r="UY776" s="2"/>
      <c r="UZ776" s="2"/>
      <c r="VA776" s="2"/>
      <c r="VB776" s="2"/>
      <c r="VC776" s="2"/>
      <c r="VD776" s="2"/>
      <c r="VE776" s="2"/>
      <c r="VF776" s="2"/>
      <c r="VG776" s="2"/>
      <c r="VH776" s="2"/>
      <c r="VI776" s="2"/>
      <c r="VJ776" s="2"/>
      <c r="VK776" s="2"/>
      <c r="VL776" s="2"/>
      <c r="VM776" s="2"/>
      <c r="VN776" s="2"/>
      <c r="VO776" s="2"/>
      <c r="VP776" s="2"/>
      <c r="VQ776" s="2"/>
      <c r="VR776" s="2"/>
      <c r="VS776" s="2"/>
      <c r="VT776" s="2"/>
      <c r="VU776" s="2"/>
      <c r="VV776" s="2"/>
      <c r="VW776" s="2"/>
      <c r="VX776" s="2"/>
      <c r="VY776" s="2"/>
      <c r="VZ776" s="2"/>
      <c r="WA776" s="2"/>
      <c r="WB776" s="2"/>
      <c r="WC776" s="2"/>
      <c r="WD776" s="2"/>
      <c r="WE776" s="2"/>
      <c r="WF776" s="2"/>
      <c r="WG776" s="2"/>
      <c r="WH776" s="2"/>
      <c r="WI776" s="2"/>
      <c r="WJ776" s="2"/>
      <c r="WK776" s="2"/>
      <c r="WL776" s="2"/>
      <c r="WM776" s="2"/>
      <c r="WN776" s="2"/>
      <c r="WO776" s="2"/>
      <c r="WP776" s="2"/>
      <c r="WQ776" s="2"/>
      <c r="WR776" s="2"/>
      <c r="WS776" s="2"/>
      <c r="WT776" s="2"/>
      <c r="WU776" s="2"/>
      <c r="WV776" s="2"/>
      <c r="WW776" s="2"/>
      <c r="WX776" s="2"/>
      <c r="WY776" s="2"/>
      <c r="WZ776" s="2"/>
      <c r="XA776" s="2"/>
      <c r="XB776" s="2"/>
      <c r="XC776" s="2"/>
      <c r="XD776" s="2"/>
      <c r="XE776" s="2"/>
      <c r="XF776" s="2"/>
      <c r="XG776" s="2"/>
      <c r="XH776" s="2"/>
      <c r="XI776" s="2"/>
      <c r="XJ776" s="2"/>
      <c r="XK776" s="2"/>
      <c r="XL776" s="2"/>
      <c r="XM776" s="2"/>
      <c r="XN776" s="2"/>
      <c r="XO776" s="2"/>
      <c r="XP776" s="2"/>
      <c r="XQ776" s="2"/>
      <c r="XR776" s="2"/>
      <c r="XS776" s="2"/>
      <c r="XT776" s="2"/>
      <c r="XU776" s="2"/>
      <c r="XV776" s="2"/>
      <c r="XW776" s="2"/>
      <c r="XX776" s="2"/>
      <c r="XY776" s="2"/>
      <c r="XZ776" s="2"/>
      <c r="YA776" s="2"/>
      <c r="YB776" s="2"/>
      <c r="YC776" s="2"/>
      <c r="YD776" s="2"/>
      <c r="YE776" s="2"/>
      <c r="YF776" s="2"/>
      <c r="YG776" s="2"/>
      <c r="YH776" s="2"/>
      <c r="YI776" s="2"/>
      <c r="YJ776" s="2"/>
      <c r="YK776" s="2"/>
      <c r="YL776" s="2"/>
      <c r="YM776" s="2"/>
      <c r="YN776" s="2"/>
      <c r="YO776" s="2"/>
      <c r="YP776" s="2"/>
      <c r="YQ776" s="2"/>
      <c r="YR776" s="2"/>
      <c r="YS776" s="2"/>
    </row>
    <row r="777" spans="2:669">
      <c r="B777" s="5">
        <v>770</v>
      </c>
      <c r="C777" s="12" t="str">
        <f t="shared" si="100"/>
        <v>9Z305</v>
      </c>
      <c r="D777" s="19" t="s">
        <v>40</v>
      </c>
      <c r="E777" s="19">
        <v>999</v>
      </c>
      <c r="F777" s="19" t="s">
        <v>41</v>
      </c>
      <c r="G777" s="14">
        <v>305</v>
      </c>
      <c r="P777" s="2"/>
      <c r="Q777" s="3">
        <v>770</v>
      </c>
      <c r="R777" s="4" t="e">
        <f t="shared" ref="R777:R840" ca="1" si="101">OFFSET($E$7,MATCH(Q777,$E$8:$E$1007,0),1)</f>
        <v>#N/A</v>
      </c>
      <c r="S777" s="3"/>
      <c r="T777" s="3" t="e">
        <f t="shared" ref="T777:T840" ca="1" si="102">OFFSET($E$7,MATCH(Q777,$E$8:$E$1007,0),-1)</f>
        <v>#N/A</v>
      </c>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c r="LY777" s="2"/>
      <c r="LZ777" s="2"/>
      <c r="MA777" s="2"/>
      <c r="MB777" s="2"/>
      <c r="MC777" s="2"/>
      <c r="MD777" s="2"/>
      <c r="ME777" s="2"/>
      <c r="MF777" s="2"/>
      <c r="MG777" s="2"/>
      <c r="MH777" s="2"/>
      <c r="MI777" s="2"/>
      <c r="MJ777" s="2"/>
      <c r="MK777" s="2"/>
      <c r="ML777" s="2"/>
      <c r="MM777" s="2"/>
      <c r="MN777" s="2"/>
      <c r="MO777" s="2"/>
      <c r="MP777" s="2"/>
      <c r="MQ777" s="2"/>
      <c r="MR777" s="2"/>
      <c r="MS777" s="2"/>
      <c r="MT777" s="2"/>
      <c r="MU777" s="2"/>
      <c r="MV777" s="2"/>
      <c r="MW777" s="2"/>
      <c r="MX777" s="2"/>
      <c r="MY777" s="2"/>
      <c r="MZ777" s="2"/>
      <c r="NA777" s="2"/>
      <c r="NB777" s="2"/>
      <c r="NC777" s="2"/>
      <c r="ND777" s="2"/>
      <c r="NE777" s="2"/>
      <c r="NF777" s="2"/>
      <c r="NG777" s="2"/>
      <c r="NH777" s="2"/>
      <c r="NI777" s="2"/>
      <c r="NJ777" s="2"/>
      <c r="NK777" s="2"/>
      <c r="NL777" s="2"/>
      <c r="NM777" s="2"/>
      <c r="NN777" s="2"/>
      <c r="NO777" s="2"/>
      <c r="NP777" s="2"/>
      <c r="NQ777" s="2"/>
      <c r="NR777" s="2"/>
      <c r="NS777" s="2"/>
      <c r="NT777" s="2"/>
      <c r="NU777" s="2"/>
      <c r="NV777" s="2"/>
      <c r="NW777" s="2"/>
      <c r="NX777" s="2"/>
      <c r="NY777" s="2"/>
      <c r="NZ777" s="2"/>
      <c r="OA777" s="2"/>
      <c r="OB777" s="2"/>
      <c r="OC777" s="2"/>
      <c r="OD777" s="2"/>
      <c r="OE777" s="2"/>
      <c r="OF777" s="2"/>
      <c r="OG777" s="2"/>
      <c r="OH777" s="2"/>
      <c r="OI777" s="2"/>
      <c r="OJ777" s="2"/>
      <c r="OK777" s="2"/>
      <c r="OL777" s="2"/>
      <c r="OM777" s="2"/>
      <c r="ON777" s="2"/>
      <c r="OO777" s="2"/>
      <c r="OP777" s="2"/>
      <c r="OQ777" s="2"/>
      <c r="OR777" s="2"/>
      <c r="OS777" s="2"/>
      <c r="OT777" s="2"/>
      <c r="OU777" s="2"/>
      <c r="OV777" s="2"/>
      <c r="OW777" s="2"/>
      <c r="OX777" s="2"/>
      <c r="OY777" s="2"/>
      <c r="OZ777" s="2"/>
      <c r="PA777" s="2"/>
      <c r="PB777" s="2"/>
      <c r="PC777" s="2"/>
      <c r="PD777" s="2"/>
      <c r="PE777" s="2"/>
      <c r="PF777" s="2"/>
      <c r="PG777" s="2"/>
      <c r="PH777" s="2"/>
      <c r="PI777" s="2"/>
      <c r="PJ777" s="2"/>
      <c r="PK777" s="2"/>
      <c r="PL777" s="2"/>
      <c r="PM777" s="2"/>
      <c r="PN777" s="2"/>
      <c r="PO777" s="2"/>
      <c r="PP777" s="2"/>
      <c r="PQ777" s="2"/>
      <c r="PR777" s="2"/>
      <c r="PS777" s="2"/>
      <c r="PT777" s="2"/>
      <c r="PU777" s="2"/>
      <c r="PV777" s="2"/>
      <c r="PW777" s="2"/>
      <c r="PX777" s="2"/>
      <c r="PY777" s="2"/>
      <c r="PZ777" s="2"/>
      <c r="QA777" s="2"/>
      <c r="QB777" s="2"/>
      <c r="QC777" s="2"/>
      <c r="QD777" s="2"/>
      <c r="QE777" s="2"/>
      <c r="QF777" s="2"/>
      <c r="QG777" s="2"/>
      <c r="QH777" s="2"/>
      <c r="QI777" s="2"/>
      <c r="QJ777" s="2"/>
      <c r="QK777" s="2"/>
      <c r="QL777" s="2"/>
      <c r="QM777" s="2"/>
      <c r="QN777" s="2"/>
      <c r="QO777" s="2"/>
      <c r="QP777" s="2"/>
      <c r="QQ777" s="2"/>
      <c r="QR777" s="2"/>
      <c r="QS777" s="2"/>
      <c r="QT777" s="2"/>
      <c r="QU777" s="2"/>
      <c r="QV777" s="2"/>
      <c r="QW777" s="2"/>
      <c r="QX777" s="2"/>
      <c r="QY777" s="2"/>
      <c r="QZ777" s="2"/>
      <c r="RA777" s="2"/>
      <c r="RB777" s="2"/>
      <c r="RC777" s="2"/>
      <c r="RD777" s="2"/>
      <c r="RE777" s="2"/>
      <c r="RF777" s="2"/>
      <c r="RG777" s="2"/>
      <c r="RH777" s="2"/>
      <c r="RI777" s="2"/>
      <c r="RJ777" s="2"/>
      <c r="RK777" s="2"/>
      <c r="RL777" s="2"/>
      <c r="RM777" s="2"/>
      <c r="RN777" s="2"/>
      <c r="RO777" s="2"/>
      <c r="RP777" s="2"/>
      <c r="RQ777" s="2"/>
      <c r="RR777" s="2"/>
      <c r="RS777" s="2"/>
      <c r="RT777" s="2"/>
      <c r="RU777" s="2"/>
      <c r="RV777" s="2"/>
      <c r="RW777" s="2"/>
      <c r="RX777" s="2"/>
      <c r="RY777" s="2"/>
      <c r="RZ777" s="2"/>
      <c r="SA777" s="2"/>
      <c r="SB777" s="2"/>
      <c r="SC777" s="2"/>
      <c r="SD777" s="2"/>
      <c r="SE777" s="2"/>
      <c r="SF777" s="2"/>
      <c r="SG777" s="2"/>
      <c r="SH777" s="2"/>
      <c r="SI777" s="2"/>
      <c r="SJ777" s="2"/>
      <c r="SK777" s="2"/>
      <c r="SL777" s="2"/>
      <c r="SM777" s="2"/>
      <c r="SN777" s="2"/>
      <c r="SO777" s="2"/>
      <c r="SP777" s="2"/>
      <c r="SQ777" s="2"/>
      <c r="SR777" s="2"/>
      <c r="SS777" s="2"/>
      <c r="ST777" s="2"/>
      <c r="SU777" s="2"/>
      <c r="SV777" s="2"/>
      <c r="SW777" s="2"/>
      <c r="SX777" s="2"/>
      <c r="SY777" s="2"/>
      <c r="SZ777" s="2"/>
      <c r="TA777" s="2"/>
      <c r="TB777" s="2"/>
      <c r="TC777" s="2"/>
      <c r="TD777" s="2"/>
      <c r="TE777" s="2"/>
      <c r="TF777" s="2"/>
      <c r="TG777" s="2"/>
      <c r="TH777" s="2"/>
      <c r="TI777" s="2"/>
      <c r="TJ777" s="2"/>
      <c r="TK777" s="2"/>
      <c r="TL777" s="2"/>
      <c r="TM777" s="2"/>
      <c r="TN777" s="2"/>
      <c r="TO777" s="2"/>
      <c r="TP777" s="2"/>
      <c r="TQ777" s="2"/>
      <c r="TR777" s="2"/>
      <c r="TS777" s="2"/>
      <c r="TT777" s="2"/>
      <c r="TU777" s="2"/>
      <c r="TV777" s="2"/>
      <c r="TW777" s="2"/>
      <c r="TX777" s="2"/>
      <c r="TY777" s="2"/>
      <c r="TZ777" s="2"/>
      <c r="UA777" s="2"/>
      <c r="UB777" s="2"/>
      <c r="UC777" s="2"/>
      <c r="UD777" s="2"/>
      <c r="UE777" s="2"/>
      <c r="UF777" s="2"/>
      <c r="UG777" s="2"/>
      <c r="UH777" s="2"/>
      <c r="UI777" s="2"/>
      <c r="UJ777" s="2"/>
      <c r="UK777" s="2"/>
      <c r="UL777" s="2"/>
      <c r="UM777" s="2"/>
      <c r="UN777" s="2"/>
      <c r="UO777" s="2"/>
      <c r="UP777" s="2"/>
      <c r="UQ777" s="2"/>
      <c r="UR777" s="2"/>
      <c r="US777" s="2"/>
      <c r="UT777" s="2"/>
      <c r="UU777" s="2"/>
      <c r="UV777" s="2"/>
      <c r="UW777" s="2"/>
      <c r="UX777" s="2"/>
      <c r="UY777" s="2"/>
      <c r="UZ777" s="2"/>
      <c r="VA777" s="2"/>
      <c r="VB777" s="2"/>
      <c r="VC777" s="2"/>
      <c r="VD777" s="2"/>
      <c r="VE777" s="2"/>
      <c r="VF777" s="2"/>
      <c r="VG777" s="2"/>
      <c r="VH777" s="2"/>
      <c r="VI777" s="2"/>
      <c r="VJ777" s="2"/>
      <c r="VK777" s="2"/>
      <c r="VL777" s="2"/>
      <c r="VM777" s="2"/>
      <c r="VN777" s="2"/>
      <c r="VO777" s="2"/>
      <c r="VP777" s="2"/>
      <c r="VQ777" s="2"/>
      <c r="VR777" s="2"/>
      <c r="VS777" s="2"/>
      <c r="VT777" s="2"/>
      <c r="VU777" s="2"/>
      <c r="VV777" s="2"/>
      <c r="VW777" s="2"/>
      <c r="VX777" s="2"/>
      <c r="VY777" s="2"/>
      <c r="VZ777" s="2"/>
      <c r="WA777" s="2"/>
      <c r="WB777" s="2"/>
      <c r="WC777" s="2"/>
      <c r="WD777" s="2"/>
      <c r="WE777" s="2"/>
      <c r="WF777" s="2"/>
      <c r="WG777" s="2"/>
      <c r="WH777" s="2"/>
      <c r="WI777" s="2"/>
      <c r="WJ777" s="2"/>
      <c r="WK777" s="2"/>
      <c r="WL777" s="2"/>
      <c r="WM777" s="2"/>
      <c r="WN777" s="2"/>
      <c r="WO777" s="2"/>
      <c r="WP777" s="2"/>
      <c r="WQ777" s="2"/>
      <c r="WR777" s="2"/>
      <c r="WS777" s="2"/>
      <c r="WT777" s="2"/>
      <c r="WU777" s="2"/>
      <c r="WV777" s="2"/>
      <c r="WW777" s="2"/>
      <c r="WX777" s="2"/>
      <c r="WY777" s="2"/>
      <c r="WZ777" s="2"/>
      <c r="XA777" s="2"/>
      <c r="XB777" s="2"/>
      <c r="XC777" s="2"/>
      <c r="XD777" s="2"/>
      <c r="XE777" s="2"/>
      <c r="XF777" s="2"/>
      <c r="XG777" s="2"/>
      <c r="XH777" s="2"/>
      <c r="XI777" s="2"/>
      <c r="XJ777" s="2"/>
      <c r="XK777" s="2"/>
      <c r="XL777" s="2"/>
      <c r="XM777" s="2"/>
      <c r="XN777" s="2"/>
      <c r="XO777" s="2"/>
      <c r="XP777" s="2"/>
      <c r="XQ777" s="2"/>
      <c r="XR777" s="2"/>
      <c r="XS777" s="2"/>
      <c r="XT777" s="2"/>
      <c r="XU777" s="2"/>
      <c r="XV777" s="2"/>
      <c r="XW777" s="2"/>
      <c r="XX777" s="2"/>
      <c r="XY777" s="2"/>
      <c r="XZ777" s="2"/>
      <c r="YA777" s="2"/>
      <c r="YB777" s="2"/>
      <c r="YC777" s="2"/>
      <c r="YD777" s="2"/>
      <c r="YE777" s="2"/>
      <c r="YF777" s="2"/>
      <c r="YG777" s="2"/>
      <c r="YH777" s="2"/>
      <c r="YI777" s="2"/>
      <c r="YJ777" s="2"/>
      <c r="YK777" s="2"/>
      <c r="YL777" s="2"/>
      <c r="YM777" s="2"/>
      <c r="YN777" s="2"/>
      <c r="YO777" s="2"/>
      <c r="YP777" s="2"/>
      <c r="YQ777" s="2"/>
      <c r="YR777" s="2"/>
      <c r="YS777" s="2"/>
    </row>
    <row r="778" spans="2:669">
      <c r="B778" s="5">
        <v>771</v>
      </c>
      <c r="C778" s="12" t="str">
        <f t="shared" si="100"/>
        <v>9Z306</v>
      </c>
      <c r="D778" s="19" t="s">
        <v>40</v>
      </c>
      <c r="E778" s="19">
        <v>999</v>
      </c>
      <c r="F778" s="19" t="s">
        <v>41</v>
      </c>
      <c r="G778" s="14">
        <v>306</v>
      </c>
      <c r="P778" s="2"/>
      <c r="Q778" s="3">
        <v>771</v>
      </c>
      <c r="R778" s="4" t="e">
        <f t="shared" ca="1" si="101"/>
        <v>#N/A</v>
      </c>
      <c r="S778" s="3"/>
      <c r="T778" s="3" t="e">
        <f t="shared" ca="1" si="102"/>
        <v>#N/A</v>
      </c>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c r="LY778" s="2"/>
      <c r="LZ778" s="2"/>
      <c r="MA778" s="2"/>
      <c r="MB778" s="2"/>
      <c r="MC778" s="2"/>
      <c r="MD778" s="2"/>
      <c r="ME778" s="2"/>
      <c r="MF778" s="2"/>
      <c r="MG778" s="2"/>
      <c r="MH778" s="2"/>
      <c r="MI778" s="2"/>
      <c r="MJ778" s="2"/>
      <c r="MK778" s="2"/>
      <c r="ML778" s="2"/>
      <c r="MM778" s="2"/>
      <c r="MN778" s="2"/>
      <c r="MO778" s="2"/>
      <c r="MP778" s="2"/>
      <c r="MQ778" s="2"/>
      <c r="MR778" s="2"/>
      <c r="MS778" s="2"/>
      <c r="MT778" s="2"/>
      <c r="MU778" s="2"/>
      <c r="MV778" s="2"/>
      <c r="MW778" s="2"/>
      <c r="MX778" s="2"/>
      <c r="MY778" s="2"/>
      <c r="MZ778" s="2"/>
      <c r="NA778" s="2"/>
      <c r="NB778" s="2"/>
      <c r="NC778" s="2"/>
      <c r="ND778" s="2"/>
      <c r="NE778" s="2"/>
      <c r="NF778" s="2"/>
      <c r="NG778" s="2"/>
      <c r="NH778" s="2"/>
      <c r="NI778" s="2"/>
      <c r="NJ778" s="2"/>
      <c r="NK778" s="2"/>
      <c r="NL778" s="2"/>
      <c r="NM778" s="2"/>
      <c r="NN778" s="2"/>
      <c r="NO778" s="2"/>
      <c r="NP778" s="2"/>
      <c r="NQ778" s="2"/>
      <c r="NR778" s="2"/>
      <c r="NS778" s="2"/>
      <c r="NT778" s="2"/>
      <c r="NU778" s="2"/>
      <c r="NV778" s="2"/>
      <c r="NW778" s="2"/>
      <c r="NX778" s="2"/>
      <c r="NY778" s="2"/>
      <c r="NZ778" s="2"/>
      <c r="OA778" s="2"/>
      <c r="OB778" s="2"/>
      <c r="OC778" s="2"/>
      <c r="OD778" s="2"/>
      <c r="OE778" s="2"/>
      <c r="OF778" s="2"/>
      <c r="OG778" s="2"/>
      <c r="OH778" s="2"/>
      <c r="OI778" s="2"/>
      <c r="OJ778" s="2"/>
      <c r="OK778" s="2"/>
      <c r="OL778" s="2"/>
      <c r="OM778" s="2"/>
      <c r="ON778" s="2"/>
      <c r="OO778" s="2"/>
      <c r="OP778" s="2"/>
      <c r="OQ778" s="2"/>
      <c r="OR778" s="2"/>
      <c r="OS778" s="2"/>
      <c r="OT778" s="2"/>
      <c r="OU778" s="2"/>
      <c r="OV778" s="2"/>
      <c r="OW778" s="2"/>
      <c r="OX778" s="2"/>
      <c r="OY778" s="2"/>
      <c r="OZ778" s="2"/>
      <c r="PA778" s="2"/>
      <c r="PB778" s="2"/>
      <c r="PC778" s="2"/>
      <c r="PD778" s="2"/>
      <c r="PE778" s="2"/>
      <c r="PF778" s="2"/>
      <c r="PG778" s="2"/>
      <c r="PH778" s="2"/>
      <c r="PI778" s="2"/>
      <c r="PJ778" s="2"/>
      <c r="PK778" s="2"/>
      <c r="PL778" s="2"/>
      <c r="PM778" s="2"/>
      <c r="PN778" s="2"/>
      <c r="PO778" s="2"/>
      <c r="PP778" s="2"/>
      <c r="PQ778" s="2"/>
      <c r="PR778" s="2"/>
      <c r="PS778" s="2"/>
      <c r="PT778" s="2"/>
      <c r="PU778" s="2"/>
      <c r="PV778" s="2"/>
      <c r="PW778" s="2"/>
      <c r="PX778" s="2"/>
      <c r="PY778" s="2"/>
      <c r="PZ778" s="2"/>
      <c r="QA778" s="2"/>
      <c r="QB778" s="2"/>
      <c r="QC778" s="2"/>
      <c r="QD778" s="2"/>
      <c r="QE778" s="2"/>
      <c r="QF778" s="2"/>
      <c r="QG778" s="2"/>
      <c r="QH778" s="2"/>
      <c r="QI778" s="2"/>
      <c r="QJ778" s="2"/>
      <c r="QK778" s="2"/>
      <c r="QL778" s="2"/>
      <c r="QM778" s="2"/>
      <c r="QN778" s="2"/>
      <c r="QO778" s="2"/>
      <c r="QP778" s="2"/>
      <c r="QQ778" s="2"/>
      <c r="QR778" s="2"/>
      <c r="QS778" s="2"/>
      <c r="QT778" s="2"/>
      <c r="QU778" s="2"/>
      <c r="QV778" s="2"/>
      <c r="QW778" s="2"/>
      <c r="QX778" s="2"/>
      <c r="QY778" s="2"/>
      <c r="QZ778" s="2"/>
      <c r="RA778" s="2"/>
      <c r="RB778" s="2"/>
      <c r="RC778" s="2"/>
      <c r="RD778" s="2"/>
      <c r="RE778" s="2"/>
      <c r="RF778" s="2"/>
      <c r="RG778" s="2"/>
      <c r="RH778" s="2"/>
      <c r="RI778" s="2"/>
      <c r="RJ778" s="2"/>
      <c r="RK778" s="2"/>
      <c r="RL778" s="2"/>
      <c r="RM778" s="2"/>
      <c r="RN778" s="2"/>
      <c r="RO778" s="2"/>
      <c r="RP778" s="2"/>
      <c r="RQ778" s="2"/>
      <c r="RR778" s="2"/>
      <c r="RS778" s="2"/>
      <c r="RT778" s="2"/>
      <c r="RU778" s="2"/>
      <c r="RV778" s="2"/>
      <c r="RW778" s="2"/>
      <c r="RX778" s="2"/>
      <c r="RY778" s="2"/>
      <c r="RZ778" s="2"/>
      <c r="SA778" s="2"/>
      <c r="SB778" s="2"/>
      <c r="SC778" s="2"/>
      <c r="SD778" s="2"/>
      <c r="SE778" s="2"/>
      <c r="SF778" s="2"/>
      <c r="SG778" s="2"/>
      <c r="SH778" s="2"/>
      <c r="SI778" s="2"/>
      <c r="SJ778" s="2"/>
      <c r="SK778" s="2"/>
      <c r="SL778" s="2"/>
      <c r="SM778" s="2"/>
      <c r="SN778" s="2"/>
      <c r="SO778" s="2"/>
      <c r="SP778" s="2"/>
      <c r="SQ778" s="2"/>
      <c r="SR778" s="2"/>
      <c r="SS778" s="2"/>
      <c r="ST778" s="2"/>
      <c r="SU778" s="2"/>
      <c r="SV778" s="2"/>
      <c r="SW778" s="2"/>
      <c r="SX778" s="2"/>
      <c r="SY778" s="2"/>
      <c r="SZ778" s="2"/>
      <c r="TA778" s="2"/>
      <c r="TB778" s="2"/>
      <c r="TC778" s="2"/>
      <c r="TD778" s="2"/>
      <c r="TE778" s="2"/>
      <c r="TF778" s="2"/>
      <c r="TG778" s="2"/>
      <c r="TH778" s="2"/>
      <c r="TI778" s="2"/>
      <c r="TJ778" s="2"/>
      <c r="TK778" s="2"/>
      <c r="TL778" s="2"/>
      <c r="TM778" s="2"/>
      <c r="TN778" s="2"/>
      <c r="TO778" s="2"/>
      <c r="TP778" s="2"/>
      <c r="TQ778" s="2"/>
      <c r="TR778" s="2"/>
      <c r="TS778" s="2"/>
      <c r="TT778" s="2"/>
      <c r="TU778" s="2"/>
      <c r="TV778" s="2"/>
      <c r="TW778" s="2"/>
      <c r="TX778" s="2"/>
      <c r="TY778" s="2"/>
      <c r="TZ778" s="2"/>
      <c r="UA778" s="2"/>
      <c r="UB778" s="2"/>
      <c r="UC778" s="2"/>
      <c r="UD778" s="2"/>
      <c r="UE778" s="2"/>
      <c r="UF778" s="2"/>
      <c r="UG778" s="2"/>
      <c r="UH778" s="2"/>
      <c r="UI778" s="2"/>
      <c r="UJ778" s="2"/>
      <c r="UK778" s="2"/>
      <c r="UL778" s="2"/>
      <c r="UM778" s="2"/>
      <c r="UN778" s="2"/>
      <c r="UO778" s="2"/>
      <c r="UP778" s="2"/>
      <c r="UQ778" s="2"/>
      <c r="UR778" s="2"/>
      <c r="US778" s="2"/>
      <c r="UT778" s="2"/>
      <c r="UU778" s="2"/>
      <c r="UV778" s="2"/>
      <c r="UW778" s="2"/>
      <c r="UX778" s="2"/>
      <c r="UY778" s="2"/>
      <c r="UZ778" s="2"/>
      <c r="VA778" s="2"/>
      <c r="VB778" s="2"/>
      <c r="VC778" s="2"/>
      <c r="VD778" s="2"/>
      <c r="VE778" s="2"/>
      <c r="VF778" s="2"/>
      <c r="VG778" s="2"/>
      <c r="VH778" s="2"/>
      <c r="VI778" s="2"/>
      <c r="VJ778" s="2"/>
      <c r="VK778" s="2"/>
      <c r="VL778" s="2"/>
      <c r="VM778" s="2"/>
      <c r="VN778" s="2"/>
      <c r="VO778" s="2"/>
      <c r="VP778" s="2"/>
      <c r="VQ778" s="2"/>
      <c r="VR778" s="2"/>
      <c r="VS778" s="2"/>
      <c r="VT778" s="2"/>
      <c r="VU778" s="2"/>
      <c r="VV778" s="2"/>
      <c r="VW778" s="2"/>
      <c r="VX778" s="2"/>
      <c r="VY778" s="2"/>
      <c r="VZ778" s="2"/>
      <c r="WA778" s="2"/>
      <c r="WB778" s="2"/>
      <c r="WC778" s="2"/>
      <c r="WD778" s="2"/>
      <c r="WE778" s="2"/>
      <c r="WF778" s="2"/>
      <c r="WG778" s="2"/>
      <c r="WH778" s="2"/>
      <c r="WI778" s="2"/>
      <c r="WJ778" s="2"/>
      <c r="WK778" s="2"/>
      <c r="WL778" s="2"/>
      <c r="WM778" s="2"/>
      <c r="WN778" s="2"/>
      <c r="WO778" s="2"/>
      <c r="WP778" s="2"/>
      <c r="WQ778" s="2"/>
      <c r="WR778" s="2"/>
      <c r="WS778" s="2"/>
      <c r="WT778" s="2"/>
      <c r="WU778" s="2"/>
      <c r="WV778" s="2"/>
      <c r="WW778" s="2"/>
      <c r="WX778" s="2"/>
      <c r="WY778" s="2"/>
      <c r="WZ778" s="2"/>
      <c r="XA778" s="2"/>
      <c r="XB778" s="2"/>
      <c r="XC778" s="2"/>
      <c r="XD778" s="2"/>
      <c r="XE778" s="2"/>
      <c r="XF778" s="2"/>
      <c r="XG778" s="2"/>
      <c r="XH778" s="2"/>
      <c r="XI778" s="2"/>
      <c r="XJ778" s="2"/>
      <c r="XK778" s="2"/>
      <c r="XL778" s="2"/>
      <c r="XM778" s="2"/>
      <c r="XN778" s="2"/>
      <c r="XO778" s="2"/>
      <c r="XP778" s="2"/>
      <c r="XQ778" s="2"/>
      <c r="XR778" s="2"/>
      <c r="XS778" s="2"/>
      <c r="XT778" s="2"/>
      <c r="XU778" s="2"/>
      <c r="XV778" s="2"/>
      <c r="XW778" s="2"/>
      <c r="XX778" s="2"/>
      <c r="XY778" s="2"/>
      <c r="XZ778" s="2"/>
      <c r="YA778" s="2"/>
      <c r="YB778" s="2"/>
      <c r="YC778" s="2"/>
      <c r="YD778" s="2"/>
      <c r="YE778" s="2"/>
      <c r="YF778" s="2"/>
      <c r="YG778" s="2"/>
      <c r="YH778" s="2"/>
      <c r="YI778" s="2"/>
      <c r="YJ778" s="2"/>
      <c r="YK778" s="2"/>
      <c r="YL778" s="2"/>
      <c r="YM778" s="2"/>
      <c r="YN778" s="2"/>
      <c r="YO778" s="2"/>
      <c r="YP778" s="2"/>
      <c r="YQ778" s="2"/>
      <c r="YR778" s="2"/>
      <c r="YS778" s="2"/>
    </row>
    <row r="779" spans="2:669">
      <c r="B779" s="5">
        <v>772</v>
      </c>
      <c r="C779" s="12" t="str">
        <f t="shared" si="100"/>
        <v>9Z307</v>
      </c>
      <c r="D779" s="19" t="s">
        <v>40</v>
      </c>
      <c r="E779" s="19">
        <v>999</v>
      </c>
      <c r="F779" s="19" t="s">
        <v>41</v>
      </c>
      <c r="G779" s="14">
        <v>307</v>
      </c>
      <c r="P779" s="2"/>
      <c r="Q779" s="3">
        <v>772</v>
      </c>
      <c r="R779" s="4" t="e">
        <f t="shared" ca="1" si="101"/>
        <v>#N/A</v>
      </c>
      <c r="S779" s="3"/>
      <c r="T779" s="3" t="e">
        <f t="shared" ca="1" si="102"/>
        <v>#N/A</v>
      </c>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c r="LY779" s="2"/>
      <c r="LZ779" s="2"/>
      <c r="MA779" s="2"/>
      <c r="MB779" s="2"/>
      <c r="MC779" s="2"/>
      <c r="MD779" s="2"/>
      <c r="ME779" s="2"/>
      <c r="MF779" s="2"/>
      <c r="MG779" s="2"/>
      <c r="MH779" s="2"/>
      <c r="MI779" s="2"/>
      <c r="MJ779" s="2"/>
      <c r="MK779" s="2"/>
      <c r="ML779" s="2"/>
      <c r="MM779" s="2"/>
      <c r="MN779" s="2"/>
      <c r="MO779" s="2"/>
      <c r="MP779" s="2"/>
      <c r="MQ779" s="2"/>
      <c r="MR779" s="2"/>
      <c r="MS779" s="2"/>
      <c r="MT779" s="2"/>
      <c r="MU779" s="2"/>
      <c r="MV779" s="2"/>
      <c r="MW779" s="2"/>
      <c r="MX779" s="2"/>
      <c r="MY779" s="2"/>
      <c r="MZ779" s="2"/>
      <c r="NA779" s="2"/>
      <c r="NB779" s="2"/>
      <c r="NC779" s="2"/>
      <c r="ND779" s="2"/>
      <c r="NE779" s="2"/>
      <c r="NF779" s="2"/>
      <c r="NG779" s="2"/>
      <c r="NH779" s="2"/>
      <c r="NI779" s="2"/>
      <c r="NJ779" s="2"/>
      <c r="NK779" s="2"/>
      <c r="NL779" s="2"/>
      <c r="NM779" s="2"/>
      <c r="NN779" s="2"/>
      <c r="NO779" s="2"/>
      <c r="NP779" s="2"/>
      <c r="NQ779" s="2"/>
      <c r="NR779" s="2"/>
      <c r="NS779" s="2"/>
      <c r="NT779" s="2"/>
      <c r="NU779" s="2"/>
      <c r="NV779" s="2"/>
      <c r="NW779" s="2"/>
      <c r="NX779" s="2"/>
      <c r="NY779" s="2"/>
      <c r="NZ779" s="2"/>
      <c r="OA779" s="2"/>
      <c r="OB779" s="2"/>
      <c r="OC779" s="2"/>
      <c r="OD779" s="2"/>
      <c r="OE779" s="2"/>
      <c r="OF779" s="2"/>
      <c r="OG779" s="2"/>
      <c r="OH779" s="2"/>
      <c r="OI779" s="2"/>
      <c r="OJ779" s="2"/>
      <c r="OK779" s="2"/>
      <c r="OL779" s="2"/>
      <c r="OM779" s="2"/>
      <c r="ON779" s="2"/>
      <c r="OO779" s="2"/>
      <c r="OP779" s="2"/>
      <c r="OQ779" s="2"/>
      <c r="OR779" s="2"/>
      <c r="OS779" s="2"/>
      <c r="OT779" s="2"/>
      <c r="OU779" s="2"/>
      <c r="OV779" s="2"/>
      <c r="OW779" s="2"/>
      <c r="OX779" s="2"/>
      <c r="OY779" s="2"/>
      <c r="OZ779" s="2"/>
      <c r="PA779" s="2"/>
      <c r="PB779" s="2"/>
      <c r="PC779" s="2"/>
      <c r="PD779" s="2"/>
      <c r="PE779" s="2"/>
      <c r="PF779" s="2"/>
      <c r="PG779" s="2"/>
      <c r="PH779" s="2"/>
      <c r="PI779" s="2"/>
      <c r="PJ779" s="2"/>
      <c r="PK779" s="2"/>
      <c r="PL779" s="2"/>
      <c r="PM779" s="2"/>
      <c r="PN779" s="2"/>
      <c r="PO779" s="2"/>
      <c r="PP779" s="2"/>
      <c r="PQ779" s="2"/>
      <c r="PR779" s="2"/>
      <c r="PS779" s="2"/>
      <c r="PT779" s="2"/>
      <c r="PU779" s="2"/>
      <c r="PV779" s="2"/>
      <c r="PW779" s="2"/>
      <c r="PX779" s="2"/>
      <c r="PY779" s="2"/>
      <c r="PZ779" s="2"/>
      <c r="QA779" s="2"/>
      <c r="QB779" s="2"/>
      <c r="QC779" s="2"/>
      <c r="QD779" s="2"/>
      <c r="QE779" s="2"/>
      <c r="QF779" s="2"/>
      <c r="QG779" s="2"/>
      <c r="QH779" s="2"/>
      <c r="QI779" s="2"/>
      <c r="QJ779" s="2"/>
      <c r="QK779" s="2"/>
      <c r="QL779" s="2"/>
      <c r="QM779" s="2"/>
      <c r="QN779" s="2"/>
      <c r="QO779" s="2"/>
      <c r="QP779" s="2"/>
      <c r="QQ779" s="2"/>
      <c r="QR779" s="2"/>
      <c r="QS779" s="2"/>
      <c r="QT779" s="2"/>
      <c r="QU779" s="2"/>
      <c r="QV779" s="2"/>
      <c r="QW779" s="2"/>
      <c r="QX779" s="2"/>
      <c r="QY779" s="2"/>
      <c r="QZ779" s="2"/>
      <c r="RA779" s="2"/>
      <c r="RB779" s="2"/>
      <c r="RC779" s="2"/>
      <c r="RD779" s="2"/>
      <c r="RE779" s="2"/>
      <c r="RF779" s="2"/>
      <c r="RG779" s="2"/>
      <c r="RH779" s="2"/>
      <c r="RI779" s="2"/>
      <c r="RJ779" s="2"/>
      <c r="RK779" s="2"/>
      <c r="RL779" s="2"/>
      <c r="RM779" s="2"/>
      <c r="RN779" s="2"/>
      <c r="RO779" s="2"/>
      <c r="RP779" s="2"/>
      <c r="RQ779" s="2"/>
      <c r="RR779" s="2"/>
      <c r="RS779" s="2"/>
      <c r="RT779" s="2"/>
      <c r="RU779" s="2"/>
      <c r="RV779" s="2"/>
      <c r="RW779" s="2"/>
      <c r="RX779" s="2"/>
      <c r="RY779" s="2"/>
      <c r="RZ779" s="2"/>
      <c r="SA779" s="2"/>
      <c r="SB779" s="2"/>
      <c r="SC779" s="2"/>
      <c r="SD779" s="2"/>
      <c r="SE779" s="2"/>
      <c r="SF779" s="2"/>
      <c r="SG779" s="2"/>
      <c r="SH779" s="2"/>
      <c r="SI779" s="2"/>
      <c r="SJ779" s="2"/>
      <c r="SK779" s="2"/>
      <c r="SL779" s="2"/>
      <c r="SM779" s="2"/>
      <c r="SN779" s="2"/>
      <c r="SO779" s="2"/>
      <c r="SP779" s="2"/>
      <c r="SQ779" s="2"/>
      <c r="SR779" s="2"/>
      <c r="SS779" s="2"/>
      <c r="ST779" s="2"/>
      <c r="SU779" s="2"/>
      <c r="SV779" s="2"/>
      <c r="SW779" s="2"/>
      <c r="SX779" s="2"/>
      <c r="SY779" s="2"/>
      <c r="SZ779" s="2"/>
      <c r="TA779" s="2"/>
      <c r="TB779" s="2"/>
      <c r="TC779" s="2"/>
      <c r="TD779" s="2"/>
      <c r="TE779" s="2"/>
      <c r="TF779" s="2"/>
      <c r="TG779" s="2"/>
      <c r="TH779" s="2"/>
      <c r="TI779" s="2"/>
      <c r="TJ779" s="2"/>
      <c r="TK779" s="2"/>
      <c r="TL779" s="2"/>
      <c r="TM779" s="2"/>
      <c r="TN779" s="2"/>
      <c r="TO779" s="2"/>
      <c r="TP779" s="2"/>
      <c r="TQ779" s="2"/>
      <c r="TR779" s="2"/>
      <c r="TS779" s="2"/>
      <c r="TT779" s="2"/>
      <c r="TU779" s="2"/>
      <c r="TV779" s="2"/>
      <c r="TW779" s="2"/>
      <c r="TX779" s="2"/>
      <c r="TY779" s="2"/>
      <c r="TZ779" s="2"/>
      <c r="UA779" s="2"/>
      <c r="UB779" s="2"/>
      <c r="UC779" s="2"/>
      <c r="UD779" s="2"/>
      <c r="UE779" s="2"/>
      <c r="UF779" s="2"/>
      <c r="UG779" s="2"/>
      <c r="UH779" s="2"/>
      <c r="UI779" s="2"/>
      <c r="UJ779" s="2"/>
      <c r="UK779" s="2"/>
      <c r="UL779" s="2"/>
      <c r="UM779" s="2"/>
      <c r="UN779" s="2"/>
      <c r="UO779" s="2"/>
      <c r="UP779" s="2"/>
      <c r="UQ779" s="2"/>
      <c r="UR779" s="2"/>
      <c r="US779" s="2"/>
      <c r="UT779" s="2"/>
      <c r="UU779" s="2"/>
      <c r="UV779" s="2"/>
      <c r="UW779" s="2"/>
      <c r="UX779" s="2"/>
      <c r="UY779" s="2"/>
      <c r="UZ779" s="2"/>
      <c r="VA779" s="2"/>
      <c r="VB779" s="2"/>
      <c r="VC779" s="2"/>
      <c r="VD779" s="2"/>
      <c r="VE779" s="2"/>
      <c r="VF779" s="2"/>
      <c r="VG779" s="2"/>
      <c r="VH779" s="2"/>
      <c r="VI779" s="2"/>
      <c r="VJ779" s="2"/>
      <c r="VK779" s="2"/>
      <c r="VL779" s="2"/>
      <c r="VM779" s="2"/>
      <c r="VN779" s="2"/>
      <c r="VO779" s="2"/>
      <c r="VP779" s="2"/>
      <c r="VQ779" s="2"/>
      <c r="VR779" s="2"/>
      <c r="VS779" s="2"/>
      <c r="VT779" s="2"/>
      <c r="VU779" s="2"/>
      <c r="VV779" s="2"/>
      <c r="VW779" s="2"/>
      <c r="VX779" s="2"/>
      <c r="VY779" s="2"/>
      <c r="VZ779" s="2"/>
      <c r="WA779" s="2"/>
      <c r="WB779" s="2"/>
      <c r="WC779" s="2"/>
      <c r="WD779" s="2"/>
      <c r="WE779" s="2"/>
      <c r="WF779" s="2"/>
      <c r="WG779" s="2"/>
      <c r="WH779" s="2"/>
      <c r="WI779" s="2"/>
      <c r="WJ779" s="2"/>
      <c r="WK779" s="2"/>
      <c r="WL779" s="2"/>
      <c r="WM779" s="2"/>
      <c r="WN779" s="2"/>
      <c r="WO779" s="2"/>
      <c r="WP779" s="2"/>
      <c r="WQ779" s="2"/>
      <c r="WR779" s="2"/>
      <c r="WS779" s="2"/>
      <c r="WT779" s="2"/>
      <c r="WU779" s="2"/>
      <c r="WV779" s="2"/>
      <c r="WW779" s="2"/>
      <c r="WX779" s="2"/>
      <c r="WY779" s="2"/>
      <c r="WZ779" s="2"/>
      <c r="XA779" s="2"/>
      <c r="XB779" s="2"/>
      <c r="XC779" s="2"/>
      <c r="XD779" s="2"/>
      <c r="XE779" s="2"/>
      <c r="XF779" s="2"/>
      <c r="XG779" s="2"/>
      <c r="XH779" s="2"/>
      <c r="XI779" s="2"/>
      <c r="XJ779" s="2"/>
      <c r="XK779" s="2"/>
      <c r="XL779" s="2"/>
      <c r="XM779" s="2"/>
      <c r="XN779" s="2"/>
      <c r="XO779" s="2"/>
      <c r="XP779" s="2"/>
      <c r="XQ779" s="2"/>
      <c r="XR779" s="2"/>
      <c r="XS779" s="2"/>
      <c r="XT779" s="2"/>
      <c r="XU779" s="2"/>
      <c r="XV779" s="2"/>
      <c r="XW779" s="2"/>
      <c r="XX779" s="2"/>
      <c r="XY779" s="2"/>
      <c r="XZ779" s="2"/>
      <c r="YA779" s="2"/>
      <c r="YB779" s="2"/>
      <c r="YC779" s="2"/>
      <c r="YD779" s="2"/>
      <c r="YE779" s="2"/>
      <c r="YF779" s="2"/>
      <c r="YG779" s="2"/>
      <c r="YH779" s="2"/>
      <c r="YI779" s="2"/>
      <c r="YJ779" s="2"/>
      <c r="YK779" s="2"/>
      <c r="YL779" s="2"/>
      <c r="YM779" s="2"/>
      <c r="YN779" s="2"/>
      <c r="YO779" s="2"/>
      <c r="YP779" s="2"/>
      <c r="YQ779" s="2"/>
      <c r="YR779" s="2"/>
      <c r="YS779" s="2"/>
    </row>
    <row r="780" spans="2:669">
      <c r="B780" s="5">
        <v>773</v>
      </c>
      <c r="C780" s="12" t="str">
        <f t="shared" si="100"/>
        <v>9Z308</v>
      </c>
      <c r="D780" s="19" t="s">
        <v>40</v>
      </c>
      <c r="E780" s="19">
        <v>999</v>
      </c>
      <c r="F780" s="19" t="s">
        <v>41</v>
      </c>
      <c r="G780" s="14">
        <v>308</v>
      </c>
      <c r="P780" s="2"/>
      <c r="Q780" s="3">
        <v>773</v>
      </c>
      <c r="R780" s="4" t="e">
        <f t="shared" ca="1" si="101"/>
        <v>#N/A</v>
      </c>
      <c r="S780" s="3"/>
      <c r="T780" s="3" t="e">
        <f t="shared" ca="1" si="102"/>
        <v>#N/A</v>
      </c>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c r="LY780" s="2"/>
      <c r="LZ780" s="2"/>
      <c r="MA780" s="2"/>
      <c r="MB780" s="2"/>
      <c r="MC780" s="2"/>
      <c r="MD780" s="2"/>
      <c r="ME780" s="2"/>
      <c r="MF780" s="2"/>
      <c r="MG780" s="2"/>
      <c r="MH780" s="2"/>
      <c r="MI780" s="2"/>
      <c r="MJ780" s="2"/>
      <c r="MK780" s="2"/>
      <c r="ML780" s="2"/>
      <c r="MM780" s="2"/>
      <c r="MN780" s="2"/>
      <c r="MO780" s="2"/>
      <c r="MP780" s="2"/>
      <c r="MQ780" s="2"/>
      <c r="MR780" s="2"/>
      <c r="MS780" s="2"/>
      <c r="MT780" s="2"/>
      <c r="MU780" s="2"/>
      <c r="MV780" s="2"/>
      <c r="MW780" s="2"/>
      <c r="MX780" s="2"/>
      <c r="MY780" s="2"/>
      <c r="MZ780" s="2"/>
      <c r="NA780" s="2"/>
      <c r="NB780" s="2"/>
      <c r="NC780" s="2"/>
      <c r="ND780" s="2"/>
      <c r="NE780" s="2"/>
      <c r="NF780" s="2"/>
      <c r="NG780" s="2"/>
      <c r="NH780" s="2"/>
      <c r="NI780" s="2"/>
      <c r="NJ780" s="2"/>
      <c r="NK780" s="2"/>
      <c r="NL780" s="2"/>
      <c r="NM780" s="2"/>
      <c r="NN780" s="2"/>
      <c r="NO780" s="2"/>
      <c r="NP780" s="2"/>
      <c r="NQ780" s="2"/>
      <c r="NR780" s="2"/>
      <c r="NS780" s="2"/>
      <c r="NT780" s="2"/>
      <c r="NU780" s="2"/>
      <c r="NV780" s="2"/>
      <c r="NW780" s="2"/>
      <c r="NX780" s="2"/>
      <c r="NY780" s="2"/>
      <c r="NZ780" s="2"/>
      <c r="OA780" s="2"/>
      <c r="OB780" s="2"/>
      <c r="OC780" s="2"/>
      <c r="OD780" s="2"/>
      <c r="OE780" s="2"/>
      <c r="OF780" s="2"/>
      <c r="OG780" s="2"/>
      <c r="OH780" s="2"/>
      <c r="OI780" s="2"/>
      <c r="OJ780" s="2"/>
      <c r="OK780" s="2"/>
      <c r="OL780" s="2"/>
      <c r="OM780" s="2"/>
      <c r="ON780" s="2"/>
      <c r="OO780" s="2"/>
      <c r="OP780" s="2"/>
      <c r="OQ780" s="2"/>
      <c r="OR780" s="2"/>
      <c r="OS780" s="2"/>
      <c r="OT780" s="2"/>
      <c r="OU780" s="2"/>
      <c r="OV780" s="2"/>
      <c r="OW780" s="2"/>
      <c r="OX780" s="2"/>
      <c r="OY780" s="2"/>
      <c r="OZ780" s="2"/>
      <c r="PA780" s="2"/>
      <c r="PB780" s="2"/>
      <c r="PC780" s="2"/>
      <c r="PD780" s="2"/>
      <c r="PE780" s="2"/>
      <c r="PF780" s="2"/>
      <c r="PG780" s="2"/>
      <c r="PH780" s="2"/>
      <c r="PI780" s="2"/>
      <c r="PJ780" s="2"/>
      <c r="PK780" s="2"/>
      <c r="PL780" s="2"/>
      <c r="PM780" s="2"/>
      <c r="PN780" s="2"/>
      <c r="PO780" s="2"/>
      <c r="PP780" s="2"/>
      <c r="PQ780" s="2"/>
      <c r="PR780" s="2"/>
      <c r="PS780" s="2"/>
      <c r="PT780" s="2"/>
      <c r="PU780" s="2"/>
      <c r="PV780" s="2"/>
      <c r="PW780" s="2"/>
      <c r="PX780" s="2"/>
      <c r="PY780" s="2"/>
      <c r="PZ780" s="2"/>
      <c r="QA780" s="2"/>
      <c r="QB780" s="2"/>
      <c r="QC780" s="2"/>
      <c r="QD780" s="2"/>
      <c r="QE780" s="2"/>
      <c r="QF780" s="2"/>
      <c r="QG780" s="2"/>
      <c r="QH780" s="2"/>
      <c r="QI780" s="2"/>
      <c r="QJ780" s="2"/>
      <c r="QK780" s="2"/>
      <c r="QL780" s="2"/>
      <c r="QM780" s="2"/>
      <c r="QN780" s="2"/>
      <c r="QO780" s="2"/>
      <c r="QP780" s="2"/>
      <c r="QQ780" s="2"/>
      <c r="QR780" s="2"/>
      <c r="QS780" s="2"/>
      <c r="QT780" s="2"/>
      <c r="QU780" s="2"/>
      <c r="QV780" s="2"/>
      <c r="QW780" s="2"/>
      <c r="QX780" s="2"/>
      <c r="QY780" s="2"/>
      <c r="QZ780" s="2"/>
      <c r="RA780" s="2"/>
      <c r="RB780" s="2"/>
      <c r="RC780" s="2"/>
      <c r="RD780" s="2"/>
      <c r="RE780" s="2"/>
      <c r="RF780" s="2"/>
      <c r="RG780" s="2"/>
      <c r="RH780" s="2"/>
      <c r="RI780" s="2"/>
      <c r="RJ780" s="2"/>
      <c r="RK780" s="2"/>
      <c r="RL780" s="2"/>
      <c r="RM780" s="2"/>
      <c r="RN780" s="2"/>
      <c r="RO780" s="2"/>
      <c r="RP780" s="2"/>
      <c r="RQ780" s="2"/>
      <c r="RR780" s="2"/>
      <c r="RS780" s="2"/>
      <c r="RT780" s="2"/>
      <c r="RU780" s="2"/>
      <c r="RV780" s="2"/>
      <c r="RW780" s="2"/>
      <c r="RX780" s="2"/>
      <c r="RY780" s="2"/>
      <c r="RZ780" s="2"/>
      <c r="SA780" s="2"/>
      <c r="SB780" s="2"/>
      <c r="SC780" s="2"/>
      <c r="SD780" s="2"/>
      <c r="SE780" s="2"/>
      <c r="SF780" s="2"/>
      <c r="SG780" s="2"/>
      <c r="SH780" s="2"/>
      <c r="SI780" s="2"/>
      <c r="SJ780" s="2"/>
      <c r="SK780" s="2"/>
      <c r="SL780" s="2"/>
      <c r="SM780" s="2"/>
      <c r="SN780" s="2"/>
      <c r="SO780" s="2"/>
      <c r="SP780" s="2"/>
      <c r="SQ780" s="2"/>
      <c r="SR780" s="2"/>
      <c r="SS780" s="2"/>
      <c r="ST780" s="2"/>
      <c r="SU780" s="2"/>
      <c r="SV780" s="2"/>
      <c r="SW780" s="2"/>
      <c r="SX780" s="2"/>
      <c r="SY780" s="2"/>
      <c r="SZ780" s="2"/>
      <c r="TA780" s="2"/>
      <c r="TB780" s="2"/>
      <c r="TC780" s="2"/>
      <c r="TD780" s="2"/>
      <c r="TE780" s="2"/>
      <c r="TF780" s="2"/>
      <c r="TG780" s="2"/>
      <c r="TH780" s="2"/>
      <c r="TI780" s="2"/>
      <c r="TJ780" s="2"/>
      <c r="TK780" s="2"/>
      <c r="TL780" s="2"/>
      <c r="TM780" s="2"/>
      <c r="TN780" s="2"/>
      <c r="TO780" s="2"/>
      <c r="TP780" s="2"/>
      <c r="TQ780" s="2"/>
      <c r="TR780" s="2"/>
      <c r="TS780" s="2"/>
      <c r="TT780" s="2"/>
      <c r="TU780" s="2"/>
      <c r="TV780" s="2"/>
      <c r="TW780" s="2"/>
      <c r="TX780" s="2"/>
      <c r="TY780" s="2"/>
      <c r="TZ780" s="2"/>
      <c r="UA780" s="2"/>
      <c r="UB780" s="2"/>
      <c r="UC780" s="2"/>
      <c r="UD780" s="2"/>
      <c r="UE780" s="2"/>
      <c r="UF780" s="2"/>
      <c r="UG780" s="2"/>
      <c r="UH780" s="2"/>
      <c r="UI780" s="2"/>
      <c r="UJ780" s="2"/>
      <c r="UK780" s="2"/>
      <c r="UL780" s="2"/>
      <c r="UM780" s="2"/>
      <c r="UN780" s="2"/>
      <c r="UO780" s="2"/>
      <c r="UP780" s="2"/>
      <c r="UQ780" s="2"/>
      <c r="UR780" s="2"/>
      <c r="US780" s="2"/>
      <c r="UT780" s="2"/>
      <c r="UU780" s="2"/>
      <c r="UV780" s="2"/>
      <c r="UW780" s="2"/>
      <c r="UX780" s="2"/>
      <c r="UY780" s="2"/>
      <c r="UZ780" s="2"/>
      <c r="VA780" s="2"/>
      <c r="VB780" s="2"/>
      <c r="VC780" s="2"/>
      <c r="VD780" s="2"/>
      <c r="VE780" s="2"/>
      <c r="VF780" s="2"/>
      <c r="VG780" s="2"/>
      <c r="VH780" s="2"/>
      <c r="VI780" s="2"/>
      <c r="VJ780" s="2"/>
      <c r="VK780" s="2"/>
      <c r="VL780" s="2"/>
      <c r="VM780" s="2"/>
      <c r="VN780" s="2"/>
      <c r="VO780" s="2"/>
      <c r="VP780" s="2"/>
      <c r="VQ780" s="2"/>
      <c r="VR780" s="2"/>
      <c r="VS780" s="2"/>
      <c r="VT780" s="2"/>
      <c r="VU780" s="2"/>
      <c r="VV780" s="2"/>
      <c r="VW780" s="2"/>
      <c r="VX780" s="2"/>
      <c r="VY780" s="2"/>
      <c r="VZ780" s="2"/>
      <c r="WA780" s="2"/>
      <c r="WB780" s="2"/>
      <c r="WC780" s="2"/>
      <c r="WD780" s="2"/>
      <c r="WE780" s="2"/>
      <c r="WF780" s="2"/>
      <c r="WG780" s="2"/>
      <c r="WH780" s="2"/>
      <c r="WI780" s="2"/>
      <c r="WJ780" s="2"/>
      <c r="WK780" s="2"/>
      <c r="WL780" s="2"/>
      <c r="WM780" s="2"/>
      <c r="WN780" s="2"/>
      <c r="WO780" s="2"/>
      <c r="WP780" s="2"/>
      <c r="WQ780" s="2"/>
      <c r="WR780" s="2"/>
      <c r="WS780" s="2"/>
      <c r="WT780" s="2"/>
      <c r="WU780" s="2"/>
      <c r="WV780" s="2"/>
      <c r="WW780" s="2"/>
      <c r="WX780" s="2"/>
      <c r="WY780" s="2"/>
      <c r="WZ780" s="2"/>
      <c r="XA780" s="2"/>
      <c r="XB780" s="2"/>
      <c r="XC780" s="2"/>
      <c r="XD780" s="2"/>
      <c r="XE780" s="2"/>
      <c r="XF780" s="2"/>
      <c r="XG780" s="2"/>
      <c r="XH780" s="2"/>
      <c r="XI780" s="2"/>
      <c r="XJ780" s="2"/>
      <c r="XK780" s="2"/>
      <c r="XL780" s="2"/>
      <c r="XM780" s="2"/>
      <c r="XN780" s="2"/>
      <c r="XO780" s="2"/>
      <c r="XP780" s="2"/>
      <c r="XQ780" s="2"/>
      <c r="XR780" s="2"/>
      <c r="XS780" s="2"/>
      <c r="XT780" s="2"/>
      <c r="XU780" s="2"/>
      <c r="XV780" s="2"/>
      <c r="XW780" s="2"/>
      <c r="XX780" s="2"/>
      <c r="XY780" s="2"/>
      <c r="XZ780" s="2"/>
      <c r="YA780" s="2"/>
      <c r="YB780" s="2"/>
      <c r="YC780" s="2"/>
      <c r="YD780" s="2"/>
      <c r="YE780" s="2"/>
      <c r="YF780" s="2"/>
      <c r="YG780" s="2"/>
      <c r="YH780" s="2"/>
      <c r="YI780" s="2"/>
      <c r="YJ780" s="2"/>
      <c r="YK780" s="2"/>
      <c r="YL780" s="2"/>
      <c r="YM780" s="2"/>
      <c r="YN780" s="2"/>
      <c r="YO780" s="2"/>
      <c r="YP780" s="2"/>
      <c r="YQ780" s="2"/>
      <c r="YR780" s="2"/>
      <c r="YS780" s="2"/>
    </row>
    <row r="781" spans="2:669">
      <c r="B781" s="5">
        <v>774</v>
      </c>
      <c r="C781" s="12" t="str">
        <f t="shared" si="100"/>
        <v>9Z309</v>
      </c>
      <c r="D781" s="19" t="s">
        <v>40</v>
      </c>
      <c r="E781" s="19">
        <v>999</v>
      </c>
      <c r="F781" s="19" t="s">
        <v>41</v>
      </c>
      <c r="G781" s="14">
        <v>309</v>
      </c>
      <c r="P781" s="2"/>
      <c r="Q781" s="3">
        <v>774</v>
      </c>
      <c r="R781" s="4" t="e">
        <f t="shared" ca="1" si="101"/>
        <v>#N/A</v>
      </c>
      <c r="S781" s="3"/>
      <c r="T781" s="3" t="e">
        <f t="shared" ca="1" si="102"/>
        <v>#N/A</v>
      </c>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c r="LY781" s="2"/>
      <c r="LZ781" s="2"/>
      <c r="MA781" s="2"/>
      <c r="MB781" s="2"/>
      <c r="MC781" s="2"/>
      <c r="MD781" s="2"/>
      <c r="ME781" s="2"/>
      <c r="MF781" s="2"/>
      <c r="MG781" s="2"/>
      <c r="MH781" s="2"/>
      <c r="MI781" s="2"/>
      <c r="MJ781" s="2"/>
      <c r="MK781" s="2"/>
      <c r="ML781" s="2"/>
      <c r="MM781" s="2"/>
      <c r="MN781" s="2"/>
      <c r="MO781" s="2"/>
      <c r="MP781" s="2"/>
      <c r="MQ781" s="2"/>
      <c r="MR781" s="2"/>
      <c r="MS781" s="2"/>
      <c r="MT781" s="2"/>
      <c r="MU781" s="2"/>
      <c r="MV781" s="2"/>
      <c r="MW781" s="2"/>
      <c r="MX781" s="2"/>
      <c r="MY781" s="2"/>
      <c r="MZ781" s="2"/>
      <c r="NA781" s="2"/>
      <c r="NB781" s="2"/>
      <c r="NC781" s="2"/>
      <c r="ND781" s="2"/>
      <c r="NE781" s="2"/>
      <c r="NF781" s="2"/>
      <c r="NG781" s="2"/>
      <c r="NH781" s="2"/>
      <c r="NI781" s="2"/>
      <c r="NJ781" s="2"/>
      <c r="NK781" s="2"/>
      <c r="NL781" s="2"/>
      <c r="NM781" s="2"/>
      <c r="NN781" s="2"/>
      <c r="NO781" s="2"/>
      <c r="NP781" s="2"/>
      <c r="NQ781" s="2"/>
      <c r="NR781" s="2"/>
      <c r="NS781" s="2"/>
      <c r="NT781" s="2"/>
      <c r="NU781" s="2"/>
      <c r="NV781" s="2"/>
      <c r="NW781" s="2"/>
      <c r="NX781" s="2"/>
      <c r="NY781" s="2"/>
      <c r="NZ781" s="2"/>
      <c r="OA781" s="2"/>
      <c r="OB781" s="2"/>
      <c r="OC781" s="2"/>
      <c r="OD781" s="2"/>
      <c r="OE781" s="2"/>
      <c r="OF781" s="2"/>
      <c r="OG781" s="2"/>
      <c r="OH781" s="2"/>
      <c r="OI781" s="2"/>
      <c r="OJ781" s="2"/>
      <c r="OK781" s="2"/>
      <c r="OL781" s="2"/>
      <c r="OM781" s="2"/>
      <c r="ON781" s="2"/>
      <c r="OO781" s="2"/>
      <c r="OP781" s="2"/>
      <c r="OQ781" s="2"/>
      <c r="OR781" s="2"/>
      <c r="OS781" s="2"/>
      <c r="OT781" s="2"/>
      <c r="OU781" s="2"/>
      <c r="OV781" s="2"/>
      <c r="OW781" s="2"/>
      <c r="OX781" s="2"/>
      <c r="OY781" s="2"/>
      <c r="OZ781" s="2"/>
      <c r="PA781" s="2"/>
      <c r="PB781" s="2"/>
      <c r="PC781" s="2"/>
      <c r="PD781" s="2"/>
      <c r="PE781" s="2"/>
      <c r="PF781" s="2"/>
      <c r="PG781" s="2"/>
      <c r="PH781" s="2"/>
      <c r="PI781" s="2"/>
      <c r="PJ781" s="2"/>
      <c r="PK781" s="2"/>
      <c r="PL781" s="2"/>
      <c r="PM781" s="2"/>
      <c r="PN781" s="2"/>
      <c r="PO781" s="2"/>
      <c r="PP781" s="2"/>
      <c r="PQ781" s="2"/>
      <c r="PR781" s="2"/>
      <c r="PS781" s="2"/>
      <c r="PT781" s="2"/>
      <c r="PU781" s="2"/>
      <c r="PV781" s="2"/>
      <c r="PW781" s="2"/>
      <c r="PX781" s="2"/>
      <c r="PY781" s="2"/>
      <c r="PZ781" s="2"/>
      <c r="QA781" s="2"/>
      <c r="QB781" s="2"/>
      <c r="QC781" s="2"/>
      <c r="QD781" s="2"/>
      <c r="QE781" s="2"/>
      <c r="QF781" s="2"/>
      <c r="QG781" s="2"/>
      <c r="QH781" s="2"/>
      <c r="QI781" s="2"/>
      <c r="QJ781" s="2"/>
      <c r="QK781" s="2"/>
      <c r="QL781" s="2"/>
      <c r="QM781" s="2"/>
      <c r="QN781" s="2"/>
      <c r="QO781" s="2"/>
      <c r="QP781" s="2"/>
      <c r="QQ781" s="2"/>
      <c r="QR781" s="2"/>
      <c r="QS781" s="2"/>
      <c r="QT781" s="2"/>
      <c r="QU781" s="2"/>
      <c r="QV781" s="2"/>
      <c r="QW781" s="2"/>
      <c r="QX781" s="2"/>
      <c r="QY781" s="2"/>
      <c r="QZ781" s="2"/>
      <c r="RA781" s="2"/>
      <c r="RB781" s="2"/>
      <c r="RC781" s="2"/>
      <c r="RD781" s="2"/>
      <c r="RE781" s="2"/>
      <c r="RF781" s="2"/>
      <c r="RG781" s="2"/>
      <c r="RH781" s="2"/>
      <c r="RI781" s="2"/>
      <c r="RJ781" s="2"/>
      <c r="RK781" s="2"/>
      <c r="RL781" s="2"/>
      <c r="RM781" s="2"/>
      <c r="RN781" s="2"/>
      <c r="RO781" s="2"/>
      <c r="RP781" s="2"/>
      <c r="RQ781" s="2"/>
      <c r="RR781" s="2"/>
      <c r="RS781" s="2"/>
      <c r="RT781" s="2"/>
      <c r="RU781" s="2"/>
      <c r="RV781" s="2"/>
      <c r="RW781" s="2"/>
      <c r="RX781" s="2"/>
      <c r="RY781" s="2"/>
      <c r="RZ781" s="2"/>
      <c r="SA781" s="2"/>
      <c r="SB781" s="2"/>
      <c r="SC781" s="2"/>
      <c r="SD781" s="2"/>
      <c r="SE781" s="2"/>
      <c r="SF781" s="2"/>
      <c r="SG781" s="2"/>
      <c r="SH781" s="2"/>
      <c r="SI781" s="2"/>
      <c r="SJ781" s="2"/>
      <c r="SK781" s="2"/>
      <c r="SL781" s="2"/>
      <c r="SM781" s="2"/>
      <c r="SN781" s="2"/>
      <c r="SO781" s="2"/>
      <c r="SP781" s="2"/>
      <c r="SQ781" s="2"/>
      <c r="SR781" s="2"/>
      <c r="SS781" s="2"/>
      <c r="ST781" s="2"/>
      <c r="SU781" s="2"/>
      <c r="SV781" s="2"/>
      <c r="SW781" s="2"/>
      <c r="SX781" s="2"/>
      <c r="SY781" s="2"/>
      <c r="SZ781" s="2"/>
      <c r="TA781" s="2"/>
      <c r="TB781" s="2"/>
      <c r="TC781" s="2"/>
      <c r="TD781" s="2"/>
      <c r="TE781" s="2"/>
      <c r="TF781" s="2"/>
      <c r="TG781" s="2"/>
      <c r="TH781" s="2"/>
      <c r="TI781" s="2"/>
      <c r="TJ781" s="2"/>
      <c r="TK781" s="2"/>
      <c r="TL781" s="2"/>
      <c r="TM781" s="2"/>
      <c r="TN781" s="2"/>
      <c r="TO781" s="2"/>
      <c r="TP781" s="2"/>
      <c r="TQ781" s="2"/>
      <c r="TR781" s="2"/>
      <c r="TS781" s="2"/>
      <c r="TT781" s="2"/>
      <c r="TU781" s="2"/>
      <c r="TV781" s="2"/>
      <c r="TW781" s="2"/>
      <c r="TX781" s="2"/>
      <c r="TY781" s="2"/>
      <c r="TZ781" s="2"/>
      <c r="UA781" s="2"/>
      <c r="UB781" s="2"/>
      <c r="UC781" s="2"/>
      <c r="UD781" s="2"/>
      <c r="UE781" s="2"/>
      <c r="UF781" s="2"/>
      <c r="UG781" s="2"/>
      <c r="UH781" s="2"/>
      <c r="UI781" s="2"/>
      <c r="UJ781" s="2"/>
      <c r="UK781" s="2"/>
      <c r="UL781" s="2"/>
      <c r="UM781" s="2"/>
      <c r="UN781" s="2"/>
      <c r="UO781" s="2"/>
      <c r="UP781" s="2"/>
      <c r="UQ781" s="2"/>
      <c r="UR781" s="2"/>
      <c r="US781" s="2"/>
      <c r="UT781" s="2"/>
      <c r="UU781" s="2"/>
      <c r="UV781" s="2"/>
      <c r="UW781" s="2"/>
      <c r="UX781" s="2"/>
      <c r="UY781" s="2"/>
      <c r="UZ781" s="2"/>
      <c r="VA781" s="2"/>
      <c r="VB781" s="2"/>
      <c r="VC781" s="2"/>
      <c r="VD781" s="2"/>
      <c r="VE781" s="2"/>
      <c r="VF781" s="2"/>
      <c r="VG781" s="2"/>
      <c r="VH781" s="2"/>
      <c r="VI781" s="2"/>
      <c r="VJ781" s="2"/>
      <c r="VK781" s="2"/>
      <c r="VL781" s="2"/>
      <c r="VM781" s="2"/>
      <c r="VN781" s="2"/>
      <c r="VO781" s="2"/>
      <c r="VP781" s="2"/>
      <c r="VQ781" s="2"/>
      <c r="VR781" s="2"/>
      <c r="VS781" s="2"/>
      <c r="VT781" s="2"/>
      <c r="VU781" s="2"/>
      <c r="VV781" s="2"/>
      <c r="VW781" s="2"/>
      <c r="VX781" s="2"/>
      <c r="VY781" s="2"/>
      <c r="VZ781" s="2"/>
      <c r="WA781" s="2"/>
      <c r="WB781" s="2"/>
      <c r="WC781" s="2"/>
      <c r="WD781" s="2"/>
      <c r="WE781" s="2"/>
      <c r="WF781" s="2"/>
      <c r="WG781" s="2"/>
      <c r="WH781" s="2"/>
      <c r="WI781" s="2"/>
      <c r="WJ781" s="2"/>
      <c r="WK781" s="2"/>
      <c r="WL781" s="2"/>
      <c r="WM781" s="2"/>
      <c r="WN781" s="2"/>
      <c r="WO781" s="2"/>
      <c r="WP781" s="2"/>
      <c r="WQ781" s="2"/>
      <c r="WR781" s="2"/>
      <c r="WS781" s="2"/>
      <c r="WT781" s="2"/>
      <c r="WU781" s="2"/>
      <c r="WV781" s="2"/>
      <c r="WW781" s="2"/>
      <c r="WX781" s="2"/>
      <c r="WY781" s="2"/>
      <c r="WZ781" s="2"/>
      <c r="XA781" s="2"/>
      <c r="XB781" s="2"/>
      <c r="XC781" s="2"/>
      <c r="XD781" s="2"/>
      <c r="XE781" s="2"/>
      <c r="XF781" s="2"/>
      <c r="XG781" s="2"/>
      <c r="XH781" s="2"/>
      <c r="XI781" s="2"/>
      <c r="XJ781" s="2"/>
      <c r="XK781" s="2"/>
      <c r="XL781" s="2"/>
      <c r="XM781" s="2"/>
      <c r="XN781" s="2"/>
      <c r="XO781" s="2"/>
      <c r="XP781" s="2"/>
      <c r="XQ781" s="2"/>
      <c r="XR781" s="2"/>
      <c r="XS781" s="2"/>
      <c r="XT781" s="2"/>
      <c r="XU781" s="2"/>
      <c r="XV781" s="2"/>
      <c r="XW781" s="2"/>
      <c r="XX781" s="2"/>
      <c r="XY781" s="2"/>
      <c r="XZ781" s="2"/>
      <c r="YA781" s="2"/>
      <c r="YB781" s="2"/>
      <c r="YC781" s="2"/>
      <c r="YD781" s="2"/>
      <c r="YE781" s="2"/>
      <c r="YF781" s="2"/>
      <c r="YG781" s="2"/>
      <c r="YH781" s="2"/>
      <c r="YI781" s="2"/>
      <c r="YJ781" s="2"/>
      <c r="YK781" s="2"/>
      <c r="YL781" s="2"/>
      <c r="YM781" s="2"/>
      <c r="YN781" s="2"/>
      <c r="YO781" s="2"/>
      <c r="YP781" s="2"/>
      <c r="YQ781" s="2"/>
      <c r="YR781" s="2"/>
      <c r="YS781" s="2"/>
    </row>
    <row r="782" spans="2:669">
      <c r="B782" s="5">
        <v>775</v>
      </c>
      <c r="C782" s="12" t="str">
        <f t="shared" si="100"/>
        <v>9Z310</v>
      </c>
      <c r="D782" s="19" t="s">
        <v>40</v>
      </c>
      <c r="E782" s="19">
        <v>999</v>
      </c>
      <c r="F782" s="19" t="s">
        <v>41</v>
      </c>
      <c r="G782" s="14">
        <v>310</v>
      </c>
      <c r="P782" s="2"/>
      <c r="Q782" s="3">
        <v>775</v>
      </c>
      <c r="R782" s="4" t="e">
        <f t="shared" ca="1" si="101"/>
        <v>#N/A</v>
      </c>
      <c r="S782" s="3"/>
      <c r="T782" s="3" t="e">
        <f t="shared" ca="1" si="102"/>
        <v>#N/A</v>
      </c>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c r="LY782" s="2"/>
      <c r="LZ782" s="2"/>
      <c r="MA782" s="2"/>
      <c r="MB782" s="2"/>
      <c r="MC782" s="2"/>
      <c r="MD782" s="2"/>
      <c r="ME782" s="2"/>
      <c r="MF782" s="2"/>
      <c r="MG782" s="2"/>
      <c r="MH782" s="2"/>
      <c r="MI782" s="2"/>
      <c r="MJ782" s="2"/>
      <c r="MK782" s="2"/>
      <c r="ML782" s="2"/>
      <c r="MM782" s="2"/>
      <c r="MN782" s="2"/>
      <c r="MO782" s="2"/>
      <c r="MP782" s="2"/>
      <c r="MQ782" s="2"/>
      <c r="MR782" s="2"/>
      <c r="MS782" s="2"/>
      <c r="MT782" s="2"/>
      <c r="MU782" s="2"/>
      <c r="MV782" s="2"/>
      <c r="MW782" s="2"/>
      <c r="MX782" s="2"/>
      <c r="MY782" s="2"/>
      <c r="MZ782" s="2"/>
      <c r="NA782" s="2"/>
      <c r="NB782" s="2"/>
      <c r="NC782" s="2"/>
      <c r="ND782" s="2"/>
      <c r="NE782" s="2"/>
      <c r="NF782" s="2"/>
      <c r="NG782" s="2"/>
      <c r="NH782" s="2"/>
      <c r="NI782" s="2"/>
      <c r="NJ782" s="2"/>
      <c r="NK782" s="2"/>
      <c r="NL782" s="2"/>
      <c r="NM782" s="2"/>
      <c r="NN782" s="2"/>
      <c r="NO782" s="2"/>
      <c r="NP782" s="2"/>
      <c r="NQ782" s="2"/>
      <c r="NR782" s="2"/>
      <c r="NS782" s="2"/>
      <c r="NT782" s="2"/>
      <c r="NU782" s="2"/>
      <c r="NV782" s="2"/>
      <c r="NW782" s="2"/>
      <c r="NX782" s="2"/>
      <c r="NY782" s="2"/>
      <c r="NZ782" s="2"/>
      <c r="OA782" s="2"/>
      <c r="OB782" s="2"/>
      <c r="OC782" s="2"/>
      <c r="OD782" s="2"/>
      <c r="OE782" s="2"/>
      <c r="OF782" s="2"/>
      <c r="OG782" s="2"/>
      <c r="OH782" s="2"/>
      <c r="OI782" s="2"/>
      <c r="OJ782" s="2"/>
      <c r="OK782" s="2"/>
      <c r="OL782" s="2"/>
      <c r="OM782" s="2"/>
      <c r="ON782" s="2"/>
      <c r="OO782" s="2"/>
      <c r="OP782" s="2"/>
      <c r="OQ782" s="2"/>
      <c r="OR782" s="2"/>
      <c r="OS782" s="2"/>
      <c r="OT782" s="2"/>
      <c r="OU782" s="2"/>
      <c r="OV782" s="2"/>
      <c r="OW782" s="2"/>
      <c r="OX782" s="2"/>
      <c r="OY782" s="2"/>
      <c r="OZ782" s="2"/>
      <c r="PA782" s="2"/>
      <c r="PB782" s="2"/>
      <c r="PC782" s="2"/>
      <c r="PD782" s="2"/>
      <c r="PE782" s="2"/>
      <c r="PF782" s="2"/>
      <c r="PG782" s="2"/>
      <c r="PH782" s="2"/>
      <c r="PI782" s="2"/>
      <c r="PJ782" s="2"/>
      <c r="PK782" s="2"/>
      <c r="PL782" s="2"/>
      <c r="PM782" s="2"/>
      <c r="PN782" s="2"/>
      <c r="PO782" s="2"/>
      <c r="PP782" s="2"/>
      <c r="PQ782" s="2"/>
      <c r="PR782" s="2"/>
      <c r="PS782" s="2"/>
      <c r="PT782" s="2"/>
      <c r="PU782" s="2"/>
      <c r="PV782" s="2"/>
      <c r="PW782" s="2"/>
      <c r="PX782" s="2"/>
      <c r="PY782" s="2"/>
      <c r="PZ782" s="2"/>
      <c r="QA782" s="2"/>
      <c r="QB782" s="2"/>
      <c r="QC782" s="2"/>
      <c r="QD782" s="2"/>
      <c r="QE782" s="2"/>
      <c r="QF782" s="2"/>
      <c r="QG782" s="2"/>
      <c r="QH782" s="2"/>
      <c r="QI782" s="2"/>
      <c r="QJ782" s="2"/>
      <c r="QK782" s="2"/>
      <c r="QL782" s="2"/>
      <c r="QM782" s="2"/>
      <c r="QN782" s="2"/>
      <c r="QO782" s="2"/>
      <c r="QP782" s="2"/>
      <c r="QQ782" s="2"/>
      <c r="QR782" s="2"/>
      <c r="QS782" s="2"/>
      <c r="QT782" s="2"/>
      <c r="QU782" s="2"/>
      <c r="QV782" s="2"/>
      <c r="QW782" s="2"/>
      <c r="QX782" s="2"/>
      <c r="QY782" s="2"/>
      <c r="QZ782" s="2"/>
      <c r="RA782" s="2"/>
      <c r="RB782" s="2"/>
      <c r="RC782" s="2"/>
      <c r="RD782" s="2"/>
      <c r="RE782" s="2"/>
      <c r="RF782" s="2"/>
      <c r="RG782" s="2"/>
      <c r="RH782" s="2"/>
      <c r="RI782" s="2"/>
      <c r="RJ782" s="2"/>
      <c r="RK782" s="2"/>
      <c r="RL782" s="2"/>
      <c r="RM782" s="2"/>
      <c r="RN782" s="2"/>
      <c r="RO782" s="2"/>
      <c r="RP782" s="2"/>
      <c r="RQ782" s="2"/>
      <c r="RR782" s="2"/>
      <c r="RS782" s="2"/>
      <c r="RT782" s="2"/>
      <c r="RU782" s="2"/>
      <c r="RV782" s="2"/>
      <c r="RW782" s="2"/>
      <c r="RX782" s="2"/>
      <c r="RY782" s="2"/>
      <c r="RZ782" s="2"/>
      <c r="SA782" s="2"/>
      <c r="SB782" s="2"/>
      <c r="SC782" s="2"/>
      <c r="SD782" s="2"/>
      <c r="SE782" s="2"/>
      <c r="SF782" s="2"/>
      <c r="SG782" s="2"/>
      <c r="SH782" s="2"/>
      <c r="SI782" s="2"/>
      <c r="SJ782" s="2"/>
      <c r="SK782" s="2"/>
      <c r="SL782" s="2"/>
      <c r="SM782" s="2"/>
      <c r="SN782" s="2"/>
      <c r="SO782" s="2"/>
      <c r="SP782" s="2"/>
      <c r="SQ782" s="2"/>
      <c r="SR782" s="2"/>
      <c r="SS782" s="2"/>
      <c r="ST782" s="2"/>
      <c r="SU782" s="2"/>
      <c r="SV782" s="2"/>
      <c r="SW782" s="2"/>
      <c r="SX782" s="2"/>
      <c r="SY782" s="2"/>
      <c r="SZ782" s="2"/>
      <c r="TA782" s="2"/>
      <c r="TB782" s="2"/>
      <c r="TC782" s="2"/>
      <c r="TD782" s="2"/>
      <c r="TE782" s="2"/>
      <c r="TF782" s="2"/>
      <c r="TG782" s="2"/>
      <c r="TH782" s="2"/>
      <c r="TI782" s="2"/>
      <c r="TJ782" s="2"/>
      <c r="TK782" s="2"/>
      <c r="TL782" s="2"/>
      <c r="TM782" s="2"/>
      <c r="TN782" s="2"/>
      <c r="TO782" s="2"/>
      <c r="TP782" s="2"/>
      <c r="TQ782" s="2"/>
      <c r="TR782" s="2"/>
      <c r="TS782" s="2"/>
      <c r="TT782" s="2"/>
      <c r="TU782" s="2"/>
      <c r="TV782" s="2"/>
      <c r="TW782" s="2"/>
      <c r="TX782" s="2"/>
      <c r="TY782" s="2"/>
      <c r="TZ782" s="2"/>
      <c r="UA782" s="2"/>
      <c r="UB782" s="2"/>
      <c r="UC782" s="2"/>
      <c r="UD782" s="2"/>
      <c r="UE782" s="2"/>
      <c r="UF782" s="2"/>
      <c r="UG782" s="2"/>
      <c r="UH782" s="2"/>
      <c r="UI782" s="2"/>
      <c r="UJ782" s="2"/>
      <c r="UK782" s="2"/>
      <c r="UL782" s="2"/>
      <c r="UM782" s="2"/>
      <c r="UN782" s="2"/>
      <c r="UO782" s="2"/>
      <c r="UP782" s="2"/>
      <c r="UQ782" s="2"/>
      <c r="UR782" s="2"/>
      <c r="US782" s="2"/>
      <c r="UT782" s="2"/>
      <c r="UU782" s="2"/>
      <c r="UV782" s="2"/>
      <c r="UW782" s="2"/>
      <c r="UX782" s="2"/>
      <c r="UY782" s="2"/>
      <c r="UZ782" s="2"/>
      <c r="VA782" s="2"/>
      <c r="VB782" s="2"/>
      <c r="VC782" s="2"/>
      <c r="VD782" s="2"/>
      <c r="VE782" s="2"/>
      <c r="VF782" s="2"/>
      <c r="VG782" s="2"/>
      <c r="VH782" s="2"/>
      <c r="VI782" s="2"/>
      <c r="VJ782" s="2"/>
      <c r="VK782" s="2"/>
      <c r="VL782" s="2"/>
      <c r="VM782" s="2"/>
      <c r="VN782" s="2"/>
      <c r="VO782" s="2"/>
      <c r="VP782" s="2"/>
      <c r="VQ782" s="2"/>
      <c r="VR782" s="2"/>
      <c r="VS782" s="2"/>
      <c r="VT782" s="2"/>
      <c r="VU782" s="2"/>
      <c r="VV782" s="2"/>
      <c r="VW782" s="2"/>
      <c r="VX782" s="2"/>
      <c r="VY782" s="2"/>
      <c r="VZ782" s="2"/>
      <c r="WA782" s="2"/>
      <c r="WB782" s="2"/>
      <c r="WC782" s="2"/>
      <c r="WD782" s="2"/>
      <c r="WE782" s="2"/>
      <c r="WF782" s="2"/>
      <c r="WG782" s="2"/>
      <c r="WH782" s="2"/>
      <c r="WI782" s="2"/>
      <c r="WJ782" s="2"/>
      <c r="WK782" s="2"/>
      <c r="WL782" s="2"/>
      <c r="WM782" s="2"/>
      <c r="WN782" s="2"/>
      <c r="WO782" s="2"/>
      <c r="WP782" s="2"/>
      <c r="WQ782" s="2"/>
      <c r="WR782" s="2"/>
      <c r="WS782" s="2"/>
      <c r="WT782" s="2"/>
      <c r="WU782" s="2"/>
      <c r="WV782" s="2"/>
      <c r="WW782" s="2"/>
      <c r="WX782" s="2"/>
      <c r="WY782" s="2"/>
      <c r="WZ782" s="2"/>
      <c r="XA782" s="2"/>
      <c r="XB782" s="2"/>
      <c r="XC782" s="2"/>
      <c r="XD782" s="2"/>
      <c r="XE782" s="2"/>
      <c r="XF782" s="2"/>
      <c r="XG782" s="2"/>
      <c r="XH782" s="2"/>
      <c r="XI782" s="2"/>
      <c r="XJ782" s="2"/>
      <c r="XK782" s="2"/>
      <c r="XL782" s="2"/>
      <c r="XM782" s="2"/>
      <c r="XN782" s="2"/>
      <c r="XO782" s="2"/>
      <c r="XP782" s="2"/>
      <c r="XQ782" s="2"/>
      <c r="XR782" s="2"/>
      <c r="XS782" s="2"/>
      <c r="XT782" s="2"/>
      <c r="XU782" s="2"/>
      <c r="XV782" s="2"/>
      <c r="XW782" s="2"/>
      <c r="XX782" s="2"/>
      <c r="XY782" s="2"/>
      <c r="XZ782" s="2"/>
      <c r="YA782" s="2"/>
      <c r="YB782" s="2"/>
      <c r="YC782" s="2"/>
      <c r="YD782" s="2"/>
      <c r="YE782" s="2"/>
      <c r="YF782" s="2"/>
      <c r="YG782" s="2"/>
      <c r="YH782" s="2"/>
      <c r="YI782" s="2"/>
      <c r="YJ782" s="2"/>
      <c r="YK782" s="2"/>
      <c r="YL782" s="2"/>
      <c r="YM782" s="2"/>
      <c r="YN782" s="2"/>
      <c r="YO782" s="2"/>
      <c r="YP782" s="2"/>
      <c r="YQ782" s="2"/>
      <c r="YR782" s="2"/>
      <c r="YS782" s="2"/>
    </row>
    <row r="783" spans="2:669">
      <c r="B783" s="5">
        <v>776</v>
      </c>
      <c r="C783" s="12" t="str">
        <f t="shared" si="100"/>
        <v>9Z311</v>
      </c>
      <c r="D783" s="19" t="s">
        <v>40</v>
      </c>
      <c r="E783" s="19">
        <v>999</v>
      </c>
      <c r="F783" s="19" t="s">
        <v>41</v>
      </c>
      <c r="G783" s="14">
        <v>311</v>
      </c>
      <c r="P783" s="2"/>
      <c r="Q783" s="3">
        <v>776</v>
      </c>
      <c r="R783" s="4" t="e">
        <f t="shared" ca="1" si="101"/>
        <v>#N/A</v>
      </c>
      <c r="S783" s="3"/>
      <c r="T783" s="3" t="e">
        <f t="shared" ca="1" si="102"/>
        <v>#N/A</v>
      </c>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c r="LY783" s="2"/>
      <c r="LZ783" s="2"/>
      <c r="MA783" s="2"/>
      <c r="MB783" s="2"/>
      <c r="MC783" s="2"/>
      <c r="MD783" s="2"/>
      <c r="ME783" s="2"/>
      <c r="MF783" s="2"/>
      <c r="MG783" s="2"/>
      <c r="MH783" s="2"/>
      <c r="MI783" s="2"/>
      <c r="MJ783" s="2"/>
      <c r="MK783" s="2"/>
      <c r="ML783" s="2"/>
      <c r="MM783" s="2"/>
      <c r="MN783" s="2"/>
      <c r="MO783" s="2"/>
      <c r="MP783" s="2"/>
      <c r="MQ783" s="2"/>
      <c r="MR783" s="2"/>
      <c r="MS783" s="2"/>
      <c r="MT783" s="2"/>
      <c r="MU783" s="2"/>
      <c r="MV783" s="2"/>
      <c r="MW783" s="2"/>
      <c r="MX783" s="2"/>
      <c r="MY783" s="2"/>
      <c r="MZ783" s="2"/>
      <c r="NA783" s="2"/>
      <c r="NB783" s="2"/>
      <c r="NC783" s="2"/>
      <c r="ND783" s="2"/>
      <c r="NE783" s="2"/>
      <c r="NF783" s="2"/>
      <c r="NG783" s="2"/>
      <c r="NH783" s="2"/>
      <c r="NI783" s="2"/>
      <c r="NJ783" s="2"/>
      <c r="NK783" s="2"/>
      <c r="NL783" s="2"/>
      <c r="NM783" s="2"/>
      <c r="NN783" s="2"/>
      <c r="NO783" s="2"/>
      <c r="NP783" s="2"/>
      <c r="NQ783" s="2"/>
      <c r="NR783" s="2"/>
      <c r="NS783" s="2"/>
      <c r="NT783" s="2"/>
      <c r="NU783" s="2"/>
      <c r="NV783" s="2"/>
      <c r="NW783" s="2"/>
      <c r="NX783" s="2"/>
      <c r="NY783" s="2"/>
      <c r="NZ783" s="2"/>
      <c r="OA783" s="2"/>
      <c r="OB783" s="2"/>
      <c r="OC783" s="2"/>
      <c r="OD783" s="2"/>
      <c r="OE783" s="2"/>
      <c r="OF783" s="2"/>
      <c r="OG783" s="2"/>
      <c r="OH783" s="2"/>
      <c r="OI783" s="2"/>
      <c r="OJ783" s="2"/>
      <c r="OK783" s="2"/>
      <c r="OL783" s="2"/>
      <c r="OM783" s="2"/>
      <c r="ON783" s="2"/>
      <c r="OO783" s="2"/>
      <c r="OP783" s="2"/>
      <c r="OQ783" s="2"/>
      <c r="OR783" s="2"/>
      <c r="OS783" s="2"/>
      <c r="OT783" s="2"/>
      <c r="OU783" s="2"/>
      <c r="OV783" s="2"/>
      <c r="OW783" s="2"/>
      <c r="OX783" s="2"/>
      <c r="OY783" s="2"/>
      <c r="OZ783" s="2"/>
      <c r="PA783" s="2"/>
      <c r="PB783" s="2"/>
      <c r="PC783" s="2"/>
      <c r="PD783" s="2"/>
      <c r="PE783" s="2"/>
      <c r="PF783" s="2"/>
      <c r="PG783" s="2"/>
      <c r="PH783" s="2"/>
      <c r="PI783" s="2"/>
      <c r="PJ783" s="2"/>
      <c r="PK783" s="2"/>
      <c r="PL783" s="2"/>
      <c r="PM783" s="2"/>
      <c r="PN783" s="2"/>
      <c r="PO783" s="2"/>
      <c r="PP783" s="2"/>
      <c r="PQ783" s="2"/>
      <c r="PR783" s="2"/>
      <c r="PS783" s="2"/>
      <c r="PT783" s="2"/>
      <c r="PU783" s="2"/>
      <c r="PV783" s="2"/>
      <c r="PW783" s="2"/>
      <c r="PX783" s="2"/>
      <c r="PY783" s="2"/>
      <c r="PZ783" s="2"/>
      <c r="QA783" s="2"/>
      <c r="QB783" s="2"/>
      <c r="QC783" s="2"/>
      <c r="QD783" s="2"/>
      <c r="QE783" s="2"/>
      <c r="QF783" s="2"/>
      <c r="QG783" s="2"/>
      <c r="QH783" s="2"/>
      <c r="QI783" s="2"/>
      <c r="QJ783" s="2"/>
      <c r="QK783" s="2"/>
      <c r="QL783" s="2"/>
      <c r="QM783" s="2"/>
      <c r="QN783" s="2"/>
      <c r="QO783" s="2"/>
      <c r="QP783" s="2"/>
      <c r="QQ783" s="2"/>
      <c r="QR783" s="2"/>
      <c r="QS783" s="2"/>
      <c r="QT783" s="2"/>
      <c r="QU783" s="2"/>
      <c r="QV783" s="2"/>
      <c r="QW783" s="2"/>
      <c r="QX783" s="2"/>
      <c r="QY783" s="2"/>
      <c r="QZ783" s="2"/>
      <c r="RA783" s="2"/>
      <c r="RB783" s="2"/>
      <c r="RC783" s="2"/>
      <c r="RD783" s="2"/>
      <c r="RE783" s="2"/>
      <c r="RF783" s="2"/>
      <c r="RG783" s="2"/>
      <c r="RH783" s="2"/>
      <c r="RI783" s="2"/>
      <c r="RJ783" s="2"/>
      <c r="RK783" s="2"/>
      <c r="RL783" s="2"/>
      <c r="RM783" s="2"/>
      <c r="RN783" s="2"/>
      <c r="RO783" s="2"/>
      <c r="RP783" s="2"/>
      <c r="RQ783" s="2"/>
      <c r="RR783" s="2"/>
      <c r="RS783" s="2"/>
      <c r="RT783" s="2"/>
      <c r="RU783" s="2"/>
      <c r="RV783" s="2"/>
      <c r="RW783" s="2"/>
      <c r="RX783" s="2"/>
      <c r="RY783" s="2"/>
      <c r="RZ783" s="2"/>
      <c r="SA783" s="2"/>
      <c r="SB783" s="2"/>
      <c r="SC783" s="2"/>
      <c r="SD783" s="2"/>
      <c r="SE783" s="2"/>
      <c r="SF783" s="2"/>
      <c r="SG783" s="2"/>
      <c r="SH783" s="2"/>
      <c r="SI783" s="2"/>
      <c r="SJ783" s="2"/>
      <c r="SK783" s="2"/>
      <c r="SL783" s="2"/>
      <c r="SM783" s="2"/>
      <c r="SN783" s="2"/>
      <c r="SO783" s="2"/>
      <c r="SP783" s="2"/>
      <c r="SQ783" s="2"/>
      <c r="SR783" s="2"/>
      <c r="SS783" s="2"/>
      <c r="ST783" s="2"/>
      <c r="SU783" s="2"/>
      <c r="SV783" s="2"/>
      <c r="SW783" s="2"/>
      <c r="SX783" s="2"/>
      <c r="SY783" s="2"/>
      <c r="SZ783" s="2"/>
      <c r="TA783" s="2"/>
      <c r="TB783" s="2"/>
      <c r="TC783" s="2"/>
      <c r="TD783" s="2"/>
      <c r="TE783" s="2"/>
      <c r="TF783" s="2"/>
      <c r="TG783" s="2"/>
      <c r="TH783" s="2"/>
      <c r="TI783" s="2"/>
      <c r="TJ783" s="2"/>
      <c r="TK783" s="2"/>
      <c r="TL783" s="2"/>
      <c r="TM783" s="2"/>
      <c r="TN783" s="2"/>
      <c r="TO783" s="2"/>
      <c r="TP783" s="2"/>
      <c r="TQ783" s="2"/>
      <c r="TR783" s="2"/>
      <c r="TS783" s="2"/>
      <c r="TT783" s="2"/>
      <c r="TU783" s="2"/>
      <c r="TV783" s="2"/>
      <c r="TW783" s="2"/>
      <c r="TX783" s="2"/>
      <c r="TY783" s="2"/>
      <c r="TZ783" s="2"/>
      <c r="UA783" s="2"/>
      <c r="UB783" s="2"/>
      <c r="UC783" s="2"/>
      <c r="UD783" s="2"/>
      <c r="UE783" s="2"/>
      <c r="UF783" s="2"/>
      <c r="UG783" s="2"/>
      <c r="UH783" s="2"/>
      <c r="UI783" s="2"/>
      <c r="UJ783" s="2"/>
      <c r="UK783" s="2"/>
      <c r="UL783" s="2"/>
      <c r="UM783" s="2"/>
      <c r="UN783" s="2"/>
      <c r="UO783" s="2"/>
      <c r="UP783" s="2"/>
      <c r="UQ783" s="2"/>
      <c r="UR783" s="2"/>
      <c r="US783" s="2"/>
      <c r="UT783" s="2"/>
      <c r="UU783" s="2"/>
      <c r="UV783" s="2"/>
      <c r="UW783" s="2"/>
      <c r="UX783" s="2"/>
      <c r="UY783" s="2"/>
      <c r="UZ783" s="2"/>
      <c r="VA783" s="2"/>
      <c r="VB783" s="2"/>
      <c r="VC783" s="2"/>
      <c r="VD783" s="2"/>
      <c r="VE783" s="2"/>
      <c r="VF783" s="2"/>
      <c r="VG783" s="2"/>
      <c r="VH783" s="2"/>
      <c r="VI783" s="2"/>
      <c r="VJ783" s="2"/>
      <c r="VK783" s="2"/>
      <c r="VL783" s="2"/>
      <c r="VM783" s="2"/>
      <c r="VN783" s="2"/>
      <c r="VO783" s="2"/>
      <c r="VP783" s="2"/>
      <c r="VQ783" s="2"/>
      <c r="VR783" s="2"/>
      <c r="VS783" s="2"/>
      <c r="VT783" s="2"/>
      <c r="VU783" s="2"/>
      <c r="VV783" s="2"/>
      <c r="VW783" s="2"/>
      <c r="VX783" s="2"/>
      <c r="VY783" s="2"/>
      <c r="VZ783" s="2"/>
      <c r="WA783" s="2"/>
      <c r="WB783" s="2"/>
      <c r="WC783" s="2"/>
      <c r="WD783" s="2"/>
      <c r="WE783" s="2"/>
      <c r="WF783" s="2"/>
      <c r="WG783" s="2"/>
      <c r="WH783" s="2"/>
      <c r="WI783" s="2"/>
      <c r="WJ783" s="2"/>
      <c r="WK783" s="2"/>
      <c r="WL783" s="2"/>
      <c r="WM783" s="2"/>
      <c r="WN783" s="2"/>
      <c r="WO783" s="2"/>
      <c r="WP783" s="2"/>
      <c r="WQ783" s="2"/>
      <c r="WR783" s="2"/>
      <c r="WS783" s="2"/>
      <c r="WT783" s="2"/>
      <c r="WU783" s="2"/>
      <c r="WV783" s="2"/>
      <c r="WW783" s="2"/>
      <c r="WX783" s="2"/>
      <c r="WY783" s="2"/>
      <c r="WZ783" s="2"/>
      <c r="XA783" s="2"/>
      <c r="XB783" s="2"/>
      <c r="XC783" s="2"/>
      <c r="XD783" s="2"/>
      <c r="XE783" s="2"/>
      <c r="XF783" s="2"/>
      <c r="XG783" s="2"/>
      <c r="XH783" s="2"/>
      <c r="XI783" s="2"/>
      <c r="XJ783" s="2"/>
      <c r="XK783" s="2"/>
      <c r="XL783" s="2"/>
      <c r="XM783" s="2"/>
      <c r="XN783" s="2"/>
      <c r="XO783" s="2"/>
      <c r="XP783" s="2"/>
      <c r="XQ783" s="2"/>
      <c r="XR783" s="2"/>
      <c r="XS783" s="2"/>
      <c r="XT783" s="2"/>
      <c r="XU783" s="2"/>
      <c r="XV783" s="2"/>
      <c r="XW783" s="2"/>
      <c r="XX783" s="2"/>
      <c r="XY783" s="2"/>
      <c r="XZ783" s="2"/>
      <c r="YA783" s="2"/>
      <c r="YB783" s="2"/>
      <c r="YC783" s="2"/>
      <c r="YD783" s="2"/>
      <c r="YE783" s="2"/>
      <c r="YF783" s="2"/>
      <c r="YG783" s="2"/>
      <c r="YH783" s="2"/>
      <c r="YI783" s="2"/>
      <c r="YJ783" s="2"/>
      <c r="YK783" s="2"/>
      <c r="YL783" s="2"/>
      <c r="YM783" s="2"/>
      <c r="YN783" s="2"/>
      <c r="YO783" s="2"/>
      <c r="YP783" s="2"/>
      <c r="YQ783" s="2"/>
      <c r="YR783" s="2"/>
      <c r="YS783" s="2"/>
    </row>
    <row r="784" spans="2:669">
      <c r="B784" s="5">
        <v>777</v>
      </c>
      <c r="C784" s="12" t="str">
        <f t="shared" si="100"/>
        <v>9Z312</v>
      </c>
      <c r="D784" s="19" t="s">
        <v>40</v>
      </c>
      <c r="E784" s="19">
        <v>999</v>
      </c>
      <c r="F784" s="19" t="s">
        <v>41</v>
      </c>
      <c r="G784" s="14">
        <v>312</v>
      </c>
      <c r="P784" s="2"/>
      <c r="Q784" s="3">
        <v>777</v>
      </c>
      <c r="R784" s="4" t="e">
        <f t="shared" ca="1" si="101"/>
        <v>#N/A</v>
      </c>
      <c r="S784" s="3"/>
      <c r="T784" s="3" t="e">
        <f t="shared" ca="1" si="102"/>
        <v>#N/A</v>
      </c>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c r="LY784" s="2"/>
      <c r="LZ784" s="2"/>
      <c r="MA784" s="2"/>
      <c r="MB784" s="2"/>
      <c r="MC784" s="2"/>
      <c r="MD784" s="2"/>
      <c r="ME784" s="2"/>
      <c r="MF784" s="2"/>
      <c r="MG784" s="2"/>
      <c r="MH784" s="2"/>
      <c r="MI784" s="2"/>
      <c r="MJ784" s="2"/>
      <c r="MK784" s="2"/>
      <c r="ML784" s="2"/>
      <c r="MM784" s="2"/>
      <c r="MN784" s="2"/>
      <c r="MO784" s="2"/>
      <c r="MP784" s="2"/>
      <c r="MQ784" s="2"/>
      <c r="MR784" s="2"/>
      <c r="MS784" s="2"/>
      <c r="MT784" s="2"/>
      <c r="MU784" s="2"/>
      <c r="MV784" s="2"/>
      <c r="MW784" s="2"/>
      <c r="MX784" s="2"/>
      <c r="MY784" s="2"/>
      <c r="MZ784" s="2"/>
      <c r="NA784" s="2"/>
      <c r="NB784" s="2"/>
      <c r="NC784" s="2"/>
      <c r="ND784" s="2"/>
      <c r="NE784" s="2"/>
      <c r="NF784" s="2"/>
      <c r="NG784" s="2"/>
      <c r="NH784" s="2"/>
      <c r="NI784" s="2"/>
      <c r="NJ784" s="2"/>
      <c r="NK784" s="2"/>
      <c r="NL784" s="2"/>
      <c r="NM784" s="2"/>
      <c r="NN784" s="2"/>
      <c r="NO784" s="2"/>
      <c r="NP784" s="2"/>
      <c r="NQ784" s="2"/>
      <c r="NR784" s="2"/>
      <c r="NS784" s="2"/>
      <c r="NT784" s="2"/>
      <c r="NU784" s="2"/>
      <c r="NV784" s="2"/>
      <c r="NW784" s="2"/>
      <c r="NX784" s="2"/>
      <c r="NY784" s="2"/>
      <c r="NZ784" s="2"/>
      <c r="OA784" s="2"/>
      <c r="OB784" s="2"/>
      <c r="OC784" s="2"/>
      <c r="OD784" s="2"/>
      <c r="OE784" s="2"/>
      <c r="OF784" s="2"/>
      <c r="OG784" s="2"/>
      <c r="OH784" s="2"/>
      <c r="OI784" s="2"/>
      <c r="OJ784" s="2"/>
      <c r="OK784" s="2"/>
      <c r="OL784" s="2"/>
      <c r="OM784" s="2"/>
      <c r="ON784" s="2"/>
      <c r="OO784" s="2"/>
      <c r="OP784" s="2"/>
      <c r="OQ784" s="2"/>
      <c r="OR784" s="2"/>
      <c r="OS784" s="2"/>
      <c r="OT784" s="2"/>
      <c r="OU784" s="2"/>
      <c r="OV784" s="2"/>
      <c r="OW784" s="2"/>
      <c r="OX784" s="2"/>
      <c r="OY784" s="2"/>
      <c r="OZ784" s="2"/>
      <c r="PA784" s="2"/>
      <c r="PB784" s="2"/>
      <c r="PC784" s="2"/>
      <c r="PD784" s="2"/>
      <c r="PE784" s="2"/>
      <c r="PF784" s="2"/>
      <c r="PG784" s="2"/>
      <c r="PH784" s="2"/>
      <c r="PI784" s="2"/>
      <c r="PJ784" s="2"/>
      <c r="PK784" s="2"/>
      <c r="PL784" s="2"/>
      <c r="PM784" s="2"/>
      <c r="PN784" s="2"/>
      <c r="PO784" s="2"/>
      <c r="PP784" s="2"/>
      <c r="PQ784" s="2"/>
      <c r="PR784" s="2"/>
      <c r="PS784" s="2"/>
      <c r="PT784" s="2"/>
      <c r="PU784" s="2"/>
      <c r="PV784" s="2"/>
      <c r="PW784" s="2"/>
      <c r="PX784" s="2"/>
      <c r="PY784" s="2"/>
      <c r="PZ784" s="2"/>
      <c r="QA784" s="2"/>
      <c r="QB784" s="2"/>
      <c r="QC784" s="2"/>
      <c r="QD784" s="2"/>
      <c r="QE784" s="2"/>
      <c r="QF784" s="2"/>
      <c r="QG784" s="2"/>
      <c r="QH784" s="2"/>
      <c r="QI784" s="2"/>
      <c r="QJ784" s="2"/>
      <c r="QK784" s="2"/>
      <c r="QL784" s="2"/>
      <c r="QM784" s="2"/>
      <c r="QN784" s="2"/>
      <c r="QO784" s="2"/>
      <c r="QP784" s="2"/>
      <c r="QQ784" s="2"/>
      <c r="QR784" s="2"/>
      <c r="QS784" s="2"/>
      <c r="QT784" s="2"/>
      <c r="QU784" s="2"/>
      <c r="QV784" s="2"/>
      <c r="QW784" s="2"/>
      <c r="QX784" s="2"/>
      <c r="QY784" s="2"/>
      <c r="QZ784" s="2"/>
      <c r="RA784" s="2"/>
      <c r="RB784" s="2"/>
      <c r="RC784" s="2"/>
      <c r="RD784" s="2"/>
      <c r="RE784" s="2"/>
      <c r="RF784" s="2"/>
      <c r="RG784" s="2"/>
      <c r="RH784" s="2"/>
      <c r="RI784" s="2"/>
      <c r="RJ784" s="2"/>
      <c r="RK784" s="2"/>
      <c r="RL784" s="2"/>
      <c r="RM784" s="2"/>
      <c r="RN784" s="2"/>
      <c r="RO784" s="2"/>
      <c r="RP784" s="2"/>
      <c r="RQ784" s="2"/>
      <c r="RR784" s="2"/>
      <c r="RS784" s="2"/>
      <c r="RT784" s="2"/>
      <c r="RU784" s="2"/>
      <c r="RV784" s="2"/>
      <c r="RW784" s="2"/>
      <c r="RX784" s="2"/>
      <c r="RY784" s="2"/>
      <c r="RZ784" s="2"/>
      <c r="SA784" s="2"/>
      <c r="SB784" s="2"/>
      <c r="SC784" s="2"/>
      <c r="SD784" s="2"/>
      <c r="SE784" s="2"/>
      <c r="SF784" s="2"/>
      <c r="SG784" s="2"/>
      <c r="SH784" s="2"/>
      <c r="SI784" s="2"/>
      <c r="SJ784" s="2"/>
      <c r="SK784" s="2"/>
      <c r="SL784" s="2"/>
      <c r="SM784" s="2"/>
      <c r="SN784" s="2"/>
      <c r="SO784" s="2"/>
      <c r="SP784" s="2"/>
      <c r="SQ784" s="2"/>
      <c r="SR784" s="2"/>
      <c r="SS784" s="2"/>
      <c r="ST784" s="2"/>
      <c r="SU784" s="2"/>
      <c r="SV784" s="2"/>
      <c r="SW784" s="2"/>
      <c r="SX784" s="2"/>
      <c r="SY784" s="2"/>
      <c r="SZ784" s="2"/>
      <c r="TA784" s="2"/>
      <c r="TB784" s="2"/>
      <c r="TC784" s="2"/>
      <c r="TD784" s="2"/>
      <c r="TE784" s="2"/>
      <c r="TF784" s="2"/>
      <c r="TG784" s="2"/>
      <c r="TH784" s="2"/>
      <c r="TI784" s="2"/>
      <c r="TJ784" s="2"/>
      <c r="TK784" s="2"/>
      <c r="TL784" s="2"/>
      <c r="TM784" s="2"/>
      <c r="TN784" s="2"/>
      <c r="TO784" s="2"/>
      <c r="TP784" s="2"/>
      <c r="TQ784" s="2"/>
      <c r="TR784" s="2"/>
      <c r="TS784" s="2"/>
      <c r="TT784" s="2"/>
      <c r="TU784" s="2"/>
      <c r="TV784" s="2"/>
      <c r="TW784" s="2"/>
      <c r="TX784" s="2"/>
      <c r="TY784" s="2"/>
      <c r="TZ784" s="2"/>
      <c r="UA784" s="2"/>
      <c r="UB784" s="2"/>
      <c r="UC784" s="2"/>
      <c r="UD784" s="2"/>
      <c r="UE784" s="2"/>
      <c r="UF784" s="2"/>
      <c r="UG784" s="2"/>
      <c r="UH784" s="2"/>
      <c r="UI784" s="2"/>
      <c r="UJ784" s="2"/>
      <c r="UK784" s="2"/>
      <c r="UL784" s="2"/>
      <c r="UM784" s="2"/>
      <c r="UN784" s="2"/>
      <c r="UO784" s="2"/>
      <c r="UP784" s="2"/>
      <c r="UQ784" s="2"/>
      <c r="UR784" s="2"/>
      <c r="US784" s="2"/>
      <c r="UT784" s="2"/>
      <c r="UU784" s="2"/>
      <c r="UV784" s="2"/>
      <c r="UW784" s="2"/>
      <c r="UX784" s="2"/>
      <c r="UY784" s="2"/>
      <c r="UZ784" s="2"/>
      <c r="VA784" s="2"/>
      <c r="VB784" s="2"/>
      <c r="VC784" s="2"/>
      <c r="VD784" s="2"/>
      <c r="VE784" s="2"/>
      <c r="VF784" s="2"/>
      <c r="VG784" s="2"/>
      <c r="VH784" s="2"/>
      <c r="VI784" s="2"/>
      <c r="VJ784" s="2"/>
      <c r="VK784" s="2"/>
      <c r="VL784" s="2"/>
      <c r="VM784" s="2"/>
      <c r="VN784" s="2"/>
      <c r="VO784" s="2"/>
      <c r="VP784" s="2"/>
      <c r="VQ784" s="2"/>
      <c r="VR784" s="2"/>
      <c r="VS784" s="2"/>
      <c r="VT784" s="2"/>
      <c r="VU784" s="2"/>
      <c r="VV784" s="2"/>
      <c r="VW784" s="2"/>
      <c r="VX784" s="2"/>
      <c r="VY784" s="2"/>
      <c r="VZ784" s="2"/>
      <c r="WA784" s="2"/>
      <c r="WB784" s="2"/>
      <c r="WC784" s="2"/>
      <c r="WD784" s="2"/>
      <c r="WE784" s="2"/>
      <c r="WF784" s="2"/>
      <c r="WG784" s="2"/>
      <c r="WH784" s="2"/>
      <c r="WI784" s="2"/>
      <c r="WJ784" s="2"/>
      <c r="WK784" s="2"/>
      <c r="WL784" s="2"/>
      <c r="WM784" s="2"/>
      <c r="WN784" s="2"/>
      <c r="WO784" s="2"/>
      <c r="WP784" s="2"/>
      <c r="WQ784" s="2"/>
      <c r="WR784" s="2"/>
      <c r="WS784" s="2"/>
      <c r="WT784" s="2"/>
      <c r="WU784" s="2"/>
      <c r="WV784" s="2"/>
      <c r="WW784" s="2"/>
      <c r="WX784" s="2"/>
      <c r="WY784" s="2"/>
      <c r="WZ784" s="2"/>
      <c r="XA784" s="2"/>
      <c r="XB784" s="2"/>
      <c r="XC784" s="2"/>
      <c r="XD784" s="2"/>
      <c r="XE784" s="2"/>
      <c r="XF784" s="2"/>
      <c r="XG784" s="2"/>
      <c r="XH784" s="2"/>
      <c r="XI784" s="2"/>
      <c r="XJ784" s="2"/>
      <c r="XK784" s="2"/>
      <c r="XL784" s="2"/>
      <c r="XM784" s="2"/>
      <c r="XN784" s="2"/>
      <c r="XO784" s="2"/>
      <c r="XP784" s="2"/>
      <c r="XQ784" s="2"/>
      <c r="XR784" s="2"/>
      <c r="XS784" s="2"/>
      <c r="XT784" s="2"/>
      <c r="XU784" s="2"/>
      <c r="XV784" s="2"/>
      <c r="XW784" s="2"/>
      <c r="XX784" s="2"/>
      <c r="XY784" s="2"/>
      <c r="XZ784" s="2"/>
      <c r="YA784" s="2"/>
      <c r="YB784" s="2"/>
      <c r="YC784" s="2"/>
      <c r="YD784" s="2"/>
      <c r="YE784" s="2"/>
      <c r="YF784" s="2"/>
      <c r="YG784" s="2"/>
      <c r="YH784" s="2"/>
      <c r="YI784" s="2"/>
      <c r="YJ784" s="2"/>
      <c r="YK784" s="2"/>
      <c r="YL784" s="2"/>
      <c r="YM784" s="2"/>
      <c r="YN784" s="2"/>
      <c r="YO784" s="2"/>
      <c r="YP784" s="2"/>
      <c r="YQ784" s="2"/>
      <c r="YR784" s="2"/>
      <c r="YS784" s="2"/>
    </row>
    <row r="785" spans="2:669">
      <c r="B785" s="5">
        <v>778</v>
      </c>
      <c r="C785" s="12" t="str">
        <f t="shared" si="100"/>
        <v>9Z313</v>
      </c>
      <c r="D785" s="19" t="s">
        <v>40</v>
      </c>
      <c r="E785" s="19">
        <v>999</v>
      </c>
      <c r="F785" s="19" t="s">
        <v>41</v>
      </c>
      <c r="G785" s="14">
        <v>313</v>
      </c>
      <c r="P785" s="2"/>
      <c r="Q785" s="3">
        <v>778</v>
      </c>
      <c r="R785" s="4" t="e">
        <f t="shared" ca="1" si="101"/>
        <v>#N/A</v>
      </c>
      <c r="S785" s="3"/>
      <c r="T785" s="3" t="e">
        <f t="shared" ca="1" si="102"/>
        <v>#N/A</v>
      </c>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c r="LY785" s="2"/>
      <c r="LZ785" s="2"/>
      <c r="MA785" s="2"/>
      <c r="MB785" s="2"/>
      <c r="MC785" s="2"/>
      <c r="MD785" s="2"/>
      <c r="ME785" s="2"/>
      <c r="MF785" s="2"/>
      <c r="MG785" s="2"/>
      <c r="MH785" s="2"/>
      <c r="MI785" s="2"/>
      <c r="MJ785" s="2"/>
      <c r="MK785" s="2"/>
      <c r="ML785" s="2"/>
      <c r="MM785" s="2"/>
      <c r="MN785" s="2"/>
      <c r="MO785" s="2"/>
      <c r="MP785" s="2"/>
      <c r="MQ785" s="2"/>
      <c r="MR785" s="2"/>
      <c r="MS785" s="2"/>
      <c r="MT785" s="2"/>
      <c r="MU785" s="2"/>
      <c r="MV785" s="2"/>
      <c r="MW785" s="2"/>
      <c r="MX785" s="2"/>
      <c r="MY785" s="2"/>
      <c r="MZ785" s="2"/>
      <c r="NA785" s="2"/>
      <c r="NB785" s="2"/>
      <c r="NC785" s="2"/>
      <c r="ND785" s="2"/>
      <c r="NE785" s="2"/>
      <c r="NF785" s="2"/>
      <c r="NG785" s="2"/>
      <c r="NH785" s="2"/>
      <c r="NI785" s="2"/>
      <c r="NJ785" s="2"/>
      <c r="NK785" s="2"/>
      <c r="NL785" s="2"/>
      <c r="NM785" s="2"/>
      <c r="NN785" s="2"/>
      <c r="NO785" s="2"/>
      <c r="NP785" s="2"/>
      <c r="NQ785" s="2"/>
      <c r="NR785" s="2"/>
      <c r="NS785" s="2"/>
      <c r="NT785" s="2"/>
      <c r="NU785" s="2"/>
      <c r="NV785" s="2"/>
      <c r="NW785" s="2"/>
      <c r="NX785" s="2"/>
      <c r="NY785" s="2"/>
      <c r="NZ785" s="2"/>
      <c r="OA785" s="2"/>
      <c r="OB785" s="2"/>
      <c r="OC785" s="2"/>
      <c r="OD785" s="2"/>
      <c r="OE785" s="2"/>
      <c r="OF785" s="2"/>
      <c r="OG785" s="2"/>
      <c r="OH785" s="2"/>
      <c r="OI785" s="2"/>
      <c r="OJ785" s="2"/>
      <c r="OK785" s="2"/>
      <c r="OL785" s="2"/>
      <c r="OM785" s="2"/>
      <c r="ON785" s="2"/>
      <c r="OO785" s="2"/>
      <c r="OP785" s="2"/>
      <c r="OQ785" s="2"/>
      <c r="OR785" s="2"/>
      <c r="OS785" s="2"/>
      <c r="OT785" s="2"/>
      <c r="OU785" s="2"/>
      <c r="OV785" s="2"/>
      <c r="OW785" s="2"/>
      <c r="OX785" s="2"/>
      <c r="OY785" s="2"/>
      <c r="OZ785" s="2"/>
      <c r="PA785" s="2"/>
      <c r="PB785" s="2"/>
      <c r="PC785" s="2"/>
      <c r="PD785" s="2"/>
      <c r="PE785" s="2"/>
      <c r="PF785" s="2"/>
      <c r="PG785" s="2"/>
      <c r="PH785" s="2"/>
      <c r="PI785" s="2"/>
      <c r="PJ785" s="2"/>
      <c r="PK785" s="2"/>
      <c r="PL785" s="2"/>
      <c r="PM785" s="2"/>
      <c r="PN785" s="2"/>
      <c r="PO785" s="2"/>
      <c r="PP785" s="2"/>
      <c r="PQ785" s="2"/>
      <c r="PR785" s="2"/>
      <c r="PS785" s="2"/>
      <c r="PT785" s="2"/>
      <c r="PU785" s="2"/>
      <c r="PV785" s="2"/>
      <c r="PW785" s="2"/>
      <c r="PX785" s="2"/>
      <c r="PY785" s="2"/>
      <c r="PZ785" s="2"/>
      <c r="QA785" s="2"/>
      <c r="QB785" s="2"/>
      <c r="QC785" s="2"/>
      <c r="QD785" s="2"/>
      <c r="QE785" s="2"/>
      <c r="QF785" s="2"/>
      <c r="QG785" s="2"/>
      <c r="QH785" s="2"/>
      <c r="QI785" s="2"/>
      <c r="QJ785" s="2"/>
      <c r="QK785" s="2"/>
      <c r="QL785" s="2"/>
      <c r="QM785" s="2"/>
      <c r="QN785" s="2"/>
      <c r="QO785" s="2"/>
      <c r="QP785" s="2"/>
      <c r="QQ785" s="2"/>
      <c r="QR785" s="2"/>
      <c r="QS785" s="2"/>
      <c r="QT785" s="2"/>
      <c r="QU785" s="2"/>
      <c r="QV785" s="2"/>
      <c r="QW785" s="2"/>
      <c r="QX785" s="2"/>
      <c r="QY785" s="2"/>
      <c r="QZ785" s="2"/>
      <c r="RA785" s="2"/>
      <c r="RB785" s="2"/>
      <c r="RC785" s="2"/>
      <c r="RD785" s="2"/>
      <c r="RE785" s="2"/>
      <c r="RF785" s="2"/>
      <c r="RG785" s="2"/>
      <c r="RH785" s="2"/>
      <c r="RI785" s="2"/>
      <c r="RJ785" s="2"/>
      <c r="RK785" s="2"/>
      <c r="RL785" s="2"/>
      <c r="RM785" s="2"/>
      <c r="RN785" s="2"/>
      <c r="RO785" s="2"/>
      <c r="RP785" s="2"/>
      <c r="RQ785" s="2"/>
      <c r="RR785" s="2"/>
      <c r="RS785" s="2"/>
      <c r="RT785" s="2"/>
      <c r="RU785" s="2"/>
      <c r="RV785" s="2"/>
      <c r="RW785" s="2"/>
      <c r="RX785" s="2"/>
      <c r="RY785" s="2"/>
      <c r="RZ785" s="2"/>
      <c r="SA785" s="2"/>
      <c r="SB785" s="2"/>
      <c r="SC785" s="2"/>
      <c r="SD785" s="2"/>
      <c r="SE785" s="2"/>
      <c r="SF785" s="2"/>
      <c r="SG785" s="2"/>
      <c r="SH785" s="2"/>
      <c r="SI785" s="2"/>
      <c r="SJ785" s="2"/>
      <c r="SK785" s="2"/>
      <c r="SL785" s="2"/>
      <c r="SM785" s="2"/>
      <c r="SN785" s="2"/>
      <c r="SO785" s="2"/>
      <c r="SP785" s="2"/>
      <c r="SQ785" s="2"/>
      <c r="SR785" s="2"/>
      <c r="SS785" s="2"/>
      <c r="ST785" s="2"/>
      <c r="SU785" s="2"/>
      <c r="SV785" s="2"/>
      <c r="SW785" s="2"/>
      <c r="SX785" s="2"/>
      <c r="SY785" s="2"/>
      <c r="SZ785" s="2"/>
      <c r="TA785" s="2"/>
      <c r="TB785" s="2"/>
      <c r="TC785" s="2"/>
      <c r="TD785" s="2"/>
      <c r="TE785" s="2"/>
      <c r="TF785" s="2"/>
      <c r="TG785" s="2"/>
      <c r="TH785" s="2"/>
      <c r="TI785" s="2"/>
      <c r="TJ785" s="2"/>
      <c r="TK785" s="2"/>
      <c r="TL785" s="2"/>
      <c r="TM785" s="2"/>
      <c r="TN785" s="2"/>
      <c r="TO785" s="2"/>
      <c r="TP785" s="2"/>
      <c r="TQ785" s="2"/>
      <c r="TR785" s="2"/>
      <c r="TS785" s="2"/>
      <c r="TT785" s="2"/>
      <c r="TU785" s="2"/>
      <c r="TV785" s="2"/>
      <c r="TW785" s="2"/>
      <c r="TX785" s="2"/>
      <c r="TY785" s="2"/>
      <c r="TZ785" s="2"/>
      <c r="UA785" s="2"/>
      <c r="UB785" s="2"/>
      <c r="UC785" s="2"/>
      <c r="UD785" s="2"/>
      <c r="UE785" s="2"/>
      <c r="UF785" s="2"/>
      <c r="UG785" s="2"/>
      <c r="UH785" s="2"/>
      <c r="UI785" s="2"/>
      <c r="UJ785" s="2"/>
      <c r="UK785" s="2"/>
      <c r="UL785" s="2"/>
      <c r="UM785" s="2"/>
      <c r="UN785" s="2"/>
      <c r="UO785" s="2"/>
      <c r="UP785" s="2"/>
      <c r="UQ785" s="2"/>
      <c r="UR785" s="2"/>
      <c r="US785" s="2"/>
      <c r="UT785" s="2"/>
      <c r="UU785" s="2"/>
      <c r="UV785" s="2"/>
      <c r="UW785" s="2"/>
      <c r="UX785" s="2"/>
      <c r="UY785" s="2"/>
      <c r="UZ785" s="2"/>
      <c r="VA785" s="2"/>
      <c r="VB785" s="2"/>
      <c r="VC785" s="2"/>
      <c r="VD785" s="2"/>
      <c r="VE785" s="2"/>
      <c r="VF785" s="2"/>
      <c r="VG785" s="2"/>
      <c r="VH785" s="2"/>
      <c r="VI785" s="2"/>
      <c r="VJ785" s="2"/>
      <c r="VK785" s="2"/>
      <c r="VL785" s="2"/>
      <c r="VM785" s="2"/>
      <c r="VN785" s="2"/>
      <c r="VO785" s="2"/>
      <c r="VP785" s="2"/>
      <c r="VQ785" s="2"/>
      <c r="VR785" s="2"/>
      <c r="VS785" s="2"/>
      <c r="VT785" s="2"/>
      <c r="VU785" s="2"/>
      <c r="VV785" s="2"/>
      <c r="VW785" s="2"/>
      <c r="VX785" s="2"/>
      <c r="VY785" s="2"/>
      <c r="VZ785" s="2"/>
      <c r="WA785" s="2"/>
      <c r="WB785" s="2"/>
      <c r="WC785" s="2"/>
      <c r="WD785" s="2"/>
      <c r="WE785" s="2"/>
      <c r="WF785" s="2"/>
      <c r="WG785" s="2"/>
      <c r="WH785" s="2"/>
      <c r="WI785" s="2"/>
      <c r="WJ785" s="2"/>
      <c r="WK785" s="2"/>
      <c r="WL785" s="2"/>
      <c r="WM785" s="2"/>
      <c r="WN785" s="2"/>
      <c r="WO785" s="2"/>
      <c r="WP785" s="2"/>
      <c r="WQ785" s="2"/>
      <c r="WR785" s="2"/>
      <c r="WS785" s="2"/>
      <c r="WT785" s="2"/>
      <c r="WU785" s="2"/>
      <c r="WV785" s="2"/>
      <c r="WW785" s="2"/>
      <c r="WX785" s="2"/>
      <c r="WY785" s="2"/>
      <c r="WZ785" s="2"/>
      <c r="XA785" s="2"/>
      <c r="XB785" s="2"/>
      <c r="XC785" s="2"/>
      <c r="XD785" s="2"/>
      <c r="XE785" s="2"/>
      <c r="XF785" s="2"/>
      <c r="XG785" s="2"/>
      <c r="XH785" s="2"/>
      <c r="XI785" s="2"/>
      <c r="XJ785" s="2"/>
      <c r="XK785" s="2"/>
      <c r="XL785" s="2"/>
      <c r="XM785" s="2"/>
      <c r="XN785" s="2"/>
      <c r="XO785" s="2"/>
      <c r="XP785" s="2"/>
      <c r="XQ785" s="2"/>
      <c r="XR785" s="2"/>
      <c r="XS785" s="2"/>
      <c r="XT785" s="2"/>
      <c r="XU785" s="2"/>
      <c r="XV785" s="2"/>
      <c r="XW785" s="2"/>
      <c r="XX785" s="2"/>
      <c r="XY785" s="2"/>
      <c r="XZ785" s="2"/>
      <c r="YA785" s="2"/>
      <c r="YB785" s="2"/>
      <c r="YC785" s="2"/>
      <c r="YD785" s="2"/>
      <c r="YE785" s="2"/>
      <c r="YF785" s="2"/>
      <c r="YG785" s="2"/>
      <c r="YH785" s="2"/>
      <c r="YI785" s="2"/>
      <c r="YJ785" s="2"/>
      <c r="YK785" s="2"/>
      <c r="YL785" s="2"/>
      <c r="YM785" s="2"/>
      <c r="YN785" s="2"/>
      <c r="YO785" s="2"/>
      <c r="YP785" s="2"/>
      <c r="YQ785" s="2"/>
      <c r="YR785" s="2"/>
      <c r="YS785" s="2"/>
    </row>
    <row r="786" spans="2:669">
      <c r="B786" s="5">
        <v>779</v>
      </c>
      <c r="C786" s="12" t="str">
        <f t="shared" si="100"/>
        <v>9Z314</v>
      </c>
      <c r="D786" s="19" t="s">
        <v>40</v>
      </c>
      <c r="E786" s="19">
        <v>999</v>
      </c>
      <c r="F786" s="19" t="s">
        <v>41</v>
      </c>
      <c r="G786" s="14">
        <v>314</v>
      </c>
      <c r="P786" s="2"/>
      <c r="Q786" s="3">
        <v>779</v>
      </c>
      <c r="R786" s="4" t="e">
        <f t="shared" ca="1" si="101"/>
        <v>#N/A</v>
      </c>
      <c r="S786" s="3"/>
      <c r="T786" s="3" t="e">
        <f t="shared" ca="1" si="102"/>
        <v>#N/A</v>
      </c>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c r="LY786" s="2"/>
      <c r="LZ786" s="2"/>
      <c r="MA786" s="2"/>
      <c r="MB786" s="2"/>
      <c r="MC786" s="2"/>
      <c r="MD786" s="2"/>
      <c r="ME786" s="2"/>
      <c r="MF786" s="2"/>
      <c r="MG786" s="2"/>
      <c r="MH786" s="2"/>
      <c r="MI786" s="2"/>
      <c r="MJ786" s="2"/>
      <c r="MK786" s="2"/>
      <c r="ML786" s="2"/>
      <c r="MM786" s="2"/>
      <c r="MN786" s="2"/>
      <c r="MO786" s="2"/>
      <c r="MP786" s="2"/>
      <c r="MQ786" s="2"/>
      <c r="MR786" s="2"/>
      <c r="MS786" s="2"/>
      <c r="MT786" s="2"/>
      <c r="MU786" s="2"/>
      <c r="MV786" s="2"/>
      <c r="MW786" s="2"/>
      <c r="MX786" s="2"/>
      <c r="MY786" s="2"/>
      <c r="MZ786" s="2"/>
      <c r="NA786" s="2"/>
      <c r="NB786" s="2"/>
      <c r="NC786" s="2"/>
      <c r="ND786" s="2"/>
      <c r="NE786" s="2"/>
      <c r="NF786" s="2"/>
      <c r="NG786" s="2"/>
      <c r="NH786" s="2"/>
      <c r="NI786" s="2"/>
      <c r="NJ786" s="2"/>
      <c r="NK786" s="2"/>
      <c r="NL786" s="2"/>
      <c r="NM786" s="2"/>
      <c r="NN786" s="2"/>
      <c r="NO786" s="2"/>
      <c r="NP786" s="2"/>
      <c r="NQ786" s="2"/>
      <c r="NR786" s="2"/>
      <c r="NS786" s="2"/>
      <c r="NT786" s="2"/>
      <c r="NU786" s="2"/>
      <c r="NV786" s="2"/>
      <c r="NW786" s="2"/>
      <c r="NX786" s="2"/>
      <c r="NY786" s="2"/>
      <c r="NZ786" s="2"/>
      <c r="OA786" s="2"/>
      <c r="OB786" s="2"/>
      <c r="OC786" s="2"/>
      <c r="OD786" s="2"/>
      <c r="OE786" s="2"/>
      <c r="OF786" s="2"/>
      <c r="OG786" s="2"/>
      <c r="OH786" s="2"/>
      <c r="OI786" s="2"/>
      <c r="OJ786" s="2"/>
      <c r="OK786" s="2"/>
      <c r="OL786" s="2"/>
      <c r="OM786" s="2"/>
      <c r="ON786" s="2"/>
      <c r="OO786" s="2"/>
      <c r="OP786" s="2"/>
      <c r="OQ786" s="2"/>
      <c r="OR786" s="2"/>
      <c r="OS786" s="2"/>
      <c r="OT786" s="2"/>
      <c r="OU786" s="2"/>
      <c r="OV786" s="2"/>
      <c r="OW786" s="2"/>
      <c r="OX786" s="2"/>
      <c r="OY786" s="2"/>
      <c r="OZ786" s="2"/>
      <c r="PA786" s="2"/>
      <c r="PB786" s="2"/>
      <c r="PC786" s="2"/>
      <c r="PD786" s="2"/>
      <c r="PE786" s="2"/>
      <c r="PF786" s="2"/>
      <c r="PG786" s="2"/>
      <c r="PH786" s="2"/>
      <c r="PI786" s="2"/>
      <c r="PJ786" s="2"/>
      <c r="PK786" s="2"/>
      <c r="PL786" s="2"/>
      <c r="PM786" s="2"/>
      <c r="PN786" s="2"/>
      <c r="PO786" s="2"/>
      <c r="PP786" s="2"/>
      <c r="PQ786" s="2"/>
      <c r="PR786" s="2"/>
      <c r="PS786" s="2"/>
      <c r="PT786" s="2"/>
      <c r="PU786" s="2"/>
      <c r="PV786" s="2"/>
      <c r="PW786" s="2"/>
      <c r="PX786" s="2"/>
      <c r="PY786" s="2"/>
      <c r="PZ786" s="2"/>
      <c r="QA786" s="2"/>
      <c r="QB786" s="2"/>
      <c r="QC786" s="2"/>
      <c r="QD786" s="2"/>
      <c r="QE786" s="2"/>
      <c r="QF786" s="2"/>
      <c r="QG786" s="2"/>
      <c r="QH786" s="2"/>
      <c r="QI786" s="2"/>
      <c r="QJ786" s="2"/>
      <c r="QK786" s="2"/>
      <c r="QL786" s="2"/>
      <c r="QM786" s="2"/>
      <c r="QN786" s="2"/>
      <c r="QO786" s="2"/>
      <c r="QP786" s="2"/>
      <c r="QQ786" s="2"/>
      <c r="QR786" s="2"/>
      <c r="QS786" s="2"/>
      <c r="QT786" s="2"/>
      <c r="QU786" s="2"/>
      <c r="QV786" s="2"/>
      <c r="QW786" s="2"/>
      <c r="QX786" s="2"/>
      <c r="QY786" s="2"/>
      <c r="QZ786" s="2"/>
      <c r="RA786" s="2"/>
      <c r="RB786" s="2"/>
      <c r="RC786" s="2"/>
      <c r="RD786" s="2"/>
      <c r="RE786" s="2"/>
      <c r="RF786" s="2"/>
      <c r="RG786" s="2"/>
      <c r="RH786" s="2"/>
      <c r="RI786" s="2"/>
      <c r="RJ786" s="2"/>
      <c r="RK786" s="2"/>
      <c r="RL786" s="2"/>
      <c r="RM786" s="2"/>
      <c r="RN786" s="2"/>
      <c r="RO786" s="2"/>
      <c r="RP786" s="2"/>
      <c r="RQ786" s="2"/>
      <c r="RR786" s="2"/>
      <c r="RS786" s="2"/>
      <c r="RT786" s="2"/>
      <c r="RU786" s="2"/>
      <c r="RV786" s="2"/>
      <c r="RW786" s="2"/>
      <c r="RX786" s="2"/>
      <c r="RY786" s="2"/>
      <c r="RZ786" s="2"/>
      <c r="SA786" s="2"/>
      <c r="SB786" s="2"/>
      <c r="SC786" s="2"/>
      <c r="SD786" s="2"/>
      <c r="SE786" s="2"/>
      <c r="SF786" s="2"/>
      <c r="SG786" s="2"/>
      <c r="SH786" s="2"/>
      <c r="SI786" s="2"/>
      <c r="SJ786" s="2"/>
      <c r="SK786" s="2"/>
      <c r="SL786" s="2"/>
      <c r="SM786" s="2"/>
      <c r="SN786" s="2"/>
      <c r="SO786" s="2"/>
      <c r="SP786" s="2"/>
      <c r="SQ786" s="2"/>
      <c r="SR786" s="2"/>
      <c r="SS786" s="2"/>
      <c r="ST786" s="2"/>
      <c r="SU786" s="2"/>
      <c r="SV786" s="2"/>
      <c r="SW786" s="2"/>
      <c r="SX786" s="2"/>
      <c r="SY786" s="2"/>
      <c r="SZ786" s="2"/>
      <c r="TA786" s="2"/>
      <c r="TB786" s="2"/>
      <c r="TC786" s="2"/>
      <c r="TD786" s="2"/>
      <c r="TE786" s="2"/>
      <c r="TF786" s="2"/>
      <c r="TG786" s="2"/>
      <c r="TH786" s="2"/>
      <c r="TI786" s="2"/>
      <c r="TJ786" s="2"/>
      <c r="TK786" s="2"/>
      <c r="TL786" s="2"/>
      <c r="TM786" s="2"/>
      <c r="TN786" s="2"/>
      <c r="TO786" s="2"/>
      <c r="TP786" s="2"/>
      <c r="TQ786" s="2"/>
      <c r="TR786" s="2"/>
      <c r="TS786" s="2"/>
      <c r="TT786" s="2"/>
      <c r="TU786" s="2"/>
      <c r="TV786" s="2"/>
      <c r="TW786" s="2"/>
      <c r="TX786" s="2"/>
      <c r="TY786" s="2"/>
      <c r="TZ786" s="2"/>
      <c r="UA786" s="2"/>
      <c r="UB786" s="2"/>
      <c r="UC786" s="2"/>
      <c r="UD786" s="2"/>
      <c r="UE786" s="2"/>
      <c r="UF786" s="2"/>
      <c r="UG786" s="2"/>
      <c r="UH786" s="2"/>
      <c r="UI786" s="2"/>
      <c r="UJ786" s="2"/>
      <c r="UK786" s="2"/>
      <c r="UL786" s="2"/>
      <c r="UM786" s="2"/>
      <c r="UN786" s="2"/>
      <c r="UO786" s="2"/>
      <c r="UP786" s="2"/>
      <c r="UQ786" s="2"/>
      <c r="UR786" s="2"/>
      <c r="US786" s="2"/>
      <c r="UT786" s="2"/>
      <c r="UU786" s="2"/>
      <c r="UV786" s="2"/>
      <c r="UW786" s="2"/>
      <c r="UX786" s="2"/>
      <c r="UY786" s="2"/>
      <c r="UZ786" s="2"/>
      <c r="VA786" s="2"/>
      <c r="VB786" s="2"/>
      <c r="VC786" s="2"/>
      <c r="VD786" s="2"/>
      <c r="VE786" s="2"/>
      <c r="VF786" s="2"/>
      <c r="VG786" s="2"/>
      <c r="VH786" s="2"/>
      <c r="VI786" s="2"/>
      <c r="VJ786" s="2"/>
      <c r="VK786" s="2"/>
      <c r="VL786" s="2"/>
      <c r="VM786" s="2"/>
      <c r="VN786" s="2"/>
      <c r="VO786" s="2"/>
      <c r="VP786" s="2"/>
      <c r="VQ786" s="2"/>
      <c r="VR786" s="2"/>
      <c r="VS786" s="2"/>
      <c r="VT786" s="2"/>
      <c r="VU786" s="2"/>
      <c r="VV786" s="2"/>
      <c r="VW786" s="2"/>
      <c r="VX786" s="2"/>
      <c r="VY786" s="2"/>
      <c r="VZ786" s="2"/>
      <c r="WA786" s="2"/>
      <c r="WB786" s="2"/>
      <c r="WC786" s="2"/>
      <c r="WD786" s="2"/>
      <c r="WE786" s="2"/>
      <c r="WF786" s="2"/>
      <c r="WG786" s="2"/>
      <c r="WH786" s="2"/>
      <c r="WI786" s="2"/>
      <c r="WJ786" s="2"/>
      <c r="WK786" s="2"/>
      <c r="WL786" s="2"/>
      <c r="WM786" s="2"/>
      <c r="WN786" s="2"/>
      <c r="WO786" s="2"/>
      <c r="WP786" s="2"/>
      <c r="WQ786" s="2"/>
      <c r="WR786" s="2"/>
      <c r="WS786" s="2"/>
      <c r="WT786" s="2"/>
      <c r="WU786" s="2"/>
      <c r="WV786" s="2"/>
      <c r="WW786" s="2"/>
      <c r="WX786" s="2"/>
      <c r="WY786" s="2"/>
      <c r="WZ786" s="2"/>
      <c r="XA786" s="2"/>
      <c r="XB786" s="2"/>
      <c r="XC786" s="2"/>
      <c r="XD786" s="2"/>
      <c r="XE786" s="2"/>
      <c r="XF786" s="2"/>
      <c r="XG786" s="2"/>
      <c r="XH786" s="2"/>
      <c r="XI786" s="2"/>
      <c r="XJ786" s="2"/>
      <c r="XK786" s="2"/>
      <c r="XL786" s="2"/>
      <c r="XM786" s="2"/>
      <c r="XN786" s="2"/>
      <c r="XO786" s="2"/>
      <c r="XP786" s="2"/>
      <c r="XQ786" s="2"/>
      <c r="XR786" s="2"/>
      <c r="XS786" s="2"/>
      <c r="XT786" s="2"/>
      <c r="XU786" s="2"/>
      <c r="XV786" s="2"/>
      <c r="XW786" s="2"/>
      <c r="XX786" s="2"/>
      <c r="XY786" s="2"/>
      <c r="XZ786" s="2"/>
      <c r="YA786" s="2"/>
      <c r="YB786" s="2"/>
      <c r="YC786" s="2"/>
      <c r="YD786" s="2"/>
      <c r="YE786" s="2"/>
      <c r="YF786" s="2"/>
      <c r="YG786" s="2"/>
      <c r="YH786" s="2"/>
      <c r="YI786" s="2"/>
      <c r="YJ786" s="2"/>
      <c r="YK786" s="2"/>
      <c r="YL786" s="2"/>
      <c r="YM786" s="2"/>
      <c r="YN786" s="2"/>
      <c r="YO786" s="2"/>
      <c r="YP786" s="2"/>
      <c r="YQ786" s="2"/>
      <c r="YR786" s="2"/>
      <c r="YS786" s="2"/>
    </row>
    <row r="787" spans="2:669">
      <c r="B787" s="5">
        <v>780</v>
      </c>
      <c r="C787" s="12" t="str">
        <f t="shared" si="100"/>
        <v>9Z315</v>
      </c>
      <c r="D787" s="19" t="s">
        <v>40</v>
      </c>
      <c r="E787" s="19">
        <v>999</v>
      </c>
      <c r="F787" s="19" t="s">
        <v>41</v>
      </c>
      <c r="G787" s="14">
        <v>315</v>
      </c>
      <c r="P787" s="2"/>
      <c r="Q787" s="3">
        <v>780</v>
      </c>
      <c r="R787" s="4" t="e">
        <f t="shared" ca="1" si="101"/>
        <v>#N/A</v>
      </c>
      <c r="S787" s="3"/>
      <c r="T787" s="3" t="e">
        <f t="shared" ca="1" si="102"/>
        <v>#N/A</v>
      </c>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c r="LY787" s="2"/>
      <c r="LZ787" s="2"/>
      <c r="MA787" s="2"/>
      <c r="MB787" s="2"/>
      <c r="MC787" s="2"/>
      <c r="MD787" s="2"/>
      <c r="ME787" s="2"/>
      <c r="MF787" s="2"/>
      <c r="MG787" s="2"/>
      <c r="MH787" s="2"/>
      <c r="MI787" s="2"/>
      <c r="MJ787" s="2"/>
      <c r="MK787" s="2"/>
      <c r="ML787" s="2"/>
      <c r="MM787" s="2"/>
      <c r="MN787" s="2"/>
      <c r="MO787" s="2"/>
      <c r="MP787" s="2"/>
      <c r="MQ787" s="2"/>
      <c r="MR787" s="2"/>
      <c r="MS787" s="2"/>
      <c r="MT787" s="2"/>
      <c r="MU787" s="2"/>
      <c r="MV787" s="2"/>
      <c r="MW787" s="2"/>
      <c r="MX787" s="2"/>
      <c r="MY787" s="2"/>
      <c r="MZ787" s="2"/>
      <c r="NA787" s="2"/>
      <c r="NB787" s="2"/>
      <c r="NC787" s="2"/>
      <c r="ND787" s="2"/>
      <c r="NE787" s="2"/>
      <c r="NF787" s="2"/>
      <c r="NG787" s="2"/>
      <c r="NH787" s="2"/>
      <c r="NI787" s="2"/>
      <c r="NJ787" s="2"/>
      <c r="NK787" s="2"/>
      <c r="NL787" s="2"/>
      <c r="NM787" s="2"/>
      <c r="NN787" s="2"/>
      <c r="NO787" s="2"/>
      <c r="NP787" s="2"/>
      <c r="NQ787" s="2"/>
      <c r="NR787" s="2"/>
      <c r="NS787" s="2"/>
      <c r="NT787" s="2"/>
      <c r="NU787" s="2"/>
      <c r="NV787" s="2"/>
      <c r="NW787" s="2"/>
      <c r="NX787" s="2"/>
      <c r="NY787" s="2"/>
      <c r="NZ787" s="2"/>
      <c r="OA787" s="2"/>
      <c r="OB787" s="2"/>
      <c r="OC787" s="2"/>
      <c r="OD787" s="2"/>
      <c r="OE787" s="2"/>
      <c r="OF787" s="2"/>
      <c r="OG787" s="2"/>
      <c r="OH787" s="2"/>
      <c r="OI787" s="2"/>
      <c r="OJ787" s="2"/>
      <c r="OK787" s="2"/>
      <c r="OL787" s="2"/>
      <c r="OM787" s="2"/>
      <c r="ON787" s="2"/>
      <c r="OO787" s="2"/>
      <c r="OP787" s="2"/>
      <c r="OQ787" s="2"/>
      <c r="OR787" s="2"/>
      <c r="OS787" s="2"/>
      <c r="OT787" s="2"/>
      <c r="OU787" s="2"/>
      <c r="OV787" s="2"/>
      <c r="OW787" s="2"/>
      <c r="OX787" s="2"/>
      <c r="OY787" s="2"/>
      <c r="OZ787" s="2"/>
      <c r="PA787" s="2"/>
      <c r="PB787" s="2"/>
      <c r="PC787" s="2"/>
      <c r="PD787" s="2"/>
      <c r="PE787" s="2"/>
      <c r="PF787" s="2"/>
      <c r="PG787" s="2"/>
      <c r="PH787" s="2"/>
      <c r="PI787" s="2"/>
      <c r="PJ787" s="2"/>
      <c r="PK787" s="2"/>
      <c r="PL787" s="2"/>
      <c r="PM787" s="2"/>
      <c r="PN787" s="2"/>
      <c r="PO787" s="2"/>
      <c r="PP787" s="2"/>
      <c r="PQ787" s="2"/>
      <c r="PR787" s="2"/>
      <c r="PS787" s="2"/>
      <c r="PT787" s="2"/>
      <c r="PU787" s="2"/>
      <c r="PV787" s="2"/>
      <c r="PW787" s="2"/>
      <c r="PX787" s="2"/>
      <c r="PY787" s="2"/>
      <c r="PZ787" s="2"/>
      <c r="QA787" s="2"/>
      <c r="QB787" s="2"/>
      <c r="QC787" s="2"/>
      <c r="QD787" s="2"/>
      <c r="QE787" s="2"/>
      <c r="QF787" s="2"/>
      <c r="QG787" s="2"/>
      <c r="QH787" s="2"/>
      <c r="QI787" s="2"/>
      <c r="QJ787" s="2"/>
      <c r="QK787" s="2"/>
      <c r="QL787" s="2"/>
      <c r="QM787" s="2"/>
      <c r="QN787" s="2"/>
      <c r="QO787" s="2"/>
      <c r="QP787" s="2"/>
      <c r="QQ787" s="2"/>
      <c r="QR787" s="2"/>
      <c r="QS787" s="2"/>
      <c r="QT787" s="2"/>
      <c r="QU787" s="2"/>
      <c r="QV787" s="2"/>
      <c r="QW787" s="2"/>
      <c r="QX787" s="2"/>
      <c r="QY787" s="2"/>
      <c r="QZ787" s="2"/>
      <c r="RA787" s="2"/>
      <c r="RB787" s="2"/>
      <c r="RC787" s="2"/>
      <c r="RD787" s="2"/>
      <c r="RE787" s="2"/>
      <c r="RF787" s="2"/>
      <c r="RG787" s="2"/>
      <c r="RH787" s="2"/>
      <c r="RI787" s="2"/>
      <c r="RJ787" s="2"/>
      <c r="RK787" s="2"/>
      <c r="RL787" s="2"/>
      <c r="RM787" s="2"/>
      <c r="RN787" s="2"/>
      <c r="RO787" s="2"/>
      <c r="RP787" s="2"/>
      <c r="RQ787" s="2"/>
      <c r="RR787" s="2"/>
      <c r="RS787" s="2"/>
      <c r="RT787" s="2"/>
      <c r="RU787" s="2"/>
      <c r="RV787" s="2"/>
      <c r="RW787" s="2"/>
      <c r="RX787" s="2"/>
      <c r="RY787" s="2"/>
      <c r="RZ787" s="2"/>
      <c r="SA787" s="2"/>
      <c r="SB787" s="2"/>
      <c r="SC787" s="2"/>
      <c r="SD787" s="2"/>
      <c r="SE787" s="2"/>
      <c r="SF787" s="2"/>
      <c r="SG787" s="2"/>
      <c r="SH787" s="2"/>
      <c r="SI787" s="2"/>
      <c r="SJ787" s="2"/>
      <c r="SK787" s="2"/>
      <c r="SL787" s="2"/>
      <c r="SM787" s="2"/>
      <c r="SN787" s="2"/>
      <c r="SO787" s="2"/>
      <c r="SP787" s="2"/>
      <c r="SQ787" s="2"/>
      <c r="SR787" s="2"/>
      <c r="SS787" s="2"/>
      <c r="ST787" s="2"/>
      <c r="SU787" s="2"/>
      <c r="SV787" s="2"/>
      <c r="SW787" s="2"/>
      <c r="SX787" s="2"/>
      <c r="SY787" s="2"/>
      <c r="SZ787" s="2"/>
      <c r="TA787" s="2"/>
      <c r="TB787" s="2"/>
      <c r="TC787" s="2"/>
      <c r="TD787" s="2"/>
      <c r="TE787" s="2"/>
      <c r="TF787" s="2"/>
      <c r="TG787" s="2"/>
      <c r="TH787" s="2"/>
      <c r="TI787" s="2"/>
      <c r="TJ787" s="2"/>
      <c r="TK787" s="2"/>
      <c r="TL787" s="2"/>
      <c r="TM787" s="2"/>
      <c r="TN787" s="2"/>
      <c r="TO787" s="2"/>
      <c r="TP787" s="2"/>
      <c r="TQ787" s="2"/>
      <c r="TR787" s="2"/>
      <c r="TS787" s="2"/>
      <c r="TT787" s="2"/>
      <c r="TU787" s="2"/>
      <c r="TV787" s="2"/>
      <c r="TW787" s="2"/>
      <c r="TX787" s="2"/>
      <c r="TY787" s="2"/>
      <c r="TZ787" s="2"/>
      <c r="UA787" s="2"/>
      <c r="UB787" s="2"/>
      <c r="UC787" s="2"/>
      <c r="UD787" s="2"/>
      <c r="UE787" s="2"/>
      <c r="UF787" s="2"/>
      <c r="UG787" s="2"/>
      <c r="UH787" s="2"/>
      <c r="UI787" s="2"/>
      <c r="UJ787" s="2"/>
      <c r="UK787" s="2"/>
      <c r="UL787" s="2"/>
      <c r="UM787" s="2"/>
      <c r="UN787" s="2"/>
      <c r="UO787" s="2"/>
      <c r="UP787" s="2"/>
      <c r="UQ787" s="2"/>
      <c r="UR787" s="2"/>
      <c r="US787" s="2"/>
      <c r="UT787" s="2"/>
      <c r="UU787" s="2"/>
      <c r="UV787" s="2"/>
      <c r="UW787" s="2"/>
      <c r="UX787" s="2"/>
      <c r="UY787" s="2"/>
      <c r="UZ787" s="2"/>
      <c r="VA787" s="2"/>
      <c r="VB787" s="2"/>
      <c r="VC787" s="2"/>
      <c r="VD787" s="2"/>
      <c r="VE787" s="2"/>
      <c r="VF787" s="2"/>
      <c r="VG787" s="2"/>
      <c r="VH787" s="2"/>
      <c r="VI787" s="2"/>
      <c r="VJ787" s="2"/>
      <c r="VK787" s="2"/>
      <c r="VL787" s="2"/>
      <c r="VM787" s="2"/>
      <c r="VN787" s="2"/>
      <c r="VO787" s="2"/>
      <c r="VP787" s="2"/>
      <c r="VQ787" s="2"/>
      <c r="VR787" s="2"/>
      <c r="VS787" s="2"/>
      <c r="VT787" s="2"/>
      <c r="VU787" s="2"/>
      <c r="VV787" s="2"/>
      <c r="VW787" s="2"/>
      <c r="VX787" s="2"/>
      <c r="VY787" s="2"/>
      <c r="VZ787" s="2"/>
      <c r="WA787" s="2"/>
      <c r="WB787" s="2"/>
      <c r="WC787" s="2"/>
      <c r="WD787" s="2"/>
      <c r="WE787" s="2"/>
      <c r="WF787" s="2"/>
      <c r="WG787" s="2"/>
      <c r="WH787" s="2"/>
      <c r="WI787" s="2"/>
      <c r="WJ787" s="2"/>
      <c r="WK787" s="2"/>
      <c r="WL787" s="2"/>
      <c r="WM787" s="2"/>
      <c r="WN787" s="2"/>
      <c r="WO787" s="2"/>
      <c r="WP787" s="2"/>
      <c r="WQ787" s="2"/>
      <c r="WR787" s="2"/>
      <c r="WS787" s="2"/>
      <c r="WT787" s="2"/>
      <c r="WU787" s="2"/>
      <c r="WV787" s="2"/>
      <c r="WW787" s="2"/>
      <c r="WX787" s="2"/>
      <c r="WY787" s="2"/>
      <c r="WZ787" s="2"/>
      <c r="XA787" s="2"/>
      <c r="XB787" s="2"/>
      <c r="XC787" s="2"/>
      <c r="XD787" s="2"/>
      <c r="XE787" s="2"/>
      <c r="XF787" s="2"/>
      <c r="XG787" s="2"/>
      <c r="XH787" s="2"/>
      <c r="XI787" s="2"/>
      <c r="XJ787" s="2"/>
      <c r="XK787" s="2"/>
      <c r="XL787" s="2"/>
      <c r="XM787" s="2"/>
      <c r="XN787" s="2"/>
      <c r="XO787" s="2"/>
      <c r="XP787" s="2"/>
      <c r="XQ787" s="2"/>
      <c r="XR787" s="2"/>
      <c r="XS787" s="2"/>
      <c r="XT787" s="2"/>
      <c r="XU787" s="2"/>
      <c r="XV787" s="2"/>
      <c r="XW787" s="2"/>
      <c r="XX787" s="2"/>
      <c r="XY787" s="2"/>
      <c r="XZ787" s="2"/>
      <c r="YA787" s="2"/>
      <c r="YB787" s="2"/>
      <c r="YC787" s="2"/>
      <c r="YD787" s="2"/>
      <c r="YE787" s="2"/>
      <c r="YF787" s="2"/>
      <c r="YG787" s="2"/>
      <c r="YH787" s="2"/>
      <c r="YI787" s="2"/>
      <c r="YJ787" s="2"/>
      <c r="YK787" s="2"/>
      <c r="YL787" s="2"/>
      <c r="YM787" s="2"/>
      <c r="YN787" s="2"/>
      <c r="YO787" s="2"/>
      <c r="YP787" s="2"/>
      <c r="YQ787" s="2"/>
      <c r="YR787" s="2"/>
      <c r="YS787" s="2"/>
    </row>
    <row r="788" spans="2:669">
      <c r="B788" s="5">
        <v>781</v>
      </c>
      <c r="C788" s="12" t="str">
        <f t="shared" si="100"/>
        <v>9Z316</v>
      </c>
      <c r="D788" s="19" t="s">
        <v>40</v>
      </c>
      <c r="E788" s="19">
        <v>999</v>
      </c>
      <c r="F788" s="19" t="s">
        <v>41</v>
      </c>
      <c r="G788" s="14">
        <v>316</v>
      </c>
      <c r="P788" s="2"/>
      <c r="Q788" s="3">
        <v>781</v>
      </c>
      <c r="R788" s="4" t="e">
        <f t="shared" ca="1" si="101"/>
        <v>#N/A</v>
      </c>
      <c r="S788" s="3"/>
      <c r="T788" s="3" t="e">
        <f t="shared" ca="1" si="102"/>
        <v>#N/A</v>
      </c>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c r="LY788" s="2"/>
      <c r="LZ788" s="2"/>
      <c r="MA788" s="2"/>
      <c r="MB788" s="2"/>
      <c r="MC788" s="2"/>
      <c r="MD788" s="2"/>
      <c r="ME788" s="2"/>
      <c r="MF788" s="2"/>
      <c r="MG788" s="2"/>
      <c r="MH788" s="2"/>
      <c r="MI788" s="2"/>
      <c r="MJ788" s="2"/>
      <c r="MK788" s="2"/>
      <c r="ML788" s="2"/>
      <c r="MM788" s="2"/>
      <c r="MN788" s="2"/>
      <c r="MO788" s="2"/>
      <c r="MP788" s="2"/>
      <c r="MQ788" s="2"/>
      <c r="MR788" s="2"/>
      <c r="MS788" s="2"/>
      <c r="MT788" s="2"/>
      <c r="MU788" s="2"/>
      <c r="MV788" s="2"/>
      <c r="MW788" s="2"/>
      <c r="MX788" s="2"/>
      <c r="MY788" s="2"/>
      <c r="MZ788" s="2"/>
      <c r="NA788" s="2"/>
      <c r="NB788" s="2"/>
      <c r="NC788" s="2"/>
      <c r="ND788" s="2"/>
      <c r="NE788" s="2"/>
      <c r="NF788" s="2"/>
      <c r="NG788" s="2"/>
      <c r="NH788" s="2"/>
      <c r="NI788" s="2"/>
      <c r="NJ788" s="2"/>
      <c r="NK788" s="2"/>
      <c r="NL788" s="2"/>
      <c r="NM788" s="2"/>
      <c r="NN788" s="2"/>
      <c r="NO788" s="2"/>
      <c r="NP788" s="2"/>
      <c r="NQ788" s="2"/>
      <c r="NR788" s="2"/>
      <c r="NS788" s="2"/>
      <c r="NT788" s="2"/>
      <c r="NU788" s="2"/>
      <c r="NV788" s="2"/>
      <c r="NW788" s="2"/>
      <c r="NX788" s="2"/>
      <c r="NY788" s="2"/>
      <c r="NZ788" s="2"/>
      <c r="OA788" s="2"/>
      <c r="OB788" s="2"/>
      <c r="OC788" s="2"/>
      <c r="OD788" s="2"/>
      <c r="OE788" s="2"/>
      <c r="OF788" s="2"/>
      <c r="OG788" s="2"/>
      <c r="OH788" s="2"/>
      <c r="OI788" s="2"/>
      <c r="OJ788" s="2"/>
      <c r="OK788" s="2"/>
      <c r="OL788" s="2"/>
      <c r="OM788" s="2"/>
      <c r="ON788" s="2"/>
      <c r="OO788" s="2"/>
      <c r="OP788" s="2"/>
      <c r="OQ788" s="2"/>
      <c r="OR788" s="2"/>
      <c r="OS788" s="2"/>
      <c r="OT788" s="2"/>
      <c r="OU788" s="2"/>
      <c r="OV788" s="2"/>
      <c r="OW788" s="2"/>
      <c r="OX788" s="2"/>
      <c r="OY788" s="2"/>
      <c r="OZ788" s="2"/>
      <c r="PA788" s="2"/>
      <c r="PB788" s="2"/>
      <c r="PC788" s="2"/>
      <c r="PD788" s="2"/>
      <c r="PE788" s="2"/>
      <c r="PF788" s="2"/>
      <c r="PG788" s="2"/>
      <c r="PH788" s="2"/>
      <c r="PI788" s="2"/>
      <c r="PJ788" s="2"/>
      <c r="PK788" s="2"/>
      <c r="PL788" s="2"/>
      <c r="PM788" s="2"/>
      <c r="PN788" s="2"/>
      <c r="PO788" s="2"/>
      <c r="PP788" s="2"/>
      <c r="PQ788" s="2"/>
      <c r="PR788" s="2"/>
      <c r="PS788" s="2"/>
      <c r="PT788" s="2"/>
      <c r="PU788" s="2"/>
      <c r="PV788" s="2"/>
      <c r="PW788" s="2"/>
      <c r="PX788" s="2"/>
      <c r="PY788" s="2"/>
      <c r="PZ788" s="2"/>
      <c r="QA788" s="2"/>
      <c r="QB788" s="2"/>
      <c r="QC788" s="2"/>
      <c r="QD788" s="2"/>
      <c r="QE788" s="2"/>
      <c r="QF788" s="2"/>
      <c r="QG788" s="2"/>
      <c r="QH788" s="2"/>
      <c r="QI788" s="2"/>
      <c r="QJ788" s="2"/>
      <c r="QK788" s="2"/>
      <c r="QL788" s="2"/>
      <c r="QM788" s="2"/>
      <c r="QN788" s="2"/>
      <c r="QO788" s="2"/>
      <c r="QP788" s="2"/>
      <c r="QQ788" s="2"/>
      <c r="QR788" s="2"/>
      <c r="QS788" s="2"/>
      <c r="QT788" s="2"/>
      <c r="QU788" s="2"/>
      <c r="QV788" s="2"/>
      <c r="QW788" s="2"/>
      <c r="QX788" s="2"/>
      <c r="QY788" s="2"/>
      <c r="QZ788" s="2"/>
      <c r="RA788" s="2"/>
      <c r="RB788" s="2"/>
      <c r="RC788" s="2"/>
      <c r="RD788" s="2"/>
      <c r="RE788" s="2"/>
      <c r="RF788" s="2"/>
      <c r="RG788" s="2"/>
      <c r="RH788" s="2"/>
      <c r="RI788" s="2"/>
      <c r="RJ788" s="2"/>
      <c r="RK788" s="2"/>
      <c r="RL788" s="2"/>
      <c r="RM788" s="2"/>
      <c r="RN788" s="2"/>
      <c r="RO788" s="2"/>
      <c r="RP788" s="2"/>
      <c r="RQ788" s="2"/>
      <c r="RR788" s="2"/>
      <c r="RS788" s="2"/>
      <c r="RT788" s="2"/>
      <c r="RU788" s="2"/>
      <c r="RV788" s="2"/>
      <c r="RW788" s="2"/>
      <c r="RX788" s="2"/>
      <c r="RY788" s="2"/>
      <c r="RZ788" s="2"/>
      <c r="SA788" s="2"/>
      <c r="SB788" s="2"/>
      <c r="SC788" s="2"/>
      <c r="SD788" s="2"/>
      <c r="SE788" s="2"/>
      <c r="SF788" s="2"/>
      <c r="SG788" s="2"/>
      <c r="SH788" s="2"/>
      <c r="SI788" s="2"/>
      <c r="SJ788" s="2"/>
      <c r="SK788" s="2"/>
      <c r="SL788" s="2"/>
      <c r="SM788" s="2"/>
      <c r="SN788" s="2"/>
      <c r="SO788" s="2"/>
      <c r="SP788" s="2"/>
      <c r="SQ788" s="2"/>
      <c r="SR788" s="2"/>
      <c r="SS788" s="2"/>
      <c r="ST788" s="2"/>
      <c r="SU788" s="2"/>
      <c r="SV788" s="2"/>
      <c r="SW788" s="2"/>
      <c r="SX788" s="2"/>
      <c r="SY788" s="2"/>
      <c r="SZ788" s="2"/>
      <c r="TA788" s="2"/>
      <c r="TB788" s="2"/>
      <c r="TC788" s="2"/>
      <c r="TD788" s="2"/>
      <c r="TE788" s="2"/>
      <c r="TF788" s="2"/>
      <c r="TG788" s="2"/>
      <c r="TH788" s="2"/>
      <c r="TI788" s="2"/>
      <c r="TJ788" s="2"/>
      <c r="TK788" s="2"/>
      <c r="TL788" s="2"/>
      <c r="TM788" s="2"/>
      <c r="TN788" s="2"/>
      <c r="TO788" s="2"/>
      <c r="TP788" s="2"/>
      <c r="TQ788" s="2"/>
      <c r="TR788" s="2"/>
      <c r="TS788" s="2"/>
      <c r="TT788" s="2"/>
      <c r="TU788" s="2"/>
      <c r="TV788" s="2"/>
      <c r="TW788" s="2"/>
      <c r="TX788" s="2"/>
      <c r="TY788" s="2"/>
      <c r="TZ788" s="2"/>
      <c r="UA788" s="2"/>
      <c r="UB788" s="2"/>
      <c r="UC788" s="2"/>
      <c r="UD788" s="2"/>
      <c r="UE788" s="2"/>
      <c r="UF788" s="2"/>
      <c r="UG788" s="2"/>
      <c r="UH788" s="2"/>
      <c r="UI788" s="2"/>
      <c r="UJ788" s="2"/>
      <c r="UK788" s="2"/>
      <c r="UL788" s="2"/>
      <c r="UM788" s="2"/>
      <c r="UN788" s="2"/>
      <c r="UO788" s="2"/>
      <c r="UP788" s="2"/>
      <c r="UQ788" s="2"/>
      <c r="UR788" s="2"/>
      <c r="US788" s="2"/>
      <c r="UT788" s="2"/>
      <c r="UU788" s="2"/>
      <c r="UV788" s="2"/>
      <c r="UW788" s="2"/>
      <c r="UX788" s="2"/>
      <c r="UY788" s="2"/>
      <c r="UZ788" s="2"/>
      <c r="VA788" s="2"/>
      <c r="VB788" s="2"/>
      <c r="VC788" s="2"/>
      <c r="VD788" s="2"/>
      <c r="VE788" s="2"/>
      <c r="VF788" s="2"/>
      <c r="VG788" s="2"/>
      <c r="VH788" s="2"/>
      <c r="VI788" s="2"/>
      <c r="VJ788" s="2"/>
      <c r="VK788" s="2"/>
      <c r="VL788" s="2"/>
      <c r="VM788" s="2"/>
      <c r="VN788" s="2"/>
      <c r="VO788" s="2"/>
      <c r="VP788" s="2"/>
      <c r="VQ788" s="2"/>
      <c r="VR788" s="2"/>
      <c r="VS788" s="2"/>
      <c r="VT788" s="2"/>
      <c r="VU788" s="2"/>
      <c r="VV788" s="2"/>
      <c r="VW788" s="2"/>
      <c r="VX788" s="2"/>
      <c r="VY788" s="2"/>
      <c r="VZ788" s="2"/>
      <c r="WA788" s="2"/>
      <c r="WB788" s="2"/>
      <c r="WC788" s="2"/>
      <c r="WD788" s="2"/>
      <c r="WE788" s="2"/>
      <c r="WF788" s="2"/>
      <c r="WG788" s="2"/>
      <c r="WH788" s="2"/>
      <c r="WI788" s="2"/>
      <c r="WJ788" s="2"/>
      <c r="WK788" s="2"/>
      <c r="WL788" s="2"/>
      <c r="WM788" s="2"/>
      <c r="WN788" s="2"/>
      <c r="WO788" s="2"/>
      <c r="WP788" s="2"/>
      <c r="WQ788" s="2"/>
      <c r="WR788" s="2"/>
      <c r="WS788" s="2"/>
      <c r="WT788" s="2"/>
      <c r="WU788" s="2"/>
      <c r="WV788" s="2"/>
      <c r="WW788" s="2"/>
      <c r="WX788" s="2"/>
      <c r="WY788" s="2"/>
      <c r="WZ788" s="2"/>
      <c r="XA788" s="2"/>
      <c r="XB788" s="2"/>
      <c r="XC788" s="2"/>
      <c r="XD788" s="2"/>
      <c r="XE788" s="2"/>
      <c r="XF788" s="2"/>
      <c r="XG788" s="2"/>
      <c r="XH788" s="2"/>
      <c r="XI788" s="2"/>
      <c r="XJ788" s="2"/>
      <c r="XK788" s="2"/>
      <c r="XL788" s="2"/>
      <c r="XM788" s="2"/>
      <c r="XN788" s="2"/>
      <c r="XO788" s="2"/>
      <c r="XP788" s="2"/>
      <c r="XQ788" s="2"/>
      <c r="XR788" s="2"/>
      <c r="XS788" s="2"/>
      <c r="XT788" s="2"/>
      <c r="XU788" s="2"/>
      <c r="XV788" s="2"/>
      <c r="XW788" s="2"/>
      <c r="XX788" s="2"/>
      <c r="XY788" s="2"/>
      <c r="XZ788" s="2"/>
      <c r="YA788" s="2"/>
      <c r="YB788" s="2"/>
      <c r="YC788" s="2"/>
      <c r="YD788" s="2"/>
      <c r="YE788" s="2"/>
      <c r="YF788" s="2"/>
      <c r="YG788" s="2"/>
      <c r="YH788" s="2"/>
      <c r="YI788" s="2"/>
      <c r="YJ788" s="2"/>
      <c r="YK788" s="2"/>
      <c r="YL788" s="2"/>
      <c r="YM788" s="2"/>
      <c r="YN788" s="2"/>
      <c r="YO788" s="2"/>
      <c r="YP788" s="2"/>
      <c r="YQ788" s="2"/>
      <c r="YR788" s="2"/>
      <c r="YS788" s="2"/>
    </row>
    <row r="789" spans="2:669">
      <c r="B789" s="5">
        <v>782</v>
      </c>
      <c r="C789" s="12" t="str">
        <f t="shared" si="100"/>
        <v>9Z317</v>
      </c>
      <c r="D789" s="19" t="s">
        <v>40</v>
      </c>
      <c r="E789" s="19">
        <v>999</v>
      </c>
      <c r="F789" s="19" t="s">
        <v>41</v>
      </c>
      <c r="G789" s="14">
        <v>317</v>
      </c>
      <c r="P789" s="2"/>
      <c r="Q789" s="3">
        <v>782</v>
      </c>
      <c r="R789" s="4" t="e">
        <f t="shared" ca="1" si="101"/>
        <v>#N/A</v>
      </c>
      <c r="S789" s="3"/>
      <c r="T789" s="3" t="e">
        <f t="shared" ca="1" si="102"/>
        <v>#N/A</v>
      </c>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c r="LY789" s="2"/>
      <c r="LZ789" s="2"/>
      <c r="MA789" s="2"/>
      <c r="MB789" s="2"/>
      <c r="MC789" s="2"/>
      <c r="MD789" s="2"/>
      <c r="ME789" s="2"/>
      <c r="MF789" s="2"/>
      <c r="MG789" s="2"/>
      <c r="MH789" s="2"/>
      <c r="MI789" s="2"/>
      <c r="MJ789" s="2"/>
      <c r="MK789" s="2"/>
      <c r="ML789" s="2"/>
      <c r="MM789" s="2"/>
      <c r="MN789" s="2"/>
      <c r="MO789" s="2"/>
      <c r="MP789" s="2"/>
      <c r="MQ789" s="2"/>
      <c r="MR789" s="2"/>
      <c r="MS789" s="2"/>
      <c r="MT789" s="2"/>
      <c r="MU789" s="2"/>
      <c r="MV789" s="2"/>
      <c r="MW789" s="2"/>
      <c r="MX789" s="2"/>
      <c r="MY789" s="2"/>
      <c r="MZ789" s="2"/>
      <c r="NA789" s="2"/>
      <c r="NB789" s="2"/>
      <c r="NC789" s="2"/>
      <c r="ND789" s="2"/>
      <c r="NE789" s="2"/>
      <c r="NF789" s="2"/>
      <c r="NG789" s="2"/>
      <c r="NH789" s="2"/>
      <c r="NI789" s="2"/>
      <c r="NJ789" s="2"/>
      <c r="NK789" s="2"/>
      <c r="NL789" s="2"/>
      <c r="NM789" s="2"/>
      <c r="NN789" s="2"/>
      <c r="NO789" s="2"/>
      <c r="NP789" s="2"/>
      <c r="NQ789" s="2"/>
      <c r="NR789" s="2"/>
      <c r="NS789" s="2"/>
      <c r="NT789" s="2"/>
      <c r="NU789" s="2"/>
      <c r="NV789" s="2"/>
      <c r="NW789" s="2"/>
      <c r="NX789" s="2"/>
      <c r="NY789" s="2"/>
      <c r="NZ789" s="2"/>
      <c r="OA789" s="2"/>
      <c r="OB789" s="2"/>
      <c r="OC789" s="2"/>
      <c r="OD789" s="2"/>
      <c r="OE789" s="2"/>
      <c r="OF789" s="2"/>
      <c r="OG789" s="2"/>
      <c r="OH789" s="2"/>
      <c r="OI789" s="2"/>
      <c r="OJ789" s="2"/>
      <c r="OK789" s="2"/>
      <c r="OL789" s="2"/>
      <c r="OM789" s="2"/>
      <c r="ON789" s="2"/>
      <c r="OO789" s="2"/>
      <c r="OP789" s="2"/>
      <c r="OQ789" s="2"/>
      <c r="OR789" s="2"/>
      <c r="OS789" s="2"/>
      <c r="OT789" s="2"/>
      <c r="OU789" s="2"/>
      <c r="OV789" s="2"/>
      <c r="OW789" s="2"/>
      <c r="OX789" s="2"/>
      <c r="OY789" s="2"/>
      <c r="OZ789" s="2"/>
      <c r="PA789" s="2"/>
      <c r="PB789" s="2"/>
      <c r="PC789" s="2"/>
      <c r="PD789" s="2"/>
      <c r="PE789" s="2"/>
      <c r="PF789" s="2"/>
      <c r="PG789" s="2"/>
      <c r="PH789" s="2"/>
      <c r="PI789" s="2"/>
      <c r="PJ789" s="2"/>
      <c r="PK789" s="2"/>
      <c r="PL789" s="2"/>
      <c r="PM789" s="2"/>
      <c r="PN789" s="2"/>
      <c r="PO789" s="2"/>
      <c r="PP789" s="2"/>
      <c r="PQ789" s="2"/>
      <c r="PR789" s="2"/>
      <c r="PS789" s="2"/>
      <c r="PT789" s="2"/>
      <c r="PU789" s="2"/>
      <c r="PV789" s="2"/>
      <c r="PW789" s="2"/>
      <c r="PX789" s="2"/>
      <c r="PY789" s="2"/>
      <c r="PZ789" s="2"/>
      <c r="QA789" s="2"/>
      <c r="QB789" s="2"/>
      <c r="QC789" s="2"/>
      <c r="QD789" s="2"/>
      <c r="QE789" s="2"/>
      <c r="QF789" s="2"/>
      <c r="QG789" s="2"/>
      <c r="QH789" s="2"/>
      <c r="QI789" s="2"/>
      <c r="QJ789" s="2"/>
      <c r="QK789" s="2"/>
      <c r="QL789" s="2"/>
      <c r="QM789" s="2"/>
      <c r="QN789" s="2"/>
      <c r="QO789" s="2"/>
      <c r="QP789" s="2"/>
      <c r="QQ789" s="2"/>
      <c r="QR789" s="2"/>
      <c r="QS789" s="2"/>
      <c r="QT789" s="2"/>
      <c r="QU789" s="2"/>
      <c r="QV789" s="2"/>
      <c r="QW789" s="2"/>
      <c r="QX789" s="2"/>
      <c r="QY789" s="2"/>
      <c r="QZ789" s="2"/>
      <c r="RA789" s="2"/>
      <c r="RB789" s="2"/>
      <c r="RC789" s="2"/>
      <c r="RD789" s="2"/>
      <c r="RE789" s="2"/>
      <c r="RF789" s="2"/>
      <c r="RG789" s="2"/>
      <c r="RH789" s="2"/>
      <c r="RI789" s="2"/>
      <c r="RJ789" s="2"/>
      <c r="RK789" s="2"/>
      <c r="RL789" s="2"/>
      <c r="RM789" s="2"/>
      <c r="RN789" s="2"/>
      <c r="RO789" s="2"/>
      <c r="RP789" s="2"/>
      <c r="RQ789" s="2"/>
      <c r="RR789" s="2"/>
      <c r="RS789" s="2"/>
      <c r="RT789" s="2"/>
      <c r="RU789" s="2"/>
      <c r="RV789" s="2"/>
      <c r="RW789" s="2"/>
      <c r="RX789" s="2"/>
      <c r="RY789" s="2"/>
      <c r="RZ789" s="2"/>
      <c r="SA789" s="2"/>
      <c r="SB789" s="2"/>
      <c r="SC789" s="2"/>
      <c r="SD789" s="2"/>
      <c r="SE789" s="2"/>
      <c r="SF789" s="2"/>
      <c r="SG789" s="2"/>
      <c r="SH789" s="2"/>
      <c r="SI789" s="2"/>
      <c r="SJ789" s="2"/>
      <c r="SK789" s="2"/>
      <c r="SL789" s="2"/>
      <c r="SM789" s="2"/>
      <c r="SN789" s="2"/>
      <c r="SO789" s="2"/>
      <c r="SP789" s="2"/>
      <c r="SQ789" s="2"/>
      <c r="SR789" s="2"/>
      <c r="SS789" s="2"/>
      <c r="ST789" s="2"/>
      <c r="SU789" s="2"/>
      <c r="SV789" s="2"/>
      <c r="SW789" s="2"/>
      <c r="SX789" s="2"/>
      <c r="SY789" s="2"/>
      <c r="SZ789" s="2"/>
      <c r="TA789" s="2"/>
      <c r="TB789" s="2"/>
      <c r="TC789" s="2"/>
      <c r="TD789" s="2"/>
      <c r="TE789" s="2"/>
      <c r="TF789" s="2"/>
      <c r="TG789" s="2"/>
      <c r="TH789" s="2"/>
      <c r="TI789" s="2"/>
      <c r="TJ789" s="2"/>
      <c r="TK789" s="2"/>
      <c r="TL789" s="2"/>
      <c r="TM789" s="2"/>
      <c r="TN789" s="2"/>
      <c r="TO789" s="2"/>
      <c r="TP789" s="2"/>
      <c r="TQ789" s="2"/>
      <c r="TR789" s="2"/>
      <c r="TS789" s="2"/>
      <c r="TT789" s="2"/>
      <c r="TU789" s="2"/>
      <c r="TV789" s="2"/>
      <c r="TW789" s="2"/>
      <c r="TX789" s="2"/>
      <c r="TY789" s="2"/>
      <c r="TZ789" s="2"/>
      <c r="UA789" s="2"/>
      <c r="UB789" s="2"/>
      <c r="UC789" s="2"/>
      <c r="UD789" s="2"/>
      <c r="UE789" s="2"/>
      <c r="UF789" s="2"/>
      <c r="UG789" s="2"/>
      <c r="UH789" s="2"/>
      <c r="UI789" s="2"/>
      <c r="UJ789" s="2"/>
      <c r="UK789" s="2"/>
      <c r="UL789" s="2"/>
      <c r="UM789" s="2"/>
      <c r="UN789" s="2"/>
      <c r="UO789" s="2"/>
      <c r="UP789" s="2"/>
      <c r="UQ789" s="2"/>
      <c r="UR789" s="2"/>
      <c r="US789" s="2"/>
      <c r="UT789" s="2"/>
      <c r="UU789" s="2"/>
      <c r="UV789" s="2"/>
      <c r="UW789" s="2"/>
      <c r="UX789" s="2"/>
      <c r="UY789" s="2"/>
      <c r="UZ789" s="2"/>
      <c r="VA789" s="2"/>
      <c r="VB789" s="2"/>
      <c r="VC789" s="2"/>
      <c r="VD789" s="2"/>
      <c r="VE789" s="2"/>
      <c r="VF789" s="2"/>
      <c r="VG789" s="2"/>
      <c r="VH789" s="2"/>
      <c r="VI789" s="2"/>
      <c r="VJ789" s="2"/>
      <c r="VK789" s="2"/>
      <c r="VL789" s="2"/>
      <c r="VM789" s="2"/>
      <c r="VN789" s="2"/>
      <c r="VO789" s="2"/>
      <c r="VP789" s="2"/>
      <c r="VQ789" s="2"/>
      <c r="VR789" s="2"/>
      <c r="VS789" s="2"/>
      <c r="VT789" s="2"/>
      <c r="VU789" s="2"/>
      <c r="VV789" s="2"/>
      <c r="VW789" s="2"/>
      <c r="VX789" s="2"/>
      <c r="VY789" s="2"/>
      <c r="VZ789" s="2"/>
      <c r="WA789" s="2"/>
      <c r="WB789" s="2"/>
      <c r="WC789" s="2"/>
      <c r="WD789" s="2"/>
      <c r="WE789" s="2"/>
      <c r="WF789" s="2"/>
      <c r="WG789" s="2"/>
      <c r="WH789" s="2"/>
      <c r="WI789" s="2"/>
      <c r="WJ789" s="2"/>
      <c r="WK789" s="2"/>
      <c r="WL789" s="2"/>
      <c r="WM789" s="2"/>
      <c r="WN789" s="2"/>
      <c r="WO789" s="2"/>
      <c r="WP789" s="2"/>
      <c r="WQ789" s="2"/>
      <c r="WR789" s="2"/>
      <c r="WS789" s="2"/>
      <c r="WT789" s="2"/>
      <c r="WU789" s="2"/>
      <c r="WV789" s="2"/>
      <c r="WW789" s="2"/>
      <c r="WX789" s="2"/>
      <c r="WY789" s="2"/>
      <c r="WZ789" s="2"/>
      <c r="XA789" s="2"/>
      <c r="XB789" s="2"/>
      <c r="XC789" s="2"/>
      <c r="XD789" s="2"/>
      <c r="XE789" s="2"/>
      <c r="XF789" s="2"/>
      <c r="XG789" s="2"/>
      <c r="XH789" s="2"/>
      <c r="XI789" s="2"/>
      <c r="XJ789" s="2"/>
      <c r="XK789" s="2"/>
      <c r="XL789" s="2"/>
      <c r="XM789" s="2"/>
      <c r="XN789" s="2"/>
      <c r="XO789" s="2"/>
      <c r="XP789" s="2"/>
      <c r="XQ789" s="2"/>
      <c r="XR789" s="2"/>
      <c r="XS789" s="2"/>
      <c r="XT789" s="2"/>
      <c r="XU789" s="2"/>
      <c r="XV789" s="2"/>
      <c r="XW789" s="2"/>
      <c r="XX789" s="2"/>
      <c r="XY789" s="2"/>
      <c r="XZ789" s="2"/>
      <c r="YA789" s="2"/>
      <c r="YB789" s="2"/>
      <c r="YC789" s="2"/>
      <c r="YD789" s="2"/>
      <c r="YE789" s="2"/>
      <c r="YF789" s="2"/>
      <c r="YG789" s="2"/>
      <c r="YH789" s="2"/>
      <c r="YI789" s="2"/>
      <c r="YJ789" s="2"/>
      <c r="YK789" s="2"/>
      <c r="YL789" s="2"/>
      <c r="YM789" s="2"/>
      <c r="YN789" s="2"/>
      <c r="YO789" s="2"/>
      <c r="YP789" s="2"/>
      <c r="YQ789" s="2"/>
      <c r="YR789" s="2"/>
      <c r="YS789" s="2"/>
    </row>
    <row r="790" spans="2:669">
      <c r="B790" s="5">
        <v>783</v>
      </c>
      <c r="C790" s="12" t="str">
        <f t="shared" si="100"/>
        <v>9Z318</v>
      </c>
      <c r="D790" s="19" t="s">
        <v>40</v>
      </c>
      <c r="E790" s="19">
        <v>999</v>
      </c>
      <c r="F790" s="19" t="s">
        <v>41</v>
      </c>
      <c r="G790" s="14">
        <v>318</v>
      </c>
      <c r="P790" s="2"/>
      <c r="Q790" s="3">
        <v>783</v>
      </c>
      <c r="R790" s="4" t="e">
        <f t="shared" ca="1" si="101"/>
        <v>#N/A</v>
      </c>
      <c r="S790" s="3"/>
      <c r="T790" s="3" t="e">
        <f t="shared" ca="1" si="102"/>
        <v>#N/A</v>
      </c>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c r="LY790" s="2"/>
      <c r="LZ790" s="2"/>
      <c r="MA790" s="2"/>
      <c r="MB790" s="2"/>
      <c r="MC790" s="2"/>
      <c r="MD790" s="2"/>
      <c r="ME790" s="2"/>
      <c r="MF790" s="2"/>
      <c r="MG790" s="2"/>
      <c r="MH790" s="2"/>
      <c r="MI790" s="2"/>
      <c r="MJ790" s="2"/>
      <c r="MK790" s="2"/>
      <c r="ML790" s="2"/>
      <c r="MM790" s="2"/>
      <c r="MN790" s="2"/>
      <c r="MO790" s="2"/>
      <c r="MP790" s="2"/>
      <c r="MQ790" s="2"/>
      <c r="MR790" s="2"/>
      <c r="MS790" s="2"/>
      <c r="MT790" s="2"/>
      <c r="MU790" s="2"/>
      <c r="MV790" s="2"/>
      <c r="MW790" s="2"/>
      <c r="MX790" s="2"/>
      <c r="MY790" s="2"/>
      <c r="MZ790" s="2"/>
      <c r="NA790" s="2"/>
      <c r="NB790" s="2"/>
      <c r="NC790" s="2"/>
      <c r="ND790" s="2"/>
      <c r="NE790" s="2"/>
      <c r="NF790" s="2"/>
      <c r="NG790" s="2"/>
      <c r="NH790" s="2"/>
      <c r="NI790" s="2"/>
      <c r="NJ790" s="2"/>
      <c r="NK790" s="2"/>
      <c r="NL790" s="2"/>
      <c r="NM790" s="2"/>
      <c r="NN790" s="2"/>
      <c r="NO790" s="2"/>
      <c r="NP790" s="2"/>
      <c r="NQ790" s="2"/>
      <c r="NR790" s="2"/>
      <c r="NS790" s="2"/>
      <c r="NT790" s="2"/>
      <c r="NU790" s="2"/>
      <c r="NV790" s="2"/>
      <c r="NW790" s="2"/>
      <c r="NX790" s="2"/>
      <c r="NY790" s="2"/>
      <c r="NZ790" s="2"/>
      <c r="OA790" s="2"/>
      <c r="OB790" s="2"/>
      <c r="OC790" s="2"/>
      <c r="OD790" s="2"/>
      <c r="OE790" s="2"/>
      <c r="OF790" s="2"/>
      <c r="OG790" s="2"/>
      <c r="OH790" s="2"/>
      <c r="OI790" s="2"/>
      <c r="OJ790" s="2"/>
      <c r="OK790" s="2"/>
      <c r="OL790" s="2"/>
      <c r="OM790" s="2"/>
      <c r="ON790" s="2"/>
      <c r="OO790" s="2"/>
      <c r="OP790" s="2"/>
      <c r="OQ790" s="2"/>
      <c r="OR790" s="2"/>
      <c r="OS790" s="2"/>
      <c r="OT790" s="2"/>
      <c r="OU790" s="2"/>
      <c r="OV790" s="2"/>
      <c r="OW790" s="2"/>
      <c r="OX790" s="2"/>
      <c r="OY790" s="2"/>
      <c r="OZ790" s="2"/>
      <c r="PA790" s="2"/>
      <c r="PB790" s="2"/>
      <c r="PC790" s="2"/>
      <c r="PD790" s="2"/>
      <c r="PE790" s="2"/>
      <c r="PF790" s="2"/>
      <c r="PG790" s="2"/>
      <c r="PH790" s="2"/>
      <c r="PI790" s="2"/>
      <c r="PJ790" s="2"/>
      <c r="PK790" s="2"/>
      <c r="PL790" s="2"/>
      <c r="PM790" s="2"/>
      <c r="PN790" s="2"/>
      <c r="PO790" s="2"/>
      <c r="PP790" s="2"/>
      <c r="PQ790" s="2"/>
      <c r="PR790" s="2"/>
      <c r="PS790" s="2"/>
      <c r="PT790" s="2"/>
      <c r="PU790" s="2"/>
      <c r="PV790" s="2"/>
      <c r="PW790" s="2"/>
      <c r="PX790" s="2"/>
      <c r="PY790" s="2"/>
      <c r="PZ790" s="2"/>
      <c r="QA790" s="2"/>
      <c r="QB790" s="2"/>
      <c r="QC790" s="2"/>
      <c r="QD790" s="2"/>
      <c r="QE790" s="2"/>
      <c r="QF790" s="2"/>
      <c r="QG790" s="2"/>
      <c r="QH790" s="2"/>
      <c r="QI790" s="2"/>
      <c r="QJ790" s="2"/>
      <c r="QK790" s="2"/>
      <c r="QL790" s="2"/>
      <c r="QM790" s="2"/>
      <c r="QN790" s="2"/>
      <c r="QO790" s="2"/>
      <c r="QP790" s="2"/>
      <c r="QQ790" s="2"/>
      <c r="QR790" s="2"/>
      <c r="QS790" s="2"/>
      <c r="QT790" s="2"/>
      <c r="QU790" s="2"/>
      <c r="QV790" s="2"/>
      <c r="QW790" s="2"/>
      <c r="QX790" s="2"/>
      <c r="QY790" s="2"/>
      <c r="QZ790" s="2"/>
      <c r="RA790" s="2"/>
      <c r="RB790" s="2"/>
      <c r="RC790" s="2"/>
      <c r="RD790" s="2"/>
      <c r="RE790" s="2"/>
      <c r="RF790" s="2"/>
      <c r="RG790" s="2"/>
      <c r="RH790" s="2"/>
      <c r="RI790" s="2"/>
      <c r="RJ790" s="2"/>
      <c r="RK790" s="2"/>
      <c r="RL790" s="2"/>
      <c r="RM790" s="2"/>
      <c r="RN790" s="2"/>
      <c r="RO790" s="2"/>
      <c r="RP790" s="2"/>
      <c r="RQ790" s="2"/>
      <c r="RR790" s="2"/>
      <c r="RS790" s="2"/>
      <c r="RT790" s="2"/>
      <c r="RU790" s="2"/>
      <c r="RV790" s="2"/>
      <c r="RW790" s="2"/>
      <c r="RX790" s="2"/>
      <c r="RY790" s="2"/>
      <c r="RZ790" s="2"/>
      <c r="SA790" s="2"/>
      <c r="SB790" s="2"/>
      <c r="SC790" s="2"/>
      <c r="SD790" s="2"/>
      <c r="SE790" s="2"/>
      <c r="SF790" s="2"/>
      <c r="SG790" s="2"/>
      <c r="SH790" s="2"/>
      <c r="SI790" s="2"/>
      <c r="SJ790" s="2"/>
      <c r="SK790" s="2"/>
      <c r="SL790" s="2"/>
      <c r="SM790" s="2"/>
      <c r="SN790" s="2"/>
      <c r="SO790" s="2"/>
      <c r="SP790" s="2"/>
      <c r="SQ790" s="2"/>
      <c r="SR790" s="2"/>
      <c r="SS790" s="2"/>
      <c r="ST790" s="2"/>
      <c r="SU790" s="2"/>
      <c r="SV790" s="2"/>
      <c r="SW790" s="2"/>
      <c r="SX790" s="2"/>
      <c r="SY790" s="2"/>
      <c r="SZ790" s="2"/>
      <c r="TA790" s="2"/>
      <c r="TB790" s="2"/>
      <c r="TC790" s="2"/>
      <c r="TD790" s="2"/>
      <c r="TE790" s="2"/>
      <c r="TF790" s="2"/>
      <c r="TG790" s="2"/>
      <c r="TH790" s="2"/>
      <c r="TI790" s="2"/>
      <c r="TJ790" s="2"/>
      <c r="TK790" s="2"/>
      <c r="TL790" s="2"/>
      <c r="TM790" s="2"/>
      <c r="TN790" s="2"/>
      <c r="TO790" s="2"/>
      <c r="TP790" s="2"/>
      <c r="TQ790" s="2"/>
      <c r="TR790" s="2"/>
      <c r="TS790" s="2"/>
      <c r="TT790" s="2"/>
      <c r="TU790" s="2"/>
      <c r="TV790" s="2"/>
      <c r="TW790" s="2"/>
      <c r="TX790" s="2"/>
      <c r="TY790" s="2"/>
      <c r="TZ790" s="2"/>
      <c r="UA790" s="2"/>
      <c r="UB790" s="2"/>
      <c r="UC790" s="2"/>
      <c r="UD790" s="2"/>
      <c r="UE790" s="2"/>
      <c r="UF790" s="2"/>
      <c r="UG790" s="2"/>
      <c r="UH790" s="2"/>
      <c r="UI790" s="2"/>
      <c r="UJ790" s="2"/>
      <c r="UK790" s="2"/>
      <c r="UL790" s="2"/>
      <c r="UM790" s="2"/>
      <c r="UN790" s="2"/>
      <c r="UO790" s="2"/>
      <c r="UP790" s="2"/>
      <c r="UQ790" s="2"/>
      <c r="UR790" s="2"/>
      <c r="US790" s="2"/>
      <c r="UT790" s="2"/>
      <c r="UU790" s="2"/>
      <c r="UV790" s="2"/>
      <c r="UW790" s="2"/>
      <c r="UX790" s="2"/>
      <c r="UY790" s="2"/>
      <c r="UZ790" s="2"/>
      <c r="VA790" s="2"/>
      <c r="VB790" s="2"/>
      <c r="VC790" s="2"/>
      <c r="VD790" s="2"/>
      <c r="VE790" s="2"/>
      <c r="VF790" s="2"/>
      <c r="VG790" s="2"/>
      <c r="VH790" s="2"/>
      <c r="VI790" s="2"/>
      <c r="VJ790" s="2"/>
      <c r="VK790" s="2"/>
      <c r="VL790" s="2"/>
      <c r="VM790" s="2"/>
      <c r="VN790" s="2"/>
      <c r="VO790" s="2"/>
      <c r="VP790" s="2"/>
      <c r="VQ790" s="2"/>
      <c r="VR790" s="2"/>
      <c r="VS790" s="2"/>
      <c r="VT790" s="2"/>
      <c r="VU790" s="2"/>
      <c r="VV790" s="2"/>
      <c r="VW790" s="2"/>
      <c r="VX790" s="2"/>
      <c r="VY790" s="2"/>
      <c r="VZ790" s="2"/>
      <c r="WA790" s="2"/>
      <c r="WB790" s="2"/>
      <c r="WC790" s="2"/>
      <c r="WD790" s="2"/>
      <c r="WE790" s="2"/>
      <c r="WF790" s="2"/>
      <c r="WG790" s="2"/>
      <c r="WH790" s="2"/>
      <c r="WI790" s="2"/>
      <c r="WJ790" s="2"/>
      <c r="WK790" s="2"/>
      <c r="WL790" s="2"/>
      <c r="WM790" s="2"/>
      <c r="WN790" s="2"/>
      <c r="WO790" s="2"/>
      <c r="WP790" s="2"/>
      <c r="WQ790" s="2"/>
      <c r="WR790" s="2"/>
      <c r="WS790" s="2"/>
      <c r="WT790" s="2"/>
      <c r="WU790" s="2"/>
      <c r="WV790" s="2"/>
      <c r="WW790" s="2"/>
      <c r="WX790" s="2"/>
      <c r="WY790" s="2"/>
      <c r="WZ790" s="2"/>
      <c r="XA790" s="2"/>
      <c r="XB790" s="2"/>
      <c r="XC790" s="2"/>
      <c r="XD790" s="2"/>
      <c r="XE790" s="2"/>
      <c r="XF790" s="2"/>
      <c r="XG790" s="2"/>
      <c r="XH790" s="2"/>
      <c r="XI790" s="2"/>
      <c r="XJ790" s="2"/>
      <c r="XK790" s="2"/>
      <c r="XL790" s="2"/>
      <c r="XM790" s="2"/>
      <c r="XN790" s="2"/>
      <c r="XO790" s="2"/>
      <c r="XP790" s="2"/>
      <c r="XQ790" s="2"/>
      <c r="XR790" s="2"/>
      <c r="XS790" s="2"/>
      <c r="XT790" s="2"/>
      <c r="XU790" s="2"/>
      <c r="XV790" s="2"/>
      <c r="XW790" s="2"/>
      <c r="XX790" s="2"/>
      <c r="XY790" s="2"/>
      <c r="XZ790" s="2"/>
      <c r="YA790" s="2"/>
      <c r="YB790" s="2"/>
      <c r="YC790" s="2"/>
      <c r="YD790" s="2"/>
      <c r="YE790" s="2"/>
      <c r="YF790" s="2"/>
      <c r="YG790" s="2"/>
      <c r="YH790" s="2"/>
      <c r="YI790" s="2"/>
      <c r="YJ790" s="2"/>
      <c r="YK790" s="2"/>
      <c r="YL790" s="2"/>
      <c r="YM790" s="2"/>
      <c r="YN790" s="2"/>
      <c r="YO790" s="2"/>
      <c r="YP790" s="2"/>
      <c r="YQ790" s="2"/>
      <c r="YR790" s="2"/>
      <c r="YS790" s="2"/>
    </row>
    <row r="791" spans="2:669">
      <c r="B791" s="5">
        <v>784</v>
      </c>
      <c r="C791" s="12" t="str">
        <f t="shared" si="100"/>
        <v>9Z319</v>
      </c>
      <c r="D791" s="19" t="s">
        <v>40</v>
      </c>
      <c r="E791" s="19">
        <v>999</v>
      </c>
      <c r="F791" s="19" t="s">
        <v>41</v>
      </c>
      <c r="G791" s="14">
        <v>319</v>
      </c>
      <c r="P791" s="2"/>
      <c r="Q791" s="3">
        <v>784</v>
      </c>
      <c r="R791" s="4" t="e">
        <f t="shared" ca="1" si="101"/>
        <v>#N/A</v>
      </c>
      <c r="S791" s="3"/>
      <c r="T791" s="3" t="e">
        <f t="shared" ca="1" si="102"/>
        <v>#N/A</v>
      </c>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c r="LY791" s="2"/>
      <c r="LZ791" s="2"/>
      <c r="MA791" s="2"/>
      <c r="MB791" s="2"/>
      <c r="MC791" s="2"/>
      <c r="MD791" s="2"/>
      <c r="ME791" s="2"/>
      <c r="MF791" s="2"/>
      <c r="MG791" s="2"/>
      <c r="MH791" s="2"/>
      <c r="MI791" s="2"/>
      <c r="MJ791" s="2"/>
      <c r="MK791" s="2"/>
      <c r="ML791" s="2"/>
      <c r="MM791" s="2"/>
      <c r="MN791" s="2"/>
      <c r="MO791" s="2"/>
      <c r="MP791" s="2"/>
      <c r="MQ791" s="2"/>
      <c r="MR791" s="2"/>
      <c r="MS791" s="2"/>
      <c r="MT791" s="2"/>
      <c r="MU791" s="2"/>
      <c r="MV791" s="2"/>
      <c r="MW791" s="2"/>
      <c r="MX791" s="2"/>
      <c r="MY791" s="2"/>
      <c r="MZ791" s="2"/>
      <c r="NA791" s="2"/>
      <c r="NB791" s="2"/>
      <c r="NC791" s="2"/>
      <c r="ND791" s="2"/>
      <c r="NE791" s="2"/>
      <c r="NF791" s="2"/>
      <c r="NG791" s="2"/>
      <c r="NH791" s="2"/>
      <c r="NI791" s="2"/>
      <c r="NJ791" s="2"/>
      <c r="NK791" s="2"/>
      <c r="NL791" s="2"/>
      <c r="NM791" s="2"/>
      <c r="NN791" s="2"/>
      <c r="NO791" s="2"/>
      <c r="NP791" s="2"/>
      <c r="NQ791" s="2"/>
      <c r="NR791" s="2"/>
      <c r="NS791" s="2"/>
      <c r="NT791" s="2"/>
      <c r="NU791" s="2"/>
      <c r="NV791" s="2"/>
      <c r="NW791" s="2"/>
      <c r="NX791" s="2"/>
      <c r="NY791" s="2"/>
      <c r="NZ791" s="2"/>
      <c r="OA791" s="2"/>
      <c r="OB791" s="2"/>
      <c r="OC791" s="2"/>
      <c r="OD791" s="2"/>
      <c r="OE791" s="2"/>
      <c r="OF791" s="2"/>
      <c r="OG791" s="2"/>
      <c r="OH791" s="2"/>
      <c r="OI791" s="2"/>
      <c r="OJ791" s="2"/>
      <c r="OK791" s="2"/>
      <c r="OL791" s="2"/>
      <c r="OM791" s="2"/>
      <c r="ON791" s="2"/>
      <c r="OO791" s="2"/>
      <c r="OP791" s="2"/>
      <c r="OQ791" s="2"/>
      <c r="OR791" s="2"/>
      <c r="OS791" s="2"/>
      <c r="OT791" s="2"/>
      <c r="OU791" s="2"/>
      <c r="OV791" s="2"/>
      <c r="OW791" s="2"/>
      <c r="OX791" s="2"/>
      <c r="OY791" s="2"/>
      <c r="OZ791" s="2"/>
      <c r="PA791" s="2"/>
      <c r="PB791" s="2"/>
      <c r="PC791" s="2"/>
      <c r="PD791" s="2"/>
      <c r="PE791" s="2"/>
      <c r="PF791" s="2"/>
      <c r="PG791" s="2"/>
      <c r="PH791" s="2"/>
      <c r="PI791" s="2"/>
      <c r="PJ791" s="2"/>
      <c r="PK791" s="2"/>
      <c r="PL791" s="2"/>
      <c r="PM791" s="2"/>
      <c r="PN791" s="2"/>
      <c r="PO791" s="2"/>
      <c r="PP791" s="2"/>
      <c r="PQ791" s="2"/>
      <c r="PR791" s="2"/>
      <c r="PS791" s="2"/>
      <c r="PT791" s="2"/>
      <c r="PU791" s="2"/>
      <c r="PV791" s="2"/>
      <c r="PW791" s="2"/>
      <c r="PX791" s="2"/>
      <c r="PY791" s="2"/>
      <c r="PZ791" s="2"/>
      <c r="QA791" s="2"/>
      <c r="QB791" s="2"/>
      <c r="QC791" s="2"/>
      <c r="QD791" s="2"/>
      <c r="QE791" s="2"/>
      <c r="QF791" s="2"/>
      <c r="QG791" s="2"/>
      <c r="QH791" s="2"/>
      <c r="QI791" s="2"/>
      <c r="QJ791" s="2"/>
      <c r="QK791" s="2"/>
      <c r="QL791" s="2"/>
      <c r="QM791" s="2"/>
      <c r="QN791" s="2"/>
      <c r="QO791" s="2"/>
      <c r="QP791" s="2"/>
      <c r="QQ791" s="2"/>
      <c r="QR791" s="2"/>
      <c r="QS791" s="2"/>
      <c r="QT791" s="2"/>
      <c r="QU791" s="2"/>
      <c r="QV791" s="2"/>
      <c r="QW791" s="2"/>
      <c r="QX791" s="2"/>
      <c r="QY791" s="2"/>
      <c r="QZ791" s="2"/>
      <c r="RA791" s="2"/>
      <c r="RB791" s="2"/>
      <c r="RC791" s="2"/>
      <c r="RD791" s="2"/>
      <c r="RE791" s="2"/>
      <c r="RF791" s="2"/>
      <c r="RG791" s="2"/>
      <c r="RH791" s="2"/>
      <c r="RI791" s="2"/>
      <c r="RJ791" s="2"/>
      <c r="RK791" s="2"/>
      <c r="RL791" s="2"/>
      <c r="RM791" s="2"/>
      <c r="RN791" s="2"/>
      <c r="RO791" s="2"/>
      <c r="RP791" s="2"/>
      <c r="RQ791" s="2"/>
      <c r="RR791" s="2"/>
      <c r="RS791" s="2"/>
      <c r="RT791" s="2"/>
      <c r="RU791" s="2"/>
      <c r="RV791" s="2"/>
      <c r="RW791" s="2"/>
      <c r="RX791" s="2"/>
      <c r="RY791" s="2"/>
      <c r="RZ791" s="2"/>
      <c r="SA791" s="2"/>
      <c r="SB791" s="2"/>
      <c r="SC791" s="2"/>
      <c r="SD791" s="2"/>
      <c r="SE791" s="2"/>
      <c r="SF791" s="2"/>
      <c r="SG791" s="2"/>
      <c r="SH791" s="2"/>
      <c r="SI791" s="2"/>
      <c r="SJ791" s="2"/>
      <c r="SK791" s="2"/>
      <c r="SL791" s="2"/>
      <c r="SM791" s="2"/>
      <c r="SN791" s="2"/>
      <c r="SO791" s="2"/>
      <c r="SP791" s="2"/>
      <c r="SQ791" s="2"/>
      <c r="SR791" s="2"/>
      <c r="SS791" s="2"/>
      <c r="ST791" s="2"/>
      <c r="SU791" s="2"/>
      <c r="SV791" s="2"/>
      <c r="SW791" s="2"/>
      <c r="SX791" s="2"/>
      <c r="SY791" s="2"/>
      <c r="SZ791" s="2"/>
      <c r="TA791" s="2"/>
      <c r="TB791" s="2"/>
      <c r="TC791" s="2"/>
      <c r="TD791" s="2"/>
      <c r="TE791" s="2"/>
      <c r="TF791" s="2"/>
      <c r="TG791" s="2"/>
      <c r="TH791" s="2"/>
      <c r="TI791" s="2"/>
      <c r="TJ791" s="2"/>
      <c r="TK791" s="2"/>
      <c r="TL791" s="2"/>
      <c r="TM791" s="2"/>
      <c r="TN791" s="2"/>
      <c r="TO791" s="2"/>
      <c r="TP791" s="2"/>
      <c r="TQ791" s="2"/>
      <c r="TR791" s="2"/>
      <c r="TS791" s="2"/>
      <c r="TT791" s="2"/>
      <c r="TU791" s="2"/>
      <c r="TV791" s="2"/>
      <c r="TW791" s="2"/>
      <c r="TX791" s="2"/>
      <c r="TY791" s="2"/>
      <c r="TZ791" s="2"/>
      <c r="UA791" s="2"/>
      <c r="UB791" s="2"/>
      <c r="UC791" s="2"/>
      <c r="UD791" s="2"/>
      <c r="UE791" s="2"/>
      <c r="UF791" s="2"/>
      <c r="UG791" s="2"/>
      <c r="UH791" s="2"/>
      <c r="UI791" s="2"/>
      <c r="UJ791" s="2"/>
      <c r="UK791" s="2"/>
      <c r="UL791" s="2"/>
      <c r="UM791" s="2"/>
      <c r="UN791" s="2"/>
      <c r="UO791" s="2"/>
      <c r="UP791" s="2"/>
      <c r="UQ791" s="2"/>
      <c r="UR791" s="2"/>
      <c r="US791" s="2"/>
      <c r="UT791" s="2"/>
      <c r="UU791" s="2"/>
      <c r="UV791" s="2"/>
      <c r="UW791" s="2"/>
      <c r="UX791" s="2"/>
      <c r="UY791" s="2"/>
      <c r="UZ791" s="2"/>
      <c r="VA791" s="2"/>
      <c r="VB791" s="2"/>
      <c r="VC791" s="2"/>
      <c r="VD791" s="2"/>
      <c r="VE791" s="2"/>
      <c r="VF791" s="2"/>
      <c r="VG791" s="2"/>
      <c r="VH791" s="2"/>
      <c r="VI791" s="2"/>
      <c r="VJ791" s="2"/>
      <c r="VK791" s="2"/>
      <c r="VL791" s="2"/>
      <c r="VM791" s="2"/>
      <c r="VN791" s="2"/>
      <c r="VO791" s="2"/>
      <c r="VP791" s="2"/>
      <c r="VQ791" s="2"/>
      <c r="VR791" s="2"/>
      <c r="VS791" s="2"/>
      <c r="VT791" s="2"/>
      <c r="VU791" s="2"/>
      <c r="VV791" s="2"/>
      <c r="VW791" s="2"/>
      <c r="VX791" s="2"/>
      <c r="VY791" s="2"/>
      <c r="VZ791" s="2"/>
      <c r="WA791" s="2"/>
      <c r="WB791" s="2"/>
      <c r="WC791" s="2"/>
      <c r="WD791" s="2"/>
      <c r="WE791" s="2"/>
      <c r="WF791" s="2"/>
      <c r="WG791" s="2"/>
      <c r="WH791" s="2"/>
      <c r="WI791" s="2"/>
      <c r="WJ791" s="2"/>
      <c r="WK791" s="2"/>
      <c r="WL791" s="2"/>
      <c r="WM791" s="2"/>
      <c r="WN791" s="2"/>
      <c r="WO791" s="2"/>
      <c r="WP791" s="2"/>
      <c r="WQ791" s="2"/>
      <c r="WR791" s="2"/>
      <c r="WS791" s="2"/>
      <c r="WT791" s="2"/>
      <c r="WU791" s="2"/>
      <c r="WV791" s="2"/>
      <c r="WW791" s="2"/>
      <c r="WX791" s="2"/>
      <c r="WY791" s="2"/>
      <c r="WZ791" s="2"/>
      <c r="XA791" s="2"/>
      <c r="XB791" s="2"/>
      <c r="XC791" s="2"/>
      <c r="XD791" s="2"/>
      <c r="XE791" s="2"/>
      <c r="XF791" s="2"/>
      <c r="XG791" s="2"/>
      <c r="XH791" s="2"/>
      <c r="XI791" s="2"/>
      <c r="XJ791" s="2"/>
      <c r="XK791" s="2"/>
      <c r="XL791" s="2"/>
      <c r="XM791" s="2"/>
      <c r="XN791" s="2"/>
      <c r="XO791" s="2"/>
      <c r="XP791" s="2"/>
      <c r="XQ791" s="2"/>
      <c r="XR791" s="2"/>
      <c r="XS791" s="2"/>
      <c r="XT791" s="2"/>
      <c r="XU791" s="2"/>
      <c r="XV791" s="2"/>
      <c r="XW791" s="2"/>
      <c r="XX791" s="2"/>
      <c r="XY791" s="2"/>
      <c r="XZ791" s="2"/>
      <c r="YA791" s="2"/>
      <c r="YB791" s="2"/>
      <c r="YC791" s="2"/>
      <c r="YD791" s="2"/>
      <c r="YE791" s="2"/>
      <c r="YF791" s="2"/>
      <c r="YG791" s="2"/>
      <c r="YH791" s="2"/>
      <c r="YI791" s="2"/>
      <c r="YJ791" s="2"/>
      <c r="YK791" s="2"/>
      <c r="YL791" s="2"/>
      <c r="YM791" s="2"/>
      <c r="YN791" s="2"/>
      <c r="YO791" s="2"/>
      <c r="YP791" s="2"/>
      <c r="YQ791" s="2"/>
      <c r="YR791" s="2"/>
      <c r="YS791" s="2"/>
    </row>
    <row r="792" spans="2:669">
      <c r="B792" s="5">
        <v>785</v>
      </c>
      <c r="C792" s="12" t="str">
        <f t="shared" si="100"/>
        <v>9Z320</v>
      </c>
      <c r="D792" s="19" t="s">
        <v>40</v>
      </c>
      <c r="E792" s="19">
        <v>999</v>
      </c>
      <c r="F792" s="19" t="s">
        <v>41</v>
      </c>
      <c r="G792" s="14">
        <v>320</v>
      </c>
      <c r="P792" s="2"/>
      <c r="Q792" s="3">
        <v>785</v>
      </c>
      <c r="R792" s="4" t="e">
        <f t="shared" ca="1" si="101"/>
        <v>#N/A</v>
      </c>
      <c r="S792" s="3"/>
      <c r="T792" s="3" t="e">
        <f t="shared" ca="1" si="102"/>
        <v>#N/A</v>
      </c>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c r="LY792" s="2"/>
      <c r="LZ792" s="2"/>
      <c r="MA792" s="2"/>
      <c r="MB792" s="2"/>
      <c r="MC792" s="2"/>
      <c r="MD792" s="2"/>
      <c r="ME792" s="2"/>
      <c r="MF792" s="2"/>
      <c r="MG792" s="2"/>
      <c r="MH792" s="2"/>
      <c r="MI792" s="2"/>
      <c r="MJ792" s="2"/>
      <c r="MK792" s="2"/>
      <c r="ML792" s="2"/>
      <c r="MM792" s="2"/>
      <c r="MN792" s="2"/>
      <c r="MO792" s="2"/>
      <c r="MP792" s="2"/>
      <c r="MQ792" s="2"/>
      <c r="MR792" s="2"/>
      <c r="MS792" s="2"/>
      <c r="MT792" s="2"/>
      <c r="MU792" s="2"/>
      <c r="MV792" s="2"/>
      <c r="MW792" s="2"/>
      <c r="MX792" s="2"/>
      <c r="MY792" s="2"/>
      <c r="MZ792" s="2"/>
      <c r="NA792" s="2"/>
      <c r="NB792" s="2"/>
      <c r="NC792" s="2"/>
      <c r="ND792" s="2"/>
      <c r="NE792" s="2"/>
      <c r="NF792" s="2"/>
      <c r="NG792" s="2"/>
      <c r="NH792" s="2"/>
      <c r="NI792" s="2"/>
      <c r="NJ792" s="2"/>
      <c r="NK792" s="2"/>
      <c r="NL792" s="2"/>
      <c r="NM792" s="2"/>
      <c r="NN792" s="2"/>
      <c r="NO792" s="2"/>
      <c r="NP792" s="2"/>
      <c r="NQ792" s="2"/>
      <c r="NR792" s="2"/>
      <c r="NS792" s="2"/>
      <c r="NT792" s="2"/>
      <c r="NU792" s="2"/>
      <c r="NV792" s="2"/>
      <c r="NW792" s="2"/>
      <c r="NX792" s="2"/>
      <c r="NY792" s="2"/>
      <c r="NZ792" s="2"/>
      <c r="OA792" s="2"/>
      <c r="OB792" s="2"/>
      <c r="OC792" s="2"/>
      <c r="OD792" s="2"/>
      <c r="OE792" s="2"/>
      <c r="OF792" s="2"/>
      <c r="OG792" s="2"/>
      <c r="OH792" s="2"/>
      <c r="OI792" s="2"/>
      <c r="OJ792" s="2"/>
      <c r="OK792" s="2"/>
      <c r="OL792" s="2"/>
      <c r="OM792" s="2"/>
      <c r="ON792" s="2"/>
      <c r="OO792" s="2"/>
      <c r="OP792" s="2"/>
      <c r="OQ792" s="2"/>
      <c r="OR792" s="2"/>
      <c r="OS792" s="2"/>
      <c r="OT792" s="2"/>
      <c r="OU792" s="2"/>
      <c r="OV792" s="2"/>
      <c r="OW792" s="2"/>
      <c r="OX792" s="2"/>
      <c r="OY792" s="2"/>
      <c r="OZ792" s="2"/>
      <c r="PA792" s="2"/>
      <c r="PB792" s="2"/>
      <c r="PC792" s="2"/>
      <c r="PD792" s="2"/>
      <c r="PE792" s="2"/>
      <c r="PF792" s="2"/>
      <c r="PG792" s="2"/>
      <c r="PH792" s="2"/>
      <c r="PI792" s="2"/>
      <c r="PJ792" s="2"/>
      <c r="PK792" s="2"/>
      <c r="PL792" s="2"/>
      <c r="PM792" s="2"/>
      <c r="PN792" s="2"/>
      <c r="PO792" s="2"/>
      <c r="PP792" s="2"/>
      <c r="PQ792" s="2"/>
      <c r="PR792" s="2"/>
      <c r="PS792" s="2"/>
      <c r="PT792" s="2"/>
      <c r="PU792" s="2"/>
      <c r="PV792" s="2"/>
      <c r="PW792" s="2"/>
      <c r="PX792" s="2"/>
      <c r="PY792" s="2"/>
      <c r="PZ792" s="2"/>
      <c r="QA792" s="2"/>
      <c r="QB792" s="2"/>
      <c r="QC792" s="2"/>
      <c r="QD792" s="2"/>
      <c r="QE792" s="2"/>
      <c r="QF792" s="2"/>
      <c r="QG792" s="2"/>
      <c r="QH792" s="2"/>
      <c r="QI792" s="2"/>
      <c r="QJ792" s="2"/>
      <c r="QK792" s="2"/>
      <c r="QL792" s="2"/>
      <c r="QM792" s="2"/>
      <c r="QN792" s="2"/>
      <c r="QO792" s="2"/>
      <c r="QP792" s="2"/>
      <c r="QQ792" s="2"/>
      <c r="QR792" s="2"/>
      <c r="QS792" s="2"/>
      <c r="QT792" s="2"/>
      <c r="QU792" s="2"/>
      <c r="QV792" s="2"/>
      <c r="QW792" s="2"/>
      <c r="QX792" s="2"/>
      <c r="QY792" s="2"/>
      <c r="QZ792" s="2"/>
      <c r="RA792" s="2"/>
      <c r="RB792" s="2"/>
      <c r="RC792" s="2"/>
      <c r="RD792" s="2"/>
      <c r="RE792" s="2"/>
      <c r="RF792" s="2"/>
      <c r="RG792" s="2"/>
      <c r="RH792" s="2"/>
      <c r="RI792" s="2"/>
      <c r="RJ792" s="2"/>
      <c r="RK792" s="2"/>
      <c r="RL792" s="2"/>
      <c r="RM792" s="2"/>
      <c r="RN792" s="2"/>
      <c r="RO792" s="2"/>
      <c r="RP792" s="2"/>
      <c r="RQ792" s="2"/>
      <c r="RR792" s="2"/>
      <c r="RS792" s="2"/>
      <c r="RT792" s="2"/>
      <c r="RU792" s="2"/>
      <c r="RV792" s="2"/>
      <c r="RW792" s="2"/>
      <c r="RX792" s="2"/>
      <c r="RY792" s="2"/>
      <c r="RZ792" s="2"/>
      <c r="SA792" s="2"/>
      <c r="SB792" s="2"/>
      <c r="SC792" s="2"/>
      <c r="SD792" s="2"/>
      <c r="SE792" s="2"/>
      <c r="SF792" s="2"/>
      <c r="SG792" s="2"/>
      <c r="SH792" s="2"/>
      <c r="SI792" s="2"/>
      <c r="SJ792" s="2"/>
      <c r="SK792" s="2"/>
      <c r="SL792" s="2"/>
      <c r="SM792" s="2"/>
      <c r="SN792" s="2"/>
      <c r="SO792" s="2"/>
      <c r="SP792" s="2"/>
      <c r="SQ792" s="2"/>
      <c r="SR792" s="2"/>
      <c r="SS792" s="2"/>
      <c r="ST792" s="2"/>
      <c r="SU792" s="2"/>
      <c r="SV792" s="2"/>
      <c r="SW792" s="2"/>
      <c r="SX792" s="2"/>
      <c r="SY792" s="2"/>
      <c r="SZ792" s="2"/>
      <c r="TA792" s="2"/>
      <c r="TB792" s="2"/>
      <c r="TC792" s="2"/>
      <c r="TD792" s="2"/>
      <c r="TE792" s="2"/>
      <c r="TF792" s="2"/>
      <c r="TG792" s="2"/>
      <c r="TH792" s="2"/>
      <c r="TI792" s="2"/>
      <c r="TJ792" s="2"/>
      <c r="TK792" s="2"/>
      <c r="TL792" s="2"/>
      <c r="TM792" s="2"/>
      <c r="TN792" s="2"/>
      <c r="TO792" s="2"/>
      <c r="TP792" s="2"/>
      <c r="TQ792" s="2"/>
      <c r="TR792" s="2"/>
      <c r="TS792" s="2"/>
      <c r="TT792" s="2"/>
      <c r="TU792" s="2"/>
      <c r="TV792" s="2"/>
      <c r="TW792" s="2"/>
      <c r="TX792" s="2"/>
      <c r="TY792" s="2"/>
      <c r="TZ792" s="2"/>
      <c r="UA792" s="2"/>
      <c r="UB792" s="2"/>
      <c r="UC792" s="2"/>
      <c r="UD792" s="2"/>
      <c r="UE792" s="2"/>
      <c r="UF792" s="2"/>
      <c r="UG792" s="2"/>
      <c r="UH792" s="2"/>
      <c r="UI792" s="2"/>
      <c r="UJ792" s="2"/>
      <c r="UK792" s="2"/>
      <c r="UL792" s="2"/>
      <c r="UM792" s="2"/>
      <c r="UN792" s="2"/>
      <c r="UO792" s="2"/>
      <c r="UP792" s="2"/>
      <c r="UQ792" s="2"/>
      <c r="UR792" s="2"/>
      <c r="US792" s="2"/>
      <c r="UT792" s="2"/>
      <c r="UU792" s="2"/>
      <c r="UV792" s="2"/>
      <c r="UW792" s="2"/>
      <c r="UX792" s="2"/>
      <c r="UY792" s="2"/>
      <c r="UZ792" s="2"/>
      <c r="VA792" s="2"/>
      <c r="VB792" s="2"/>
      <c r="VC792" s="2"/>
      <c r="VD792" s="2"/>
      <c r="VE792" s="2"/>
      <c r="VF792" s="2"/>
      <c r="VG792" s="2"/>
      <c r="VH792" s="2"/>
      <c r="VI792" s="2"/>
      <c r="VJ792" s="2"/>
      <c r="VK792" s="2"/>
      <c r="VL792" s="2"/>
      <c r="VM792" s="2"/>
      <c r="VN792" s="2"/>
      <c r="VO792" s="2"/>
      <c r="VP792" s="2"/>
      <c r="VQ792" s="2"/>
      <c r="VR792" s="2"/>
      <c r="VS792" s="2"/>
      <c r="VT792" s="2"/>
      <c r="VU792" s="2"/>
      <c r="VV792" s="2"/>
      <c r="VW792" s="2"/>
      <c r="VX792" s="2"/>
      <c r="VY792" s="2"/>
      <c r="VZ792" s="2"/>
      <c r="WA792" s="2"/>
      <c r="WB792" s="2"/>
      <c r="WC792" s="2"/>
      <c r="WD792" s="2"/>
      <c r="WE792" s="2"/>
      <c r="WF792" s="2"/>
      <c r="WG792" s="2"/>
      <c r="WH792" s="2"/>
      <c r="WI792" s="2"/>
      <c r="WJ792" s="2"/>
      <c r="WK792" s="2"/>
      <c r="WL792" s="2"/>
      <c r="WM792" s="2"/>
      <c r="WN792" s="2"/>
      <c r="WO792" s="2"/>
      <c r="WP792" s="2"/>
      <c r="WQ792" s="2"/>
      <c r="WR792" s="2"/>
      <c r="WS792" s="2"/>
      <c r="WT792" s="2"/>
      <c r="WU792" s="2"/>
      <c r="WV792" s="2"/>
      <c r="WW792" s="2"/>
      <c r="WX792" s="2"/>
      <c r="WY792" s="2"/>
      <c r="WZ792" s="2"/>
      <c r="XA792" s="2"/>
      <c r="XB792" s="2"/>
      <c r="XC792" s="2"/>
      <c r="XD792" s="2"/>
      <c r="XE792" s="2"/>
      <c r="XF792" s="2"/>
      <c r="XG792" s="2"/>
      <c r="XH792" s="2"/>
      <c r="XI792" s="2"/>
      <c r="XJ792" s="2"/>
      <c r="XK792" s="2"/>
      <c r="XL792" s="2"/>
      <c r="XM792" s="2"/>
      <c r="XN792" s="2"/>
      <c r="XO792" s="2"/>
      <c r="XP792" s="2"/>
      <c r="XQ792" s="2"/>
      <c r="XR792" s="2"/>
      <c r="XS792" s="2"/>
      <c r="XT792" s="2"/>
      <c r="XU792" s="2"/>
      <c r="XV792" s="2"/>
      <c r="XW792" s="2"/>
      <c r="XX792" s="2"/>
      <c r="XY792" s="2"/>
      <c r="XZ792" s="2"/>
      <c r="YA792" s="2"/>
      <c r="YB792" s="2"/>
      <c r="YC792" s="2"/>
      <c r="YD792" s="2"/>
      <c r="YE792" s="2"/>
      <c r="YF792" s="2"/>
      <c r="YG792" s="2"/>
      <c r="YH792" s="2"/>
      <c r="YI792" s="2"/>
      <c r="YJ792" s="2"/>
      <c r="YK792" s="2"/>
      <c r="YL792" s="2"/>
      <c r="YM792" s="2"/>
      <c r="YN792" s="2"/>
      <c r="YO792" s="2"/>
      <c r="YP792" s="2"/>
      <c r="YQ792" s="2"/>
      <c r="YR792" s="2"/>
      <c r="YS792" s="2"/>
    </row>
    <row r="793" spans="2:669">
      <c r="B793" s="5">
        <v>786</v>
      </c>
      <c r="C793" s="12" t="str">
        <f t="shared" si="100"/>
        <v>9Z321</v>
      </c>
      <c r="D793" s="19" t="s">
        <v>40</v>
      </c>
      <c r="E793" s="19">
        <v>999</v>
      </c>
      <c r="F793" s="19" t="s">
        <v>41</v>
      </c>
      <c r="G793" s="14">
        <v>321</v>
      </c>
      <c r="P793" s="2"/>
      <c r="Q793" s="3">
        <v>786</v>
      </c>
      <c r="R793" s="4" t="e">
        <f t="shared" ca="1" si="101"/>
        <v>#N/A</v>
      </c>
      <c r="S793" s="3"/>
      <c r="T793" s="3" t="e">
        <f t="shared" ca="1" si="102"/>
        <v>#N/A</v>
      </c>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c r="LY793" s="2"/>
      <c r="LZ793" s="2"/>
      <c r="MA793" s="2"/>
      <c r="MB793" s="2"/>
      <c r="MC793" s="2"/>
      <c r="MD793" s="2"/>
      <c r="ME793" s="2"/>
      <c r="MF793" s="2"/>
      <c r="MG793" s="2"/>
      <c r="MH793" s="2"/>
      <c r="MI793" s="2"/>
      <c r="MJ793" s="2"/>
      <c r="MK793" s="2"/>
      <c r="ML793" s="2"/>
      <c r="MM793" s="2"/>
      <c r="MN793" s="2"/>
      <c r="MO793" s="2"/>
      <c r="MP793" s="2"/>
      <c r="MQ793" s="2"/>
      <c r="MR793" s="2"/>
      <c r="MS793" s="2"/>
      <c r="MT793" s="2"/>
      <c r="MU793" s="2"/>
      <c r="MV793" s="2"/>
      <c r="MW793" s="2"/>
      <c r="MX793" s="2"/>
      <c r="MY793" s="2"/>
      <c r="MZ793" s="2"/>
      <c r="NA793" s="2"/>
      <c r="NB793" s="2"/>
      <c r="NC793" s="2"/>
      <c r="ND793" s="2"/>
      <c r="NE793" s="2"/>
      <c r="NF793" s="2"/>
      <c r="NG793" s="2"/>
      <c r="NH793" s="2"/>
      <c r="NI793" s="2"/>
      <c r="NJ793" s="2"/>
      <c r="NK793" s="2"/>
      <c r="NL793" s="2"/>
      <c r="NM793" s="2"/>
      <c r="NN793" s="2"/>
      <c r="NO793" s="2"/>
      <c r="NP793" s="2"/>
      <c r="NQ793" s="2"/>
      <c r="NR793" s="2"/>
      <c r="NS793" s="2"/>
      <c r="NT793" s="2"/>
      <c r="NU793" s="2"/>
      <c r="NV793" s="2"/>
      <c r="NW793" s="2"/>
      <c r="NX793" s="2"/>
      <c r="NY793" s="2"/>
      <c r="NZ793" s="2"/>
      <c r="OA793" s="2"/>
      <c r="OB793" s="2"/>
      <c r="OC793" s="2"/>
      <c r="OD793" s="2"/>
      <c r="OE793" s="2"/>
      <c r="OF793" s="2"/>
      <c r="OG793" s="2"/>
      <c r="OH793" s="2"/>
      <c r="OI793" s="2"/>
      <c r="OJ793" s="2"/>
      <c r="OK793" s="2"/>
      <c r="OL793" s="2"/>
      <c r="OM793" s="2"/>
      <c r="ON793" s="2"/>
      <c r="OO793" s="2"/>
      <c r="OP793" s="2"/>
      <c r="OQ793" s="2"/>
      <c r="OR793" s="2"/>
      <c r="OS793" s="2"/>
      <c r="OT793" s="2"/>
      <c r="OU793" s="2"/>
      <c r="OV793" s="2"/>
      <c r="OW793" s="2"/>
      <c r="OX793" s="2"/>
      <c r="OY793" s="2"/>
      <c r="OZ793" s="2"/>
      <c r="PA793" s="2"/>
      <c r="PB793" s="2"/>
      <c r="PC793" s="2"/>
      <c r="PD793" s="2"/>
      <c r="PE793" s="2"/>
      <c r="PF793" s="2"/>
      <c r="PG793" s="2"/>
      <c r="PH793" s="2"/>
      <c r="PI793" s="2"/>
      <c r="PJ793" s="2"/>
      <c r="PK793" s="2"/>
      <c r="PL793" s="2"/>
      <c r="PM793" s="2"/>
      <c r="PN793" s="2"/>
      <c r="PO793" s="2"/>
      <c r="PP793" s="2"/>
      <c r="PQ793" s="2"/>
      <c r="PR793" s="2"/>
      <c r="PS793" s="2"/>
      <c r="PT793" s="2"/>
      <c r="PU793" s="2"/>
      <c r="PV793" s="2"/>
      <c r="PW793" s="2"/>
      <c r="PX793" s="2"/>
      <c r="PY793" s="2"/>
      <c r="PZ793" s="2"/>
      <c r="QA793" s="2"/>
      <c r="QB793" s="2"/>
      <c r="QC793" s="2"/>
      <c r="QD793" s="2"/>
      <c r="QE793" s="2"/>
      <c r="QF793" s="2"/>
      <c r="QG793" s="2"/>
      <c r="QH793" s="2"/>
      <c r="QI793" s="2"/>
      <c r="QJ793" s="2"/>
      <c r="QK793" s="2"/>
      <c r="QL793" s="2"/>
      <c r="QM793" s="2"/>
      <c r="QN793" s="2"/>
      <c r="QO793" s="2"/>
      <c r="QP793" s="2"/>
      <c r="QQ793" s="2"/>
      <c r="QR793" s="2"/>
      <c r="QS793" s="2"/>
      <c r="QT793" s="2"/>
      <c r="QU793" s="2"/>
      <c r="QV793" s="2"/>
      <c r="QW793" s="2"/>
      <c r="QX793" s="2"/>
      <c r="QY793" s="2"/>
      <c r="QZ793" s="2"/>
      <c r="RA793" s="2"/>
      <c r="RB793" s="2"/>
      <c r="RC793" s="2"/>
      <c r="RD793" s="2"/>
      <c r="RE793" s="2"/>
      <c r="RF793" s="2"/>
      <c r="RG793" s="2"/>
      <c r="RH793" s="2"/>
      <c r="RI793" s="2"/>
      <c r="RJ793" s="2"/>
      <c r="RK793" s="2"/>
      <c r="RL793" s="2"/>
      <c r="RM793" s="2"/>
      <c r="RN793" s="2"/>
      <c r="RO793" s="2"/>
      <c r="RP793" s="2"/>
      <c r="RQ793" s="2"/>
      <c r="RR793" s="2"/>
      <c r="RS793" s="2"/>
      <c r="RT793" s="2"/>
      <c r="RU793" s="2"/>
      <c r="RV793" s="2"/>
      <c r="RW793" s="2"/>
      <c r="RX793" s="2"/>
      <c r="RY793" s="2"/>
      <c r="RZ793" s="2"/>
      <c r="SA793" s="2"/>
      <c r="SB793" s="2"/>
      <c r="SC793" s="2"/>
      <c r="SD793" s="2"/>
      <c r="SE793" s="2"/>
      <c r="SF793" s="2"/>
      <c r="SG793" s="2"/>
      <c r="SH793" s="2"/>
      <c r="SI793" s="2"/>
      <c r="SJ793" s="2"/>
      <c r="SK793" s="2"/>
      <c r="SL793" s="2"/>
      <c r="SM793" s="2"/>
      <c r="SN793" s="2"/>
      <c r="SO793" s="2"/>
      <c r="SP793" s="2"/>
      <c r="SQ793" s="2"/>
      <c r="SR793" s="2"/>
      <c r="SS793" s="2"/>
      <c r="ST793" s="2"/>
      <c r="SU793" s="2"/>
      <c r="SV793" s="2"/>
      <c r="SW793" s="2"/>
      <c r="SX793" s="2"/>
      <c r="SY793" s="2"/>
      <c r="SZ793" s="2"/>
      <c r="TA793" s="2"/>
      <c r="TB793" s="2"/>
      <c r="TC793" s="2"/>
      <c r="TD793" s="2"/>
      <c r="TE793" s="2"/>
      <c r="TF793" s="2"/>
      <c r="TG793" s="2"/>
      <c r="TH793" s="2"/>
      <c r="TI793" s="2"/>
      <c r="TJ793" s="2"/>
      <c r="TK793" s="2"/>
      <c r="TL793" s="2"/>
      <c r="TM793" s="2"/>
      <c r="TN793" s="2"/>
      <c r="TO793" s="2"/>
      <c r="TP793" s="2"/>
      <c r="TQ793" s="2"/>
      <c r="TR793" s="2"/>
      <c r="TS793" s="2"/>
      <c r="TT793" s="2"/>
      <c r="TU793" s="2"/>
      <c r="TV793" s="2"/>
      <c r="TW793" s="2"/>
      <c r="TX793" s="2"/>
      <c r="TY793" s="2"/>
      <c r="TZ793" s="2"/>
      <c r="UA793" s="2"/>
      <c r="UB793" s="2"/>
      <c r="UC793" s="2"/>
      <c r="UD793" s="2"/>
      <c r="UE793" s="2"/>
      <c r="UF793" s="2"/>
      <c r="UG793" s="2"/>
      <c r="UH793" s="2"/>
      <c r="UI793" s="2"/>
      <c r="UJ793" s="2"/>
      <c r="UK793" s="2"/>
      <c r="UL793" s="2"/>
      <c r="UM793" s="2"/>
      <c r="UN793" s="2"/>
      <c r="UO793" s="2"/>
      <c r="UP793" s="2"/>
      <c r="UQ793" s="2"/>
      <c r="UR793" s="2"/>
      <c r="US793" s="2"/>
      <c r="UT793" s="2"/>
      <c r="UU793" s="2"/>
      <c r="UV793" s="2"/>
      <c r="UW793" s="2"/>
      <c r="UX793" s="2"/>
      <c r="UY793" s="2"/>
      <c r="UZ793" s="2"/>
      <c r="VA793" s="2"/>
      <c r="VB793" s="2"/>
      <c r="VC793" s="2"/>
      <c r="VD793" s="2"/>
      <c r="VE793" s="2"/>
      <c r="VF793" s="2"/>
      <c r="VG793" s="2"/>
      <c r="VH793" s="2"/>
      <c r="VI793" s="2"/>
      <c r="VJ793" s="2"/>
      <c r="VK793" s="2"/>
      <c r="VL793" s="2"/>
      <c r="VM793" s="2"/>
      <c r="VN793" s="2"/>
      <c r="VO793" s="2"/>
      <c r="VP793" s="2"/>
      <c r="VQ793" s="2"/>
      <c r="VR793" s="2"/>
      <c r="VS793" s="2"/>
      <c r="VT793" s="2"/>
      <c r="VU793" s="2"/>
      <c r="VV793" s="2"/>
      <c r="VW793" s="2"/>
      <c r="VX793" s="2"/>
      <c r="VY793" s="2"/>
      <c r="VZ793" s="2"/>
      <c r="WA793" s="2"/>
      <c r="WB793" s="2"/>
      <c r="WC793" s="2"/>
      <c r="WD793" s="2"/>
      <c r="WE793" s="2"/>
      <c r="WF793" s="2"/>
      <c r="WG793" s="2"/>
      <c r="WH793" s="2"/>
      <c r="WI793" s="2"/>
      <c r="WJ793" s="2"/>
      <c r="WK793" s="2"/>
      <c r="WL793" s="2"/>
      <c r="WM793" s="2"/>
      <c r="WN793" s="2"/>
      <c r="WO793" s="2"/>
      <c r="WP793" s="2"/>
      <c r="WQ793" s="2"/>
      <c r="WR793" s="2"/>
      <c r="WS793" s="2"/>
      <c r="WT793" s="2"/>
      <c r="WU793" s="2"/>
      <c r="WV793" s="2"/>
      <c r="WW793" s="2"/>
      <c r="WX793" s="2"/>
      <c r="WY793" s="2"/>
      <c r="WZ793" s="2"/>
      <c r="XA793" s="2"/>
      <c r="XB793" s="2"/>
      <c r="XC793" s="2"/>
      <c r="XD793" s="2"/>
      <c r="XE793" s="2"/>
      <c r="XF793" s="2"/>
      <c r="XG793" s="2"/>
      <c r="XH793" s="2"/>
      <c r="XI793" s="2"/>
      <c r="XJ793" s="2"/>
      <c r="XK793" s="2"/>
      <c r="XL793" s="2"/>
      <c r="XM793" s="2"/>
      <c r="XN793" s="2"/>
      <c r="XO793" s="2"/>
      <c r="XP793" s="2"/>
      <c r="XQ793" s="2"/>
      <c r="XR793" s="2"/>
      <c r="XS793" s="2"/>
      <c r="XT793" s="2"/>
      <c r="XU793" s="2"/>
      <c r="XV793" s="2"/>
      <c r="XW793" s="2"/>
      <c r="XX793" s="2"/>
      <c r="XY793" s="2"/>
      <c r="XZ793" s="2"/>
      <c r="YA793" s="2"/>
      <c r="YB793" s="2"/>
      <c r="YC793" s="2"/>
      <c r="YD793" s="2"/>
      <c r="YE793" s="2"/>
      <c r="YF793" s="2"/>
      <c r="YG793" s="2"/>
      <c r="YH793" s="2"/>
      <c r="YI793" s="2"/>
      <c r="YJ793" s="2"/>
      <c r="YK793" s="2"/>
      <c r="YL793" s="2"/>
      <c r="YM793" s="2"/>
      <c r="YN793" s="2"/>
      <c r="YO793" s="2"/>
      <c r="YP793" s="2"/>
      <c r="YQ793" s="2"/>
      <c r="YR793" s="2"/>
      <c r="YS793" s="2"/>
    </row>
    <row r="794" spans="2:669">
      <c r="B794" s="5">
        <v>787</v>
      </c>
      <c r="C794" s="12" t="str">
        <f t="shared" si="100"/>
        <v>9Z322</v>
      </c>
      <c r="D794" s="19" t="s">
        <v>40</v>
      </c>
      <c r="E794" s="19">
        <v>999</v>
      </c>
      <c r="F794" s="19" t="s">
        <v>41</v>
      </c>
      <c r="G794" s="14">
        <v>322</v>
      </c>
      <c r="P794" s="2"/>
      <c r="Q794" s="3">
        <v>787</v>
      </c>
      <c r="R794" s="4" t="e">
        <f t="shared" ca="1" si="101"/>
        <v>#N/A</v>
      </c>
      <c r="S794" s="3"/>
      <c r="T794" s="3" t="e">
        <f t="shared" ca="1" si="102"/>
        <v>#N/A</v>
      </c>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c r="LY794" s="2"/>
      <c r="LZ794" s="2"/>
      <c r="MA794" s="2"/>
      <c r="MB794" s="2"/>
      <c r="MC794" s="2"/>
      <c r="MD794" s="2"/>
      <c r="ME794" s="2"/>
      <c r="MF794" s="2"/>
      <c r="MG794" s="2"/>
      <c r="MH794" s="2"/>
      <c r="MI794" s="2"/>
      <c r="MJ794" s="2"/>
      <c r="MK794" s="2"/>
      <c r="ML794" s="2"/>
      <c r="MM794" s="2"/>
      <c r="MN794" s="2"/>
      <c r="MO794" s="2"/>
      <c r="MP794" s="2"/>
      <c r="MQ794" s="2"/>
      <c r="MR794" s="2"/>
      <c r="MS794" s="2"/>
      <c r="MT794" s="2"/>
      <c r="MU794" s="2"/>
      <c r="MV794" s="2"/>
      <c r="MW794" s="2"/>
      <c r="MX794" s="2"/>
      <c r="MY794" s="2"/>
      <c r="MZ794" s="2"/>
      <c r="NA794" s="2"/>
      <c r="NB794" s="2"/>
      <c r="NC794" s="2"/>
      <c r="ND794" s="2"/>
      <c r="NE794" s="2"/>
      <c r="NF794" s="2"/>
      <c r="NG794" s="2"/>
      <c r="NH794" s="2"/>
      <c r="NI794" s="2"/>
      <c r="NJ794" s="2"/>
      <c r="NK794" s="2"/>
      <c r="NL794" s="2"/>
      <c r="NM794" s="2"/>
      <c r="NN794" s="2"/>
      <c r="NO794" s="2"/>
      <c r="NP794" s="2"/>
      <c r="NQ794" s="2"/>
      <c r="NR794" s="2"/>
      <c r="NS794" s="2"/>
      <c r="NT794" s="2"/>
      <c r="NU794" s="2"/>
      <c r="NV794" s="2"/>
      <c r="NW794" s="2"/>
      <c r="NX794" s="2"/>
      <c r="NY794" s="2"/>
      <c r="NZ794" s="2"/>
      <c r="OA794" s="2"/>
      <c r="OB794" s="2"/>
      <c r="OC794" s="2"/>
      <c r="OD794" s="2"/>
      <c r="OE794" s="2"/>
      <c r="OF794" s="2"/>
      <c r="OG794" s="2"/>
      <c r="OH794" s="2"/>
      <c r="OI794" s="2"/>
      <c r="OJ794" s="2"/>
      <c r="OK794" s="2"/>
      <c r="OL794" s="2"/>
      <c r="OM794" s="2"/>
      <c r="ON794" s="2"/>
      <c r="OO794" s="2"/>
      <c r="OP794" s="2"/>
      <c r="OQ794" s="2"/>
      <c r="OR794" s="2"/>
      <c r="OS794" s="2"/>
      <c r="OT794" s="2"/>
      <c r="OU794" s="2"/>
      <c r="OV794" s="2"/>
      <c r="OW794" s="2"/>
      <c r="OX794" s="2"/>
      <c r="OY794" s="2"/>
      <c r="OZ794" s="2"/>
      <c r="PA794" s="2"/>
      <c r="PB794" s="2"/>
      <c r="PC794" s="2"/>
      <c r="PD794" s="2"/>
      <c r="PE794" s="2"/>
      <c r="PF794" s="2"/>
      <c r="PG794" s="2"/>
      <c r="PH794" s="2"/>
      <c r="PI794" s="2"/>
      <c r="PJ794" s="2"/>
      <c r="PK794" s="2"/>
      <c r="PL794" s="2"/>
      <c r="PM794" s="2"/>
      <c r="PN794" s="2"/>
      <c r="PO794" s="2"/>
      <c r="PP794" s="2"/>
      <c r="PQ794" s="2"/>
      <c r="PR794" s="2"/>
      <c r="PS794" s="2"/>
      <c r="PT794" s="2"/>
      <c r="PU794" s="2"/>
      <c r="PV794" s="2"/>
      <c r="PW794" s="2"/>
      <c r="PX794" s="2"/>
      <c r="PY794" s="2"/>
      <c r="PZ794" s="2"/>
      <c r="QA794" s="2"/>
      <c r="QB794" s="2"/>
      <c r="QC794" s="2"/>
      <c r="QD794" s="2"/>
      <c r="QE794" s="2"/>
      <c r="QF794" s="2"/>
      <c r="QG794" s="2"/>
      <c r="QH794" s="2"/>
      <c r="QI794" s="2"/>
      <c r="QJ794" s="2"/>
      <c r="QK794" s="2"/>
      <c r="QL794" s="2"/>
      <c r="QM794" s="2"/>
      <c r="QN794" s="2"/>
      <c r="QO794" s="2"/>
      <c r="QP794" s="2"/>
      <c r="QQ794" s="2"/>
      <c r="QR794" s="2"/>
      <c r="QS794" s="2"/>
      <c r="QT794" s="2"/>
      <c r="QU794" s="2"/>
      <c r="QV794" s="2"/>
      <c r="QW794" s="2"/>
      <c r="QX794" s="2"/>
      <c r="QY794" s="2"/>
      <c r="QZ794" s="2"/>
      <c r="RA794" s="2"/>
      <c r="RB794" s="2"/>
      <c r="RC794" s="2"/>
      <c r="RD794" s="2"/>
      <c r="RE794" s="2"/>
      <c r="RF794" s="2"/>
      <c r="RG794" s="2"/>
      <c r="RH794" s="2"/>
      <c r="RI794" s="2"/>
      <c r="RJ794" s="2"/>
      <c r="RK794" s="2"/>
      <c r="RL794" s="2"/>
      <c r="RM794" s="2"/>
      <c r="RN794" s="2"/>
      <c r="RO794" s="2"/>
      <c r="RP794" s="2"/>
      <c r="RQ794" s="2"/>
      <c r="RR794" s="2"/>
      <c r="RS794" s="2"/>
      <c r="RT794" s="2"/>
      <c r="RU794" s="2"/>
      <c r="RV794" s="2"/>
      <c r="RW794" s="2"/>
      <c r="RX794" s="2"/>
      <c r="RY794" s="2"/>
      <c r="RZ794" s="2"/>
      <c r="SA794" s="2"/>
      <c r="SB794" s="2"/>
      <c r="SC794" s="2"/>
      <c r="SD794" s="2"/>
      <c r="SE794" s="2"/>
      <c r="SF794" s="2"/>
      <c r="SG794" s="2"/>
      <c r="SH794" s="2"/>
      <c r="SI794" s="2"/>
      <c r="SJ794" s="2"/>
      <c r="SK794" s="2"/>
      <c r="SL794" s="2"/>
      <c r="SM794" s="2"/>
      <c r="SN794" s="2"/>
      <c r="SO794" s="2"/>
      <c r="SP794" s="2"/>
      <c r="SQ794" s="2"/>
      <c r="SR794" s="2"/>
      <c r="SS794" s="2"/>
      <c r="ST794" s="2"/>
      <c r="SU794" s="2"/>
      <c r="SV794" s="2"/>
      <c r="SW794" s="2"/>
      <c r="SX794" s="2"/>
      <c r="SY794" s="2"/>
      <c r="SZ794" s="2"/>
      <c r="TA794" s="2"/>
      <c r="TB794" s="2"/>
      <c r="TC794" s="2"/>
      <c r="TD794" s="2"/>
      <c r="TE794" s="2"/>
      <c r="TF794" s="2"/>
      <c r="TG794" s="2"/>
      <c r="TH794" s="2"/>
      <c r="TI794" s="2"/>
      <c r="TJ794" s="2"/>
      <c r="TK794" s="2"/>
      <c r="TL794" s="2"/>
      <c r="TM794" s="2"/>
      <c r="TN794" s="2"/>
      <c r="TO794" s="2"/>
      <c r="TP794" s="2"/>
      <c r="TQ794" s="2"/>
      <c r="TR794" s="2"/>
      <c r="TS794" s="2"/>
      <c r="TT794" s="2"/>
      <c r="TU794" s="2"/>
      <c r="TV794" s="2"/>
      <c r="TW794" s="2"/>
      <c r="TX794" s="2"/>
      <c r="TY794" s="2"/>
      <c r="TZ794" s="2"/>
      <c r="UA794" s="2"/>
      <c r="UB794" s="2"/>
      <c r="UC794" s="2"/>
      <c r="UD794" s="2"/>
      <c r="UE794" s="2"/>
      <c r="UF794" s="2"/>
      <c r="UG794" s="2"/>
      <c r="UH794" s="2"/>
      <c r="UI794" s="2"/>
      <c r="UJ794" s="2"/>
      <c r="UK794" s="2"/>
      <c r="UL794" s="2"/>
      <c r="UM794" s="2"/>
      <c r="UN794" s="2"/>
      <c r="UO794" s="2"/>
      <c r="UP794" s="2"/>
      <c r="UQ794" s="2"/>
      <c r="UR794" s="2"/>
      <c r="US794" s="2"/>
      <c r="UT794" s="2"/>
      <c r="UU794" s="2"/>
      <c r="UV794" s="2"/>
      <c r="UW794" s="2"/>
      <c r="UX794" s="2"/>
      <c r="UY794" s="2"/>
      <c r="UZ794" s="2"/>
      <c r="VA794" s="2"/>
      <c r="VB794" s="2"/>
      <c r="VC794" s="2"/>
      <c r="VD794" s="2"/>
      <c r="VE794" s="2"/>
      <c r="VF794" s="2"/>
      <c r="VG794" s="2"/>
      <c r="VH794" s="2"/>
      <c r="VI794" s="2"/>
      <c r="VJ794" s="2"/>
      <c r="VK794" s="2"/>
      <c r="VL794" s="2"/>
      <c r="VM794" s="2"/>
      <c r="VN794" s="2"/>
      <c r="VO794" s="2"/>
      <c r="VP794" s="2"/>
      <c r="VQ794" s="2"/>
      <c r="VR794" s="2"/>
      <c r="VS794" s="2"/>
      <c r="VT794" s="2"/>
      <c r="VU794" s="2"/>
      <c r="VV794" s="2"/>
      <c r="VW794" s="2"/>
      <c r="VX794" s="2"/>
      <c r="VY794" s="2"/>
      <c r="VZ794" s="2"/>
      <c r="WA794" s="2"/>
      <c r="WB794" s="2"/>
      <c r="WC794" s="2"/>
      <c r="WD794" s="2"/>
      <c r="WE794" s="2"/>
      <c r="WF794" s="2"/>
      <c r="WG794" s="2"/>
      <c r="WH794" s="2"/>
      <c r="WI794" s="2"/>
      <c r="WJ794" s="2"/>
      <c r="WK794" s="2"/>
      <c r="WL794" s="2"/>
      <c r="WM794" s="2"/>
      <c r="WN794" s="2"/>
      <c r="WO794" s="2"/>
      <c r="WP794" s="2"/>
      <c r="WQ794" s="2"/>
      <c r="WR794" s="2"/>
      <c r="WS794" s="2"/>
      <c r="WT794" s="2"/>
      <c r="WU794" s="2"/>
      <c r="WV794" s="2"/>
      <c r="WW794" s="2"/>
      <c r="WX794" s="2"/>
      <c r="WY794" s="2"/>
      <c r="WZ794" s="2"/>
      <c r="XA794" s="2"/>
      <c r="XB794" s="2"/>
      <c r="XC794" s="2"/>
      <c r="XD794" s="2"/>
      <c r="XE794" s="2"/>
      <c r="XF794" s="2"/>
      <c r="XG794" s="2"/>
      <c r="XH794" s="2"/>
      <c r="XI794" s="2"/>
      <c r="XJ794" s="2"/>
      <c r="XK794" s="2"/>
      <c r="XL794" s="2"/>
      <c r="XM794" s="2"/>
      <c r="XN794" s="2"/>
      <c r="XO794" s="2"/>
      <c r="XP794" s="2"/>
      <c r="XQ794" s="2"/>
      <c r="XR794" s="2"/>
      <c r="XS794" s="2"/>
      <c r="XT794" s="2"/>
      <c r="XU794" s="2"/>
      <c r="XV794" s="2"/>
      <c r="XW794" s="2"/>
      <c r="XX794" s="2"/>
      <c r="XY794" s="2"/>
      <c r="XZ794" s="2"/>
      <c r="YA794" s="2"/>
      <c r="YB794" s="2"/>
      <c r="YC794" s="2"/>
      <c r="YD794" s="2"/>
      <c r="YE794" s="2"/>
      <c r="YF794" s="2"/>
      <c r="YG794" s="2"/>
      <c r="YH794" s="2"/>
      <c r="YI794" s="2"/>
      <c r="YJ794" s="2"/>
      <c r="YK794" s="2"/>
      <c r="YL794" s="2"/>
      <c r="YM794" s="2"/>
      <c r="YN794" s="2"/>
      <c r="YO794" s="2"/>
      <c r="YP794" s="2"/>
      <c r="YQ794" s="2"/>
      <c r="YR794" s="2"/>
      <c r="YS794" s="2"/>
    </row>
    <row r="795" spans="2:669">
      <c r="B795" s="5">
        <v>788</v>
      </c>
      <c r="C795" s="12" t="str">
        <f t="shared" si="100"/>
        <v>9Z323</v>
      </c>
      <c r="D795" s="19" t="s">
        <v>40</v>
      </c>
      <c r="E795" s="19">
        <v>999</v>
      </c>
      <c r="F795" s="19" t="s">
        <v>41</v>
      </c>
      <c r="G795" s="14">
        <v>323</v>
      </c>
      <c r="P795" s="2"/>
      <c r="Q795" s="3">
        <v>788</v>
      </c>
      <c r="R795" s="4" t="e">
        <f t="shared" ca="1" si="101"/>
        <v>#N/A</v>
      </c>
      <c r="S795" s="3"/>
      <c r="T795" s="3" t="e">
        <f t="shared" ca="1" si="102"/>
        <v>#N/A</v>
      </c>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c r="LY795" s="2"/>
      <c r="LZ795" s="2"/>
      <c r="MA795" s="2"/>
      <c r="MB795" s="2"/>
      <c r="MC795" s="2"/>
      <c r="MD795" s="2"/>
      <c r="ME795" s="2"/>
      <c r="MF795" s="2"/>
      <c r="MG795" s="2"/>
      <c r="MH795" s="2"/>
      <c r="MI795" s="2"/>
      <c r="MJ795" s="2"/>
      <c r="MK795" s="2"/>
      <c r="ML795" s="2"/>
      <c r="MM795" s="2"/>
      <c r="MN795" s="2"/>
      <c r="MO795" s="2"/>
      <c r="MP795" s="2"/>
      <c r="MQ795" s="2"/>
      <c r="MR795" s="2"/>
      <c r="MS795" s="2"/>
      <c r="MT795" s="2"/>
      <c r="MU795" s="2"/>
      <c r="MV795" s="2"/>
      <c r="MW795" s="2"/>
      <c r="MX795" s="2"/>
      <c r="MY795" s="2"/>
      <c r="MZ795" s="2"/>
      <c r="NA795" s="2"/>
      <c r="NB795" s="2"/>
      <c r="NC795" s="2"/>
      <c r="ND795" s="2"/>
      <c r="NE795" s="2"/>
      <c r="NF795" s="2"/>
      <c r="NG795" s="2"/>
      <c r="NH795" s="2"/>
      <c r="NI795" s="2"/>
      <c r="NJ795" s="2"/>
      <c r="NK795" s="2"/>
      <c r="NL795" s="2"/>
      <c r="NM795" s="2"/>
      <c r="NN795" s="2"/>
      <c r="NO795" s="2"/>
      <c r="NP795" s="2"/>
      <c r="NQ795" s="2"/>
      <c r="NR795" s="2"/>
      <c r="NS795" s="2"/>
      <c r="NT795" s="2"/>
      <c r="NU795" s="2"/>
      <c r="NV795" s="2"/>
      <c r="NW795" s="2"/>
      <c r="NX795" s="2"/>
      <c r="NY795" s="2"/>
      <c r="NZ795" s="2"/>
      <c r="OA795" s="2"/>
      <c r="OB795" s="2"/>
      <c r="OC795" s="2"/>
      <c r="OD795" s="2"/>
      <c r="OE795" s="2"/>
      <c r="OF795" s="2"/>
      <c r="OG795" s="2"/>
      <c r="OH795" s="2"/>
      <c r="OI795" s="2"/>
      <c r="OJ795" s="2"/>
      <c r="OK795" s="2"/>
      <c r="OL795" s="2"/>
      <c r="OM795" s="2"/>
      <c r="ON795" s="2"/>
      <c r="OO795" s="2"/>
      <c r="OP795" s="2"/>
      <c r="OQ795" s="2"/>
      <c r="OR795" s="2"/>
      <c r="OS795" s="2"/>
      <c r="OT795" s="2"/>
      <c r="OU795" s="2"/>
      <c r="OV795" s="2"/>
      <c r="OW795" s="2"/>
      <c r="OX795" s="2"/>
      <c r="OY795" s="2"/>
      <c r="OZ795" s="2"/>
      <c r="PA795" s="2"/>
      <c r="PB795" s="2"/>
      <c r="PC795" s="2"/>
      <c r="PD795" s="2"/>
      <c r="PE795" s="2"/>
      <c r="PF795" s="2"/>
      <c r="PG795" s="2"/>
      <c r="PH795" s="2"/>
      <c r="PI795" s="2"/>
      <c r="PJ795" s="2"/>
      <c r="PK795" s="2"/>
      <c r="PL795" s="2"/>
      <c r="PM795" s="2"/>
      <c r="PN795" s="2"/>
      <c r="PO795" s="2"/>
      <c r="PP795" s="2"/>
      <c r="PQ795" s="2"/>
      <c r="PR795" s="2"/>
      <c r="PS795" s="2"/>
      <c r="PT795" s="2"/>
      <c r="PU795" s="2"/>
      <c r="PV795" s="2"/>
      <c r="PW795" s="2"/>
      <c r="PX795" s="2"/>
      <c r="PY795" s="2"/>
      <c r="PZ795" s="2"/>
      <c r="QA795" s="2"/>
      <c r="QB795" s="2"/>
      <c r="QC795" s="2"/>
      <c r="QD795" s="2"/>
      <c r="QE795" s="2"/>
      <c r="QF795" s="2"/>
      <c r="QG795" s="2"/>
      <c r="QH795" s="2"/>
      <c r="QI795" s="2"/>
      <c r="QJ795" s="2"/>
      <c r="QK795" s="2"/>
      <c r="QL795" s="2"/>
      <c r="QM795" s="2"/>
      <c r="QN795" s="2"/>
      <c r="QO795" s="2"/>
      <c r="QP795" s="2"/>
      <c r="QQ795" s="2"/>
      <c r="QR795" s="2"/>
      <c r="QS795" s="2"/>
      <c r="QT795" s="2"/>
      <c r="QU795" s="2"/>
      <c r="QV795" s="2"/>
      <c r="QW795" s="2"/>
      <c r="QX795" s="2"/>
      <c r="QY795" s="2"/>
      <c r="QZ795" s="2"/>
      <c r="RA795" s="2"/>
      <c r="RB795" s="2"/>
      <c r="RC795" s="2"/>
      <c r="RD795" s="2"/>
      <c r="RE795" s="2"/>
      <c r="RF795" s="2"/>
      <c r="RG795" s="2"/>
      <c r="RH795" s="2"/>
      <c r="RI795" s="2"/>
      <c r="RJ795" s="2"/>
      <c r="RK795" s="2"/>
      <c r="RL795" s="2"/>
      <c r="RM795" s="2"/>
      <c r="RN795" s="2"/>
      <c r="RO795" s="2"/>
      <c r="RP795" s="2"/>
      <c r="RQ795" s="2"/>
      <c r="RR795" s="2"/>
      <c r="RS795" s="2"/>
      <c r="RT795" s="2"/>
      <c r="RU795" s="2"/>
      <c r="RV795" s="2"/>
      <c r="RW795" s="2"/>
      <c r="RX795" s="2"/>
      <c r="RY795" s="2"/>
      <c r="RZ795" s="2"/>
      <c r="SA795" s="2"/>
      <c r="SB795" s="2"/>
      <c r="SC795" s="2"/>
      <c r="SD795" s="2"/>
      <c r="SE795" s="2"/>
      <c r="SF795" s="2"/>
      <c r="SG795" s="2"/>
      <c r="SH795" s="2"/>
      <c r="SI795" s="2"/>
      <c r="SJ795" s="2"/>
      <c r="SK795" s="2"/>
      <c r="SL795" s="2"/>
      <c r="SM795" s="2"/>
      <c r="SN795" s="2"/>
      <c r="SO795" s="2"/>
      <c r="SP795" s="2"/>
      <c r="SQ795" s="2"/>
      <c r="SR795" s="2"/>
      <c r="SS795" s="2"/>
      <c r="ST795" s="2"/>
      <c r="SU795" s="2"/>
      <c r="SV795" s="2"/>
      <c r="SW795" s="2"/>
      <c r="SX795" s="2"/>
      <c r="SY795" s="2"/>
      <c r="SZ795" s="2"/>
      <c r="TA795" s="2"/>
      <c r="TB795" s="2"/>
      <c r="TC795" s="2"/>
      <c r="TD795" s="2"/>
      <c r="TE795" s="2"/>
      <c r="TF795" s="2"/>
      <c r="TG795" s="2"/>
      <c r="TH795" s="2"/>
      <c r="TI795" s="2"/>
      <c r="TJ795" s="2"/>
      <c r="TK795" s="2"/>
      <c r="TL795" s="2"/>
      <c r="TM795" s="2"/>
      <c r="TN795" s="2"/>
      <c r="TO795" s="2"/>
      <c r="TP795" s="2"/>
      <c r="TQ795" s="2"/>
      <c r="TR795" s="2"/>
      <c r="TS795" s="2"/>
      <c r="TT795" s="2"/>
      <c r="TU795" s="2"/>
      <c r="TV795" s="2"/>
      <c r="TW795" s="2"/>
      <c r="TX795" s="2"/>
      <c r="TY795" s="2"/>
      <c r="TZ795" s="2"/>
      <c r="UA795" s="2"/>
      <c r="UB795" s="2"/>
      <c r="UC795" s="2"/>
      <c r="UD795" s="2"/>
      <c r="UE795" s="2"/>
      <c r="UF795" s="2"/>
      <c r="UG795" s="2"/>
      <c r="UH795" s="2"/>
      <c r="UI795" s="2"/>
      <c r="UJ795" s="2"/>
      <c r="UK795" s="2"/>
      <c r="UL795" s="2"/>
      <c r="UM795" s="2"/>
      <c r="UN795" s="2"/>
      <c r="UO795" s="2"/>
      <c r="UP795" s="2"/>
      <c r="UQ795" s="2"/>
      <c r="UR795" s="2"/>
      <c r="US795" s="2"/>
      <c r="UT795" s="2"/>
      <c r="UU795" s="2"/>
      <c r="UV795" s="2"/>
      <c r="UW795" s="2"/>
      <c r="UX795" s="2"/>
      <c r="UY795" s="2"/>
      <c r="UZ795" s="2"/>
      <c r="VA795" s="2"/>
      <c r="VB795" s="2"/>
      <c r="VC795" s="2"/>
      <c r="VD795" s="2"/>
      <c r="VE795" s="2"/>
      <c r="VF795" s="2"/>
      <c r="VG795" s="2"/>
      <c r="VH795" s="2"/>
      <c r="VI795" s="2"/>
      <c r="VJ795" s="2"/>
      <c r="VK795" s="2"/>
      <c r="VL795" s="2"/>
      <c r="VM795" s="2"/>
      <c r="VN795" s="2"/>
      <c r="VO795" s="2"/>
      <c r="VP795" s="2"/>
      <c r="VQ795" s="2"/>
      <c r="VR795" s="2"/>
      <c r="VS795" s="2"/>
      <c r="VT795" s="2"/>
      <c r="VU795" s="2"/>
      <c r="VV795" s="2"/>
      <c r="VW795" s="2"/>
      <c r="VX795" s="2"/>
      <c r="VY795" s="2"/>
      <c r="VZ795" s="2"/>
      <c r="WA795" s="2"/>
      <c r="WB795" s="2"/>
      <c r="WC795" s="2"/>
      <c r="WD795" s="2"/>
      <c r="WE795" s="2"/>
      <c r="WF795" s="2"/>
      <c r="WG795" s="2"/>
      <c r="WH795" s="2"/>
      <c r="WI795" s="2"/>
      <c r="WJ795" s="2"/>
      <c r="WK795" s="2"/>
      <c r="WL795" s="2"/>
      <c r="WM795" s="2"/>
      <c r="WN795" s="2"/>
      <c r="WO795" s="2"/>
      <c r="WP795" s="2"/>
      <c r="WQ795" s="2"/>
      <c r="WR795" s="2"/>
      <c r="WS795" s="2"/>
      <c r="WT795" s="2"/>
      <c r="WU795" s="2"/>
      <c r="WV795" s="2"/>
      <c r="WW795" s="2"/>
      <c r="WX795" s="2"/>
      <c r="WY795" s="2"/>
      <c r="WZ795" s="2"/>
      <c r="XA795" s="2"/>
      <c r="XB795" s="2"/>
      <c r="XC795" s="2"/>
      <c r="XD795" s="2"/>
      <c r="XE795" s="2"/>
      <c r="XF795" s="2"/>
      <c r="XG795" s="2"/>
      <c r="XH795" s="2"/>
      <c r="XI795" s="2"/>
      <c r="XJ795" s="2"/>
      <c r="XK795" s="2"/>
      <c r="XL795" s="2"/>
      <c r="XM795" s="2"/>
      <c r="XN795" s="2"/>
      <c r="XO795" s="2"/>
      <c r="XP795" s="2"/>
      <c r="XQ795" s="2"/>
      <c r="XR795" s="2"/>
      <c r="XS795" s="2"/>
      <c r="XT795" s="2"/>
      <c r="XU795" s="2"/>
      <c r="XV795" s="2"/>
      <c r="XW795" s="2"/>
      <c r="XX795" s="2"/>
      <c r="XY795" s="2"/>
      <c r="XZ795" s="2"/>
      <c r="YA795" s="2"/>
      <c r="YB795" s="2"/>
      <c r="YC795" s="2"/>
      <c r="YD795" s="2"/>
      <c r="YE795" s="2"/>
      <c r="YF795" s="2"/>
      <c r="YG795" s="2"/>
      <c r="YH795" s="2"/>
      <c r="YI795" s="2"/>
      <c r="YJ795" s="2"/>
      <c r="YK795" s="2"/>
      <c r="YL795" s="2"/>
      <c r="YM795" s="2"/>
      <c r="YN795" s="2"/>
      <c r="YO795" s="2"/>
      <c r="YP795" s="2"/>
      <c r="YQ795" s="2"/>
      <c r="YR795" s="2"/>
      <c r="YS795" s="2"/>
    </row>
    <row r="796" spans="2:669">
      <c r="B796" s="5">
        <v>789</v>
      </c>
      <c r="C796" s="12" t="str">
        <f t="shared" si="100"/>
        <v>9Z324</v>
      </c>
      <c r="D796" s="19" t="s">
        <v>40</v>
      </c>
      <c r="E796" s="19">
        <v>999</v>
      </c>
      <c r="F796" s="19" t="s">
        <v>41</v>
      </c>
      <c r="G796" s="14">
        <v>324</v>
      </c>
      <c r="P796" s="2"/>
      <c r="Q796" s="3">
        <v>789</v>
      </c>
      <c r="R796" s="4" t="e">
        <f t="shared" ca="1" si="101"/>
        <v>#N/A</v>
      </c>
      <c r="S796" s="3"/>
      <c r="T796" s="3" t="e">
        <f t="shared" ca="1" si="102"/>
        <v>#N/A</v>
      </c>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c r="LY796" s="2"/>
      <c r="LZ796" s="2"/>
      <c r="MA796" s="2"/>
      <c r="MB796" s="2"/>
      <c r="MC796" s="2"/>
      <c r="MD796" s="2"/>
      <c r="ME796" s="2"/>
      <c r="MF796" s="2"/>
      <c r="MG796" s="2"/>
      <c r="MH796" s="2"/>
      <c r="MI796" s="2"/>
      <c r="MJ796" s="2"/>
      <c r="MK796" s="2"/>
      <c r="ML796" s="2"/>
      <c r="MM796" s="2"/>
      <c r="MN796" s="2"/>
      <c r="MO796" s="2"/>
      <c r="MP796" s="2"/>
      <c r="MQ796" s="2"/>
      <c r="MR796" s="2"/>
      <c r="MS796" s="2"/>
      <c r="MT796" s="2"/>
      <c r="MU796" s="2"/>
      <c r="MV796" s="2"/>
      <c r="MW796" s="2"/>
      <c r="MX796" s="2"/>
      <c r="MY796" s="2"/>
      <c r="MZ796" s="2"/>
      <c r="NA796" s="2"/>
      <c r="NB796" s="2"/>
      <c r="NC796" s="2"/>
      <c r="ND796" s="2"/>
      <c r="NE796" s="2"/>
      <c r="NF796" s="2"/>
      <c r="NG796" s="2"/>
      <c r="NH796" s="2"/>
      <c r="NI796" s="2"/>
      <c r="NJ796" s="2"/>
      <c r="NK796" s="2"/>
      <c r="NL796" s="2"/>
      <c r="NM796" s="2"/>
      <c r="NN796" s="2"/>
      <c r="NO796" s="2"/>
      <c r="NP796" s="2"/>
      <c r="NQ796" s="2"/>
      <c r="NR796" s="2"/>
      <c r="NS796" s="2"/>
      <c r="NT796" s="2"/>
      <c r="NU796" s="2"/>
      <c r="NV796" s="2"/>
      <c r="NW796" s="2"/>
      <c r="NX796" s="2"/>
      <c r="NY796" s="2"/>
      <c r="NZ796" s="2"/>
      <c r="OA796" s="2"/>
      <c r="OB796" s="2"/>
      <c r="OC796" s="2"/>
      <c r="OD796" s="2"/>
      <c r="OE796" s="2"/>
      <c r="OF796" s="2"/>
      <c r="OG796" s="2"/>
      <c r="OH796" s="2"/>
      <c r="OI796" s="2"/>
      <c r="OJ796" s="2"/>
      <c r="OK796" s="2"/>
      <c r="OL796" s="2"/>
      <c r="OM796" s="2"/>
      <c r="ON796" s="2"/>
      <c r="OO796" s="2"/>
      <c r="OP796" s="2"/>
      <c r="OQ796" s="2"/>
      <c r="OR796" s="2"/>
      <c r="OS796" s="2"/>
      <c r="OT796" s="2"/>
      <c r="OU796" s="2"/>
      <c r="OV796" s="2"/>
      <c r="OW796" s="2"/>
      <c r="OX796" s="2"/>
      <c r="OY796" s="2"/>
      <c r="OZ796" s="2"/>
      <c r="PA796" s="2"/>
      <c r="PB796" s="2"/>
      <c r="PC796" s="2"/>
      <c r="PD796" s="2"/>
      <c r="PE796" s="2"/>
      <c r="PF796" s="2"/>
      <c r="PG796" s="2"/>
      <c r="PH796" s="2"/>
      <c r="PI796" s="2"/>
      <c r="PJ796" s="2"/>
      <c r="PK796" s="2"/>
      <c r="PL796" s="2"/>
      <c r="PM796" s="2"/>
      <c r="PN796" s="2"/>
      <c r="PO796" s="2"/>
      <c r="PP796" s="2"/>
      <c r="PQ796" s="2"/>
      <c r="PR796" s="2"/>
      <c r="PS796" s="2"/>
      <c r="PT796" s="2"/>
      <c r="PU796" s="2"/>
      <c r="PV796" s="2"/>
      <c r="PW796" s="2"/>
      <c r="PX796" s="2"/>
      <c r="PY796" s="2"/>
      <c r="PZ796" s="2"/>
      <c r="QA796" s="2"/>
      <c r="QB796" s="2"/>
      <c r="QC796" s="2"/>
      <c r="QD796" s="2"/>
      <c r="QE796" s="2"/>
      <c r="QF796" s="2"/>
      <c r="QG796" s="2"/>
      <c r="QH796" s="2"/>
      <c r="QI796" s="2"/>
      <c r="QJ796" s="2"/>
      <c r="QK796" s="2"/>
      <c r="QL796" s="2"/>
      <c r="QM796" s="2"/>
      <c r="QN796" s="2"/>
      <c r="QO796" s="2"/>
      <c r="QP796" s="2"/>
      <c r="QQ796" s="2"/>
      <c r="QR796" s="2"/>
      <c r="QS796" s="2"/>
      <c r="QT796" s="2"/>
      <c r="QU796" s="2"/>
      <c r="QV796" s="2"/>
      <c r="QW796" s="2"/>
      <c r="QX796" s="2"/>
      <c r="QY796" s="2"/>
      <c r="QZ796" s="2"/>
      <c r="RA796" s="2"/>
      <c r="RB796" s="2"/>
      <c r="RC796" s="2"/>
      <c r="RD796" s="2"/>
      <c r="RE796" s="2"/>
      <c r="RF796" s="2"/>
      <c r="RG796" s="2"/>
      <c r="RH796" s="2"/>
      <c r="RI796" s="2"/>
      <c r="RJ796" s="2"/>
      <c r="RK796" s="2"/>
      <c r="RL796" s="2"/>
      <c r="RM796" s="2"/>
      <c r="RN796" s="2"/>
      <c r="RO796" s="2"/>
      <c r="RP796" s="2"/>
      <c r="RQ796" s="2"/>
      <c r="RR796" s="2"/>
      <c r="RS796" s="2"/>
      <c r="RT796" s="2"/>
      <c r="RU796" s="2"/>
      <c r="RV796" s="2"/>
      <c r="RW796" s="2"/>
      <c r="RX796" s="2"/>
      <c r="RY796" s="2"/>
      <c r="RZ796" s="2"/>
      <c r="SA796" s="2"/>
      <c r="SB796" s="2"/>
      <c r="SC796" s="2"/>
      <c r="SD796" s="2"/>
      <c r="SE796" s="2"/>
      <c r="SF796" s="2"/>
      <c r="SG796" s="2"/>
      <c r="SH796" s="2"/>
      <c r="SI796" s="2"/>
      <c r="SJ796" s="2"/>
      <c r="SK796" s="2"/>
      <c r="SL796" s="2"/>
      <c r="SM796" s="2"/>
      <c r="SN796" s="2"/>
      <c r="SO796" s="2"/>
      <c r="SP796" s="2"/>
      <c r="SQ796" s="2"/>
      <c r="SR796" s="2"/>
      <c r="SS796" s="2"/>
      <c r="ST796" s="2"/>
      <c r="SU796" s="2"/>
      <c r="SV796" s="2"/>
      <c r="SW796" s="2"/>
      <c r="SX796" s="2"/>
      <c r="SY796" s="2"/>
      <c r="SZ796" s="2"/>
      <c r="TA796" s="2"/>
      <c r="TB796" s="2"/>
      <c r="TC796" s="2"/>
      <c r="TD796" s="2"/>
      <c r="TE796" s="2"/>
      <c r="TF796" s="2"/>
      <c r="TG796" s="2"/>
      <c r="TH796" s="2"/>
      <c r="TI796" s="2"/>
      <c r="TJ796" s="2"/>
      <c r="TK796" s="2"/>
      <c r="TL796" s="2"/>
      <c r="TM796" s="2"/>
      <c r="TN796" s="2"/>
      <c r="TO796" s="2"/>
      <c r="TP796" s="2"/>
      <c r="TQ796" s="2"/>
      <c r="TR796" s="2"/>
      <c r="TS796" s="2"/>
      <c r="TT796" s="2"/>
      <c r="TU796" s="2"/>
      <c r="TV796" s="2"/>
      <c r="TW796" s="2"/>
      <c r="TX796" s="2"/>
      <c r="TY796" s="2"/>
      <c r="TZ796" s="2"/>
      <c r="UA796" s="2"/>
      <c r="UB796" s="2"/>
      <c r="UC796" s="2"/>
      <c r="UD796" s="2"/>
      <c r="UE796" s="2"/>
      <c r="UF796" s="2"/>
      <c r="UG796" s="2"/>
      <c r="UH796" s="2"/>
      <c r="UI796" s="2"/>
      <c r="UJ796" s="2"/>
      <c r="UK796" s="2"/>
      <c r="UL796" s="2"/>
      <c r="UM796" s="2"/>
      <c r="UN796" s="2"/>
      <c r="UO796" s="2"/>
      <c r="UP796" s="2"/>
      <c r="UQ796" s="2"/>
      <c r="UR796" s="2"/>
      <c r="US796" s="2"/>
      <c r="UT796" s="2"/>
      <c r="UU796" s="2"/>
      <c r="UV796" s="2"/>
      <c r="UW796" s="2"/>
      <c r="UX796" s="2"/>
      <c r="UY796" s="2"/>
      <c r="UZ796" s="2"/>
      <c r="VA796" s="2"/>
      <c r="VB796" s="2"/>
      <c r="VC796" s="2"/>
      <c r="VD796" s="2"/>
      <c r="VE796" s="2"/>
      <c r="VF796" s="2"/>
      <c r="VG796" s="2"/>
      <c r="VH796" s="2"/>
      <c r="VI796" s="2"/>
      <c r="VJ796" s="2"/>
      <c r="VK796" s="2"/>
      <c r="VL796" s="2"/>
      <c r="VM796" s="2"/>
      <c r="VN796" s="2"/>
      <c r="VO796" s="2"/>
      <c r="VP796" s="2"/>
      <c r="VQ796" s="2"/>
      <c r="VR796" s="2"/>
      <c r="VS796" s="2"/>
      <c r="VT796" s="2"/>
      <c r="VU796" s="2"/>
      <c r="VV796" s="2"/>
      <c r="VW796" s="2"/>
      <c r="VX796" s="2"/>
      <c r="VY796" s="2"/>
      <c r="VZ796" s="2"/>
      <c r="WA796" s="2"/>
      <c r="WB796" s="2"/>
      <c r="WC796" s="2"/>
      <c r="WD796" s="2"/>
      <c r="WE796" s="2"/>
      <c r="WF796" s="2"/>
      <c r="WG796" s="2"/>
      <c r="WH796" s="2"/>
      <c r="WI796" s="2"/>
      <c r="WJ796" s="2"/>
      <c r="WK796" s="2"/>
      <c r="WL796" s="2"/>
      <c r="WM796" s="2"/>
      <c r="WN796" s="2"/>
      <c r="WO796" s="2"/>
      <c r="WP796" s="2"/>
      <c r="WQ796" s="2"/>
      <c r="WR796" s="2"/>
      <c r="WS796" s="2"/>
      <c r="WT796" s="2"/>
      <c r="WU796" s="2"/>
      <c r="WV796" s="2"/>
      <c r="WW796" s="2"/>
      <c r="WX796" s="2"/>
      <c r="WY796" s="2"/>
      <c r="WZ796" s="2"/>
      <c r="XA796" s="2"/>
      <c r="XB796" s="2"/>
      <c r="XC796" s="2"/>
      <c r="XD796" s="2"/>
      <c r="XE796" s="2"/>
      <c r="XF796" s="2"/>
      <c r="XG796" s="2"/>
      <c r="XH796" s="2"/>
      <c r="XI796" s="2"/>
      <c r="XJ796" s="2"/>
      <c r="XK796" s="2"/>
      <c r="XL796" s="2"/>
      <c r="XM796" s="2"/>
      <c r="XN796" s="2"/>
      <c r="XO796" s="2"/>
      <c r="XP796" s="2"/>
      <c r="XQ796" s="2"/>
      <c r="XR796" s="2"/>
      <c r="XS796" s="2"/>
      <c r="XT796" s="2"/>
      <c r="XU796" s="2"/>
      <c r="XV796" s="2"/>
      <c r="XW796" s="2"/>
      <c r="XX796" s="2"/>
      <c r="XY796" s="2"/>
      <c r="XZ796" s="2"/>
      <c r="YA796" s="2"/>
      <c r="YB796" s="2"/>
      <c r="YC796" s="2"/>
      <c r="YD796" s="2"/>
      <c r="YE796" s="2"/>
      <c r="YF796" s="2"/>
      <c r="YG796" s="2"/>
      <c r="YH796" s="2"/>
      <c r="YI796" s="2"/>
      <c r="YJ796" s="2"/>
      <c r="YK796" s="2"/>
      <c r="YL796" s="2"/>
      <c r="YM796" s="2"/>
      <c r="YN796" s="2"/>
      <c r="YO796" s="2"/>
      <c r="YP796" s="2"/>
      <c r="YQ796" s="2"/>
      <c r="YR796" s="2"/>
      <c r="YS796" s="2"/>
    </row>
    <row r="797" spans="2:669">
      <c r="B797" s="5">
        <v>790</v>
      </c>
      <c r="C797" s="12" t="str">
        <f t="shared" si="100"/>
        <v>9Z325</v>
      </c>
      <c r="D797" s="19" t="s">
        <v>40</v>
      </c>
      <c r="E797" s="19">
        <v>999</v>
      </c>
      <c r="F797" s="19" t="s">
        <v>41</v>
      </c>
      <c r="G797" s="14">
        <v>325</v>
      </c>
      <c r="P797" s="2"/>
      <c r="Q797" s="3">
        <v>790</v>
      </c>
      <c r="R797" s="4" t="e">
        <f t="shared" ca="1" si="101"/>
        <v>#N/A</v>
      </c>
      <c r="S797" s="3"/>
      <c r="T797" s="3" t="e">
        <f t="shared" ca="1" si="102"/>
        <v>#N/A</v>
      </c>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c r="LY797" s="2"/>
      <c r="LZ797" s="2"/>
      <c r="MA797" s="2"/>
      <c r="MB797" s="2"/>
      <c r="MC797" s="2"/>
      <c r="MD797" s="2"/>
      <c r="ME797" s="2"/>
      <c r="MF797" s="2"/>
      <c r="MG797" s="2"/>
      <c r="MH797" s="2"/>
      <c r="MI797" s="2"/>
      <c r="MJ797" s="2"/>
      <c r="MK797" s="2"/>
      <c r="ML797" s="2"/>
      <c r="MM797" s="2"/>
      <c r="MN797" s="2"/>
      <c r="MO797" s="2"/>
      <c r="MP797" s="2"/>
      <c r="MQ797" s="2"/>
      <c r="MR797" s="2"/>
      <c r="MS797" s="2"/>
      <c r="MT797" s="2"/>
      <c r="MU797" s="2"/>
      <c r="MV797" s="2"/>
      <c r="MW797" s="2"/>
      <c r="MX797" s="2"/>
      <c r="MY797" s="2"/>
      <c r="MZ797" s="2"/>
      <c r="NA797" s="2"/>
      <c r="NB797" s="2"/>
      <c r="NC797" s="2"/>
      <c r="ND797" s="2"/>
      <c r="NE797" s="2"/>
      <c r="NF797" s="2"/>
      <c r="NG797" s="2"/>
      <c r="NH797" s="2"/>
      <c r="NI797" s="2"/>
      <c r="NJ797" s="2"/>
      <c r="NK797" s="2"/>
      <c r="NL797" s="2"/>
      <c r="NM797" s="2"/>
      <c r="NN797" s="2"/>
      <c r="NO797" s="2"/>
      <c r="NP797" s="2"/>
      <c r="NQ797" s="2"/>
      <c r="NR797" s="2"/>
      <c r="NS797" s="2"/>
      <c r="NT797" s="2"/>
      <c r="NU797" s="2"/>
      <c r="NV797" s="2"/>
      <c r="NW797" s="2"/>
      <c r="NX797" s="2"/>
      <c r="NY797" s="2"/>
      <c r="NZ797" s="2"/>
      <c r="OA797" s="2"/>
      <c r="OB797" s="2"/>
      <c r="OC797" s="2"/>
      <c r="OD797" s="2"/>
      <c r="OE797" s="2"/>
      <c r="OF797" s="2"/>
      <c r="OG797" s="2"/>
      <c r="OH797" s="2"/>
      <c r="OI797" s="2"/>
      <c r="OJ797" s="2"/>
      <c r="OK797" s="2"/>
      <c r="OL797" s="2"/>
      <c r="OM797" s="2"/>
      <c r="ON797" s="2"/>
      <c r="OO797" s="2"/>
      <c r="OP797" s="2"/>
      <c r="OQ797" s="2"/>
      <c r="OR797" s="2"/>
      <c r="OS797" s="2"/>
      <c r="OT797" s="2"/>
      <c r="OU797" s="2"/>
      <c r="OV797" s="2"/>
      <c r="OW797" s="2"/>
      <c r="OX797" s="2"/>
      <c r="OY797" s="2"/>
      <c r="OZ797" s="2"/>
      <c r="PA797" s="2"/>
      <c r="PB797" s="2"/>
      <c r="PC797" s="2"/>
      <c r="PD797" s="2"/>
      <c r="PE797" s="2"/>
      <c r="PF797" s="2"/>
      <c r="PG797" s="2"/>
      <c r="PH797" s="2"/>
      <c r="PI797" s="2"/>
      <c r="PJ797" s="2"/>
      <c r="PK797" s="2"/>
      <c r="PL797" s="2"/>
      <c r="PM797" s="2"/>
      <c r="PN797" s="2"/>
      <c r="PO797" s="2"/>
      <c r="PP797" s="2"/>
      <c r="PQ797" s="2"/>
      <c r="PR797" s="2"/>
      <c r="PS797" s="2"/>
      <c r="PT797" s="2"/>
      <c r="PU797" s="2"/>
      <c r="PV797" s="2"/>
      <c r="PW797" s="2"/>
      <c r="PX797" s="2"/>
      <c r="PY797" s="2"/>
      <c r="PZ797" s="2"/>
      <c r="QA797" s="2"/>
      <c r="QB797" s="2"/>
      <c r="QC797" s="2"/>
      <c r="QD797" s="2"/>
      <c r="QE797" s="2"/>
      <c r="QF797" s="2"/>
      <c r="QG797" s="2"/>
      <c r="QH797" s="2"/>
      <c r="QI797" s="2"/>
      <c r="QJ797" s="2"/>
      <c r="QK797" s="2"/>
      <c r="QL797" s="2"/>
      <c r="QM797" s="2"/>
      <c r="QN797" s="2"/>
      <c r="QO797" s="2"/>
      <c r="QP797" s="2"/>
      <c r="QQ797" s="2"/>
      <c r="QR797" s="2"/>
      <c r="QS797" s="2"/>
      <c r="QT797" s="2"/>
      <c r="QU797" s="2"/>
      <c r="QV797" s="2"/>
      <c r="QW797" s="2"/>
      <c r="QX797" s="2"/>
      <c r="QY797" s="2"/>
      <c r="QZ797" s="2"/>
      <c r="RA797" s="2"/>
      <c r="RB797" s="2"/>
      <c r="RC797" s="2"/>
      <c r="RD797" s="2"/>
      <c r="RE797" s="2"/>
      <c r="RF797" s="2"/>
      <c r="RG797" s="2"/>
      <c r="RH797" s="2"/>
      <c r="RI797" s="2"/>
      <c r="RJ797" s="2"/>
      <c r="RK797" s="2"/>
      <c r="RL797" s="2"/>
      <c r="RM797" s="2"/>
      <c r="RN797" s="2"/>
      <c r="RO797" s="2"/>
      <c r="RP797" s="2"/>
      <c r="RQ797" s="2"/>
      <c r="RR797" s="2"/>
      <c r="RS797" s="2"/>
      <c r="RT797" s="2"/>
      <c r="RU797" s="2"/>
      <c r="RV797" s="2"/>
      <c r="RW797" s="2"/>
      <c r="RX797" s="2"/>
      <c r="RY797" s="2"/>
      <c r="RZ797" s="2"/>
      <c r="SA797" s="2"/>
      <c r="SB797" s="2"/>
      <c r="SC797" s="2"/>
      <c r="SD797" s="2"/>
      <c r="SE797" s="2"/>
      <c r="SF797" s="2"/>
      <c r="SG797" s="2"/>
      <c r="SH797" s="2"/>
      <c r="SI797" s="2"/>
      <c r="SJ797" s="2"/>
      <c r="SK797" s="2"/>
      <c r="SL797" s="2"/>
      <c r="SM797" s="2"/>
      <c r="SN797" s="2"/>
      <c r="SO797" s="2"/>
      <c r="SP797" s="2"/>
      <c r="SQ797" s="2"/>
      <c r="SR797" s="2"/>
      <c r="SS797" s="2"/>
      <c r="ST797" s="2"/>
      <c r="SU797" s="2"/>
      <c r="SV797" s="2"/>
      <c r="SW797" s="2"/>
      <c r="SX797" s="2"/>
      <c r="SY797" s="2"/>
      <c r="SZ797" s="2"/>
      <c r="TA797" s="2"/>
      <c r="TB797" s="2"/>
      <c r="TC797" s="2"/>
      <c r="TD797" s="2"/>
      <c r="TE797" s="2"/>
      <c r="TF797" s="2"/>
      <c r="TG797" s="2"/>
      <c r="TH797" s="2"/>
      <c r="TI797" s="2"/>
      <c r="TJ797" s="2"/>
      <c r="TK797" s="2"/>
      <c r="TL797" s="2"/>
      <c r="TM797" s="2"/>
      <c r="TN797" s="2"/>
      <c r="TO797" s="2"/>
      <c r="TP797" s="2"/>
      <c r="TQ797" s="2"/>
      <c r="TR797" s="2"/>
      <c r="TS797" s="2"/>
      <c r="TT797" s="2"/>
      <c r="TU797" s="2"/>
      <c r="TV797" s="2"/>
      <c r="TW797" s="2"/>
      <c r="TX797" s="2"/>
      <c r="TY797" s="2"/>
      <c r="TZ797" s="2"/>
      <c r="UA797" s="2"/>
      <c r="UB797" s="2"/>
      <c r="UC797" s="2"/>
      <c r="UD797" s="2"/>
      <c r="UE797" s="2"/>
      <c r="UF797" s="2"/>
      <c r="UG797" s="2"/>
      <c r="UH797" s="2"/>
      <c r="UI797" s="2"/>
      <c r="UJ797" s="2"/>
      <c r="UK797" s="2"/>
      <c r="UL797" s="2"/>
      <c r="UM797" s="2"/>
      <c r="UN797" s="2"/>
      <c r="UO797" s="2"/>
      <c r="UP797" s="2"/>
      <c r="UQ797" s="2"/>
      <c r="UR797" s="2"/>
      <c r="US797" s="2"/>
      <c r="UT797" s="2"/>
      <c r="UU797" s="2"/>
      <c r="UV797" s="2"/>
      <c r="UW797" s="2"/>
      <c r="UX797" s="2"/>
      <c r="UY797" s="2"/>
      <c r="UZ797" s="2"/>
      <c r="VA797" s="2"/>
      <c r="VB797" s="2"/>
      <c r="VC797" s="2"/>
      <c r="VD797" s="2"/>
      <c r="VE797" s="2"/>
      <c r="VF797" s="2"/>
      <c r="VG797" s="2"/>
      <c r="VH797" s="2"/>
      <c r="VI797" s="2"/>
      <c r="VJ797" s="2"/>
      <c r="VK797" s="2"/>
      <c r="VL797" s="2"/>
      <c r="VM797" s="2"/>
      <c r="VN797" s="2"/>
      <c r="VO797" s="2"/>
      <c r="VP797" s="2"/>
      <c r="VQ797" s="2"/>
      <c r="VR797" s="2"/>
      <c r="VS797" s="2"/>
      <c r="VT797" s="2"/>
      <c r="VU797" s="2"/>
      <c r="VV797" s="2"/>
      <c r="VW797" s="2"/>
      <c r="VX797" s="2"/>
      <c r="VY797" s="2"/>
      <c r="VZ797" s="2"/>
      <c r="WA797" s="2"/>
      <c r="WB797" s="2"/>
      <c r="WC797" s="2"/>
      <c r="WD797" s="2"/>
      <c r="WE797" s="2"/>
      <c r="WF797" s="2"/>
      <c r="WG797" s="2"/>
      <c r="WH797" s="2"/>
      <c r="WI797" s="2"/>
      <c r="WJ797" s="2"/>
      <c r="WK797" s="2"/>
      <c r="WL797" s="2"/>
      <c r="WM797" s="2"/>
      <c r="WN797" s="2"/>
      <c r="WO797" s="2"/>
      <c r="WP797" s="2"/>
      <c r="WQ797" s="2"/>
      <c r="WR797" s="2"/>
      <c r="WS797" s="2"/>
      <c r="WT797" s="2"/>
      <c r="WU797" s="2"/>
      <c r="WV797" s="2"/>
      <c r="WW797" s="2"/>
      <c r="WX797" s="2"/>
      <c r="WY797" s="2"/>
      <c r="WZ797" s="2"/>
      <c r="XA797" s="2"/>
      <c r="XB797" s="2"/>
      <c r="XC797" s="2"/>
      <c r="XD797" s="2"/>
      <c r="XE797" s="2"/>
      <c r="XF797" s="2"/>
      <c r="XG797" s="2"/>
      <c r="XH797" s="2"/>
      <c r="XI797" s="2"/>
      <c r="XJ797" s="2"/>
      <c r="XK797" s="2"/>
      <c r="XL797" s="2"/>
      <c r="XM797" s="2"/>
      <c r="XN797" s="2"/>
      <c r="XO797" s="2"/>
      <c r="XP797" s="2"/>
      <c r="XQ797" s="2"/>
      <c r="XR797" s="2"/>
      <c r="XS797" s="2"/>
      <c r="XT797" s="2"/>
      <c r="XU797" s="2"/>
      <c r="XV797" s="2"/>
      <c r="XW797" s="2"/>
      <c r="XX797" s="2"/>
      <c r="XY797" s="2"/>
      <c r="XZ797" s="2"/>
      <c r="YA797" s="2"/>
      <c r="YB797" s="2"/>
      <c r="YC797" s="2"/>
      <c r="YD797" s="2"/>
      <c r="YE797" s="2"/>
      <c r="YF797" s="2"/>
      <c r="YG797" s="2"/>
      <c r="YH797" s="2"/>
      <c r="YI797" s="2"/>
      <c r="YJ797" s="2"/>
      <c r="YK797" s="2"/>
      <c r="YL797" s="2"/>
      <c r="YM797" s="2"/>
      <c r="YN797" s="2"/>
      <c r="YO797" s="2"/>
      <c r="YP797" s="2"/>
      <c r="YQ797" s="2"/>
      <c r="YR797" s="2"/>
      <c r="YS797" s="2"/>
    </row>
    <row r="798" spans="2:669">
      <c r="B798" s="5">
        <v>791</v>
      </c>
      <c r="C798" s="12" t="str">
        <f t="shared" si="100"/>
        <v>9Z326</v>
      </c>
      <c r="D798" s="19" t="s">
        <v>40</v>
      </c>
      <c r="E798" s="19">
        <v>999</v>
      </c>
      <c r="F798" s="19" t="s">
        <v>41</v>
      </c>
      <c r="G798" s="14">
        <v>326</v>
      </c>
      <c r="P798" s="2"/>
      <c r="Q798" s="3">
        <v>791</v>
      </c>
      <c r="R798" s="4" t="e">
        <f t="shared" ca="1" si="101"/>
        <v>#N/A</v>
      </c>
      <c r="S798" s="3"/>
      <c r="T798" s="3" t="e">
        <f t="shared" ca="1" si="102"/>
        <v>#N/A</v>
      </c>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c r="LY798" s="2"/>
      <c r="LZ798" s="2"/>
      <c r="MA798" s="2"/>
      <c r="MB798" s="2"/>
      <c r="MC798" s="2"/>
      <c r="MD798" s="2"/>
      <c r="ME798" s="2"/>
      <c r="MF798" s="2"/>
      <c r="MG798" s="2"/>
      <c r="MH798" s="2"/>
      <c r="MI798" s="2"/>
      <c r="MJ798" s="2"/>
      <c r="MK798" s="2"/>
      <c r="ML798" s="2"/>
      <c r="MM798" s="2"/>
      <c r="MN798" s="2"/>
      <c r="MO798" s="2"/>
      <c r="MP798" s="2"/>
      <c r="MQ798" s="2"/>
      <c r="MR798" s="2"/>
      <c r="MS798" s="2"/>
      <c r="MT798" s="2"/>
      <c r="MU798" s="2"/>
      <c r="MV798" s="2"/>
      <c r="MW798" s="2"/>
      <c r="MX798" s="2"/>
      <c r="MY798" s="2"/>
      <c r="MZ798" s="2"/>
      <c r="NA798" s="2"/>
      <c r="NB798" s="2"/>
      <c r="NC798" s="2"/>
      <c r="ND798" s="2"/>
      <c r="NE798" s="2"/>
      <c r="NF798" s="2"/>
      <c r="NG798" s="2"/>
      <c r="NH798" s="2"/>
      <c r="NI798" s="2"/>
      <c r="NJ798" s="2"/>
      <c r="NK798" s="2"/>
      <c r="NL798" s="2"/>
      <c r="NM798" s="2"/>
      <c r="NN798" s="2"/>
      <c r="NO798" s="2"/>
      <c r="NP798" s="2"/>
      <c r="NQ798" s="2"/>
      <c r="NR798" s="2"/>
      <c r="NS798" s="2"/>
      <c r="NT798" s="2"/>
      <c r="NU798" s="2"/>
      <c r="NV798" s="2"/>
      <c r="NW798" s="2"/>
      <c r="NX798" s="2"/>
      <c r="NY798" s="2"/>
      <c r="NZ798" s="2"/>
      <c r="OA798" s="2"/>
      <c r="OB798" s="2"/>
      <c r="OC798" s="2"/>
      <c r="OD798" s="2"/>
      <c r="OE798" s="2"/>
      <c r="OF798" s="2"/>
      <c r="OG798" s="2"/>
      <c r="OH798" s="2"/>
      <c r="OI798" s="2"/>
      <c r="OJ798" s="2"/>
      <c r="OK798" s="2"/>
      <c r="OL798" s="2"/>
      <c r="OM798" s="2"/>
      <c r="ON798" s="2"/>
      <c r="OO798" s="2"/>
      <c r="OP798" s="2"/>
      <c r="OQ798" s="2"/>
      <c r="OR798" s="2"/>
      <c r="OS798" s="2"/>
      <c r="OT798" s="2"/>
      <c r="OU798" s="2"/>
      <c r="OV798" s="2"/>
      <c r="OW798" s="2"/>
      <c r="OX798" s="2"/>
      <c r="OY798" s="2"/>
      <c r="OZ798" s="2"/>
      <c r="PA798" s="2"/>
      <c r="PB798" s="2"/>
      <c r="PC798" s="2"/>
      <c r="PD798" s="2"/>
      <c r="PE798" s="2"/>
      <c r="PF798" s="2"/>
      <c r="PG798" s="2"/>
      <c r="PH798" s="2"/>
      <c r="PI798" s="2"/>
      <c r="PJ798" s="2"/>
      <c r="PK798" s="2"/>
      <c r="PL798" s="2"/>
      <c r="PM798" s="2"/>
      <c r="PN798" s="2"/>
      <c r="PO798" s="2"/>
      <c r="PP798" s="2"/>
      <c r="PQ798" s="2"/>
      <c r="PR798" s="2"/>
      <c r="PS798" s="2"/>
      <c r="PT798" s="2"/>
      <c r="PU798" s="2"/>
      <c r="PV798" s="2"/>
      <c r="PW798" s="2"/>
      <c r="PX798" s="2"/>
      <c r="PY798" s="2"/>
      <c r="PZ798" s="2"/>
      <c r="QA798" s="2"/>
      <c r="QB798" s="2"/>
      <c r="QC798" s="2"/>
      <c r="QD798" s="2"/>
      <c r="QE798" s="2"/>
      <c r="QF798" s="2"/>
      <c r="QG798" s="2"/>
      <c r="QH798" s="2"/>
      <c r="QI798" s="2"/>
      <c r="QJ798" s="2"/>
      <c r="QK798" s="2"/>
      <c r="QL798" s="2"/>
      <c r="QM798" s="2"/>
      <c r="QN798" s="2"/>
      <c r="QO798" s="2"/>
      <c r="QP798" s="2"/>
      <c r="QQ798" s="2"/>
      <c r="QR798" s="2"/>
      <c r="QS798" s="2"/>
      <c r="QT798" s="2"/>
      <c r="QU798" s="2"/>
      <c r="QV798" s="2"/>
      <c r="QW798" s="2"/>
      <c r="QX798" s="2"/>
      <c r="QY798" s="2"/>
      <c r="QZ798" s="2"/>
      <c r="RA798" s="2"/>
      <c r="RB798" s="2"/>
      <c r="RC798" s="2"/>
      <c r="RD798" s="2"/>
      <c r="RE798" s="2"/>
      <c r="RF798" s="2"/>
      <c r="RG798" s="2"/>
      <c r="RH798" s="2"/>
      <c r="RI798" s="2"/>
      <c r="RJ798" s="2"/>
      <c r="RK798" s="2"/>
      <c r="RL798" s="2"/>
      <c r="RM798" s="2"/>
      <c r="RN798" s="2"/>
      <c r="RO798" s="2"/>
      <c r="RP798" s="2"/>
      <c r="RQ798" s="2"/>
      <c r="RR798" s="2"/>
      <c r="RS798" s="2"/>
      <c r="RT798" s="2"/>
      <c r="RU798" s="2"/>
      <c r="RV798" s="2"/>
      <c r="RW798" s="2"/>
      <c r="RX798" s="2"/>
      <c r="RY798" s="2"/>
      <c r="RZ798" s="2"/>
      <c r="SA798" s="2"/>
      <c r="SB798" s="2"/>
      <c r="SC798" s="2"/>
      <c r="SD798" s="2"/>
      <c r="SE798" s="2"/>
      <c r="SF798" s="2"/>
      <c r="SG798" s="2"/>
      <c r="SH798" s="2"/>
      <c r="SI798" s="2"/>
      <c r="SJ798" s="2"/>
      <c r="SK798" s="2"/>
      <c r="SL798" s="2"/>
      <c r="SM798" s="2"/>
      <c r="SN798" s="2"/>
      <c r="SO798" s="2"/>
      <c r="SP798" s="2"/>
      <c r="SQ798" s="2"/>
      <c r="SR798" s="2"/>
      <c r="SS798" s="2"/>
      <c r="ST798" s="2"/>
      <c r="SU798" s="2"/>
      <c r="SV798" s="2"/>
      <c r="SW798" s="2"/>
      <c r="SX798" s="2"/>
      <c r="SY798" s="2"/>
      <c r="SZ798" s="2"/>
      <c r="TA798" s="2"/>
      <c r="TB798" s="2"/>
      <c r="TC798" s="2"/>
      <c r="TD798" s="2"/>
      <c r="TE798" s="2"/>
      <c r="TF798" s="2"/>
      <c r="TG798" s="2"/>
      <c r="TH798" s="2"/>
      <c r="TI798" s="2"/>
      <c r="TJ798" s="2"/>
      <c r="TK798" s="2"/>
      <c r="TL798" s="2"/>
      <c r="TM798" s="2"/>
      <c r="TN798" s="2"/>
      <c r="TO798" s="2"/>
      <c r="TP798" s="2"/>
      <c r="TQ798" s="2"/>
      <c r="TR798" s="2"/>
      <c r="TS798" s="2"/>
      <c r="TT798" s="2"/>
      <c r="TU798" s="2"/>
      <c r="TV798" s="2"/>
      <c r="TW798" s="2"/>
      <c r="TX798" s="2"/>
      <c r="TY798" s="2"/>
      <c r="TZ798" s="2"/>
      <c r="UA798" s="2"/>
      <c r="UB798" s="2"/>
      <c r="UC798" s="2"/>
      <c r="UD798" s="2"/>
      <c r="UE798" s="2"/>
      <c r="UF798" s="2"/>
      <c r="UG798" s="2"/>
      <c r="UH798" s="2"/>
      <c r="UI798" s="2"/>
      <c r="UJ798" s="2"/>
      <c r="UK798" s="2"/>
      <c r="UL798" s="2"/>
      <c r="UM798" s="2"/>
      <c r="UN798" s="2"/>
      <c r="UO798" s="2"/>
      <c r="UP798" s="2"/>
      <c r="UQ798" s="2"/>
      <c r="UR798" s="2"/>
      <c r="US798" s="2"/>
      <c r="UT798" s="2"/>
      <c r="UU798" s="2"/>
      <c r="UV798" s="2"/>
      <c r="UW798" s="2"/>
      <c r="UX798" s="2"/>
      <c r="UY798" s="2"/>
      <c r="UZ798" s="2"/>
      <c r="VA798" s="2"/>
      <c r="VB798" s="2"/>
      <c r="VC798" s="2"/>
      <c r="VD798" s="2"/>
      <c r="VE798" s="2"/>
      <c r="VF798" s="2"/>
      <c r="VG798" s="2"/>
      <c r="VH798" s="2"/>
      <c r="VI798" s="2"/>
      <c r="VJ798" s="2"/>
      <c r="VK798" s="2"/>
      <c r="VL798" s="2"/>
      <c r="VM798" s="2"/>
      <c r="VN798" s="2"/>
      <c r="VO798" s="2"/>
      <c r="VP798" s="2"/>
      <c r="VQ798" s="2"/>
      <c r="VR798" s="2"/>
      <c r="VS798" s="2"/>
      <c r="VT798" s="2"/>
      <c r="VU798" s="2"/>
      <c r="VV798" s="2"/>
      <c r="VW798" s="2"/>
      <c r="VX798" s="2"/>
      <c r="VY798" s="2"/>
      <c r="VZ798" s="2"/>
      <c r="WA798" s="2"/>
      <c r="WB798" s="2"/>
      <c r="WC798" s="2"/>
      <c r="WD798" s="2"/>
      <c r="WE798" s="2"/>
      <c r="WF798" s="2"/>
      <c r="WG798" s="2"/>
      <c r="WH798" s="2"/>
      <c r="WI798" s="2"/>
      <c r="WJ798" s="2"/>
      <c r="WK798" s="2"/>
      <c r="WL798" s="2"/>
      <c r="WM798" s="2"/>
      <c r="WN798" s="2"/>
      <c r="WO798" s="2"/>
      <c r="WP798" s="2"/>
      <c r="WQ798" s="2"/>
      <c r="WR798" s="2"/>
      <c r="WS798" s="2"/>
      <c r="WT798" s="2"/>
      <c r="WU798" s="2"/>
      <c r="WV798" s="2"/>
      <c r="WW798" s="2"/>
      <c r="WX798" s="2"/>
      <c r="WY798" s="2"/>
      <c r="WZ798" s="2"/>
      <c r="XA798" s="2"/>
      <c r="XB798" s="2"/>
      <c r="XC798" s="2"/>
      <c r="XD798" s="2"/>
      <c r="XE798" s="2"/>
      <c r="XF798" s="2"/>
      <c r="XG798" s="2"/>
      <c r="XH798" s="2"/>
      <c r="XI798" s="2"/>
      <c r="XJ798" s="2"/>
      <c r="XK798" s="2"/>
      <c r="XL798" s="2"/>
      <c r="XM798" s="2"/>
      <c r="XN798" s="2"/>
      <c r="XO798" s="2"/>
      <c r="XP798" s="2"/>
      <c r="XQ798" s="2"/>
      <c r="XR798" s="2"/>
      <c r="XS798" s="2"/>
      <c r="XT798" s="2"/>
      <c r="XU798" s="2"/>
      <c r="XV798" s="2"/>
      <c r="XW798" s="2"/>
      <c r="XX798" s="2"/>
      <c r="XY798" s="2"/>
      <c r="XZ798" s="2"/>
      <c r="YA798" s="2"/>
      <c r="YB798" s="2"/>
      <c r="YC798" s="2"/>
      <c r="YD798" s="2"/>
      <c r="YE798" s="2"/>
      <c r="YF798" s="2"/>
      <c r="YG798" s="2"/>
      <c r="YH798" s="2"/>
      <c r="YI798" s="2"/>
      <c r="YJ798" s="2"/>
      <c r="YK798" s="2"/>
      <c r="YL798" s="2"/>
      <c r="YM798" s="2"/>
      <c r="YN798" s="2"/>
      <c r="YO798" s="2"/>
      <c r="YP798" s="2"/>
      <c r="YQ798" s="2"/>
      <c r="YR798" s="2"/>
      <c r="YS798" s="2"/>
    </row>
    <row r="799" spans="2:669">
      <c r="B799" s="5">
        <v>792</v>
      </c>
      <c r="C799" s="12" t="str">
        <f t="shared" si="100"/>
        <v>9Z327</v>
      </c>
      <c r="D799" s="19" t="s">
        <v>40</v>
      </c>
      <c r="E799" s="19">
        <v>999</v>
      </c>
      <c r="F799" s="19" t="s">
        <v>41</v>
      </c>
      <c r="G799" s="14">
        <v>327</v>
      </c>
      <c r="P799" s="2"/>
      <c r="Q799" s="3">
        <v>792</v>
      </c>
      <c r="R799" s="4" t="e">
        <f t="shared" ca="1" si="101"/>
        <v>#N/A</v>
      </c>
      <c r="S799" s="3"/>
      <c r="T799" s="3" t="e">
        <f t="shared" ca="1" si="102"/>
        <v>#N/A</v>
      </c>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c r="LY799" s="2"/>
      <c r="LZ799" s="2"/>
      <c r="MA799" s="2"/>
      <c r="MB799" s="2"/>
      <c r="MC799" s="2"/>
      <c r="MD799" s="2"/>
      <c r="ME799" s="2"/>
      <c r="MF799" s="2"/>
      <c r="MG799" s="2"/>
      <c r="MH799" s="2"/>
      <c r="MI799" s="2"/>
      <c r="MJ799" s="2"/>
      <c r="MK799" s="2"/>
      <c r="ML799" s="2"/>
      <c r="MM799" s="2"/>
      <c r="MN799" s="2"/>
      <c r="MO799" s="2"/>
      <c r="MP799" s="2"/>
      <c r="MQ799" s="2"/>
      <c r="MR799" s="2"/>
      <c r="MS799" s="2"/>
      <c r="MT799" s="2"/>
      <c r="MU799" s="2"/>
      <c r="MV799" s="2"/>
      <c r="MW799" s="2"/>
      <c r="MX799" s="2"/>
      <c r="MY799" s="2"/>
      <c r="MZ799" s="2"/>
      <c r="NA799" s="2"/>
      <c r="NB799" s="2"/>
      <c r="NC799" s="2"/>
      <c r="ND799" s="2"/>
      <c r="NE799" s="2"/>
      <c r="NF799" s="2"/>
      <c r="NG799" s="2"/>
      <c r="NH799" s="2"/>
      <c r="NI799" s="2"/>
      <c r="NJ799" s="2"/>
      <c r="NK799" s="2"/>
      <c r="NL799" s="2"/>
      <c r="NM799" s="2"/>
      <c r="NN799" s="2"/>
      <c r="NO799" s="2"/>
      <c r="NP799" s="2"/>
      <c r="NQ799" s="2"/>
      <c r="NR799" s="2"/>
      <c r="NS799" s="2"/>
      <c r="NT799" s="2"/>
      <c r="NU799" s="2"/>
      <c r="NV799" s="2"/>
      <c r="NW799" s="2"/>
      <c r="NX799" s="2"/>
      <c r="NY799" s="2"/>
      <c r="NZ799" s="2"/>
      <c r="OA799" s="2"/>
      <c r="OB799" s="2"/>
      <c r="OC799" s="2"/>
      <c r="OD799" s="2"/>
      <c r="OE799" s="2"/>
      <c r="OF799" s="2"/>
      <c r="OG799" s="2"/>
      <c r="OH799" s="2"/>
      <c r="OI799" s="2"/>
      <c r="OJ799" s="2"/>
      <c r="OK799" s="2"/>
      <c r="OL799" s="2"/>
      <c r="OM799" s="2"/>
      <c r="ON799" s="2"/>
      <c r="OO799" s="2"/>
      <c r="OP799" s="2"/>
      <c r="OQ799" s="2"/>
      <c r="OR799" s="2"/>
      <c r="OS799" s="2"/>
      <c r="OT799" s="2"/>
      <c r="OU799" s="2"/>
      <c r="OV799" s="2"/>
      <c r="OW799" s="2"/>
      <c r="OX799" s="2"/>
      <c r="OY799" s="2"/>
      <c r="OZ799" s="2"/>
      <c r="PA799" s="2"/>
      <c r="PB799" s="2"/>
      <c r="PC799" s="2"/>
      <c r="PD799" s="2"/>
      <c r="PE799" s="2"/>
      <c r="PF799" s="2"/>
      <c r="PG799" s="2"/>
      <c r="PH799" s="2"/>
      <c r="PI799" s="2"/>
      <c r="PJ799" s="2"/>
      <c r="PK799" s="2"/>
      <c r="PL799" s="2"/>
      <c r="PM799" s="2"/>
      <c r="PN799" s="2"/>
      <c r="PO799" s="2"/>
      <c r="PP799" s="2"/>
      <c r="PQ799" s="2"/>
      <c r="PR799" s="2"/>
      <c r="PS799" s="2"/>
      <c r="PT799" s="2"/>
      <c r="PU799" s="2"/>
      <c r="PV799" s="2"/>
      <c r="PW799" s="2"/>
      <c r="PX799" s="2"/>
      <c r="PY799" s="2"/>
      <c r="PZ799" s="2"/>
      <c r="QA799" s="2"/>
      <c r="QB799" s="2"/>
      <c r="QC799" s="2"/>
      <c r="QD799" s="2"/>
      <c r="QE799" s="2"/>
      <c r="QF799" s="2"/>
      <c r="QG799" s="2"/>
      <c r="QH799" s="2"/>
      <c r="QI799" s="2"/>
      <c r="QJ799" s="2"/>
      <c r="QK799" s="2"/>
      <c r="QL799" s="2"/>
      <c r="QM799" s="2"/>
      <c r="QN799" s="2"/>
      <c r="QO799" s="2"/>
      <c r="QP799" s="2"/>
      <c r="QQ799" s="2"/>
      <c r="QR799" s="2"/>
      <c r="QS799" s="2"/>
      <c r="QT799" s="2"/>
      <c r="QU799" s="2"/>
      <c r="QV799" s="2"/>
      <c r="QW799" s="2"/>
      <c r="QX799" s="2"/>
      <c r="QY799" s="2"/>
      <c r="QZ799" s="2"/>
      <c r="RA799" s="2"/>
      <c r="RB799" s="2"/>
      <c r="RC799" s="2"/>
      <c r="RD799" s="2"/>
      <c r="RE799" s="2"/>
      <c r="RF799" s="2"/>
      <c r="RG799" s="2"/>
      <c r="RH799" s="2"/>
      <c r="RI799" s="2"/>
      <c r="RJ799" s="2"/>
      <c r="RK799" s="2"/>
      <c r="RL799" s="2"/>
      <c r="RM799" s="2"/>
      <c r="RN799" s="2"/>
      <c r="RO799" s="2"/>
      <c r="RP799" s="2"/>
      <c r="RQ799" s="2"/>
      <c r="RR799" s="2"/>
      <c r="RS799" s="2"/>
      <c r="RT799" s="2"/>
      <c r="RU799" s="2"/>
      <c r="RV799" s="2"/>
      <c r="RW799" s="2"/>
      <c r="RX799" s="2"/>
      <c r="RY799" s="2"/>
      <c r="RZ799" s="2"/>
      <c r="SA799" s="2"/>
      <c r="SB799" s="2"/>
      <c r="SC799" s="2"/>
      <c r="SD799" s="2"/>
      <c r="SE799" s="2"/>
      <c r="SF799" s="2"/>
      <c r="SG799" s="2"/>
      <c r="SH799" s="2"/>
      <c r="SI799" s="2"/>
      <c r="SJ799" s="2"/>
      <c r="SK799" s="2"/>
      <c r="SL799" s="2"/>
      <c r="SM799" s="2"/>
      <c r="SN799" s="2"/>
      <c r="SO799" s="2"/>
      <c r="SP799" s="2"/>
      <c r="SQ799" s="2"/>
      <c r="SR799" s="2"/>
      <c r="SS799" s="2"/>
      <c r="ST799" s="2"/>
      <c r="SU799" s="2"/>
      <c r="SV799" s="2"/>
      <c r="SW799" s="2"/>
      <c r="SX799" s="2"/>
      <c r="SY799" s="2"/>
      <c r="SZ799" s="2"/>
      <c r="TA799" s="2"/>
      <c r="TB799" s="2"/>
      <c r="TC799" s="2"/>
      <c r="TD799" s="2"/>
      <c r="TE799" s="2"/>
      <c r="TF799" s="2"/>
      <c r="TG799" s="2"/>
      <c r="TH799" s="2"/>
      <c r="TI799" s="2"/>
      <c r="TJ799" s="2"/>
      <c r="TK799" s="2"/>
      <c r="TL799" s="2"/>
      <c r="TM799" s="2"/>
      <c r="TN799" s="2"/>
      <c r="TO799" s="2"/>
      <c r="TP799" s="2"/>
      <c r="TQ799" s="2"/>
      <c r="TR799" s="2"/>
      <c r="TS799" s="2"/>
      <c r="TT799" s="2"/>
      <c r="TU799" s="2"/>
      <c r="TV799" s="2"/>
      <c r="TW799" s="2"/>
      <c r="TX799" s="2"/>
      <c r="TY799" s="2"/>
      <c r="TZ799" s="2"/>
      <c r="UA799" s="2"/>
      <c r="UB799" s="2"/>
      <c r="UC799" s="2"/>
      <c r="UD799" s="2"/>
      <c r="UE799" s="2"/>
      <c r="UF799" s="2"/>
      <c r="UG799" s="2"/>
      <c r="UH799" s="2"/>
      <c r="UI799" s="2"/>
      <c r="UJ799" s="2"/>
      <c r="UK799" s="2"/>
      <c r="UL799" s="2"/>
      <c r="UM799" s="2"/>
      <c r="UN799" s="2"/>
      <c r="UO799" s="2"/>
      <c r="UP799" s="2"/>
      <c r="UQ799" s="2"/>
      <c r="UR799" s="2"/>
      <c r="US799" s="2"/>
      <c r="UT799" s="2"/>
      <c r="UU799" s="2"/>
      <c r="UV799" s="2"/>
      <c r="UW799" s="2"/>
      <c r="UX799" s="2"/>
      <c r="UY799" s="2"/>
      <c r="UZ799" s="2"/>
      <c r="VA799" s="2"/>
      <c r="VB799" s="2"/>
      <c r="VC799" s="2"/>
      <c r="VD799" s="2"/>
      <c r="VE799" s="2"/>
      <c r="VF799" s="2"/>
      <c r="VG799" s="2"/>
      <c r="VH799" s="2"/>
      <c r="VI799" s="2"/>
      <c r="VJ799" s="2"/>
      <c r="VK799" s="2"/>
      <c r="VL799" s="2"/>
      <c r="VM799" s="2"/>
      <c r="VN799" s="2"/>
      <c r="VO799" s="2"/>
      <c r="VP799" s="2"/>
      <c r="VQ799" s="2"/>
      <c r="VR799" s="2"/>
      <c r="VS799" s="2"/>
      <c r="VT799" s="2"/>
      <c r="VU799" s="2"/>
      <c r="VV799" s="2"/>
      <c r="VW799" s="2"/>
      <c r="VX799" s="2"/>
      <c r="VY799" s="2"/>
      <c r="VZ799" s="2"/>
      <c r="WA799" s="2"/>
      <c r="WB799" s="2"/>
      <c r="WC799" s="2"/>
      <c r="WD799" s="2"/>
      <c r="WE799" s="2"/>
      <c r="WF799" s="2"/>
      <c r="WG799" s="2"/>
      <c r="WH799" s="2"/>
      <c r="WI799" s="2"/>
      <c r="WJ799" s="2"/>
      <c r="WK799" s="2"/>
      <c r="WL799" s="2"/>
      <c r="WM799" s="2"/>
      <c r="WN799" s="2"/>
      <c r="WO799" s="2"/>
      <c r="WP799" s="2"/>
      <c r="WQ799" s="2"/>
      <c r="WR799" s="2"/>
      <c r="WS799" s="2"/>
      <c r="WT799" s="2"/>
      <c r="WU799" s="2"/>
      <c r="WV799" s="2"/>
      <c r="WW799" s="2"/>
      <c r="WX799" s="2"/>
      <c r="WY799" s="2"/>
      <c r="WZ799" s="2"/>
      <c r="XA799" s="2"/>
      <c r="XB799" s="2"/>
      <c r="XC799" s="2"/>
      <c r="XD799" s="2"/>
      <c r="XE799" s="2"/>
      <c r="XF799" s="2"/>
      <c r="XG799" s="2"/>
      <c r="XH799" s="2"/>
      <c r="XI799" s="2"/>
      <c r="XJ799" s="2"/>
      <c r="XK799" s="2"/>
      <c r="XL799" s="2"/>
      <c r="XM799" s="2"/>
      <c r="XN799" s="2"/>
      <c r="XO799" s="2"/>
      <c r="XP799" s="2"/>
      <c r="XQ799" s="2"/>
      <c r="XR799" s="2"/>
      <c r="XS799" s="2"/>
      <c r="XT799" s="2"/>
      <c r="XU799" s="2"/>
      <c r="XV799" s="2"/>
      <c r="XW799" s="2"/>
      <c r="XX799" s="2"/>
      <c r="XY799" s="2"/>
      <c r="XZ799" s="2"/>
      <c r="YA799" s="2"/>
      <c r="YB799" s="2"/>
      <c r="YC799" s="2"/>
      <c r="YD799" s="2"/>
      <c r="YE799" s="2"/>
      <c r="YF799" s="2"/>
      <c r="YG799" s="2"/>
      <c r="YH799" s="2"/>
      <c r="YI799" s="2"/>
      <c r="YJ799" s="2"/>
      <c r="YK799" s="2"/>
      <c r="YL799" s="2"/>
      <c r="YM799" s="2"/>
      <c r="YN799" s="2"/>
      <c r="YO799" s="2"/>
      <c r="YP799" s="2"/>
      <c r="YQ799" s="2"/>
      <c r="YR799" s="2"/>
      <c r="YS799" s="2"/>
    </row>
    <row r="800" spans="2:669">
      <c r="B800" s="5">
        <v>793</v>
      </c>
      <c r="C800" s="12" t="str">
        <f t="shared" si="100"/>
        <v>9Z328</v>
      </c>
      <c r="D800" s="19" t="s">
        <v>40</v>
      </c>
      <c r="E800" s="19">
        <v>999</v>
      </c>
      <c r="F800" s="19" t="s">
        <v>41</v>
      </c>
      <c r="G800" s="14">
        <v>328</v>
      </c>
      <c r="P800" s="2"/>
      <c r="Q800" s="3">
        <v>793</v>
      </c>
      <c r="R800" s="4" t="e">
        <f t="shared" ca="1" si="101"/>
        <v>#N/A</v>
      </c>
      <c r="S800" s="3"/>
      <c r="T800" s="3" t="e">
        <f t="shared" ca="1" si="102"/>
        <v>#N/A</v>
      </c>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c r="LY800" s="2"/>
      <c r="LZ800" s="2"/>
      <c r="MA800" s="2"/>
      <c r="MB800" s="2"/>
      <c r="MC800" s="2"/>
      <c r="MD800" s="2"/>
      <c r="ME800" s="2"/>
      <c r="MF800" s="2"/>
      <c r="MG800" s="2"/>
      <c r="MH800" s="2"/>
      <c r="MI800" s="2"/>
      <c r="MJ800" s="2"/>
      <c r="MK800" s="2"/>
      <c r="ML800" s="2"/>
      <c r="MM800" s="2"/>
      <c r="MN800" s="2"/>
      <c r="MO800" s="2"/>
      <c r="MP800" s="2"/>
      <c r="MQ800" s="2"/>
      <c r="MR800" s="2"/>
      <c r="MS800" s="2"/>
      <c r="MT800" s="2"/>
      <c r="MU800" s="2"/>
      <c r="MV800" s="2"/>
      <c r="MW800" s="2"/>
      <c r="MX800" s="2"/>
      <c r="MY800" s="2"/>
      <c r="MZ800" s="2"/>
      <c r="NA800" s="2"/>
      <c r="NB800" s="2"/>
      <c r="NC800" s="2"/>
      <c r="ND800" s="2"/>
      <c r="NE800" s="2"/>
      <c r="NF800" s="2"/>
      <c r="NG800" s="2"/>
      <c r="NH800" s="2"/>
      <c r="NI800" s="2"/>
      <c r="NJ800" s="2"/>
      <c r="NK800" s="2"/>
      <c r="NL800" s="2"/>
      <c r="NM800" s="2"/>
      <c r="NN800" s="2"/>
      <c r="NO800" s="2"/>
      <c r="NP800" s="2"/>
      <c r="NQ800" s="2"/>
      <c r="NR800" s="2"/>
      <c r="NS800" s="2"/>
      <c r="NT800" s="2"/>
      <c r="NU800" s="2"/>
      <c r="NV800" s="2"/>
      <c r="NW800" s="2"/>
      <c r="NX800" s="2"/>
      <c r="NY800" s="2"/>
      <c r="NZ800" s="2"/>
      <c r="OA800" s="2"/>
      <c r="OB800" s="2"/>
      <c r="OC800" s="2"/>
      <c r="OD800" s="2"/>
      <c r="OE800" s="2"/>
      <c r="OF800" s="2"/>
      <c r="OG800" s="2"/>
      <c r="OH800" s="2"/>
      <c r="OI800" s="2"/>
      <c r="OJ800" s="2"/>
      <c r="OK800" s="2"/>
      <c r="OL800" s="2"/>
      <c r="OM800" s="2"/>
      <c r="ON800" s="2"/>
      <c r="OO800" s="2"/>
      <c r="OP800" s="2"/>
      <c r="OQ800" s="2"/>
      <c r="OR800" s="2"/>
      <c r="OS800" s="2"/>
      <c r="OT800" s="2"/>
      <c r="OU800" s="2"/>
      <c r="OV800" s="2"/>
      <c r="OW800" s="2"/>
      <c r="OX800" s="2"/>
      <c r="OY800" s="2"/>
      <c r="OZ800" s="2"/>
      <c r="PA800" s="2"/>
      <c r="PB800" s="2"/>
      <c r="PC800" s="2"/>
      <c r="PD800" s="2"/>
      <c r="PE800" s="2"/>
      <c r="PF800" s="2"/>
      <c r="PG800" s="2"/>
      <c r="PH800" s="2"/>
      <c r="PI800" s="2"/>
      <c r="PJ800" s="2"/>
      <c r="PK800" s="2"/>
      <c r="PL800" s="2"/>
      <c r="PM800" s="2"/>
      <c r="PN800" s="2"/>
      <c r="PO800" s="2"/>
      <c r="PP800" s="2"/>
      <c r="PQ800" s="2"/>
      <c r="PR800" s="2"/>
      <c r="PS800" s="2"/>
      <c r="PT800" s="2"/>
      <c r="PU800" s="2"/>
      <c r="PV800" s="2"/>
      <c r="PW800" s="2"/>
      <c r="PX800" s="2"/>
      <c r="PY800" s="2"/>
      <c r="PZ800" s="2"/>
      <c r="QA800" s="2"/>
      <c r="QB800" s="2"/>
      <c r="QC800" s="2"/>
      <c r="QD800" s="2"/>
      <c r="QE800" s="2"/>
      <c r="QF800" s="2"/>
      <c r="QG800" s="2"/>
      <c r="QH800" s="2"/>
      <c r="QI800" s="2"/>
      <c r="QJ800" s="2"/>
      <c r="QK800" s="2"/>
      <c r="QL800" s="2"/>
      <c r="QM800" s="2"/>
      <c r="QN800" s="2"/>
      <c r="QO800" s="2"/>
      <c r="QP800" s="2"/>
      <c r="QQ800" s="2"/>
      <c r="QR800" s="2"/>
      <c r="QS800" s="2"/>
      <c r="QT800" s="2"/>
      <c r="QU800" s="2"/>
      <c r="QV800" s="2"/>
      <c r="QW800" s="2"/>
      <c r="QX800" s="2"/>
      <c r="QY800" s="2"/>
      <c r="QZ800" s="2"/>
      <c r="RA800" s="2"/>
      <c r="RB800" s="2"/>
      <c r="RC800" s="2"/>
      <c r="RD800" s="2"/>
      <c r="RE800" s="2"/>
      <c r="RF800" s="2"/>
      <c r="RG800" s="2"/>
      <c r="RH800" s="2"/>
      <c r="RI800" s="2"/>
      <c r="RJ800" s="2"/>
      <c r="RK800" s="2"/>
      <c r="RL800" s="2"/>
      <c r="RM800" s="2"/>
      <c r="RN800" s="2"/>
      <c r="RO800" s="2"/>
      <c r="RP800" s="2"/>
      <c r="RQ800" s="2"/>
      <c r="RR800" s="2"/>
      <c r="RS800" s="2"/>
      <c r="RT800" s="2"/>
      <c r="RU800" s="2"/>
      <c r="RV800" s="2"/>
      <c r="RW800" s="2"/>
      <c r="RX800" s="2"/>
      <c r="RY800" s="2"/>
      <c r="RZ800" s="2"/>
      <c r="SA800" s="2"/>
      <c r="SB800" s="2"/>
      <c r="SC800" s="2"/>
      <c r="SD800" s="2"/>
      <c r="SE800" s="2"/>
      <c r="SF800" s="2"/>
      <c r="SG800" s="2"/>
      <c r="SH800" s="2"/>
      <c r="SI800" s="2"/>
      <c r="SJ800" s="2"/>
      <c r="SK800" s="2"/>
      <c r="SL800" s="2"/>
      <c r="SM800" s="2"/>
      <c r="SN800" s="2"/>
      <c r="SO800" s="2"/>
      <c r="SP800" s="2"/>
      <c r="SQ800" s="2"/>
      <c r="SR800" s="2"/>
      <c r="SS800" s="2"/>
      <c r="ST800" s="2"/>
      <c r="SU800" s="2"/>
      <c r="SV800" s="2"/>
      <c r="SW800" s="2"/>
      <c r="SX800" s="2"/>
      <c r="SY800" s="2"/>
      <c r="SZ800" s="2"/>
      <c r="TA800" s="2"/>
      <c r="TB800" s="2"/>
      <c r="TC800" s="2"/>
      <c r="TD800" s="2"/>
      <c r="TE800" s="2"/>
      <c r="TF800" s="2"/>
      <c r="TG800" s="2"/>
      <c r="TH800" s="2"/>
      <c r="TI800" s="2"/>
      <c r="TJ800" s="2"/>
      <c r="TK800" s="2"/>
      <c r="TL800" s="2"/>
      <c r="TM800" s="2"/>
      <c r="TN800" s="2"/>
      <c r="TO800" s="2"/>
      <c r="TP800" s="2"/>
      <c r="TQ800" s="2"/>
      <c r="TR800" s="2"/>
      <c r="TS800" s="2"/>
      <c r="TT800" s="2"/>
      <c r="TU800" s="2"/>
      <c r="TV800" s="2"/>
      <c r="TW800" s="2"/>
      <c r="TX800" s="2"/>
      <c r="TY800" s="2"/>
      <c r="TZ800" s="2"/>
      <c r="UA800" s="2"/>
      <c r="UB800" s="2"/>
      <c r="UC800" s="2"/>
      <c r="UD800" s="2"/>
      <c r="UE800" s="2"/>
      <c r="UF800" s="2"/>
      <c r="UG800" s="2"/>
      <c r="UH800" s="2"/>
      <c r="UI800" s="2"/>
      <c r="UJ800" s="2"/>
      <c r="UK800" s="2"/>
      <c r="UL800" s="2"/>
      <c r="UM800" s="2"/>
      <c r="UN800" s="2"/>
      <c r="UO800" s="2"/>
      <c r="UP800" s="2"/>
      <c r="UQ800" s="2"/>
      <c r="UR800" s="2"/>
      <c r="US800" s="2"/>
      <c r="UT800" s="2"/>
      <c r="UU800" s="2"/>
      <c r="UV800" s="2"/>
      <c r="UW800" s="2"/>
      <c r="UX800" s="2"/>
      <c r="UY800" s="2"/>
      <c r="UZ800" s="2"/>
      <c r="VA800" s="2"/>
      <c r="VB800" s="2"/>
      <c r="VC800" s="2"/>
      <c r="VD800" s="2"/>
      <c r="VE800" s="2"/>
      <c r="VF800" s="2"/>
      <c r="VG800" s="2"/>
      <c r="VH800" s="2"/>
      <c r="VI800" s="2"/>
      <c r="VJ800" s="2"/>
      <c r="VK800" s="2"/>
      <c r="VL800" s="2"/>
      <c r="VM800" s="2"/>
      <c r="VN800" s="2"/>
      <c r="VO800" s="2"/>
      <c r="VP800" s="2"/>
      <c r="VQ800" s="2"/>
      <c r="VR800" s="2"/>
      <c r="VS800" s="2"/>
      <c r="VT800" s="2"/>
      <c r="VU800" s="2"/>
      <c r="VV800" s="2"/>
      <c r="VW800" s="2"/>
      <c r="VX800" s="2"/>
      <c r="VY800" s="2"/>
      <c r="VZ800" s="2"/>
      <c r="WA800" s="2"/>
      <c r="WB800" s="2"/>
      <c r="WC800" s="2"/>
      <c r="WD800" s="2"/>
      <c r="WE800" s="2"/>
      <c r="WF800" s="2"/>
      <c r="WG800" s="2"/>
      <c r="WH800" s="2"/>
      <c r="WI800" s="2"/>
      <c r="WJ800" s="2"/>
      <c r="WK800" s="2"/>
      <c r="WL800" s="2"/>
      <c r="WM800" s="2"/>
      <c r="WN800" s="2"/>
      <c r="WO800" s="2"/>
      <c r="WP800" s="2"/>
      <c r="WQ800" s="2"/>
      <c r="WR800" s="2"/>
      <c r="WS800" s="2"/>
      <c r="WT800" s="2"/>
      <c r="WU800" s="2"/>
      <c r="WV800" s="2"/>
      <c r="WW800" s="2"/>
      <c r="WX800" s="2"/>
      <c r="WY800" s="2"/>
      <c r="WZ800" s="2"/>
      <c r="XA800" s="2"/>
      <c r="XB800" s="2"/>
      <c r="XC800" s="2"/>
      <c r="XD800" s="2"/>
      <c r="XE800" s="2"/>
      <c r="XF800" s="2"/>
      <c r="XG800" s="2"/>
      <c r="XH800" s="2"/>
      <c r="XI800" s="2"/>
      <c r="XJ800" s="2"/>
      <c r="XK800" s="2"/>
      <c r="XL800" s="2"/>
      <c r="XM800" s="2"/>
      <c r="XN800" s="2"/>
      <c r="XO800" s="2"/>
      <c r="XP800" s="2"/>
      <c r="XQ800" s="2"/>
      <c r="XR800" s="2"/>
      <c r="XS800" s="2"/>
      <c r="XT800" s="2"/>
      <c r="XU800" s="2"/>
      <c r="XV800" s="2"/>
      <c r="XW800" s="2"/>
      <c r="XX800" s="2"/>
      <c r="XY800" s="2"/>
      <c r="XZ800" s="2"/>
      <c r="YA800" s="2"/>
      <c r="YB800" s="2"/>
      <c r="YC800" s="2"/>
      <c r="YD800" s="2"/>
      <c r="YE800" s="2"/>
      <c r="YF800" s="2"/>
      <c r="YG800" s="2"/>
      <c r="YH800" s="2"/>
      <c r="YI800" s="2"/>
      <c r="YJ800" s="2"/>
      <c r="YK800" s="2"/>
      <c r="YL800" s="2"/>
      <c r="YM800" s="2"/>
      <c r="YN800" s="2"/>
      <c r="YO800" s="2"/>
      <c r="YP800" s="2"/>
      <c r="YQ800" s="2"/>
      <c r="YR800" s="2"/>
      <c r="YS800" s="2"/>
    </row>
    <row r="801" spans="2:669">
      <c r="B801" s="5">
        <v>794</v>
      </c>
      <c r="C801" s="12" t="str">
        <f t="shared" si="100"/>
        <v>9Z329</v>
      </c>
      <c r="D801" s="19" t="s">
        <v>40</v>
      </c>
      <c r="E801" s="19">
        <v>999</v>
      </c>
      <c r="F801" s="19" t="s">
        <v>41</v>
      </c>
      <c r="G801" s="14">
        <v>329</v>
      </c>
      <c r="P801" s="2"/>
      <c r="Q801" s="3">
        <v>794</v>
      </c>
      <c r="R801" s="4" t="e">
        <f t="shared" ca="1" si="101"/>
        <v>#N/A</v>
      </c>
      <c r="S801" s="3"/>
      <c r="T801" s="3" t="e">
        <f t="shared" ca="1" si="102"/>
        <v>#N/A</v>
      </c>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c r="LY801" s="2"/>
      <c r="LZ801" s="2"/>
      <c r="MA801" s="2"/>
      <c r="MB801" s="2"/>
      <c r="MC801" s="2"/>
      <c r="MD801" s="2"/>
      <c r="ME801" s="2"/>
      <c r="MF801" s="2"/>
      <c r="MG801" s="2"/>
      <c r="MH801" s="2"/>
      <c r="MI801" s="2"/>
      <c r="MJ801" s="2"/>
      <c r="MK801" s="2"/>
      <c r="ML801" s="2"/>
      <c r="MM801" s="2"/>
      <c r="MN801" s="2"/>
      <c r="MO801" s="2"/>
      <c r="MP801" s="2"/>
      <c r="MQ801" s="2"/>
      <c r="MR801" s="2"/>
      <c r="MS801" s="2"/>
      <c r="MT801" s="2"/>
      <c r="MU801" s="2"/>
      <c r="MV801" s="2"/>
      <c r="MW801" s="2"/>
      <c r="MX801" s="2"/>
      <c r="MY801" s="2"/>
      <c r="MZ801" s="2"/>
      <c r="NA801" s="2"/>
      <c r="NB801" s="2"/>
      <c r="NC801" s="2"/>
      <c r="ND801" s="2"/>
      <c r="NE801" s="2"/>
      <c r="NF801" s="2"/>
      <c r="NG801" s="2"/>
      <c r="NH801" s="2"/>
      <c r="NI801" s="2"/>
      <c r="NJ801" s="2"/>
      <c r="NK801" s="2"/>
      <c r="NL801" s="2"/>
      <c r="NM801" s="2"/>
      <c r="NN801" s="2"/>
      <c r="NO801" s="2"/>
      <c r="NP801" s="2"/>
      <c r="NQ801" s="2"/>
      <c r="NR801" s="2"/>
      <c r="NS801" s="2"/>
      <c r="NT801" s="2"/>
      <c r="NU801" s="2"/>
      <c r="NV801" s="2"/>
      <c r="NW801" s="2"/>
      <c r="NX801" s="2"/>
      <c r="NY801" s="2"/>
      <c r="NZ801" s="2"/>
      <c r="OA801" s="2"/>
      <c r="OB801" s="2"/>
      <c r="OC801" s="2"/>
      <c r="OD801" s="2"/>
      <c r="OE801" s="2"/>
      <c r="OF801" s="2"/>
      <c r="OG801" s="2"/>
      <c r="OH801" s="2"/>
      <c r="OI801" s="2"/>
      <c r="OJ801" s="2"/>
      <c r="OK801" s="2"/>
      <c r="OL801" s="2"/>
      <c r="OM801" s="2"/>
      <c r="ON801" s="2"/>
      <c r="OO801" s="2"/>
      <c r="OP801" s="2"/>
      <c r="OQ801" s="2"/>
      <c r="OR801" s="2"/>
      <c r="OS801" s="2"/>
      <c r="OT801" s="2"/>
      <c r="OU801" s="2"/>
      <c r="OV801" s="2"/>
      <c r="OW801" s="2"/>
      <c r="OX801" s="2"/>
      <c r="OY801" s="2"/>
      <c r="OZ801" s="2"/>
      <c r="PA801" s="2"/>
      <c r="PB801" s="2"/>
      <c r="PC801" s="2"/>
      <c r="PD801" s="2"/>
      <c r="PE801" s="2"/>
      <c r="PF801" s="2"/>
      <c r="PG801" s="2"/>
      <c r="PH801" s="2"/>
      <c r="PI801" s="2"/>
      <c r="PJ801" s="2"/>
      <c r="PK801" s="2"/>
      <c r="PL801" s="2"/>
      <c r="PM801" s="2"/>
      <c r="PN801" s="2"/>
      <c r="PO801" s="2"/>
      <c r="PP801" s="2"/>
      <c r="PQ801" s="2"/>
      <c r="PR801" s="2"/>
      <c r="PS801" s="2"/>
      <c r="PT801" s="2"/>
      <c r="PU801" s="2"/>
      <c r="PV801" s="2"/>
      <c r="PW801" s="2"/>
      <c r="PX801" s="2"/>
      <c r="PY801" s="2"/>
      <c r="PZ801" s="2"/>
      <c r="QA801" s="2"/>
      <c r="QB801" s="2"/>
      <c r="QC801" s="2"/>
      <c r="QD801" s="2"/>
      <c r="QE801" s="2"/>
      <c r="QF801" s="2"/>
      <c r="QG801" s="2"/>
      <c r="QH801" s="2"/>
      <c r="QI801" s="2"/>
      <c r="QJ801" s="2"/>
      <c r="QK801" s="2"/>
      <c r="QL801" s="2"/>
      <c r="QM801" s="2"/>
      <c r="QN801" s="2"/>
      <c r="QO801" s="2"/>
      <c r="QP801" s="2"/>
      <c r="QQ801" s="2"/>
      <c r="QR801" s="2"/>
      <c r="QS801" s="2"/>
      <c r="QT801" s="2"/>
      <c r="QU801" s="2"/>
      <c r="QV801" s="2"/>
      <c r="QW801" s="2"/>
      <c r="QX801" s="2"/>
      <c r="QY801" s="2"/>
      <c r="QZ801" s="2"/>
      <c r="RA801" s="2"/>
      <c r="RB801" s="2"/>
      <c r="RC801" s="2"/>
      <c r="RD801" s="2"/>
      <c r="RE801" s="2"/>
      <c r="RF801" s="2"/>
      <c r="RG801" s="2"/>
      <c r="RH801" s="2"/>
      <c r="RI801" s="2"/>
      <c r="RJ801" s="2"/>
      <c r="RK801" s="2"/>
      <c r="RL801" s="2"/>
      <c r="RM801" s="2"/>
      <c r="RN801" s="2"/>
      <c r="RO801" s="2"/>
      <c r="RP801" s="2"/>
      <c r="RQ801" s="2"/>
      <c r="RR801" s="2"/>
      <c r="RS801" s="2"/>
      <c r="RT801" s="2"/>
      <c r="RU801" s="2"/>
      <c r="RV801" s="2"/>
      <c r="RW801" s="2"/>
      <c r="RX801" s="2"/>
      <c r="RY801" s="2"/>
      <c r="RZ801" s="2"/>
      <c r="SA801" s="2"/>
      <c r="SB801" s="2"/>
      <c r="SC801" s="2"/>
      <c r="SD801" s="2"/>
      <c r="SE801" s="2"/>
      <c r="SF801" s="2"/>
      <c r="SG801" s="2"/>
      <c r="SH801" s="2"/>
      <c r="SI801" s="2"/>
      <c r="SJ801" s="2"/>
      <c r="SK801" s="2"/>
      <c r="SL801" s="2"/>
      <c r="SM801" s="2"/>
      <c r="SN801" s="2"/>
      <c r="SO801" s="2"/>
      <c r="SP801" s="2"/>
      <c r="SQ801" s="2"/>
      <c r="SR801" s="2"/>
      <c r="SS801" s="2"/>
      <c r="ST801" s="2"/>
      <c r="SU801" s="2"/>
      <c r="SV801" s="2"/>
      <c r="SW801" s="2"/>
      <c r="SX801" s="2"/>
      <c r="SY801" s="2"/>
      <c r="SZ801" s="2"/>
      <c r="TA801" s="2"/>
      <c r="TB801" s="2"/>
      <c r="TC801" s="2"/>
      <c r="TD801" s="2"/>
      <c r="TE801" s="2"/>
      <c r="TF801" s="2"/>
      <c r="TG801" s="2"/>
      <c r="TH801" s="2"/>
      <c r="TI801" s="2"/>
      <c r="TJ801" s="2"/>
      <c r="TK801" s="2"/>
      <c r="TL801" s="2"/>
      <c r="TM801" s="2"/>
      <c r="TN801" s="2"/>
      <c r="TO801" s="2"/>
      <c r="TP801" s="2"/>
      <c r="TQ801" s="2"/>
      <c r="TR801" s="2"/>
      <c r="TS801" s="2"/>
      <c r="TT801" s="2"/>
      <c r="TU801" s="2"/>
      <c r="TV801" s="2"/>
      <c r="TW801" s="2"/>
      <c r="TX801" s="2"/>
      <c r="TY801" s="2"/>
      <c r="TZ801" s="2"/>
      <c r="UA801" s="2"/>
      <c r="UB801" s="2"/>
      <c r="UC801" s="2"/>
      <c r="UD801" s="2"/>
      <c r="UE801" s="2"/>
      <c r="UF801" s="2"/>
      <c r="UG801" s="2"/>
      <c r="UH801" s="2"/>
      <c r="UI801" s="2"/>
      <c r="UJ801" s="2"/>
      <c r="UK801" s="2"/>
      <c r="UL801" s="2"/>
      <c r="UM801" s="2"/>
      <c r="UN801" s="2"/>
      <c r="UO801" s="2"/>
      <c r="UP801" s="2"/>
      <c r="UQ801" s="2"/>
      <c r="UR801" s="2"/>
      <c r="US801" s="2"/>
      <c r="UT801" s="2"/>
      <c r="UU801" s="2"/>
      <c r="UV801" s="2"/>
      <c r="UW801" s="2"/>
      <c r="UX801" s="2"/>
      <c r="UY801" s="2"/>
      <c r="UZ801" s="2"/>
      <c r="VA801" s="2"/>
      <c r="VB801" s="2"/>
      <c r="VC801" s="2"/>
      <c r="VD801" s="2"/>
      <c r="VE801" s="2"/>
      <c r="VF801" s="2"/>
      <c r="VG801" s="2"/>
      <c r="VH801" s="2"/>
      <c r="VI801" s="2"/>
      <c r="VJ801" s="2"/>
      <c r="VK801" s="2"/>
      <c r="VL801" s="2"/>
      <c r="VM801" s="2"/>
      <c r="VN801" s="2"/>
      <c r="VO801" s="2"/>
      <c r="VP801" s="2"/>
      <c r="VQ801" s="2"/>
      <c r="VR801" s="2"/>
      <c r="VS801" s="2"/>
      <c r="VT801" s="2"/>
      <c r="VU801" s="2"/>
      <c r="VV801" s="2"/>
      <c r="VW801" s="2"/>
      <c r="VX801" s="2"/>
      <c r="VY801" s="2"/>
      <c r="VZ801" s="2"/>
      <c r="WA801" s="2"/>
      <c r="WB801" s="2"/>
      <c r="WC801" s="2"/>
      <c r="WD801" s="2"/>
      <c r="WE801" s="2"/>
      <c r="WF801" s="2"/>
      <c r="WG801" s="2"/>
      <c r="WH801" s="2"/>
      <c r="WI801" s="2"/>
      <c r="WJ801" s="2"/>
      <c r="WK801" s="2"/>
      <c r="WL801" s="2"/>
      <c r="WM801" s="2"/>
      <c r="WN801" s="2"/>
      <c r="WO801" s="2"/>
      <c r="WP801" s="2"/>
      <c r="WQ801" s="2"/>
      <c r="WR801" s="2"/>
      <c r="WS801" s="2"/>
      <c r="WT801" s="2"/>
      <c r="WU801" s="2"/>
      <c r="WV801" s="2"/>
      <c r="WW801" s="2"/>
      <c r="WX801" s="2"/>
      <c r="WY801" s="2"/>
      <c r="WZ801" s="2"/>
      <c r="XA801" s="2"/>
      <c r="XB801" s="2"/>
      <c r="XC801" s="2"/>
      <c r="XD801" s="2"/>
      <c r="XE801" s="2"/>
      <c r="XF801" s="2"/>
      <c r="XG801" s="2"/>
      <c r="XH801" s="2"/>
      <c r="XI801" s="2"/>
      <c r="XJ801" s="2"/>
      <c r="XK801" s="2"/>
      <c r="XL801" s="2"/>
      <c r="XM801" s="2"/>
      <c r="XN801" s="2"/>
      <c r="XO801" s="2"/>
      <c r="XP801" s="2"/>
      <c r="XQ801" s="2"/>
      <c r="XR801" s="2"/>
      <c r="XS801" s="2"/>
      <c r="XT801" s="2"/>
      <c r="XU801" s="2"/>
      <c r="XV801" s="2"/>
      <c r="XW801" s="2"/>
      <c r="XX801" s="2"/>
      <c r="XY801" s="2"/>
      <c r="XZ801" s="2"/>
      <c r="YA801" s="2"/>
      <c r="YB801" s="2"/>
      <c r="YC801" s="2"/>
      <c r="YD801" s="2"/>
      <c r="YE801" s="2"/>
      <c r="YF801" s="2"/>
      <c r="YG801" s="2"/>
      <c r="YH801" s="2"/>
      <c r="YI801" s="2"/>
      <c r="YJ801" s="2"/>
      <c r="YK801" s="2"/>
      <c r="YL801" s="2"/>
      <c r="YM801" s="2"/>
      <c r="YN801" s="2"/>
      <c r="YO801" s="2"/>
      <c r="YP801" s="2"/>
      <c r="YQ801" s="2"/>
      <c r="YR801" s="2"/>
      <c r="YS801" s="2"/>
    </row>
    <row r="802" spans="2:669">
      <c r="B802" s="5">
        <v>795</v>
      </c>
      <c r="C802" s="12" t="str">
        <f t="shared" si="100"/>
        <v>9Z330</v>
      </c>
      <c r="D802" s="19" t="s">
        <v>40</v>
      </c>
      <c r="E802" s="19">
        <v>999</v>
      </c>
      <c r="F802" s="19" t="s">
        <v>41</v>
      </c>
      <c r="G802" s="14">
        <v>330</v>
      </c>
      <c r="P802" s="2"/>
      <c r="Q802" s="3">
        <v>795</v>
      </c>
      <c r="R802" s="4" t="e">
        <f t="shared" ca="1" si="101"/>
        <v>#N/A</v>
      </c>
      <c r="S802" s="3"/>
      <c r="T802" s="3" t="e">
        <f t="shared" ca="1" si="102"/>
        <v>#N/A</v>
      </c>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c r="LY802" s="2"/>
      <c r="LZ802" s="2"/>
      <c r="MA802" s="2"/>
      <c r="MB802" s="2"/>
      <c r="MC802" s="2"/>
      <c r="MD802" s="2"/>
      <c r="ME802" s="2"/>
      <c r="MF802" s="2"/>
      <c r="MG802" s="2"/>
      <c r="MH802" s="2"/>
      <c r="MI802" s="2"/>
      <c r="MJ802" s="2"/>
      <c r="MK802" s="2"/>
      <c r="ML802" s="2"/>
      <c r="MM802" s="2"/>
      <c r="MN802" s="2"/>
      <c r="MO802" s="2"/>
      <c r="MP802" s="2"/>
      <c r="MQ802" s="2"/>
      <c r="MR802" s="2"/>
      <c r="MS802" s="2"/>
      <c r="MT802" s="2"/>
      <c r="MU802" s="2"/>
      <c r="MV802" s="2"/>
      <c r="MW802" s="2"/>
      <c r="MX802" s="2"/>
      <c r="MY802" s="2"/>
      <c r="MZ802" s="2"/>
      <c r="NA802" s="2"/>
      <c r="NB802" s="2"/>
      <c r="NC802" s="2"/>
      <c r="ND802" s="2"/>
      <c r="NE802" s="2"/>
      <c r="NF802" s="2"/>
      <c r="NG802" s="2"/>
      <c r="NH802" s="2"/>
      <c r="NI802" s="2"/>
      <c r="NJ802" s="2"/>
      <c r="NK802" s="2"/>
      <c r="NL802" s="2"/>
      <c r="NM802" s="2"/>
      <c r="NN802" s="2"/>
      <c r="NO802" s="2"/>
      <c r="NP802" s="2"/>
      <c r="NQ802" s="2"/>
      <c r="NR802" s="2"/>
      <c r="NS802" s="2"/>
      <c r="NT802" s="2"/>
      <c r="NU802" s="2"/>
      <c r="NV802" s="2"/>
      <c r="NW802" s="2"/>
      <c r="NX802" s="2"/>
      <c r="NY802" s="2"/>
      <c r="NZ802" s="2"/>
      <c r="OA802" s="2"/>
      <c r="OB802" s="2"/>
      <c r="OC802" s="2"/>
      <c r="OD802" s="2"/>
      <c r="OE802" s="2"/>
      <c r="OF802" s="2"/>
      <c r="OG802" s="2"/>
      <c r="OH802" s="2"/>
      <c r="OI802" s="2"/>
      <c r="OJ802" s="2"/>
      <c r="OK802" s="2"/>
      <c r="OL802" s="2"/>
      <c r="OM802" s="2"/>
      <c r="ON802" s="2"/>
      <c r="OO802" s="2"/>
      <c r="OP802" s="2"/>
      <c r="OQ802" s="2"/>
      <c r="OR802" s="2"/>
      <c r="OS802" s="2"/>
      <c r="OT802" s="2"/>
      <c r="OU802" s="2"/>
      <c r="OV802" s="2"/>
      <c r="OW802" s="2"/>
      <c r="OX802" s="2"/>
      <c r="OY802" s="2"/>
      <c r="OZ802" s="2"/>
      <c r="PA802" s="2"/>
      <c r="PB802" s="2"/>
      <c r="PC802" s="2"/>
      <c r="PD802" s="2"/>
      <c r="PE802" s="2"/>
      <c r="PF802" s="2"/>
      <c r="PG802" s="2"/>
      <c r="PH802" s="2"/>
      <c r="PI802" s="2"/>
      <c r="PJ802" s="2"/>
      <c r="PK802" s="2"/>
      <c r="PL802" s="2"/>
      <c r="PM802" s="2"/>
      <c r="PN802" s="2"/>
      <c r="PO802" s="2"/>
      <c r="PP802" s="2"/>
      <c r="PQ802" s="2"/>
      <c r="PR802" s="2"/>
      <c r="PS802" s="2"/>
      <c r="PT802" s="2"/>
      <c r="PU802" s="2"/>
      <c r="PV802" s="2"/>
      <c r="PW802" s="2"/>
      <c r="PX802" s="2"/>
      <c r="PY802" s="2"/>
      <c r="PZ802" s="2"/>
      <c r="QA802" s="2"/>
      <c r="QB802" s="2"/>
      <c r="QC802" s="2"/>
      <c r="QD802" s="2"/>
      <c r="QE802" s="2"/>
      <c r="QF802" s="2"/>
      <c r="QG802" s="2"/>
      <c r="QH802" s="2"/>
      <c r="QI802" s="2"/>
      <c r="QJ802" s="2"/>
      <c r="QK802" s="2"/>
      <c r="QL802" s="2"/>
      <c r="QM802" s="2"/>
      <c r="QN802" s="2"/>
      <c r="QO802" s="2"/>
      <c r="QP802" s="2"/>
      <c r="QQ802" s="2"/>
      <c r="QR802" s="2"/>
      <c r="QS802" s="2"/>
      <c r="QT802" s="2"/>
      <c r="QU802" s="2"/>
      <c r="QV802" s="2"/>
      <c r="QW802" s="2"/>
      <c r="QX802" s="2"/>
      <c r="QY802" s="2"/>
      <c r="QZ802" s="2"/>
      <c r="RA802" s="2"/>
      <c r="RB802" s="2"/>
      <c r="RC802" s="2"/>
      <c r="RD802" s="2"/>
      <c r="RE802" s="2"/>
      <c r="RF802" s="2"/>
      <c r="RG802" s="2"/>
      <c r="RH802" s="2"/>
      <c r="RI802" s="2"/>
      <c r="RJ802" s="2"/>
      <c r="RK802" s="2"/>
      <c r="RL802" s="2"/>
      <c r="RM802" s="2"/>
      <c r="RN802" s="2"/>
      <c r="RO802" s="2"/>
      <c r="RP802" s="2"/>
      <c r="RQ802" s="2"/>
      <c r="RR802" s="2"/>
      <c r="RS802" s="2"/>
      <c r="RT802" s="2"/>
      <c r="RU802" s="2"/>
      <c r="RV802" s="2"/>
      <c r="RW802" s="2"/>
      <c r="RX802" s="2"/>
      <c r="RY802" s="2"/>
      <c r="RZ802" s="2"/>
      <c r="SA802" s="2"/>
      <c r="SB802" s="2"/>
      <c r="SC802" s="2"/>
      <c r="SD802" s="2"/>
      <c r="SE802" s="2"/>
      <c r="SF802" s="2"/>
      <c r="SG802" s="2"/>
      <c r="SH802" s="2"/>
      <c r="SI802" s="2"/>
      <c r="SJ802" s="2"/>
      <c r="SK802" s="2"/>
      <c r="SL802" s="2"/>
      <c r="SM802" s="2"/>
      <c r="SN802" s="2"/>
      <c r="SO802" s="2"/>
      <c r="SP802" s="2"/>
      <c r="SQ802" s="2"/>
      <c r="SR802" s="2"/>
      <c r="SS802" s="2"/>
      <c r="ST802" s="2"/>
      <c r="SU802" s="2"/>
      <c r="SV802" s="2"/>
      <c r="SW802" s="2"/>
      <c r="SX802" s="2"/>
      <c r="SY802" s="2"/>
      <c r="SZ802" s="2"/>
      <c r="TA802" s="2"/>
      <c r="TB802" s="2"/>
      <c r="TC802" s="2"/>
      <c r="TD802" s="2"/>
      <c r="TE802" s="2"/>
      <c r="TF802" s="2"/>
      <c r="TG802" s="2"/>
      <c r="TH802" s="2"/>
      <c r="TI802" s="2"/>
      <c r="TJ802" s="2"/>
      <c r="TK802" s="2"/>
      <c r="TL802" s="2"/>
      <c r="TM802" s="2"/>
      <c r="TN802" s="2"/>
      <c r="TO802" s="2"/>
      <c r="TP802" s="2"/>
      <c r="TQ802" s="2"/>
      <c r="TR802" s="2"/>
      <c r="TS802" s="2"/>
      <c r="TT802" s="2"/>
      <c r="TU802" s="2"/>
      <c r="TV802" s="2"/>
      <c r="TW802" s="2"/>
      <c r="TX802" s="2"/>
      <c r="TY802" s="2"/>
      <c r="TZ802" s="2"/>
      <c r="UA802" s="2"/>
      <c r="UB802" s="2"/>
      <c r="UC802" s="2"/>
      <c r="UD802" s="2"/>
      <c r="UE802" s="2"/>
      <c r="UF802" s="2"/>
      <c r="UG802" s="2"/>
      <c r="UH802" s="2"/>
      <c r="UI802" s="2"/>
      <c r="UJ802" s="2"/>
      <c r="UK802" s="2"/>
      <c r="UL802" s="2"/>
      <c r="UM802" s="2"/>
      <c r="UN802" s="2"/>
      <c r="UO802" s="2"/>
      <c r="UP802" s="2"/>
      <c r="UQ802" s="2"/>
      <c r="UR802" s="2"/>
      <c r="US802" s="2"/>
      <c r="UT802" s="2"/>
      <c r="UU802" s="2"/>
      <c r="UV802" s="2"/>
      <c r="UW802" s="2"/>
      <c r="UX802" s="2"/>
      <c r="UY802" s="2"/>
      <c r="UZ802" s="2"/>
      <c r="VA802" s="2"/>
      <c r="VB802" s="2"/>
      <c r="VC802" s="2"/>
      <c r="VD802" s="2"/>
      <c r="VE802" s="2"/>
      <c r="VF802" s="2"/>
      <c r="VG802" s="2"/>
      <c r="VH802" s="2"/>
      <c r="VI802" s="2"/>
      <c r="VJ802" s="2"/>
      <c r="VK802" s="2"/>
      <c r="VL802" s="2"/>
      <c r="VM802" s="2"/>
      <c r="VN802" s="2"/>
      <c r="VO802" s="2"/>
      <c r="VP802" s="2"/>
      <c r="VQ802" s="2"/>
      <c r="VR802" s="2"/>
      <c r="VS802" s="2"/>
      <c r="VT802" s="2"/>
      <c r="VU802" s="2"/>
      <c r="VV802" s="2"/>
      <c r="VW802" s="2"/>
      <c r="VX802" s="2"/>
      <c r="VY802" s="2"/>
      <c r="VZ802" s="2"/>
      <c r="WA802" s="2"/>
      <c r="WB802" s="2"/>
      <c r="WC802" s="2"/>
      <c r="WD802" s="2"/>
      <c r="WE802" s="2"/>
      <c r="WF802" s="2"/>
      <c r="WG802" s="2"/>
      <c r="WH802" s="2"/>
      <c r="WI802" s="2"/>
      <c r="WJ802" s="2"/>
      <c r="WK802" s="2"/>
      <c r="WL802" s="2"/>
      <c r="WM802" s="2"/>
      <c r="WN802" s="2"/>
      <c r="WO802" s="2"/>
      <c r="WP802" s="2"/>
      <c r="WQ802" s="2"/>
      <c r="WR802" s="2"/>
      <c r="WS802" s="2"/>
      <c r="WT802" s="2"/>
      <c r="WU802" s="2"/>
      <c r="WV802" s="2"/>
      <c r="WW802" s="2"/>
      <c r="WX802" s="2"/>
      <c r="WY802" s="2"/>
      <c r="WZ802" s="2"/>
      <c r="XA802" s="2"/>
      <c r="XB802" s="2"/>
      <c r="XC802" s="2"/>
      <c r="XD802" s="2"/>
      <c r="XE802" s="2"/>
      <c r="XF802" s="2"/>
      <c r="XG802" s="2"/>
      <c r="XH802" s="2"/>
      <c r="XI802" s="2"/>
      <c r="XJ802" s="2"/>
      <c r="XK802" s="2"/>
      <c r="XL802" s="2"/>
      <c r="XM802" s="2"/>
      <c r="XN802" s="2"/>
      <c r="XO802" s="2"/>
      <c r="XP802" s="2"/>
      <c r="XQ802" s="2"/>
      <c r="XR802" s="2"/>
      <c r="XS802" s="2"/>
      <c r="XT802" s="2"/>
      <c r="XU802" s="2"/>
      <c r="XV802" s="2"/>
      <c r="XW802" s="2"/>
      <c r="XX802" s="2"/>
      <c r="XY802" s="2"/>
      <c r="XZ802" s="2"/>
      <c r="YA802" s="2"/>
      <c r="YB802" s="2"/>
      <c r="YC802" s="2"/>
      <c r="YD802" s="2"/>
      <c r="YE802" s="2"/>
      <c r="YF802" s="2"/>
      <c r="YG802" s="2"/>
      <c r="YH802" s="2"/>
      <c r="YI802" s="2"/>
      <c r="YJ802" s="2"/>
      <c r="YK802" s="2"/>
      <c r="YL802" s="2"/>
      <c r="YM802" s="2"/>
      <c r="YN802" s="2"/>
      <c r="YO802" s="2"/>
      <c r="YP802" s="2"/>
      <c r="YQ802" s="2"/>
      <c r="YR802" s="2"/>
      <c r="YS802" s="2"/>
    </row>
    <row r="803" spans="2:669">
      <c r="B803" s="5">
        <v>796</v>
      </c>
      <c r="C803" s="12" t="str">
        <f t="shared" si="100"/>
        <v>9Z331</v>
      </c>
      <c r="D803" s="19" t="s">
        <v>40</v>
      </c>
      <c r="E803" s="19">
        <v>999</v>
      </c>
      <c r="F803" s="19" t="s">
        <v>41</v>
      </c>
      <c r="G803" s="14">
        <v>331</v>
      </c>
      <c r="P803" s="2"/>
      <c r="Q803" s="3">
        <v>796</v>
      </c>
      <c r="R803" s="4" t="e">
        <f t="shared" ca="1" si="101"/>
        <v>#N/A</v>
      </c>
      <c r="S803" s="3"/>
      <c r="T803" s="3" t="e">
        <f t="shared" ca="1" si="102"/>
        <v>#N/A</v>
      </c>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c r="LY803" s="2"/>
      <c r="LZ803" s="2"/>
      <c r="MA803" s="2"/>
      <c r="MB803" s="2"/>
      <c r="MC803" s="2"/>
      <c r="MD803" s="2"/>
      <c r="ME803" s="2"/>
      <c r="MF803" s="2"/>
      <c r="MG803" s="2"/>
      <c r="MH803" s="2"/>
      <c r="MI803" s="2"/>
      <c r="MJ803" s="2"/>
      <c r="MK803" s="2"/>
      <c r="ML803" s="2"/>
      <c r="MM803" s="2"/>
      <c r="MN803" s="2"/>
      <c r="MO803" s="2"/>
      <c r="MP803" s="2"/>
      <c r="MQ803" s="2"/>
      <c r="MR803" s="2"/>
      <c r="MS803" s="2"/>
      <c r="MT803" s="2"/>
      <c r="MU803" s="2"/>
      <c r="MV803" s="2"/>
      <c r="MW803" s="2"/>
      <c r="MX803" s="2"/>
      <c r="MY803" s="2"/>
      <c r="MZ803" s="2"/>
      <c r="NA803" s="2"/>
      <c r="NB803" s="2"/>
      <c r="NC803" s="2"/>
      <c r="ND803" s="2"/>
      <c r="NE803" s="2"/>
      <c r="NF803" s="2"/>
      <c r="NG803" s="2"/>
      <c r="NH803" s="2"/>
      <c r="NI803" s="2"/>
      <c r="NJ803" s="2"/>
      <c r="NK803" s="2"/>
      <c r="NL803" s="2"/>
      <c r="NM803" s="2"/>
      <c r="NN803" s="2"/>
      <c r="NO803" s="2"/>
      <c r="NP803" s="2"/>
      <c r="NQ803" s="2"/>
      <c r="NR803" s="2"/>
      <c r="NS803" s="2"/>
      <c r="NT803" s="2"/>
      <c r="NU803" s="2"/>
      <c r="NV803" s="2"/>
      <c r="NW803" s="2"/>
      <c r="NX803" s="2"/>
      <c r="NY803" s="2"/>
      <c r="NZ803" s="2"/>
      <c r="OA803" s="2"/>
      <c r="OB803" s="2"/>
      <c r="OC803" s="2"/>
      <c r="OD803" s="2"/>
      <c r="OE803" s="2"/>
      <c r="OF803" s="2"/>
      <c r="OG803" s="2"/>
      <c r="OH803" s="2"/>
      <c r="OI803" s="2"/>
      <c r="OJ803" s="2"/>
      <c r="OK803" s="2"/>
      <c r="OL803" s="2"/>
      <c r="OM803" s="2"/>
      <c r="ON803" s="2"/>
      <c r="OO803" s="2"/>
      <c r="OP803" s="2"/>
      <c r="OQ803" s="2"/>
      <c r="OR803" s="2"/>
      <c r="OS803" s="2"/>
      <c r="OT803" s="2"/>
      <c r="OU803" s="2"/>
      <c r="OV803" s="2"/>
      <c r="OW803" s="2"/>
      <c r="OX803" s="2"/>
      <c r="OY803" s="2"/>
      <c r="OZ803" s="2"/>
      <c r="PA803" s="2"/>
      <c r="PB803" s="2"/>
      <c r="PC803" s="2"/>
      <c r="PD803" s="2"/>
      <c r="PE803" s="2"/>
      <c r="PF803" s="2"/>
      <c r="PG803" s="2"/>
      <c r="PH803" s="2"/>
      <c r="PI803" s="2"/>
      <c r="PJ803" s="2"/>
      <c r="PK803" s="2"/>
      <c r="PL803" s="2"/>
      <c r="PM803" s="2"/>
      <c r="PN803" s="2"/>
      <c r="PO803" s="2"/>
      <c r="PP803" s="2"/>
      <c r="PQ803" s="2"/>
      <c r="PR803" s="2"/>
      <c r="PS803" s="2"/>
      <c r="PT803" s="2"/>
      <c r="PU803" s="2"/>
      <c r="PV803" s="2"/>
      <c r="PW803" s="2"/>
      <c r="PX803" s="2"/>
      <c r="PY803" s="2"/>
      <c r="PZ803" s="2"/>
      <c r="QA803" s="2"/>
      <c r="QB803" s="2"/>
      <c r="QC803" s="2"/>
      <c r="QD803" s="2"/>
      <c r="QE803" s="2"/>
      <c r="QF803" s="2"/>
      <c r="QG803" s="2"/>
      <c r="QH803" s="2"/>
      <c r="QI803" s="2"/>
      <c r="QJ803" s="2"/>
      <c r="QK803" s="2"/>
      <c r="QL803" s="2"/>
      <c r="QM803" s="2"/>
      <c r="QN803" s="2"/>
      <c r="QO803" s="2"/>
      <c r="QP803" s="2"/>
      <c r="QQ803" s="2"/>
      <c r="QR803" s="2"/>
      <c r="QS803" s="2"/>
      <c r="QT803" s="2"/>
      <c r="QU803" s="2"/>
      <c r="QV803" s="2"/>
      <c r="QW803" s="2"/>
      <c r="QX803" s="2"/>
      <c r="QY803" s="2"/>
      <c r="QZ803" s="2"/>
      <c r="RA803" s="2"/>
      <c r="RB803" s="2"/>
      <c r="RC803" s="2"/>
      <c r="RD803" s="2"/>
      <c r="RE803" s="2"/>
      <c r="RF803" s="2"/>
      <c r="RG803" s="2"/>
      <c r="RH803" s="2"/>
      <c r="RI803" s="2"/>
      <c r="RJ803" s="2"/>
      <c r="RK803" s="2"/>
      <c r="RL803" s="2"/>
      <c r="RM803" s="2"/>
      <c r="RN803" s="2"/>
      <c r="RO803" s="2"/>
      <c r="RP803" s="2"/>
      <c r="RQ803" s="2"/>
      <c r="RR803" s="2"/>
      <c r="RS803" s="2"/>
      <c r="RT803" s="2"/>
      <c r="RU803" s="2"/>
      <c r="RV803" s="2"/>
      <c r="RW803" s="2"/>
      <c r="RX803" s="2"/>
      <c r="RY803" s="2"/>
      <c r="RZ803" s="2"/>
      <c r="SA803" s="2"/>
      <c r="SB803" s="2"/>
      <c r="SC803" s="2"/>
      <c r="SD803" s="2"/>
      <c r="SE803" s="2"/>
      <c r="SF803" s="2"/>
      <c r="SG803" s="2"/>
      <c r="SH803" s="2"/>
      <c r="SI803" s="2"/>
      <c r="SJ803" s="2"/>
      <c r="SK803" s="2"/>
      <c r="SL803" s="2"/>
      <c r="SM803" s="2"/>
      <c r="SN803" s="2"/>
      <c r="SO803" s="2"/>
      <c r="SP803" s="2"/>
      <c r="SQ803" s="2"/>
      <c r="SR803" s="2"/>
      <c r="SS803" s="2"/>
      <c r="ST803" s="2"/>
      <c r="SU803" s="2"/>
      <c r="SV803" s="2"/>
      <c r="SW803" s="2"/>
      <c r="SX803" s="2"/>
      <c r="SY803" s="2"/>
      <c r="SZ803" s="2"/>
      <c r="TA803" s="2"/>
      <c r="TB803" s="2"/>
      <c r="TC803" s="2"/>
      <c r="TD803" s="2"/>
      <c r="TE803" s="2"/>
      <c r="TF803" s="2"/>
      <c r="TG803" s="2"/>
      <c r="TH803" s="2"/>
      <c r="TI803" s="2"/>
      <c r="TJ803" s="2"/>
      <c r="TK803" s="2"/>
      <c r="TL803" s="2"/>
      <c r="TM803" s="2"/>
      <c r="TN803" s="2"/>
      <c r="TO803" s="2"/>
      <c r="TP803" s="2"/>
      <c r="TQ803" s="2"/>
      <c r="TR803" s="2"/>
      <c r="TS803" s="2"/>
      <c r="TT803" s="2"/>
      <c r="TU803" s="2"/>
      <c r="TV803" s="2"/>
      <c r="TW803" s="2"/>
      <c r="TX803" s="2"/>
      <c r="TY803" s="2"/>
      <c r="TZ803" s="2"/>
      <c r="UA803" s="2"/>
      <c r="UB803" s="2"/>
      <c r="UC803" s="2"/>
      <c r="UD803" s="2"/>
      <c r="UE803" s="2"/>
      <c r="UF803" s="2"/>
      <c r="UG803" s="2"/>
      <c r="UH803" s="2"/>
      <c r="UI803" s="2"/>
      <c r="UJ803" s="2"/>
      <c r="UK803" s="2"/>
      <c r="UL803" s="2"/>
      <c r="UM803" s="2"/>
      <c r="UN803" s="2"/>
      <c r="UO803" s="2"/>
      <c r="UP803" s="2"/>
      <c r="UQ803" s="2"/>
      <c r="UR803" s="2"/>
      <c r="US803" s="2"/>
      <c r="UT803" s="2"/>
      <c r="UU803" s="2"/>
      <c r="UV803" s="2"/>
      <c r="UW803" s="2"/>
      <c r="UX803" s="2"/>
      <c r="UY803" s="2"/>
      <c r="UZ803" s="2"/>
      <c r="VA803" s="2"/>
      <c r="VB803" s="2"/>
      <c r="VC803" s="2"/>
      <c r="VD803" s="2"/>
      <c r="VE803" s="2"/>
      <c r="VF803" s="2"/>
      <c r="VG803" s="2"/>
      <c r="VH803" s="2"/>
      <c r="VI803" s="2"/>
      <c r="VJ803" s="2"/>
      <c r="VK803" s="2"/>
      <c r="VL803" s="2"/>
      <c r="VM803" s="2"/>
      <c r="VN803" s="2"/>
      <c r="VO803" s="2"/>
      <c r="VP803" s="2"/>
      <c r="VQ803" s="2"/>
      <c r="VR803" s="2"/>
      <c r="VS803" s="2"/>
      <c r="VT803" s="2"/>
      <c r="VU803" s="2"/>
      <c r="VV803" s="2"/>
      <c r="VW803" s="2"/>
      <c r="VX803" s="2"/>
      <c r="VY803" s="2"/>
      <c r="VZ803" s="2"/>
      <c r="WA803" s="2"/>
      <c r="WB803" s="2"/>
      <c r="WC803" s="2"/>
      <c r="WD803" s="2"/>
      <c r="WE803" s="2"/>
      <c r="WF803" s="2"/>
      <c r="WG803" s="2"/>
      <c r="WH803" s="2"/>
      <c r="WI803" s="2"/>
      <c r="WJ803" s="2"/>
      <c r="WK803" s="2"/>
      <c r="WL803" s="2"/>
      <c r="WM803" s="2"/>
      <c r="WN803" s="2"/>
      <c r="WO803" s="2"/>
      <c r="WP803" s="2"/>
      <c r="WQ803" s="2"/>
      <c r="WR803" s="2"/>
      <c r="WS803" s="2"/>
      <c r="WT803" s="2"/>
      <c r="WU803" s="2"/>
      <c r="WV803" s="2"/>
      <c r="WW803" s="2"/>
      <c r="WX803" s="2"/>
      <c r="WY803" s="2"/>
      <c r="WZ803" s="2"/>
      <c r="XA803" s="2"/>
      <c r="XB803" s="2"/>
      <c r="XC803" s="2"/>
      <c r="XD803" s="2"/>
      <c r="XE803" s="2"/>
      <c r="XF803" s="2"/>
      <c r="XG803" s="2"/>
      <c r="XH803" s="2"/>
      <c r="XI803" s="2"/>
      <c r="XJ803" s="2"/>
      <c r="XK803" s="2"/>
      <c r="XL803" s="2"/>
      <c r="XM803" s="2"/>
      <c r="XN803" s="2"/>
      <c r="XO803" s="2"/>
      <c r="XP803" s="2"/>
      <c r="XQ803" s="2"/>
      <c r="XR803" s="2"/>
      <c r="XS803" s="2"/>
      <c r="XT803" s="2"/>
      <c r="XU803" s="2"/>
      <c r="XV803" s="2"/>
      <c r="XW803" s="2"/>
      <c r="XX803" s="2"/>
      <c r="XY803" s="2"/>
      <c r="XZ803" s="2"/>
      <c r="YA803" s="2"/>
      <c r="YB803" s="2"/>
      <c r="YC803" s="2"/>
      <c r="YD803" s="2"/>
      <c r="YE803" s="2"/>
      <c r="YF803" s="2"/>
      <c r="YG803" s="2"/>
      <c r="YH803" s="2"/>
      <c r="YI803" s="2"/>
      <c r="YJ803" s="2"/>
      <c r="YK803" s="2"/>
      <c r="YL803" s="2"/>
      <c r="YM803" s="2"/>
      <c r="YN803" s="2"/>
      <c r="YO803" s="2"/>
      <c r="YP803" s="2"/>
      <c r="YQ803" s="2"/>
      <c r="YR803" s="2"/>
      <c r="YS803" s="2"/>
    </row>
    <row r="804" spans="2:669">
      <c r="B804" s="5">
        <v>797</v>
      </c>
      <c r="C804" s="12" t="str">
        <f t="shared" si="100"/>
        <v>9Z332</v>
      </c>
      <c r="D804" s="19" t="s">
        <v>40</v>
      </c>
      <c r="E804" s="19">
        <v>999</v>
      </c>
      <c r="F804" s="19" t="s">
        <v>41</v>
      </c>
      <c r="G804" s="14">
        <v>332</v>
      </c>
      <c r="P804" s="2"/>
      <c r="Q804" s="3">
        <v>797</v>
      </c>
      <c r="R804" s="4" t="e">
        <f t="shared" ca="1" si="101"/>
        <v>#N/A</v>
      </c>
      <c r="S804" s="3"/>
      <c r="T804" s="3" t="e">
        <f t="shared" ca="1" si="102"/>
        <v>#N/A</v>
      </c>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c r="LY804" s="2"/>
      <c r="LZ804" s="2"/>
      <c r="MA804" s="2"/>
      <c r="MB804" s="2"/>
      <c r="MC804" s="2"/>
      <c r="MD804" s="2"/>
      <c r="ME804" s="2"/>
      <c r="MF804" s="2"/>
      <c r="MG804" s="2"/>
      <c r="MH804" s="2"/>
      <c r="MI804" s="2"/>
      <c r="MJ804" s="2"/>
      <c r="MK804" s="2"/>
      <c r="ML804" s="2"/>
      <c r="MM804" s="2"/>
      <c r="MN804" s="2"/>
      <c r="MO804" s="2"/>
      <c r="MP804" s="2"/>
      <c r="MQ804" s="2"/>
      <c r="MR804" s="2"/>
      <c r="MS804" s="2"/>
      <c r="MT804" s="2"/>
      <c r="MU804" s="2"/>
      <c r="MV804" s="2"/>
      <c r="MW804" s="2"/>
      <c r="MX804" s="2"/>
      <c r="MY804" s="2"/>
      <c r="MZ804" s="2"/>
      <c r="NA804" s="2"/>
      <c r="NB804" s="2"/>
      <c r="NC804" s="2"/>
      <c r="ND804" s="2"/>
      <c r="NE804" s="2"/>
      <c r="NF804" s="2"/>
      <c r="NG804" s="2"/>
      <c r="NH804" s="2"/>
      <c r="NI804" s="2"/>
      <c r="NJ804" s="2"/>
      <c r="NK804" s="2"/>
      <c r="NL804" s="2"/>
      <c r="NM804" s="2"/>
      <c r="NN804" s="2"/>
      <c r="NO804" s="2"/>
      <c r="NP804" s="2"/>
      <c r="NQ804" s="2"/>
      <c r="NR804" s="2"/>
      <c r="NS804" s="2"/>
      <c r="NT804" s="2"/>
      <c r="NU804" s="2"/>
      <c r="NV804" s="2"/>
      <c r="NW804" s="2"/>
      <c r="NX804" s="2"/>
      <c r="NY804" s="2"/>
      <c r="NZ804" s="2"/>
      <c r="OA804" s="2"/>
      <c r="OB804" s="2"/>
      <c r="OC804" s="2"/>
      <c r="OD804" s="2"/>
      <c r="OE804" s="2"/>
      <c r="OF804" s="2"/>
      <c r="OG804" s="2"/>
      <c r="OH804" s="2"/>
      <c r="OI804" s="2"/>
      <c r="OJ804" s="2"/>
      <c r="OK804" s="2"/>
      <c r="OL804" s="2"/>
      <c r="OM804" s="2"/>
      <c r="ON804" s="2"/>
      <c r="OO804" s="2"/>
      <c r="OP804" s="2"/>
      <c r="OQ804" s="2"/>
      <c r="OR804" s="2"/>
      <c r="OS804" s="2"/>
      <c r="OT804" s="2"/>
      <c r="OU804" s="2"/>
      <c r="OV804" s="2"/>
      <c r="OW804" s="2"/>
      <c r="OX804" s="2"/>
      <c r="OY804" s="2"/>
      <c r="OZ804" s="2"/>
      <c r="PA804" s="2"/>
      <c r="PB804" s="2"/>
      <c r="PC804" s="2"/>
      <c r="PD804" s="2"/>
      <c r="PE804" s="2"/>
      <c r="PF804" s="2"/>
      <c r="PG804" s="2"/>
      <c r="PH804" s="2"/>
      <c r="PI804" s="2"/>
      <c r="PJ804" s="2"/>
      <c r="PK804" s="2"/>
      <c r="PL804" s="2"/>
      <c r="PM804" s="2"/>
      <c r="PN804" s="2"/>
      <c r="PO804" s="2"/>
      <c r="PP804" s="2"/>
      <c r="PQ804" s="2"/>
      <c r="PR804" s="2"/>
      <c r="PS804" s="2"/>
      <c r="PT804" s="2"/>
      <c r="PU804" s="2"/>
      <c r="PV804" s="2"/>
      <c r="PW804" s="2"/>
      <c r="PX804" s="2"/>
      <c r="PY804" s="2"/>
      <c r="PZ804" s="2"/>
      <c r="QA804" s="2"/>
      <c r="QB804" s="2"/>
      <c r="QC804" s="2"/>
      <c r="QD804" s="2"/>
      <c r="QE804" s="2"/>
      <c r="QF804" s="2"/>
      <c r="QG804" s="2"/>
      <c r="QH804" s="2"/>
      <c r="QI804" s="2"/>
      <c r="QJ804" s="2"/>
      <c r="QK804" s="2"/>
      <c r="QL804" s="2"/>
      <c r="QM804" s="2"/>
      <c r="QN804" s="2"/>
      <c r="QO804" s="2"/>
      <c r="QP804" s="2"/>
      <c r="QQ804" s="2"/>
      <c r="QR804" s="2"/>
      <c r="QS804" s="2"/>
      <c r="QT804" s="2"/>
      <c r="QU804" s="2"/>
      <c r="QV804" s="2"/>
      <c r="QW804" s="2"/>
      <c r="QX804" s="2"/>
      <c r="QY804" s="2"/>
      <c r="QZ804" s="2"/>
      <c r="RA804" s="2"/>
      <c r="RB804" s="2"/>
      <c r="RC804" s="2"/>
      <c r="RD804" s="2"/>
      <c r="RE804" s="2"/>
      <c r="RF804" s="2"/>
      <c r="RG804" s="2"/>
      <c r="RH804" s="2"/>
      <c r="RI804" s="2"/>
      <c r="RJ804" s="2"/>
      <c r="RK804" s="2"/>
      <c r="RL804" s="2"/>
      <c r="RM804" s="2"/>
      <c r="RN804" s="2"/>
      <c r="RO804" s="2"/>
      <c r="RP804" s="2"/>
      <c r="RQ804" s="2"/>
      <c r="RR804" s="2"/>
      <c r="RS804" s="2"/>
      <c r="RT804" s="2"/>
      <c r="RU804" s="2"/>
      <c r="RV804" s="2"/>
      <c r="RW804" s="2"/>
      <c r="RX804" s="2"/>
      <c r="RY804" s="2"/>
      <c r="RZ804" s="2"/>
      <c r="SA804" s="2"/>
      <c r="SB804" s="2"/>
      <c r="SC804" s="2"/>
      <c r="SD804" s="2"/>
      <c r="SE804" s="2"/>
      <c r="SF804" s="2"/>
      <c r="SG804" s="2"/>
      <c r="SH804" s="2"/>
      <c r="SI804" s="2"/>
      <c r="SJ804" s="2"/>
      <c r="SK804" s="2"/>
      <c r="SL804" s="2"/>
      <c r="SM804" s="2"/>
      <c r="SN804" s="2"/>
      <c r="SO804" s="2"/>
      <c r="SP804" s="2"/>
      <c r="SQ804" s="2"/>
      <c r="SR804" s="2"/>
      <c r="SS804" s="2"/>
      <c r="ST804" s="2"/>
      <c r="SU804" s="2"/>
      <c r="SV804" s="2"/>
      <c r="SW804" s="2"/>
      <c r="SX804" s="2"/>
      <c r="SY804" s="2"/>
      <c r="SZ804" s="2"/>
      <c r="TA804" s="2"/>
      <c r="TB804" s="2"/>
      <c r="TC804" s="2"/>
      <c r="TD804" s="2"/>
      <c r="TE804" s="2"/>
      <c r="TF804" s="2"/>
      <c r="TG804" s="2"/>
      <c r="TH804" s="2"/>
      <c r="TI804" s="2"/>
      <c r="TJ804" s="2"/>
      <c r="TK804" s="2"/>
      <c r="TL804" s="2"/>
      <c r="TM804" s="2"/>
      <c r="TN804" s="2"/>
      <c r="TO804" s="2"/>
      <c r="TP804" s="2"/>
      <c r="TQ804" s="2"/>
      <c r="TR804" s="2"/>
      <c r="TS804" s="2"/>
      <c r="TT804" s="2"/>
      <c r="TU804" s="2"/>
      <c r="TV804" s="2"/>
      <c r="TW804" s="2"/>
      <c r="TX804" s="2"/>
      <c r="TY804" s="2"/>
      <c r="TZ804" s="2"/>
      <c r="UA804" s="2"/>
      <c r="UB804" s="2"/>
      <c r="UC804" s="2"/>
      <c r="UD804" s="2"/>
      <c r="UE804" s="2"/>
      <c r="UF804" s="2"/>
      <c r="UG804" s="2"/>
      <c r="UH804" s="2"/>
      <c r="UI804" s="2"/>
      <c r="UJ804" s="2"/>
      <c r="UK804" s="2"/>
      <c r="UL804" s="2"/>
      <c r="UM804" s="2"/>
      <c r="UN804" s="2"/>
      <c r="UO804" s="2"/>
      <c r="UP804" s="2"/>
      <c r="UQ804" s="2"/>
      <c r="UR804" s="2"/>
      <c r="US804" s="2"/>
      <c r="UT804" s="2"/>
      <c r="UU804" s="2"/>
      <c r="UV804" s="2"/>
      <c r="UW804" s="2"/>
      <c r="UX804" s="2"/>
      <c r="UY804" s="2"/>
      <c r="UZ804" s="2"/>
      <c r="VA804" s="2"/>
      <c r="VB804" s="2"/>
      <c r="VC804" s="2"/>
      <c r="VD804" s="2"/>
      <c r="VE804" s="2"/>
      <c r="VF804" s="2"/>
      <c r="VG804" s="2"/>
      <c r="VH804" s="2"/>
      <c r="VI804" s="2"/>
      <c r="VJ804" s="2"/>
      <c r="VK804" s="2"/>
      <c r="VL804" s="2"/>
      <c r="VM804" s="2"/>
      <c r="VN804" s="2"/>
      <c r="VO804" s="2"/>
      <c r="VP804" s="2"/>
      <c r="VQ804" s="2"/>
      <c r="VR804" s="2"/>
      <c r="VS804" s="2"/>
      <c r="VT804" s="2"/>
      <c r="VU804" s="2"/>
      <c r="VV804" s="2"/>
      <c r="VW804" s="2"/>
      <c r="VX804" s="2"/>
      <c r="VY804" s="2"/>
      <c r="VZ804" s="2"/>
      <c r="WA804" s="2"/>
      <c r="WB804" s="2"/>
      <c r="WC804" s="2"/>
      <c r="WD804" s="2"/>
      <c r="WE804" s="2"/>
      <c r="WF804" s="2"/>
      <c r="WG804" s="2"/>
      <c r="WH804" s="2"/>
      <c r="WI804" s="2"/>
      <c r="WJ804" s="2"/>
      <c r="WK804" s="2"/>
      <c r="WL804" s="2"/>
      <c r="WM804" s="2"/>
      <c r="WN804" s="2"/>
      <c r="WO804" s="2"/>
      <c r="WP804" s="2"/>
      <c r="WQ804" s="2"/>
      <c r="WR804" s="2"/>
      <c r="WS804" s="2"/>
      <c r="WT804" s="2"/>
      <c r="WU804" s="2"/>
      <c r="WV804" s="2"/>
      <c r="WW804" s="2"/>
      <c r="WX804" s="2"/>
      <c r="WY804" s="2"/>
      <c r="WZ804" s="2"/>
      <c r="XA804" s="2"/>
      <c r="XB804" s="2"/>
      <c r="XC804" s="2"/>
      <c r="XD804" s="2"/>
      <c r="XE804" s="2"/>
      <c r="XF804" s="2"/>
      <c r="XG804" s="2"/>
      <c r="XH804" s="2"/>
      <c r="XI804" s="2"/>
      <c r="XJ804" s="2"/>
      <c r="XK804" s="2"/>
      <c r="XL804" s="2"/>
      <c r="XM804" s="2"/>
      <c r="XN804" s="2"/>
      <c r="XO804" s="2"/>
      <c r="XP804" s="2"/>
      <c r="XQ804" s="2"/>
      <c r="XR804" s="2"/>
      <c r="XS804" s="2"/>
      <c r="XT804" s="2"/>
      <c r="XU804" s="2"/>
      <c r="XV804" s="2"/>
      <c r="XW804" s="2"/>
      <c r="XX804" s="2"/>
      <c r="XY804" s="2"/>
      <c r="XZ804" s="2"/>
      <c r="YA804" s="2"/>
      <c r="YB804" s="2"/>
      <c r="YC804" s="2"/>
      <c r="YD804" s="2"/>
      <c r="YE804" s="2"/>
      <c r="YF804" s="2"/>
      <c r="YG804" s="2"/>
      <c r="YH804" s="2"/>
      <c r="YI804" s="2"/>
      <c r="YJ804" s="2"/>
      <c r="YK804" s="2"/>
      <c r="YL804" s="2"/>
      <c r="YM804" s="2"/>
      <c r="YN804" s="2"/>
      <c r="YO804" s="2"/>
      <c r="YP804" s="2"/>
      <c r="YQ804" s="2"/>
      <c r="YR804" s="2"/>
      <c r="YS804" s="2"/>
    </row>
    <row r="805" spans="2:669">
      <c r="B805" s="5">
        <v>798</v>
      </c>
      <c r="C805" s="12" t="str">
        <f t="shared" si="100"/>
        <v>9Z333</v>
      </c>
      <c r="D805" s="19" t="s">
        <v>40</v>
      </c>
      <c r="E805" s="19">
        <v>999</v>
      </c>
      <c r="F805" s="19" t="s">
        <v>41</v>
      </c>
      <c r="G805" s="14">
        <v>333</v>
      </c>
      <c r="P805" s="2"/>
      <c r="Q805" s="3">
        <v>798</v>
      </c>
      <c r="R805" s="4" t="e">
        <f t="shared" ca="1" si="101"/>
        <v>#N/A</v>
      </c>
      <c r="S805" s="3"/>
      <c r="T805" s="3" t="e">
        <f t="shared" ca="1" si="102"/>
        <v>#N/A</v>
      </c>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c r="LY805" s="2"/>
      <c r="LZ805" s="2"/>
      <c r="MA805" s="2"/>
      <c r="MB805" s="2"/>
      <c r="MC805" s="2"/>
      <c r="MD805" s="2"/>
      <c r="ME805" s="2"/>
      <c r="MF805" s="2"/>
      <c r="MG805" s="2"/>
      <c r="MH805" s="2"/>
      <c r="MI805" s="2"/>
      <c r="MJ805" s="2"/>
      <c r="MK805" s="2"/>
      <c r="ML805" s="2"/>
      <c r="MM805" s="2"/>
      <c r="MN805" s="2"/>
      <c r="MO805" s="2"/>
      <c r="MP805" s="2"/>
      <c r="MQ805" s="2"/>
      <c r="MR805" s="2"/>
      <c r="MS805" s="2"/>
      <c r="MT805" s="2"/>
      <c r="MU805" s="2"/>
      <c r="MV805" s="2"/>
      <c r="MW805" s="2"/>
      <c r="MX805" s="2"/>
      <c r="MY805" s="2"/>
      <c r="MZ805" s="2"/>
      <c r="NA805" s="2"/>
      <c r="NB805" s="2"/>
      <c r="NC805" s="2"/>
      <c r="ND805" s="2"/>
      <c r="NE805" s="2"/>
      <c r="NF805" s="2"/>
      <c r="NG805" s="2"/>
      <c r="NH805" s="2"/>
      <c r="NI805" s="2"/>
      <c r="NJ805" s="2"/>
      <c r="NK805" s="2"/>
      <c r="NL805" s="2"/>
      <c r="NM805" s="2"/>
      <c r="NN805" s="2"/>
      <c r="NO805" s="2"/>
      <c r="NP805" s="2"/>
      <c r="NQ805" s="2"/>
      <c r="NR805" s="2"/>
      <c r="NS805" s="2"/>
      <c r="NT805" s="2"/>
      <c r="NU805" s="2"/>
      <c r="NV805" s="2"/>
      <c r="NW805" s="2"/>
      <c r="NX805" s="2"/>
      <c r="NY805" s="2"/>
      <c r="NZ805" s="2"/>
      <c r="OA805" s="2"/>
      <c r="OB805" s="2"/>
      <c r="OC805" s="2"/>
      <c r="OD805" s="2"/>
      <c r="OE805" s="2"/>
      <c r="OF805" s="2"/>
      <c r="OG805" s="2"/>
      <c r="OH805" s="2"/>
      <c r="OI805" s="2"/>
      <c r="OJ805" s="2"/>
      <c r="OK805" s="2"/>
      <c r="OL805" s="2"/>
      <c r="OM805" s="2"/>
      <c r="ON805" s="2"/>
      <c r="OO805" s="2"/>
      <c r="OP805" s="2"/>
      <c r="OQ805" s="2"/>
      <c r="OR805" s="2"/>
      <c r="OS805" s="2"/>
      <c r="OT805" s="2"/>
      <c r="OU805" s="2"/>
      <c r="OV805" s="2"/>
      <c r="OW805" s="2"/>
      <c r="OX805" s="2"/>
      <c r="OY805" s="2"/>
      <c r="OZ805" s="2"/>
      <c r="PA805" s="2"/>
      <c r="PB805" s="2"/>
      <c r="PC805" s="2"/>
      <c r="PD805" s="2"/>
      <c r="PE805" s="2"/>
      <c r="PF805" s="2"/>
      <c r="PG805" s="2"/>
      <c r="PH805" s="2"/>
      <c r="PI805" s="2"/>
      <c r="PJ805" s="2"/>
      <c r="PK805" s="2"/>
      <c r="PL805" s="2"/>
      <c r="PM805" s="2"/>
      <c r="PN805" s="2"/>
      <c r="PO805" s="2"/>
      <c r="PP805" s="2"/>
      <c r="PQ805" s="2"/>
      <c r="PR805" s="2"/>
      <c r="PS805" s="2"/>
      <c r="PT805" s="2"/>
      <c r="PU805" s="2"/>
      <c r="PV805" s="2"/>
      <c r="PW805" s="2"/>
      <c r="PX805" s="2"/>
      <c r="PY805" s="2"/>
      <c r="PZ805" s="2"/>
      <c r="QA805" s="2"/>
      <c r="QB805" s="2"/>
      <c r="QC805" s="2"/>
      <c r="QD805" s="2"/>
      <c r="QE805" s="2"/>
      <c r="QF805" s="2"/>
      <c r="QG805" s="2"/>
      <c r="QH805" s="2"/>
      <c r="QI805" s="2"/>
      <c r="QJ805" s="2"/>
      <c r="QK805" s="2"/>
      <c r="QL805" s="2"/>
      <c r="QM805" s="2"/>
      <c r="QN805" s="2"/>
      <c r="QO805" s="2"/>
      <c r="QP805" s="2"/>
      <c r="QQ805" s="2"/>
      <c r="QR805" s="2"/>
      <c r="QS805" s="2"/>
      <c r="QT805" s="2"/>
      <c r="QU805" s="2"/>
      <c r="QV805" s="2"/>
      <c r="QW805" s="2"/>
      <c r="QX805" s="2"/>
      <c r="QY805" s="2"/>
      <c r="QZ805" s="2"/>
      <c r="RA805" s="2"/>
      <c r="RB805" s="2"/>
      <c r="RC805" s="2"/>
      <c r="RD805" s="2"/>
      <c r="RE805" s="2"/>
      <c r="RF805" s="2"/>
      <c r="RG805" s="2"/>
      <c r="RH805" s="2"/>
      <c r="RI805" s="2"/>
      <c r="RJ805" s="2"/>
      <c r="RK805" s="2"/>
      <c r="RL805" s="2"/>
      <c r="RM805" s="2"/>
      <c r="RN805" s="2"/>
      <c r="RO805" s="2"/>
      <c r="RP805" s="2"/>
      <c r="RQ805" s="2"/>
      <c r="RR805" s="2"/>
      <c r="RS805" s="2"/>
      <c r="RT805" s="2"/>
      <c r="RU805" s="2"/>
      <c r="RV805" s="2"/>
      <c r="RW805" s="2"/>
      <c r="RX805" s="2"/>
      <c r="RY805" s="2"/>
      <c r="RZ805" s="2"/>
      <c r="SA805" s="2"/>
      <c r="SB805" s="2"/>
      <c r="SC805" s="2"/>
      <c r="SD805" s="2"/>
      <c r="SE805" s="2"/>
      <c r="SF805" s="2"/>
      <c r="SG805" s="2"/>
      <c r="SH805" s="2"/>
      <c r="SI805" s="2"/>
      <c r="SJ805" s="2"/>
      <c r="SK805" s="2"/>
      <c r="SL805" s="2"/>
      <c r="SM805" s="2"/>
      <c r="SN805" s="2"/>
      <c r="SO805" s="2"/>
      <c r="SP805" s="2"/>
      <c r="SQ805" s="2"/>
      <c r="SR805" s="2"/>
      <c r="SS805" s="2"/>
      <c r="ST805" s="2"/>
      <c r="SU805" s="2"/>
      <c r="SV805" s="2"/>
      <c r="SW805" s="2"/>
      <c r="SX805" s="2"/>
      <c r="SY805" s="2"/>
      <c r="SZ805" s="2"/>
      <c r="TA805" s="2"/>
      <c r="TB805" s="2"/>
      <c r="TC805" s="2"/>
      <c r="TD805" s="2"/>
      <c r="TE805" s="2"/>
      <c r="TF805" s="2"/>
      <c r="TG805" s="2"/>
      <c r="TH805" s="2"/>
      <c r="TI805" s="2"/>
      <c r="TJ805" s="2"/>
      <c r="TK805" s="2"/>
      <c r="TL805" s="2"/>
      <c r="TM805" s="2"/>
      <c r="TN805" s="2"/>
      <c r="TO805" s="2"/>
      <c r="TP805" s="2"/>
      <c r="TQ805" s="2"/>
      <c r="TR805" s="2"/>
      <c r="TS805" s="2"/>
      <c r="TT805" s="2"/>
      <c r="TU805" s="2"/>
      <c r="TV805" s="2"/>
      <c r="TW805" s="2"/>
      <c r="TX805" s="2"/>
      <c r="TY805" s="2"/>
      <c r="TZ805" s="2"/>
      <c r="UA805" s="2"/>
      <c r="UB805" s="2"/>
      <c r="UC805" s="2"/>
      <c r="UD805" s="2"/>
      <c r="UE805" s="2"/>
      <c r="UF805" s="2"/>
      <c r="UG805" s="2"/>
      <c r="UH805" s="2"/>
      <c r="UI805" s="2"/>
      <c r="UJ805" s="2"/>
      <c r="UK805" s="2"/>
      <c r="UL805" s="2"/>
      <c r="UM805" s="2"/>
      <c r="UN805" s="2"/>
      <c r="UO805" s="2"/>
      <c r="UP805" s="2"/>
      <c r="UQ805" s="2"/>
      <c r="UR805" s="2"/>
      <c r="US805" s="2"/>
      <c r="UT805" s="2"/>
      <c r="UU805" s="2"/>
      <c r="UV805" s="2"/>
      <c r="UW805" s="2"/>
      <c r="UX805" s="2"/>
      <c r="UY805" s="2"/>
      <c r="UZ805" s="2"/>
      <c r="VA805" s="2"/>
      <c r="VB805" s="2"/>
      <c r="VC805" s="2"/>
      <c r="VD805" s="2"/>
      <c r="VE805" s="2"/>
      <c r="VF805" s="2"/>
      <c r="VG805" s="2"/>
      <c r="VH805" s="2"/>
      <c r="VI805" s="2"/>
      <c r="VJ805" s="2"/>
      <c r="VK805" s="2"/>
      <c r="VL805" s="2"/>
      <c r="VM805" s="2"/>
      <c r="VN805" s="2"/>
      <c r="VO805" s="2"/>
      <c r="VP805" s="2"/>
      <c r="VQ805" s="2"/>
      <c r="VR805" s="2"/>
      <c r="VS805" s="2"/>
      <c r="VT805" s="2"/>
      <c r="VU805" s="2"/>
      <c r="VV805" s="2"/>
      <c r="VW805" s="2"/>
      <c r="VX805" s="2"/>
      <c r="VY805" s="2"/>
      <c r="VZ805" s="2"/>
      <c r="WA805" s="2"/>
      <c r="WB805" s="2"/>
      <c r="WC805" s="2"/>
      <c r="WD805" s="2"/>
      <c r="WE805" s="2"/>
      <c r="WF805" s="2"/>
      <c r="WG805" s="2"/>
      <c r="WH805" s="2"/>
      <c r="WI805" s="2"/>
      <c r="WJ805" s="2"/>
      <c r="WK805" s="2"/>
      <c r="WL805" s="2"/>
      <c r="WM805" s="2"/>
      <c r="WN805" s="2"/>
      <c r="WO805" s="2"/>
      <c r="WP805" s="2"/>
      <c r="WQ805" s="2"/>
      <c r="WR805" s="2"/>
      <c r="WS805" s="2"/>
      <c r="WT805" s="2"/>
      <c r="WU805" s="2"/>
      <c r="WV805" s="2"/>
      <c r="WW805" s="2"/>
      <c r="WX805" s="2"/>
      <c r="WY805" s="2"/>
      <c r="WZ805" s="2"/>
      <c r="XA805" s="2"/>
      <c r="XB805" s="2"/>
      <c r="XC805" s="2"/>
      <c r="XD805" s="2"/>
      <c r="XE805" s="2"/>
      <c r="XF805" s="2"/>
      <c r="XG805" s="2"/>
      <c r="XH805" s="2"/>
      <c r="XI805" s="2"/>
      <c r="XJ805" s="2"/>
      <c r="XK805" s="2"/>
      <c r="XL805" s="2"/>
      <c r="XM805" s="2"/>
      <c r="XN805" s="2"/>
      <c r="XO805" s="2"/>
      <c r="XP805" s="2"/>
      <c r="XQ805" s="2"/>
      <c r="XR805" s="2"/>
      <c r="XS805" s="2"/>
      <c r="XT805" s="2"/>
      <c r="XU805" s="2"/>
      <c r="XV805" s="2"/>
      <c r="XW805" s="2"/>
      <c r="XX805" s="2"/>
      <c r="XY805" s="2"/>
      <c r="XZ805" s="2"/>
      <c r="YA805" s="2"/>
      <c r="YB805" s="2"/>
      <c r="YC805" s="2"/>
      <c r="YD805" s="2"/>
      <c r="YE805" s="2"/>
      <c r="YF805" s="2"/>
      <c r="YG805" s="2"/>
      <c r="YH805" s="2"/>
      <c r="YI805" s="2"/>
      <c r="YJ805" s="2"/>
      <c r="YK805" s="2"/>
      <c r="YL805" s="2"/>
      <c r="YM805" s="2"/>
      <c r="YN805" s="2"/>
      <c r="YO805" s="2"/>
      <c r="YP805" s="2"/>
      <c r="YQ805" s="2"/>
      <c r="YR805" s="2"/>
      <c r="YS805" s="2"/>
    </row>
    <row r="806" spans="2:669">
      <c r="B806" s="5">
        <v>799</v>
      </c>
      <c r="C806" s="12" t="str">
        <f t="shared" si="100"/>
        <v>9Z334</v>
      </c>
      <c r="D806" s="19" t="s">
        <v>40</v>
      </c>
      <c r="E806" s="19">
        <v>999</v>
      </c>
      <c r="F806" s="19" t="s">
        <v>41</v>
      </c>
      <c r="G806" s="14">
        <v>334</v>
      </c>
      <c r="P806" s="2"/>
      <c r="Q806" s="3">
        <v>799</v>
      </c>
      <c r="R806" s="4" t="e">
        <f t="shared" ca="1" si="101"/>
        <v>#N/A</v>
      </c>
      <c r="S806" s="3"/>
      <c r="T806" s="3" t="e">
        <f t="shared" ca="1" si="102"/>
        <v>#N/A</v>
      </c>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c r="LY806" s="2"/>
      <c r="LZ806" s="2"/>
      <c r="MA806" s="2"/>
      <c r="MB806" s="2"/>
      <c r="MC806" s="2"/>
      <c r="MD806" s="2"/>
      <c r="ME806" s="2"/>
      <c r="MF806" s="2"/>
      <c r="MG806" s="2"/>
      <c r="MH806" s="2"/>
      <c r="MI806" s="2"/>
      <c r="MJ806" s="2"/>
      <c r="MK806" s="2"/>
      <c r="ML806" s="2"/>
      <c r="MM806" s="2"/>
      <c r="MN806" s="2"/>
      <c r="MO806" s="2"/>
      <c r="MP806" s="2"/>
      <c r="MQ806" s="2"/>
      <c r="MR806" s="2"/>
      <c r="MS806" s="2"/>
      <c r="MT806" s="2"/>
      <c r="MU806" s="2"/>
      <c r="MV806" s="2"/>
      <c r="MW806" s="2"/>
      <c r="MX806" s="2"/>
      <c r="MY806" s="2"/>
      <c r="MZ806" s="2"/>
      <c r="NA806" s="2"/>
      <c r="NB806" s="2"/>
      <c r="NC806" s="2"/>
      <c r="ND806" s="2"/>
      <c r="NE806" s="2"/>
      <c r="NF806" s="2"/>
      <c r="NG806" s="2"/>
      <c r="NH806" s="2"/>
      <c r="NI806" s="2"/>
      <c r="NJ806" s="2"/>
      <c r="NK806" s="2"/>
      <c r="NL806" s="2"/>
      <c r="NM806" s="2"/>
      <c r="NN806" s="2"/>
      <c r="NO806" s="2"/>
      <c r="NP806" s="2"/>
      <c r="NQ806" s="2"/>
      <c r="NR806" s="2"/>
      <c r="NS806" s="2"/>
      <c r="NT806" s="2"/>
      <c r="NU806" s="2"/>
      <c r="NV806" s="2"/>
      <c r="NW806" s="2"/>
      <c r="NX806" s="2"/>
      <c r="NY806" s="2"/>
      <c r="NZ806" s="2"/>
      <c r="OA806" s="2"/>
      <c r="OB806" s="2"/>
      <c r="OC806" s="2"/>
      <c r="OD806" s="2"/>
      <c r="OE806" s="2"/>
      <c r="OF806" s="2"/>
      <c r="OG806" s="2"/>
      <c r="OH806" s="2"/>
      <c r="OI806" s="2"/>
      <c r="OJ806" s="2"/>
      <c r="OK806" s="2"/>
      <c r="OL806" s="2"/>
      <c r="OM806" s="2"/>
      <c r="ON806" s="2"/>
      <c r="OO806" s="2"/>
      <c r="OP806" s="2"/>
      <c r="OQ806" s="2"/>
      <c r="OR806" s="2"/>
      <c r="OS806" s="2"/>
      <c r="OT806" s="2"/>
      <c r="OU806" s="2"/>
      <c r="OV806" s="2"/>
      <c r="OW806" s="2"/>
      <c r="OX806" s="2"/>
      <c r="OY806" s="2"/>
      <c r="OZ806" s="2"/>
      <c r="PA806" s="2"/>
      <c r="PB806" s="2"/>
      <c r="PC806" s="2"/>
      <c r="PD806" s="2"/>
      <c r="PE806" s="2"/>
      <c r="PF806" s="2"/>
      <c r="PG806" s="2"/>
      <c r="PH806" s="2"/>
      <c r="PI806" s="2"/>
      <c r="PJ806" s="2"/>
      <c r="PK806" s="2"/>
      <c r="PL806" s="2"/>
      <c r="PM806" s="2"/>
      <c r="PN806" s="2"/>
      <c r="PO806" s="2"/>
      <c r="PP806" s="2"/>
      <c r="PQ806" s="2"/>
      <c r="PR806" s="2"/>
      <c r="PS806" s="2"/>
      <c r="PT806" s="2"/>
      <c r="PU806" s="2"/>
      <c r="PV806" s="2"/>
      <c r="PW806" s="2"/>
      <c r="PX806" s="2"/>
      <c r="PY806" s="2"/>
      <c r="PZ806" s="2"/>
      <c r="QA806" s="2"/>
      <c r="QB806" s="2"/>
      <c r="QC806" s="2"/>
      <c r="QD806" s="2"/>
      <c r="QE806" s="2"/>
      <c r="QF806" s="2"/>
      <c r="QG806" s="2"/>
      <c r="QH806" s="2"/>
      <c r="QI806" s="2"/>
      <c r="QJ806" s="2"/>
      <c r="QK806" s="2"/>
      <c r="QL806" s="2"/>
      <c r="QM806" s="2"/>
      <c r="QN806" s="2"/>
      <c r="QO806" s="2"/>
      <c r="QP806" s="2"/>
      <c r="QQ806" s="2"/>
      <c r="QR806" s="2"/>
      <c r="QS806" s="2"/>
      <c r="QT806" s="2"/>
      <c r="QU806" s="2"/>
      <c r="QV806" s="2"/>
      <c r="QW806" s="2"/>
      <c r="QX806" s="2"/>
      <c r="QY806" s="2"/>
      <c r="QZ806" s="2"/>
      <c r="RA806" s="2"/>
      <c r="RB806" s="2"/>
      <c r="RC806" s="2"/>
      <c r="RD806" s="2"/>
      <c r="RE806" s="2"/>
      <c r="RF806" s="2"/>
      <c r="RG806" s="2"/>
      <c r="RH806" s="2"/>
      <c r="RI806" s="2"/>
      <c r="RJ806" s="2"/>
      <c r="RK806" s="2"/>
      <c r="RL806" s="2"/>
      <c r="RM806" s="2"/>
      <c r="RN806" s="2"/>
      <c r="RO806" s="2"/>
      <c r="RP806" s="2"/>
      <c r="RQ806" s="2"/>
      <c r="RR806" s="2"/>
      <c r="RS806" s="2"/>
      <c r="RT806" s="2"/>
      <c r="RU806" s="2"/>
      <c r="RV806" s="2"/>
      <c r="RW806" s="2"/>
      <c r="RX806" s="2"/>
      <c r="RY806" s="2"/>
      <c r="RZ806" s="2"/>
      <c r="SA806" s="2"/>
      <c r="SB806" s="2"/>
      <c r="SC806" s="2"/>
      <c r="SD806" s="2"/>
      <c r="SE806" s="2"/>
      <c r="SF806" s="2"/>
      <c r="SG806" s="2"/>
      <c r="SH806" s="2"/>
      <c r="SI806" s="2"/>
      <c r="SJ806" s="2"/>
      <c r="SK806" s="2"/>
      <c r="SL806" s="2"/>
      <c r="SM806" s="2"/>
      <c r="SN806" s="2"/>
      <c r="SO806" s="2"/>
      <c r="SP806" s="2"/>
      <c r="SQ806" s="2"/>
      <c r="SR806" s="2"/>
      <c r="SS806" s="2"/>
      <c r="ST806" s="2"/>
      <c r="SU806" s="2"/>
      <c r="SV806" s="2"/>
      <c r="SW806" s="2"/>
      <c r="SX806" s="2"/>
      <c r="SY806" s="2"/>
      <c r="SZ806" s="2"/>
      <c r="TA806" s="2"/>
      <c r="TB806" s="2"/>
      <c r="TC806" s="2"/>
      <c r="TD806" s="2"/>
      <c r="TE806" s="2"/>
      <c r="TF806" s="2"/>
      <c r="TG806" s="2"/>
      <c r="TH806" s="2"/>
      <c r="TI806" s="2"/>
      <c r="TJ806" s="2"/>
      <c r="TK806" s="2"/>
      <c r="TL806" s="2"/>
      <c r="TM806" s="2"/>
      <c r="TN806" s="2"/>
      <c r="TO806" s="2"/>
      <c r="TP806" s="2"/>
      <c r="TQ806" s="2"/>
      <c r="TR806" s="2"/>
      <c r="TS806" s="2"/>
      <c r="TT806" s="2"/>
      <c r="TU806" s="2"/>
      <c r="TV806" s="2"/>
      <c r="TW806" s="2"/>
      <c r="TX806" s="2"/>
      <c r="TY806" s="2"/>
      <c r="TZ806" s="2"/>
      <c r="UA806" s="2"/>
      <c r="UB806" s="2"/>
      <c r="UC806" s="2"/>
      <c r="UD806" s="2"/>
      <c r="UE806" s="2"/>
      <c r="UF806" s="2"/>
      <c r="UG806" s="2"/>
      <c r="UH806" s="2"/>
      <c r="UI806" s="2"/>
      <c r="UJ806" s="2"/>
      <c r="UK806" s="2"/>
      <c r="UL806" s="2"/>
      <c r="UM806" s="2"/>
      <c r="UN806" s="2"/>
      <c r="UO806" s="2"/>
      <c r="UP806" s="2"/>
      <c r="UQ806" s="2"/>
      <c r="UR806" s="2"/>
      <c r="US806" s="2"/>
      <c r="UT806" s="2"/>
      <c r="UU806" s="2"/>
      <c r="UV806" s="2"/>
      <c r="UW806" s="2"/>
      <c r="UX806" s="2"/>
      <c r="UY806" s="2"/>
      <c r="UZ806" s="2"/>
      <c r="VA806" s="2"/>
      <c r="VB806" s="2"/>
      <c r="VC806" s="2"/>
      <c r="VD806" s="2"/>
      <c r="VE806" s="2"/>
      <c r="VF806" s="2"/>
      <c r="VG806" s="2"/>
      <c r="VH806" s="2"/>
      <c r="VI806" s="2"/>
      <c r="VJ806" s="2"/>
      <c r="VK806" s="2"/>
      <c r="VL806" s="2"/>
      <c r="VM806" s="2"/>
      <c r="VN806" s="2"/>
      <c r="VO806" s="2"/>
      <c r="VP806" s="2"/>
      <c r="VQ806" s="2"/>
      <c r="VR806" s="2"/>
      <c r="VS806" s="2"/>
      <c r="VT806" s="2"/>
      <c r="VU806" s="2"/>
      <c r="VV806" s="2"/>
      <c r="VW806" s="2"/>
      <c r="VX806" s="2"/>
      <c r="VY806" s="2"/>
      <c r="VZ806" s="2"/>
      <c r="WA806" s="2"/>
      <c r="WB806" s="2"/>
      <c r="WC806" s="2"/>
      <c r="WD806" s="2"/>
      <c r="WE806" s="2"/>
      <c r="WF806" s="2"/>
      <c r="WG806" s="2"/>
      <c r="WH806" s="2"/>
      <c r="WI806" s="2"/>
      <c r="WJ806" s="2"/>
      <c r="WK806" s="2"/>
      <c r="WL806" s="2"/>
      <c r="WM806" s="2"/>
      <c r="WN806" s="2"/>
      <c r="WO806" s="2"/>
      <c r="WP806" s="2"/>
      <c r="WQ806" s="2"/>
      <c r="WR806" s="2"/>
      <c r="WS806" s="2"/>
      <c r="WT806" s="2"/>
      <c r="WU806" s="2"/>
      <c r="WV806" s="2"/>
      <c r="WW806" s="2"/>
      <c r="WX806" s="2"/>
      <c r="WY806" s="2"/>
      <c r="WZ806" s="2"/>
      <c r="XA806" s="2"/>
      <c r="XB806" s="2"/>
      <c r="XC806" s="2"/>
      <c r="XD806" s="2"/>
      <c r="XE806" s="2"/>
      <c r="XF806" s="2"/>
      <c r="XG806" s="2"/>
      <c r="XH806" s="2"/>
      <c r="XI806" s="2"/>
      <c r="XJ806" s="2"/>
      <c r="XK806" s="2"/>
      <c r="XL806" s="2"/>
      <c r="XM806" s="2"/>
      <c r="XN806" s="2"/>
      <c r="XO806" s="2"/>
      <c r="XP806" s="2"/>
      <c r="XQ806" s="2"/>
      <c r="XR806" s="2"/>
      <c r="XS806" s="2"/>
      <c r="XT806" s="2"/>
      <c r="XU806" s="2"/>
      <c r="XV806" s="2"/>
      <c r="XW806" s="2"/>
      <c r="XX806" s="2"/>
      <c r="XY806" s="2"/>
      <c r="XZ806" s="2"/>
      <c r="YA806" s="2"/>
      <c r="YB806" s="2"/>
      <c r="YC806" s="2"/>
      <c r="YD806" s="2"/>
      <c r="YE806" s="2"/>
      <c r="YF806" s="2"/>
      <c r="YG806" s="2"/>
      <c r="YH806" s="2"/>
      <c r="YI806" s="2"/>
      <c r="YJ806" s="2"/>
      <c r="YK806" s="2"/>
      <c r="YL806" s="2"/>
      <c r="YM806" s="2"/>
      <c r="YN806" s="2"/>
      <c r="YO806" s="2"/>
      <c r="YP806" s="2"/>
      <c r="YQ806" s="2"/>
      <c r="YR806" s="2"/>
      <c r="YS806" s="2"/>
    </row>
    <row r="807" spans="2:669">
      <c r="B807" s="5">
        <v>800</v>
      </c>
      <c r="C807" s="12" t="str">
        <f t="shared" si="100"/>
        <v>9Z335</v>
      </c>
      <c r="D807" s="19" t="s">
        <v>40</v>
      </c>
      <c r="E807" s="19">
        <v>999</v>
      </c>
      <c r="F807" s="19" t="s">
        <v>41</v>
      </c>
      <c r="G807" s="14">
        <v>335</v>
      </c>
      <c r="P807" s="2"/>
      <c r="Q807" s="3">
        <v>800</v>
      </c>
      <c r="R807" s="4" t="e">
        <f t="shared" ca="1" si="101"/>
        <v>#N/A</v>
      </c>
      <c r="S807" s="3"/>
      <c r="T807" s="3" t="e">
        <f t="shared" ca="1" si="102"/>
        <v>#N/A</v>
      </c>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c r="LY807" s="2"/>
      <c r="LZ807" s="2"/>
      <c r="MA807" s="2"/>
      <c r="MB807" s="2"/>
      <c r="MC807" s="2"/>
      <c r="MD807" s="2"/>
      <c r="ME807" s="2"/>
      <c r="MF807" s="2"/>
      <c r="MG807" s="2"/>
      <c r="MH807" s="2"/>
      <c r="MI807" s="2"/>
      <c r="MJ807" s="2"/>
      <c r="MK807" s="2"/>
      <c r="ML807" s="2"/>
      <c r="MM807" s="2"/>
      <c r="MN807" s="2"/>
      <c r="MO807" s="2"/>
      <c r="MP807" s="2"/>
      <c r="MQ807" s="2"/>
      <c r="MR807" s="2"/>
      <c r="MS807" s="2"/>
      <c r="MT807" s="2"/>
      <c r="MU807" s="2"/>
      <c r="MV807" s="2"/>
      <c r="MW807" s="2"/>
      <c r="MX807" s="2"/>
      <c r="MY807" s="2"/>
      <c r="MZ807" s="2"/>
      <c r="NA807" s="2"/>
      <c r="NB807" s="2"/>
      <c r="NC807" s="2"/>
      <c r="ND807" s="2"/>
      <c r="NE807" s="2"/>
      <c r="NF807" s="2"/>
      <c r="NG807" s="2"/>
      <c r="NH807" s="2"/>
      <c r="NI807" s="2"/>
      <c r="NJ807" s="2"/>
      <c r="NK807" s="2"/>
      <c r="NL807" s="2"/>
      <c r="NM807" s="2"/>
      <c r="NN807" s="2"/>
      <c r="NO807" s="2"/>
      <c r="NP807" s="2"/>
      <c r="NQ807" s="2"/>
      <c r="NR807" s="2"/>
      <c r="NS807" s="2"/>
      <c r="NT807" s="2"/>
      <c r="NU807" s="2"/>
      <c r="NV807" s="2"/>
      <c r="NW807" s="2"/>
      <c r="NX807" s="2"/>
      <c r="NY807" s="2"/>
      <c r="NZ807" s="2"/>
      <c r="OA807" s="2"/>
      <c r="OB807" s="2"/>
      <c r="OC807" s="2"/>
      <c r="OD807" s="2"/>
      <c r="OE807" s="2"/>
      <c r="OF807" s="2"/>
      <c r="OG807" s="2"/>
      <c r="OH807" s="2"/>
      <c r="OI807" s="2"/>
      <c r="OJ807" s="2"/>
      <c r="OK807" s="2"/>
      <c r="OL807" s="2"/>
      <c r="OM807" s="2"/>
      <c r="ON807" s="2"/>
      <c r="OO807" s="2"/>
      <c r="OP807" s="2"/>
      <c r="OQ807" s="2"/>
      <c r="OR807" s="2"/>
      <c r="OS807" s="2"/>
      <c r="OT807" s="2"/>
      <c r="OU807" s="2"/>
      <c r="OV807" s="2"/>
      <c r="OW807" s="2"/>
      <c r="OX807" s="2"/>
      <c r="OY807" s="2"/>
      <c r="OZ807" s="2"/>
      <c r="PA807" s="2"/>
      <c r="PB807" s="2"/>
      <c r="PC807" s="2"/>
      <c r="PD807" s="2"/>
      <c r="PE807" s="2"/>
      <c r="PF807" s="2"/>
      <c r="PG807" s="2"/>
      <c r="PH807" s="2"/>
      <c r="PI807" s="2"/>
      <c r="PJ807" s="2"/>
      <c r="PK807" s="2"/>
      <c r="PL807" s="2"/>
      <c r="PM807" s="2"/>
      <c r="PN807" s="2"/>
      <c r="PO807" s="2"/>
      <c r="PP807" s="2"/>
      <c r="PQ807" s="2"/>
      <c r="PR807" s="2"/>
      <c r="PS807" s="2"/>
      <c r="PT807" s="2"/>
      <c r="PU807" s="2"/>
      <c r="PV807" s="2"/>
      <c r="PW807" s="2"/>
      <c r="PX807" s="2"/>
      <c r="PY807" s="2"/>
      <c r="PZ807" s="2"/>
      <c r="QA807" s="2"/>
      <c r="QB807" s="2"/>
      <c r="QC807" s="2"/>
      <c r="QD807" s="2"/>
      <c r="QE807" s="2"/>
      <c r="QF807" s="2"/>
      <c r="QG807" s="2"/>
      <c r="QH807" s="2"/>
      <c r="QI807" s="2"/>
      <c r="QJ807" s="2"/>
      <c r="QK807" s="2"/>
      <c r="QL807" s="2"/>
      <c r="QM807" s="2"/>
      <c r="QN807" s="2"/>
      <c r="QO807" s="2"/>
      <c r="QP807" s="2"/>
      <c r="QQ807" s="2"/>
      <c r="QR807" s="2"/>
      <c r="QS807" s="2"/>
      <c r="QT807" s="2"/>
      <c r="QU807" s="2"/>
      <c r="QV807" s="2"/>
      <c r="QW807" s="2"/>
      <c r="QX807" s="2"/>
      <c r="QY807" s="2"/>
      <c r="QZ807" s="2"/>
      <c r="RA807" s="2"/>
      <c r="RB807" s="2"/>
      <c r="RC807" s="2"/>
      <c r="RD807" s="2"/>
      <c r="RE807" s="2"/>
      <c r="RF807" s="2"/>
      <c r="RG807" s="2"/>
      <c r="RH807" s="2"/>
      <c r="RI807" s="2"/>
      <c r="RJ807" s="2"/>
      <c r="RK807" s="2"/>
      <c r="RL807" s="2"/>
      <c r="RM807" s="2"/>
      <c r="RN807" s="2"/>
      <c r="RO807" s="2"/>
      <c r="RP807" s="2"/>
      <c r="RQ807" s="2"/>
      <c r="RR807" s="2"/>
      <c r="RS807" s="2"/>
      <c r="RT807" s="2"/>
      <c r="RU807" s="2"/>
      <c r="RV807" s="2"/>
      <c r="RW807" s="2"/>
      <c r="RX807" s="2"/>
      <c r="RY807" s="2"/>
      <c r="RZ807" s="2"/>
      <c r="SA807" s="2"/>
      <c r="SB807" s="2"/>
      <c r="SC807" s="2"/>
      <c r="SD807" s="2"/>
      <c r="SE807" s="2"/>
      <c r="SF807" s="2"/>
      <c r="SG807" s="2"/>
      <c r="SH807" s="2"/>
      <c r="SI807" s="2"/>
      <c r="SJ807" s="2"/>
      <c r="SK807" s="2"/>
      <c r="SL807" s="2"/>
      <c r="SM807" s="2"/>
      <c r="SN807" s="2"/>
      <c r="SO807" s="2"/>
      <c r="SP807" s="2"/>
      <c r="SQ807" s="2"/>
      <c r="SR807" s="2"/>
      <c r="SS807" s="2"/>
      <c r="ST807" s="2"/>
      <c r="SU807" s="2"/>
      <c r="SV807" s="2"/>
      <c r="SW807" s="2"/>
      <c r="SX807" s="2"/>
      <c r="SY807" s="2"/>
      <c r="SZ807" s="2"/>
      <c r="TA807" s="2"/>
      <c r="TB807" s="2"/>
      <c r="TC807" s="2"/>
      <c r="TD807" s="2"/>
      <c r="TE807" s="2"/>
      <c r="TF807" s="2"/>
      <c r="TG807" s="2"/>
      <c r="TH807" s="2"/>
      <c r="TI807" s="2"/>
      <c r="TJ807" s="2"/>
      <c r="TK807" s="2"/>
      <c r="TL807" s="2"/>
      <c r="TM807" s="2"/>
      <c r="TN807" s="2"/>
      <c r="TO807" s="2"/>
      <c r="TP807" s="2"/>
      <c r="TQ807" s="2"/>
      <c r="TR807" s="2"/>
      <c r="TS807" s="2"/>
      <c r="TT807" s="2"/>
      <c r="TU807" s="2"/>
      <c r="TV807" s="2"/>
      <c r="TW807" s="2"/>
      <c r="TX807" s="2"/>
      <c r="TY807" s="2"/>
      <c r="TZ807" s="2"/>
      <c r="UA807" s="2"/>
      <c r="UB807" s="2"/>
      <c r="UC807" s="2"/>
      <c r="UD807" s="2"/>
      <c r="UE807" s="2"/>
      <c r="UF807" s="2"/>
      <c r="UG807" s="2"/>
      <c r="UH807" s="2"/>
      <c r="UI807" s="2"/>
      <c r="UJ807" s="2"/>
      <c r="UK807" s="2"/>
      <c r="UL807" s="2"/>
      <c r="UM807" s="2"/>
      <c r="UN807" s="2"/>
      <c r="UO807" s="2"/>
      <c r="UP807" s="2"/>
      <c r="UQ807" s="2"/>
      <c r="UR807" s="2"/>
      <c r="US807" s="2"/>
      <c r="UT807" s="2"/>
      <c r="UU807" s="2"/>
      <c r="UV807" s="2"/>
      <c r="UW807" s="2"/>
      <c r="UX807" s="2"/>
      <c r="UY807" s="2"/>
      <c r="UZ807" s="2"/>
      <c r="VA807" s="2"/>
      <c r="VB807" s="2"/>
      <c r="VC807" s="2"/>
      <c r="VD807" s="2"/>
      <c r="VE807" s="2"/>
      <c r="VF807" s="2"/>
      <c r="VG807" s="2"/>
      <c r="VH807" s="2"/>
      <c r="VI807" s="2"/>
      <c r="VJ807" s="2"/>
      <c r="VK807" s="2"/>
      <c r="VL807" s="2"/>
      <c r="VM807" s="2"/>
      <c r="VN807" s="2"/>
      <c r="VO807" s="2"/>
      <c r="VP807" s="2"/>
      <c r="VQ807" s="2"/>
      <c r="VR807" s="2"/>
      <c r="VS807" s="2"/>
      <c r="VT807" s="2"/>
      <c r="VU807" s="2"/>
      <c r="VV807" s="2"/>
      <c r="VW807" s="2"/>
      <c r="VX807" s="2"/>
      <c r="VY807" s="2"/>
      <c r="VZ807" s="2"/>
      <c r="WA807" s="2"/>
      <c r="WB807" s="2"/>
      <c r="WC807" s="2"/>
      <c r="WD807" s="2"/>
      <c r="WE807" s="2"/>
      <c r="WF807" s="2"/>
      <c r="WG807" s="2"/>
      <c r="WH807" s="2"/>
      <c r="WI807" s="2"/>
      <c r="WJ807" s="2"/>
      <c r="WK807" s="2"/>
      <c r="WL807" s="2"/>
      <c r="WM807" s="2"/>
      <c r="WN807" s="2"/>
      <c r="WO807" s="2"/>
      <c r="WP807" s="2"/>
      <c r="WQ807" s="2"/>
      <c r="WR807" s="2"/>
      <c r="WS807" s="2"/>
      <c r="WT807" s="2"/>
      <c r="WU807" s="2"/>
      <c r="WV807" s="2"/>
      <c r="WW807" s="2"/>
      <c r="WX807" s="2"/>
      <c r="WY807" s="2"/>
      <c r="WZ807" s="2"/>
      <c r="XA807" s="2"/>
      <c r="XB807" s="2"/>
      <c r="XC807" s="2"/>
      <c r="XD807" s="2"/>
      <c r="XE807" s="2"/>
      <c r="XF807" s="2"/>
      <c r="XG807" s="2"/>
      <c r="XH807" s="2"/>
      <c r="XI807" s="2"/>
      <c r="XJ807" s="2"/>
      <c r="XK807" s="2"/>
      <c r="XL807" s="2"/>
      <c r="XM807" s="2"/>
      <c r="XN807" s="2"/>
      <c r="XO807" s="2"/>
      <c r="XP807" s="2"/>
      <c r="XQ807" s="2"/>
      <c r="XR807" s="2"/>
      <c r="XS807" s="2"/>
      <c r="XT807" s="2"/>
      <c r="XU807" s="2"/>
      <c r="XV807" s="2"/>
      <c r="XW807" s="2"/>
      <c r="XX807" s="2"/>
      <c r="XY807" s="2"/>
      <c r="XZ807" s="2"/>
      <c r="YA807" s="2"/>
      <c r="YB807" s="2"/>
      <c r="YC807" s="2"/>
      <c r="YD807" s="2"/>
      <c r="YE807" s="2"/>
      <c r="YF807" s="2"/>
      <c r="YG807" s="2"/>
      <c r="YH807" s="2"/>
      <c r="YI807" s="2"/>
      <c r="YJ807" s="2"/>
      <c r="YK807" s="2"/>
      <c r="YL807" s="2"/>
      <c r="YM807" s="2"/>
      <c r="YN807" s="2"/>
      <c r="YO807" s="2"/>
      <c r="YP807" s="2"/>
      <c r="YQ807" s="2"/>
      <c r="YR807" s="2"/>
      <c r="YS807" s="2"/>
    </row>
    <row r="808" spans="2:669">
      <c r="B808" s="5">
        <v>801</v>
      </c>
      <c r="C808" s="12" t="str">
        <f t="shared" si="100"/>
        <v>9Z336</v>
      </c>
      <c r="D808" s="19" t="s">
        <v>40</v>
      </c>
      <c r="E808" s="19">
        <v>999</v>
      </c>
      <c r="F808" s="19" t="s">
        <v>41</v>
      </c>
      <c r="G808" s="14">
        <v>336</v>
      </c>
      <c r="P808" s="2"/>
      <c r="Q808" s="3">
        <v>801</v>
      </c>
      <c r="R808" s="4" t="e">
        <f t="shared" ca="1" si="101"/>
        <v>#N/A</v>
      </c>
      <c r="S808" s="3"/>
      <c r="T808" s="3" t="e">
        <f t="shared" ca="1" si="102"/>
        <v>#N/A</v>
      </c>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c r="LY808" s="2"/>
      <c r="LZ808" s="2"/>
      <c r="MA808" s="2"/>
      <c r="MB808" s="2"/>
      <c r="MC808" s="2"/>
      <c r="MD808" s="2"/>
      <c r="ME808" s="2"/>
      <c r="MF808" s="2"/>
      <c r="MG808" s="2"/>
      <c r="MH808" s="2"/>
      <c r="MI808" s="2"/>
      <c r="MJ808" s="2"/>
      <c r="MK808" s="2"/>
      <c r="ML808" s="2"/>
      <c r="MM808" s="2"/>
      <c r="MN808" s="2"/>
      <c r="MO808" s="2"/>
      <c r="MP808" s="2"/>
      <c r="MQ808" s="2"/>
      <c r="MR808" s="2"/>
      <c r="MS808" s="2"/>
      <c r="MT808" s="2"/>
      <c r="MU808" s="2"/>
      <c r="MV808" s="2"/>
      <c r="MW808" s="2"/>
      <c r="MX808" s="2"/>
      <c r="MY808" s="2"/>
      <c r="MZ808" s="2"/>
      <c r="NA808" s="2"/>
      <c r="NB808" s="2"/>
      <c r="NC808" s="2"/>
      <c r="ND808" s="2"/>
      <c r="NE808" s="2"/>
      <c r="NF808" s="2"/>
      <c r="NG808" s="2"/>
      <c r="NH808" s="2"/>
      <c r="NI808" s="2"/>
      <c r="NJ808" s="2"/>
      <c r="NK808" s="2"/>
      <c r="NL808" s="2"/>
      <c r="NM808" s="2"/>
      <c r="NN808" s="2"/>
      <c r="NO808" s="2"/>
      <c r="NP808" s="2"/>
      <c r="NQ808" s="2"/>
      <c r="NR808" s="2"/>
      <c r="NS808" s="2"/>
      <c r="NT808" s="2"/>
      <c r="NU808" s="2"/>
      <c r="NV808" s="2"/>
      <c r="NW808" s="2"/>
      <c r="NX808" s="2"/>
      <c r="NY808" s="2"/>
      <c r="NZ808" s="2"/>
      <c r="OA808" s="2"/>
      <c r="OB808" s="2"/>
      <c r="OC808" s="2"/>
      <c r="OD808" s="2"/>
      <c r="OE808" s="2"/>
      <c r="OF808" s="2"/>
      <c r="OG808" s="2"/>
      <c r="OH808" s="2"/>
      <c r="OI808" s="2"/>
      <c r="OJ808" s="2"/>
      <c r="OK808" s="2"/>
      <c r="OL808" s="2"/>
      <c r="OM808" s="2"/>
      <c r="ON808" s="2"/>
      <c r="OO808" s="2"/>
      <c r="OP808" s="2"/>
      <c r="OQ808" s="2"/>
      <c r="OR808" s="2"/>
      <c r="OS808" s="2"/>
      <c r="OT808" s="2"/>
      <c r="OU808" s="2"/>
      <c r="OV808" s="2"/>
      <c r="OW808" s="2"/>
      <c r="OX808" s="2"/>
      <c r="OY808" s="2"/>
      <c r="OZ808" s="2"/>
      <c r="PA808" s="2"/>
      <c r="PB808" s="2"/>
      <c r="PC808" s="2"/>
      <c r="PD808" s="2"/>
      <c r="PE808" s="2"/>
      <c r="PF808" s="2"/>
      <c r="PG808" s="2"/>
      <c r="PH808" s="2"/>
      <c r="PI808" s="2"/>
      <c r="PJ808" s="2"/>
      <c r="PK808" s="2"/>
      <c r="PL808" s="2"/>
      <c r="PM808" s="2"/>
      <c r="PN808" s="2"/>
      <c r="PO808" s="2"/>
      <c r="PP808" s="2"/>
      <c r="PQ808" s="2"/>
      <c r="PR808" s="2"/>
      <c r="PS808" s="2"/>
      <c r="PT808" s="2"/>
      <c r="PU808" s="2"/>
      <c r="PV808" s="2"/>
      <c r="PW808" s="2"/>
      <c r="PX808" s="2"/>
      <c r="PY808" s="2"/>
      <c r="PZ808" s="2"/>
      <c r="QA808" s="2"/>
      <c r="QB808" s="2"/>
      <c r="QC808" s="2"/>
      <c r="QD808" s="2"/>
      <c r="QE808" s="2"/>
      <c r="QF808" s="2"/>
      <c r="QG808" s="2"/>
      <c r="QH808" s="2"/>
      <c r="QI808" s="2"/>
      <c r="QJ808" s="2"/>
      <c r="QK808" s="2"/>
      <c r="QL808" s="2"/>
      <c r="QM808" s="2"/>
      <c r="QN808" s="2"/>
      <c r="QO808" s="2"/>
      <c r="QP808" s="2"/>
      <c r="QQ808" s="2"/>
      <c r="QR808" s="2"/>
      <c r="QS808" s="2"/>
      <c r="QT808" s="2"/>
      <c r="QU808" s="2"/>
      <c r="QV808" s="2"/>
      <c r="QW808" s="2"/>
      <c r="QX808" s="2"/>
      <c r="QY808" s="2"/>
      <c r="QZ808" s="2"/>
      <c r="RA808" s="2"/>
      <c r="RB808" s="2"/>
      <c r="RC808" s="2"/>
      <c r="RD808" s="2"/>
      <c r="RE808" s="2"/>
      <c r="RF808" s="2"/>
      <c r="RG808" s="2"/>
      <c r="RH808" s="2"/>
      <c r="RI808" s="2"/>
      <c r="RJ808" s="2"/>
      <c r="RK808" s="2"/>
      <c r="RL808" s="2"/>
      <c r="RM808" s="2"/>
      <c r="RN808" s="2"/>
      <c r="RO808" s="2"/>
      <c r="RP808" s="2"/>
      <c r="RQ808" s="2"/>
      <c r="RR808" s="2"/>
      <c r="RS808" s="2"/>
      <c r="RT808" s="2"/>
      <c r="RU808" s="2"/>
      <c r="RV808" s="2"/>
      <c r="RW808" s="2"/>
      <c r="RX808" s="2"/>
      <c r="RY808" s="2"/>
      <c r="RZ808" s="2"/>
      <c r="SA808" s="2"/>
      <c r="SB808" s="2"/>
      <c r="SC808" s="2"/>
      <c r="SD808" s="2"/>
      <c r="SE808" s="2"/>
      <c r="SF808" s="2"/>
      <c r="SG808" s="2"/>
      <c r="SH808" s="2"/>
      <c r="SI808" s="2"/>
      <c r="SJ808" s="2"/>
      <c r="SK808" s="2"/>
      <c r="SL808" s="2"/>
      <c r="SM808" s="2"/>
      <c r="SN808" s="2"/>
      <c r="SO808" s="2"/>
      <c r="SP808" s="2"/>
      <c r="SQ808" s="2"/>
      <c r="SR808" s="2"/>
      <c r="SS808" s="2"/>
      <c r="ST808" s="2"/>
      <c r="SU808" s="2"/>
      <c r="SV808" s="2"/>
      <c r="SW808" s="2"/>
      <c r="SX808" s="2"/>
      <c r="SY808" s="2"/>
      <c r="SZ808" s="2"/>
      <c r="TA808" s="2"/>
      <c r="TB808" s="2"/>
      <c r="TC808" s="2"/>
      <c r="TD808" s="2"/>
      <c r="TE808" s="2"/>
      <c r="TF808" s="2"/>
      <c r="TG808" s="2"/>
      <c r="TH808" s="2"/>
      <c r="TI808" s="2"/>
      <c r="TJ808" s="2"/>
      <c r="TK808" s="2"/>
      <c r="TL808" s="2"/>
      <c r="TM808" s="2"/>
      <c r="TN808" s="2"/>
      <c r="TO808" s="2"/>
      <c r="TP808" s="2"/>
      <c r="TQ808" s="2"/>
      <c r="TR808" s="2"/>
      <c r="TS808" s="2"/>
      <c r="TT808" s="2"/>
      <c r="TU808" s="2"/>
      <c r="TV808" s="2"/>
      <c r="TW808" s="2"/>
      <c r="TX808" s="2"/>
      <c r="TY808" s="2"/>
      <c r="TZ808" s="2"/>
      <c r="UA808" s="2"/>
      <c r="UB808" s="2"/>
      <c r="UC808" s="2"/>
      <c r="UD808" s="2"/>
      <c r="UE808" s="2"/>
      <c r="UF808" s="2"/>
      <c r="UG808" s="2"/>
      <c r="UH808" s="2"/>
      <c r="UI808" s="2"/>
      <c r="UJ808" s="2"/>
      <c r="UK808" s="2"/>
      <c r="UL808" s="2"/>
      <c r="UM808" s="2"/>
      <c r="UN808" s="2"/>
      <c r="UO808" s="2"/>
      <c r="UP808" s="2"/>
      <c r="UQ808" s="2"/>
      <c r="UR808" s="2"/>
      <c r="US808" s="2"/>
      <c r="UT808" s="2"/>
      <c r="UU808" s="2"/>
      <c r="UV808" s="2"/>
      <c r="UW808" s="2"/>
      <c r="UX808" s="2"/>
      <c r="UY808" s="2"/>
      <c r="UZ808" s="2"/>
      <c r="VA808" s="2"/>
      <c r="VB808" s="2"/>
      <c r="VC808" s="2"/>
      <c r="VD808" s="2"/>
      <c r="VE808" s="2"/>
      <c r="VF808" s="2"/>
      <c r="VG808" s="2"/>
      <c r="VH808" s="2"/>
      <c r="VI808" s="2"/>
      <c r="VJ808" s="2"/>
      <c r="VK808" s="2"/>
      <c r="VL808" s="2"/>
      <c r="VM808" s="2"/>
      <c r="VN808" s="2"/>
      <c r="VO808" s="2"/>
      <c r="VP808" s="2"/>
      <c r="VQ808" s="2"/>
      <c r="VR808" s="2"/>
      <c r="VS808" s="2"/>
      <c r="VT808" s="2"/>
      <c r="VU808" s="2"/>
      <c r="VV808" s="2"/>
      <c r="VW808" s="2"/>
      <c r="VX808" s="2"/>
      <c r="VY808" s="2"/>
      <c r="VZ808" s="2"/>
      <c r="WA808" s="2"/>
      <c r="WB808" s="2"/>
      <c r="WC808" s="2"/>
      <c r="WD808" s="2"/>
      <c r="WE808" s="2"/>
      <c r="WF808" s="2"/>
      <c r="WG808" s="2"/>
      <c r="WH808" s="2"/>
      <c r="WI808" s="2"/>
      <c r="WJ808" s="2"/>
      <c r="WK808" s="2"/>
      <c r="WL808" s="2"/>
      <c r="WM808" s="2"/>
      <c r="WN808" s="2"/>
      <c r="WO808" s="2"/>
      <c r="WP808" s="2"/>
      <c r="WQ808" s="2"/>
      <c r="WR808" s="2"/>
      <c r="WS808" s="2"/>
      <c r="WT808" s="2"/>
      <c r="WU808" s="2"/>
      <c r="WV808" s="2"/>
      <c r="WW808" s="2"/>
      <c r="WX808" s="2"/>
      <c r="WY808" s="2"/>
      <c r="WZ808" s="2"/>
      <c r="XA808" s="2"/>
      <c r="XB808" s="2"/>
      <c r="XC808" s="2"/>
      <c r="XD808" s="2"/>
      <c r="XE808" s="2"/>
      <c r="XF808" s="2"/>
      <c r="XG808" s="2"/>
      <c r="XH808" s="2"/>
      <c r="XI808" s="2"/>
      <c r="XJ808" s="2"/>
      <c r="XK808" s="2"/>
      <c r="XL808" s="2"/>
      <c r="XM808" s="2"/>
      <c r="XN808" s="2"/>
      <c r="XO808" s="2"/>
      <c r="XP808" s="2"/>
      <c r="XQ808" s="2"/>
      <c r="XR808" s="2"/>
      <c r="XS808" s="2"/>
      <c r="XT808" s="2"/>
      <c r="XU808" s="2"/>
      <c r="XV808" s="2"/>
      <c r="XW808" s="2"/>
      <c r="XX808" s="2"/>
      <c r="XY808" s="2"/>
      <c r="XZ808" s="2"/>
      <c r="YA808" s="2"/>
      <c r="YB808" s="2"/>
      <c r="YC808" s="2"/>
      <c r="YD808" s="2"/>
      <c r="YE808" s="2"/>
      <c r="YF808" s="2"/>
      <c r="YG808" s="2"/>
      <c r="YH808" s="2"/>
      <c r="YI808" s="2"/>
      <c r="YJ808" s="2"/>
      <c r="YK808" s="2"/>
      <c r="YL808" s="2"/>
      <c r="YM808" s="2"/>
      <c r="YN808" s="2"/>
      <c r="YO808" s="2"/>
      <c r="YP808" s="2"/>
      <c r="YQ808" s="2"/>
      <c r="YR808" s="2"/>
      <c r="YS808" s="2"/>
    </row>
    <row r="809" spans="2:669">
      <c r="B809" s="5">
        <v>802</v>
      </c>
      <c r="C809" s="12" t="str">
        <f t="shared" si="100"/>
        <v>9Z337</v>
      </c>
      <c r="D809" s="19" t="s">
        <v>40</v>
      </c>
      <c r="E809" s="19">
        <v>999</v>
      </c>
      <c r="F809" s="19" t="s">
        <v>41</v>
      </c>
      <c r="G809" s="14">
        <v>337</v>
      </c>
      <c r="P809" s="2"/>
      <c r="Q809" s="3">
        <v>802</v>
      </c>
      <c r="R809" s="4" t="e">
        <f t="shared" ca="1" si="101"/>
        <v>#N/A</v>
      </c>
      <c r="S809" s="3"/>
      <c r="T809" s="3" t="e">
        <f t="shared" ca="1" si="102"/>
        <v>#N/A</v>
      </c>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c r="LY809" s="2"/>
      <c r="LZ809" s="2"/>
      <c r="MA809" s="2"/>
      <c r="MB809" s="2"/>
      <c r="MC809" s="2"/>
      <c r="MD809" s="2"/>
      <c r="ME809" s="2"/>
      <c r="MF809" s="2"/>
      <c r="MG809" s="2"/>
      <c r="MH809" s="2"/>
      <c r="MI809" s="2"/>
      <c r="MJ809" s="2"/>
      <c r="MK809" s="2"/>
      <c r="ML809" s="2"/>
      <c r="MM809" s="2"/>
      <c r="MN809" s="2"/>
      <c r="MO809" s="2"/>
      <c r="MP809" s="2"/>
      <c r="MQ809" s="2"/>
      <c r="MR809" s="2"/>
      <c r="MS809" s="2"/>
      <c r="MT809" s="2"/>
      <c r="MU809" s="2"/>
      <c r="MV809" s="2"/>
      <c r="MW809" s="2"/>
      <c r="MX809" s="2"/>
      <c r="MY809" s="2"/>
      <c r="MZ809" s="2"/>
      <c r="NA809" s="2"/>
      <c r="NB809" s="2"/>
      <c r="NC809" s="2"/>
      <c r="ND809" s="2"/>
      <c r="NE809" s="2"/>
      <c r="NF809" s="2"/>
      <c r="NG809" s="2"/>
      <c r="NH809" s="2"/>
      <c r="NI809" s="2"/>
      <c r="NJ809" s="2"/>
      <c r="NK809" s="2"/>
      <c r="NL809" s="2"/>
      <c r="NM809" s="2"/>
      <c r="NN809" s="2"/>
      <c r="NO809" s="2"/>
      <c r="NP809" s="2"/>
      <c r="NQ809" s="2"/>
      <c r="NR809" s="2"/>
      <c r="NS809" s="2"/>
      <c r="NT809" s="2"/>
      <c r="NU809" s="2"/>
      <c r="NV809" s="2"/>
      <c r="NW809" s="2"/>
      <c r="NX809" s="2"/>
      <c r="NY809" s="2"/>
      <c r="NZ809" s="2"/>
      <c r="OA809" s="2"/>
      <c r="OB809" s="2"/>
      <c r="OC809" s="2"/>
      <c r="OD809" s="2"/>
      <c r="OE809" s="2"/>
      <c r="OF809" s="2"/>
      <c r="OG809" s="2"/>
      <c r="OH809" s="2"/>
      <c r="OI809" s="2"/>
      <c r="OJ809" s="2"/>
      <c r="OK809" s="2"/>
      <c r="OL809" s="2"/>
      <c r="OM809" s="2"/>
      <c r="ON809" s="2"/>
      <c r="OO809" s="2"/>
      <c r="OP809" s="2"/>
      <c r="OQ809" s="2"/>
      <c r="OR809" s="2"/>
      <c r="OS809" s="2"/>
      <c r="OT809" s="2"/>
      <c r="OU809" s="2"/>
      <c r="OV809" s="2"/>
      <c r="OW809" s="2"/>
      <c r="OX809" s="2"/>
      <c r="OY809" s="2"/>
      <c r="OZ809" s="2"/>
      <c r="PA809" s="2"/>
      <c r="PB809" s="2"/>
      <c r="PC809" s="2"/>
      <c r="PD809" s="2"/>
      <c r="PE809" s="2"/>
      <c r="PF809" s="2"/>
      <c r="PG809" s="2"/>
      <c r="PH809" s="2"/>
      <c r="PI809" s="2"/>
      <c r="PJ809" s="2"/>
      <c r="PK809" s="2"/>
      <c r="PL809" s="2"/>
      <c r="PM809" s="2"/>
      <c r="PN809" s="2"/>
      <c r="PO809" s="2"/>
      <c r="PP809" s="2"/>
      <c r="PQ809" s="2"/>
      <c r="PR809" s="2"/>
      <c r="PS809" s="2"/>
      <c r="PT809" s="2"/>
      <c r="PU809" s="2"/>
      <c r="PV809" s="2"/>
      <c r="PW809" s="2"/>
      <c r="PX809" s="2"/>
      <c r="PY809" s="2"/>
      <c r="PZ809" s="2"/>
      <c r="QA809" s="2"/>
      <c r="QB809" s="2"/>
      <c r="QC809" s="2"/>
      <c r="QD809" s="2"/>
      <c r="QE809" s="2"/>
      <c r="QF809" s="2"/>
      <c r="QG809" s="2"/>
      <c r="QH809" s="2"/>
      <c r="QI809" s="2"/>
      <c r="QJ809" s="2"/>
      <c r="QK809" s="2"/>
      <c r="QL809" s="2"/>
      <c r="QM809" s="2"/>
      <c r="QN809" s="2"/>
      <c r="QO809" s="2"/>
      <c r="QP809" s="2"/>
      <c r="QQ809" s="2"/>
      <c r="QR809" s="2"/>
      <c r="QS809" s="2"/>
      <c r="QT809" s="2"/>
      <c r="QU809" s="2"/>
      <c r="QV809" s="2"/>
      <c r="QW809" s="2"/>
      <c r="QX809" s="2"/>
      <c r="QY809" s="2"/>
      <c r="QZ809" s="2"/>
      <c r="RA809" s="2"/>
      <c r="RB809" s="2"/>
      <c r="RC809" s="2"/>
      <c r="RD809" s="2"/>
      <c r="RE809" s="2"/>
      <c r="RF809" s="2"/>
      <c r="RG809" s="2"/>
      <c r="RH809" s="2"/>
      <c r="RI809" s="2"/>
      <c r="RJ809" s="2"/>
      <c r="RK809" s="2"/>
      <c r="RL809" s="2"/>
      <c r="RM809" s="2"/>
      <c r="RN809" s="2"/>
      <c r="RO809" s="2"/>
      <c r="RP809" s="2"/>
      <c r="RQ809" s="2"/>
      <c r="RR809" s="2"/>
      <c r="RS809" s="2"/>
      <c r="RT809" s="2"/>
      <c r="RU809" s="2"/>
      <c r="RV809" s="2"/>
      <c r="RW809" s="2"/>
      <c r="RX809" s="2"/>
      <c r="RY809" s="2"/>
      <c r="RZ809" s="2"/>
      <c r="SA809" s="2"/>
      <c r="SB809" s="2"/>
      <c r="SC809" s="2"/>
      <c r="SD809" s="2"/>
      <c r="SE809" s="2"/>
      <c r="SF809" s="2"/>
      <c r="SG809" s="2"/>
      <c r="SH809" s="2"/>
      <c r="SI809" s="2"/>
      <c r="SJ809" s="2"/>
      <c r="SK809" s="2"/>
      <c r="SL809" s="2"/>
      <c r="SM809" s="2"/>
      <c r="SN809" s="2"/>
      <c r="SO809" s="2"/>
      <c r="SP809" s="2"/>
      <c r="SQ809" s="2"/>
      <c r="SR809" s="2"/>
      <c r="SS809" s="2"/>
      <c r="ST809" s="2"/>
      <c r="SU809" s="2"/>
      <c r="SV809" s="2"/>
      <c r="SW809" s="2"/>
      <c r="SX809" s="2"/>
      <c r="SY809" s="2"/>
      <c r="SZ809" s="2"/>
      <c r="TA809" s="2"/>
      <c r="TB809" s="2"/>
      <c r="TC809" s="2"/>
      <c r="TD809" s="2"/>
      <c r="TE809" s="2"/>
      <c r="TF809" s="2"/>
      <c r="TG809" s="2"/>
      <c r="TH809" s="2"/>
      <c r="TI809" s="2"/>
      <c r="TJ809" s="2"/>
      <c r="TK809" s="2"/>
      <c r="TL809" s="2"/>
      <c r="TM809" s="2"/>
      <c r="TN809" s="2"/>
      <c r="TO809" s="2"/>
      <c r="TP809" s="2"/>
      <c r="TQ809" s="2"/>
      <c r="TR809" s="2"/>
      <c r="TS809" s="2"/>
      <c r="TT809" s="2"/>
      <c r="TU809" s="2"/>
      <c r="TV809" s="2"/>
      <c r="TW809" s="2"/>
      <c r="TX809" s="2"/>
      <c r="TY809" s="2"/>
      <c r="TZ809" s="2"/>
      <c r="UA809" s="2"/>
      <c r="UB809" s="2"/>
      <c r="UC809" s="2"/>
      <c r="UD809" s="2"/>
      <c r="UE809" s="2"/>
      <c r="UF809" s="2"/>
      <c r="UG809" s="2"/>
      <c r="UH809" s="2"/>
      <c r="UI809" s="2"/>
      <c r="UJ809" s="2"/>
      <c r="UK809" s="2"/>
      <c r="UL809" s="2"/>
      <c r="UM809" s="2"/>
      <c r="UN809" s="2"/>
      <c r="UO809" s="2"/>
      <c r="UP809" s="2"/>
      <c r="UQ809" s="2"/>
      <c r="UR809" s="2"/>
      <c r="US809" s="2"/>
      <c r="UT809" s="2"/>
      <c r="UU809" s="2"/>
      <c r="UV809" s="2"/>
      <c r="UW809" s="2"/>
      <c r="UX809" s="2"/>
      <c r="UY809" s="2"/>
      <c r="UZ809" s="2"/>
      <c r="VA809" s="2"/>
      <c r="VB809" s="2"/>
      <c r="VC809" s="2"/>
      <c r="VD809" s="2"/>
      <c r="VE809" s="2"/>
      <c r="VF809" s="2"/>
      <c r="VG809" s="2"/>
      <c r="VH809" s="2"/>
      <c r="VI809" s="2"/>
      <c r="VJ809" s="2"/>
      <c r="VK809" s="2"/>
      <c r="VL809" s="2"/>
      <c r="VM809" s="2"/>
      <c r="VN809" s="2"/>
      <c r="VO809" s="2"/>
      <c r="VP809" s="2"/>
      <c r="VQ809" s="2"/>
      <c r="VR809" s="2"/>
      <c r="VS809" s="2"/>
      <c r="VT809" s="2"/>
      <c r="VU809" s="2"/>
      <c r="VV809" s="2"/>
      <c r="VW809" s="2"/>
      <c r="VX809" s="2"/>
      <c r="VY809" s="2"/>
      <c r="VZ809" s="2"/>
      <c r="WA809" s="2"/>
      <c r="WB809" s="2"/>
      <c r="WC809" s="2"/>
      <c r="WD809" s="2"/>
      <c r="WE809" s="2"/>
      <c r="WF809" s="2"/>
      <c r="WG809" s="2"/>
      <c r="WH809" s="2"/>
      <c r="WI809" s="2"/>
      <c r="WJ809" s="2"/>
      <c r="WK809" s="2"/>
      <c r="WL809" s="2"/>
      <c r="WM809" s="2"/>
      <c r="WN809" s="2"/>
      <c r="WO809" s="2"/>
      <c r="WP809" s="2"/>
      <c r="WQ809" s="2"/>
      <c r="WR809" s="2"/>
      <c r="WS809" s="2"/>
      <c r="WT809" s="2"/>
      <c r="WU809" s="2"/>
      <c r="WV809" s="2"/>
      <c r="WW809" s="2"/>
      <c r="WX809" s="2"/>
      <c r="WY809" s="2"/>
      <c r="WZ809" s="2"/>
      <c r="XA809" s="2"/>
      <c r="XB809" s="2"/>
      <c r="XC809" s="2"/>
      <c r="XD809" s="2"/>
      <c r="XE809" s="2"/>
      <c r="XF809" s="2"/>
      <c r="XG809" s="2"/>
      <c r="XH809" s="2"/>
      <c r="XI809" s="2"/>
      <c r="XJ809" s="2"/>
      <c r="XK809" s="2"/>
      <c r="XL809" s="2"/>
      <c r="XM809" s="2"/>
      <c r="XN809" s="2"/>
      <c r="XO809" s="2"/>
      <c r="XP809" s="2"/>
      <c r="XQ809" s="2"/>
      <c r="XR809" s="2"/>
      <c r="XS809" s="2"/>
      <c r="XT809" s="2"/>
      <c r="XU809" s="2"/>
      <c r="XV809" s="2"/>
      <c r="XW809" s="2"/>
      <c r="XX809" s="2"/>
      <c r="XY809" s="2"/>
      <c r="XZ809" s="2"/>
      <c r="YA809" s="2"/>
      <c r="YB809" s="2"/>
      <c r="YC809" s="2"/>
      <c r="YD809" s="2"/>
      <c r="YE809" s="2"/>
      <c r="YF809" s="2"/>
      <c r="YG809" s="2"/>
      <c r="YH809" s="2"/>
      <c r="YI809" s="2"/>
      <c r="YJ809" s="2"/>
      <c r="YK809" s="2"/>
      <c r="YL809" s="2"/>
      <c r="YM809" s="2"/>
      <c r="YN809" s="2"/>
      <c r="YO809" s="2"/>
      <c r="YP809" s="2"/>
      <c r="YQ809" s="2"/>
      <c r="YR809" s="2"/>
      <c r="YS809" s="2"/>
    </row>
    <row r="810" spans="2:669">
      <c r="B810" s="5">
        <v>803</v>
      </c>
      <c r="C810" s="12" t="str">
        <f t="shared" si="100"/>
        <v>9Z338</v>
      </c>
      <c r="D810" s="19" t="s">
        <v>40</v>
      </c>
      <c r="E810" s="19">
        <v>999</v>
      </c>
      <c r="F810" s="19" t="s">
        <v>41</v>
      </c>
      <c r="G810" s="14">
        <v>338</v>
      </c>
      <c r="P810" s="2"/>
      <c r="Q810" s="3">
        <v>803</v>
      </c>
      <c r="R810" s="4" t="e">
        <f t="shared" ca="1" si="101"/>
        <v>#N/A</v>
      </c>
      <c r="S810" s="3"/>
      <c r="T810" s="3" t="e">
        <f t="shared" ca="1" si="102"/>
        <v>#N/A</v>
      </c>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c r="LY810" s="2"/>
      <c r="LZ810" s="2"/>
      <c r="MA810" s="2"/>
      <c r="MB810" s="2"/>
      <c r="MC810" s="2"/>
      <c r="MD810" s="2"/>
      <c r="ME810" s="2"/>
      <c r="MF810" s="2"/>
      <c r="MG810" s="2"/>
      <c r="MH810" s="2"/>
      <c r="MI810" s="2"/>
      <c r="MJ810" s="2"/>
      <c r="MK810" s="2"/>
      <c r="ML810" s="2"/>
      <c r="MM810" s="2"/>
      <c r="MN810" s="2"/>
      <c r="MO810" s="2"/>
      <c r="MP810" s="2"/>
      <c r="MQ810" s="2"/>
      <c r="MR810" s="2"/>
      <c r="MS810" s="2"/>
      <c r="MT810" s="2"/>
      <c r="MU810" s="2"/>
      <c r="MV810" s="2"/>
      <c r="MW810" s="2"/>
      <c r="MX810" s="2"/>
      <c r="MY810" s="2"/>
      <c r="MZ810" s="2"/>
      <c r="NA810" s="2"/>
      <c r="NB810" s="2"/>
      <c r="NC810" s="2"/>
      <c r="ND810" s="2"/>
      <c r="NE810" s="2"/>
      <c r="NF810" s="2"/>
      <c r="NG810" s="2"/>
      <c r="NH810" s="2"/>
      <c r="NI810" s="2"/>
      <c r="NJ810" s="2"/>
      <c r="NK810" s="2"/>
      <c r="NL810" s="2"/>
      <c r="NM810" s="2"/>
      <c r="NN810" s="2"/>
      <c r="NO810" s="2"/>
      <c r="NP810" s="2"/>
      <c r="NQ810" s="2"/>
      <c r="NR810" s="2"/>
      <c r="NS810" s="2"/>
      <c r="NT810" s="2"/>
      <c r="NU810" s="2"/>
      <c r="NV810" s="2"/>
      <c r="NW810" s="2"/>
      <c r="NX810" s="2"/>
      <c r="NY810" s="2"/>
      <c r="NZ810" s="2"/>
      <c r="OA810" s="2"/>
      <c r="OB810" s="2"/>
      <c r="OC810" s="2"/>
      <c r="OD810" s="2"/>
      <c r="OE810" s="2"/>
      <c r="OF810" s="2"/>
      <c r="OG810" s="2"/>
      <c r="OH810" s="2"/>
      <c r="OI810" s="2"/>
      <c r="OJ810" s="2"/>
      <c r="OK810" s="2"/>
      <c r="OL810" s="2"/>
      <c r="OM810" s="2"/>
      <c r="ON810" s="2"/>
      <c r="OO810" s="2"/>
      <c r="OP810" s="2"/>
      <c r="OQ810" s="2"/>
      <c r="OR810" s="2"/>
      <c r="OS810" s="2"/>
      <c r="OT810" s="2"/>
      <c r="OU810" s="2"/>
      <c r="OV810" s="2"/>
      <c r="OW810" s="2"/>
      <c r="OX810" s="2"/>
      <c r="OY810" s="2"/>
      <c r="OZ810" s="2"/>
      <c r="PA810" s="2"/>
      <c r="PB810" s="2"/>
      <c r="PC810" s="2"/>
      <c r="PD810" s="2"/>
      <c r="PE810" s="2"/>
      <c r="PF810" s="2"/>
      <c r="PG810" s="2"/>
      <c r="PH810" s="2"/>
      <c r="PI810" s="2"/>
      <c r="PJ810" s="2"/>
      <c r="PK810" s="2"/>
      <c r="PL810" s="2"/>
      <c r="PM810" s="2"/>
      <c r="PN810" s="2"/>
      <c r="PO810" s="2"/>
      <c r="PP810" s="2"/>
      <c r="PQ810" s="2"/>
      <c r="PR810" s="2"/>
      <c r="PS810" s="2"/>
      <c r="PT810" s="2"/>
      <c r="PU810" s="2"/>
      <c r="PV810" s="2"/>
      <c r="PW810" s="2"/>
      <c r="PX810" s="2"/>
      <c r="PY810" s="2"/>
      <c r="PZ810" s="2"/>
      <c r="QA810" s="2"/>
      <c r="QB810" s="2"/>
      <c r="QC810" s="2"/>
      <c r="QD810" s="2"/>
      <c r="QE810" s="2"/>
      <c r="QF810" s="2"/>
      <c r="QG810" s="2"/>
      <c r="QH810" s="2"/>
      <c r="QI810" s="2"/>
      <c r="QJ810" s="2"/>
      <c r="QK810" s="2"/>
      <c r="QL810" s="2"/>
      <c r="QM810" s="2"/>
      <c r="QN810" s="2"/>
      <c r="QO810" s="2"/>
      <c r="QP810" s="2"/>
      <c r="QQ810" s="2"/>
      <c r="QR810" s="2"/>
      <c r="QS810" s="2"/>
      <c r="QT810" s="2"/>
      <c r="QU810" s="2"/>
      <c r="QV810" s="2"/>
      <c r="QW810" s="2"/>
      <c r="QX810" s="2"/>
      <c r="QY810" s="2"/>
      <c r="QZ810" s="2"/>
      <c r="RA810" s="2"/>
      <c r="RB810" s="2"/>
      <c r="RC810" s="2"/>
      <c r="RD810" s="2"/>
      <c r="RE810" s="2"/>
      <c r="RF810" s="2"/>
      <c r="RG810" s="2"/>
      <c r="RH810" s="2"/>
      <c r="RI810" s="2"/>
      <c r="RJ810" s="2"/>
      <c r="RK810" s="2"/>
      <c r="RL810" s="2"/>
      <c r="RM810" s="2"/>
      <c r="RN810" s="2"/>
      <c r="RO810" s="2"/>
      <c r="RP810" s="2"/>
      <c r="RQ810" s="2"/>
      <c r="RR810" s="2"/>
      <c r="RS810" s="2"/>
      <c r="RT810" s="2"/>
      <c r="RU810" s="2"/>
      <c r="RV810" s="2"/>
      <c r="RW810" s="2"/>
      <c r="RX810" s="2"/>
      <c r="RY810" s="2"/>
      <c r="RZ810" s="2"/>
      <c r="SA810" s="2"/>
      <c r="SB810" s="2"/>
      <c r="SC810" s="2"/>
      <c r="SD810" s="2"/>
      <c r="SE810" s="2"/>
      <c r="SF810" s="2"/>
      <c r="SG810" s="2"/>
      <c r="SH810" s="2"/>
      <c r="SI810" s="2"/>
      <c r="SJ810" s="2"/>
      <c r="SK810" s="2"/>
      <c r="SL810" s="2"/>
      <c r="SM810" s="2"/>
      <c r="SN810" s="2"/>
      <c r="SO810" s="2"/>
      <c r="SP810" s="2"/>
      <c r="SQ810" s="2"/>
      <c r="SR810" s="2"/>
      <c r="SS810" s="2"/>
      <c r="ST810" s="2"/>
      <c r="SU810" s="2"/>
      <c r="SV810" s="2"/>
      <c r="SW810" s="2"/>
      <c r="SX810" s="2"/>
      <c r="SY810" s="2"/>
      <c r="SZ810" s="2"/>
      <c r="TA810" s="2"/>
      <c r="TB810" s="2"/>
      <c r="TC810" s="2"/>
      <c r="TD810" s="2"/>
      <c r="TE810" s="2"/>
      <c r="TF810" s="2"/>
      <c r="TG810" s="2"/>
      <c r="TH810" s="2"/>
      <c r="TI810" s="2"/>
      <c r="TJ810" s="2"/>
      <c r="TK810" s="2"/>
      <c r="TL810" s="2"/>
      <c r="TM810" s="2"/>
      <c r="TN810" s="2"/>
      <c r="TO810" s="2"/>
      <c r="TP810" s="2"/>
      <c r="TQ810" s="2"/>
      <c r="TR810" s="2"/>
      <c r="TS810" s="2"/>
      <c r="TT810" s="2"/>
      <c r="TU810" s="2"/>
      <c r="TV810" s="2"/>
      <c r="TW810" s="2"/>
      <c r="TX810" s="2"/>
      <c r="TY810" s="2"/>
      <c r="TZ810" s="2"/>
      <c r="UA810" s="2"/>
      <c r="UB810" s="2"/>
      <c r="UC810" s="2"/>
      <c r="UD810" s="2"/>
      <c r="UE810" s="2"/>
      <c r="UF810" s="2"/>
      <c r="UG810" s="2"/>
      <c r="UH810" s="2"/>
      <c r="UI810" s="2"/>
      <c r="UJ810" s="2"/>
      <c r="UK810" s="2"/>
      <c r="UL810" s="2"/>
      <c r="UM810" s="2"/>
      <c r="UN810" s="2"/>
      <c r="UO810" s="2"/>
      <c r="UP810" s="2"/>
      <c r="UQ810" s="2"/>
      <c r="UR810" s="2"/>
      <c r="US810" s="2"/>
      <c r="UT810" s="2"/>
      <c r="UU810" s="2"/>
      <c r="UV810" s="2"/>
      <c r="UW810" s="2"/>
      <c r="UX810" s="2"/>
      <c r="UY810" s="2"/>
      <c r="UZ810" s="2"/>
      <c r="VA810" s="2"/>
      <c r="VB810" s="2"/>
      <c r="VC810" s="2"/>
      <c r="VD810" s="2"/>
      <c r="VE810" s="2"/>
      <c r="VF810" s="2"/>
      <c r="VG810" s="2"/>
      <c r="VH810" s="2"/>
      <c r="VI810" s="2"/>
      <c r="VJ810" s="2"/>
      <c r="VK810" s="2"/>
      <c r="VL810" s="2"/>
      <c r="VM810" s="2"/>
      <c r="VN810" s="2"/>
      <c r="VO810" s="2"/>
      <c r="VP810" s="2"/>
      <c r="VQ810" s="2"/>
      <c r="VR810" s="2"/>
      <c r="VS810" s="2"/>
      <c r="VT810" s="2"/>
      <c r="VU810" s="2"/>
      <c r="VV810" s="2"/>
      <c r="VW810" s="2"/>
      <c r="VX810" s="2"/>
      <c r="VY810" s="2"/>
      <c r="VZ810" s="2"/>
      <c r="WA810" s="2"/>
      <c r="WB810" s="2"/>
      <c r="WC810" s="2"/>
      <c r="WD810" s="2"/>
      <c r="WE810" s="2"/>
      <c r="WF810" s="2"/>
      <c r="WG810" s="2"/>
      <c r="WH810" s="2"/>
      <c r="WI810" s="2"/>
      <c r="WJ810" s="2"/>
      <c r="WK810" s="2"/>
      <c r="WL810" s="2"/>
      <c r="WM810" s="2"/>
      <c r="WN810" s="2"/>
      <c r="WO810" s="2"/>
      <c r="WP810" s="2"/>
      <c r="WQ810" s="2"/>
      <c r="WR810" s="2"/>
      <c r="WS810" s="2"/>
      <c r="WT810" s="2"/>
      <c r="WU810" s="2"/>
      <c r="WV810" s="2"/>
      <c r="WW810" s="2"/>
      <c r="WX810" s="2"/>
      <c r="WY810" s="2"/>
      <c r="WZ810" s="2"/>
      <c r="XA810" s="2"/>
      <c r="XB810" s="2"/>
      <c r="XC810" s="2"/>
      <c r="XD810" s="2"/>
      <c r="XE810" s="2"/>
      <c r="XF810" s="2"/>
      <c r="XG810" s="2"/>
      <c r="XH810" s="2"/>
      <c r="XI810" s="2"/>
      <c r="XJ810" s="2"/>
      <c r="XK810" s="2"/>
      <c r="XL810" s="2"/>
      <c r="XM810" s="2"/>
      <c r="XN810" s="2"/>
      <c r="XO810" s="2"/>
      <c r="XP810" s="2"/>
      <c r="XQ810" s="2"/>
      <c r="XR810" s="2"/>
      <c r="XS810" s="2"/>
      <c r="XT810" s="2"/>
      <c r="XU810" s="2"/>
      <c r="XV810" s="2"/>
      <c r="XW810" s="2"/>
      <c r="XX810" s="2"/>
      <c r="XY810" s="2"/>
      <c r="XZ810" s="2"/>
      <c r="YA810" s="2"/>
      <c r="YB810" s="2"/>
      <c r="YC810" s="2"/>
      <c r="YD810" s="2"/>
      <c r="YE810" s="2"/>
      <c r="YF810" s="2"/>
      <c r="YG810" s="2"/>
      <c r="YH810" s="2"/>
      <c r="YI810" s="2"/>
      <c r="YJ810" s="2"/>
      <c r="YK810" s="2"/>
      <c r="YL810" s="2"/>
      <c r="YM810" s="2"/>
      <c r="YN810" s="2"/>
      <c r="YO810" s="2"/>
      <c r="YP810" s="2"/>
      <c r="YQ810" s="2"/>
      <c r="YR810" s="2"/>
      <c r="YS810" s="2"/>
    </row>
    <row r="811" spans="2:669">
      <c r="B811" s="5">
        <v>804</v>
      </c>
      <c r="C811" s="12" t="str">
        <f t="shared" si="100"/>
        <v>9Z339</v>
      </c>
      <c r="D811" s="19" t="s">
        <v>40</v>
      </c>
      <c r="E811" s="19">
        <v>999</v>
      </c>
      <c r="F811" s="19" t="s">
        <v>41</v>
      </c>
      <c r="G811" s="14">
        <v>339</v>
      </c>
      <c r="P811" s="2"/>
      <c r="Q811" s="3">
        <v>804</v>
      </c>
      <c r="R811" s="4" t="e">
        <f t="shared" ca="1" si="101"/>
        <v>#N/A</v>
      </c>
      <c r="S811" s="3"/>
      <c r="T811" s="3" t="e">
        <f t="shared" ca="1" si="102"/>
        <v>#N/A</v>
      </c>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c r="LY811" s="2"/>
      <c r="LZ811" s="2"/>
      <c r="MA811" s="2"/>
      <c r="MB811" s="2"/>
      <c r="MC811" s="2"/>
      <c r="MD811" s="2"/>
      <c r="ME811" s="2"/>
      <c r="MF811" s="2"/>
      <c r="MG811" s="2"/>
      <c r="MH811" s="2"/>
      <c r="MI811" s="2"/>
      <c r="MJ811" s="2"/>
      <c r="MK811" s="2"/>
      <c r="ML811" s="2"/>
      <c r="MM811" s="2"/>
      <c r="MN811" s="2"/>
      <c r="MO811" s="2"/>
      <c r="MP811" s="2"/>
      <c r="MQ811" s="2"/>
      <c r="MR811" s="2"/>
      <c r="MS811" s="2"/>
      <c r="MT811" s="2"/>
      <c r="MU811" s="2"/>
      <c r="MV811" s="2"/>
      <c r="MW811" s="2"/>
      <c r="MX811" s="2"/>
      <c r="MY811" s="2"/>
      <c r="MZ811" s="2"/>
      <c r="NA811" s="2"/>
      <c r="NB811" s="2"/>
      <c r="NC811" s="2"/>
      <c r="ND811" s="2"/>
      <c r="NE811" s="2"/>
      <c r="NF811" s="2"/>
      <c r="NG811" s="2"/>
      <c r="NH811" s="2"/>
      <c r="NI811" s="2"/>
      <c r="NJ811" s="2"/>
      <c r="NK811" s="2"/>
      <c r="NL811" s="2"/>
      <c r="NM811" s="2"/>
      <c r="NN811" s="2"/>
      <c r="NO811" s="2"/>
      <c r="NP811" s="2"/>
      <c r="NQ811" s="2"/>
      <c r="NR811" s="2"/>
      <c r="NS811" s="2"/>
      <c r="NT811" s="2"/>
      <c r="NU811" s="2"/>
      <c r="NV811" s="2"/>
      <c r="NW811" s="2"/>
      <c r="NX811" s="2"/>
      <c r="NY811" s="2"/>
      <c r="NZ811" s="2"/>
      <c r="OA811" s="2"/>
      <c r="OB811" s="2"/>
      <c r="OC811" s="2"/>
      <c r="OD811" s="2"/>
      <c r="OE811" s="2"/>
      <c r="OF811" s="2"/>
      <c r="OG811" s="2"/>
      <c r="OH811" s="2"/>
      <c r="OI811" s="2"/>
      <c r="OJ811" s="2"/>
      <c r="OK811" s="2"/>
      <c r="OL811" s="2"/>
      <c r="OM811" s="2"/>
      <c r="ON811" s="2"/>
      <c r="OO811" s="2"/>
      <c r="OP811" s="2"/>
      <c r="OQ811" s="2"/>
      <c r="OR811" s="2"/>
      <c r="OS811" s="2"/>
      <c r="OT811" s="2"/>
      <c r="OU811" s="2"/>
      <c r="OV811" s="2"/>
      <c r="OW811" s="2"/>
      <c r="OX811" s="2"/>
      <c r="OY811" s="2"/>
      <c r="OZ811" s="2"/>
      <c r="PA811" s="2"/>
      <c r="PB811" s="2"/>
      <c r="PC811" s="2"/>
      <c r="PD811" s="2"/>
      <c r="PE811" s="2"/>
      <c r="PF811" s="2"/>
      <c r="PG811" s="2"/>
      <c r="PH811" s="2"/>
      <c r="PI811" s="2"/>
      <c r="PJ811" s="2"/>
      <c r="PK811" s="2"/>
      <c r="PL811" s="2"/>
      <c r="PM811" s="2"/>
      <c r="PN811" s="2"/>
      <c r="PO811" s="2"/>
      <c r="PP811" s="2"/>
      <c r="PQ811" s="2"/>
      <c r="PR811" s="2"/>
      <c r="PS811" s="2"/>
      <c r="PT811" s="2"/>
      <c r="PU811" s="2"/>
      <c r="PV811" s="2"/>
      <c r="PW811" s="2"/>
      <c r="PX811" s="2"/>
      <c r="PY811" s="2"/>
      <c r="PZ811" s="2"/>
      <c r="QA811" s="2"/>
      <c r="QB811" s="2"/>
      <c r="QC811" s="2"/>
      <c r="QD811" s="2"/>
      <c r="QE811" s="2"/>
      <c r="QF811" s="2"/>
      <c r="QG811" s="2"/>
      <c r="QH811" s="2"/>
      <c r="QI811" s="2"/>
      <c r="QJ811" s="2"/>
      <c r="QK811" s="2"/>
      <c r="QL811" s="2"/>
      <c r="QM811" s="2"/>
      <c r="QN811" s="2"/>
      <c r="QO811" s="2"/>
      <c r="QP811" s="2"/>
      <c r="QQ811" s="2"/>
      <c r="QR811" s="2"/>
      <c r="QS811" s="2"/>
      <c r="QT811" s="2"/>
      <c r="QU811" s="2"/>
      <c r="QV811" s="2"/>
      <c r="QW811" s="2"/>
      <c r="QX811" s="2"/>
      <c r="QY811" s="2"/>
      <c r="QZ811" s="2"/>
      <c r="RA811" s="2"/>
      <c r="RB811" s="2"/>
      <c r="RC811" s="2"/>
      <c r="RD811" s="2"/>
      <c r="RE811" s="2"/>
      <c r="RF811" s="2"/>
      <c r="RG811" s="2"/>
      <c r="RH811" s="2"/>
      <c r="RI811" s="2"/>
      <c r="RJ811" s="2"/>
      <c r="RK811" s="2"/>
      <c r="RL811" s="2"/>
      <c r="RM811" s="2"/>
      <c r="RN811" s="2"/>
      <c r="RO811" s="2"/>
      <c r="RP811" s="2"/>
      <c r="RQ811" s="2"/>
      <c r="RR811" s="2"/>
      <c r="RS811" s="2"/>
      <c r="RT811" s="2"/>
      <c r="RU811" s="2"/>
      <c r="RV811" s="2"/>
      <c r="RW811" s="2"/>
      <c r="RX811" s="2"/>
      <c r="RY811" s="2"/>
      <c r="RZ811" s="2"/>
      <c r="SA811" s="2"/>
      <c r="SB811" s="2"/>
      <c r="SC811" s="2"/>
      <c r="SD811" s="2"/>
      <c r="SE811" s="2"/>
      <c r="SF811" s="2"/>
      <c r="SG811" s="2"/>
      <c r="SH811" s="2"/>
      <c r="SI811" s="2"/>
      <c r="SJ811" s="2"/>
      <c r="SK811" s="2"/>
      <c r="SL811" s="2"/>
      <c r="SM811" s="2"/>
      <c r="SN811" s="2"/>
      <c r="SO811" s="2"/>
      <c r="SP811" s="2"/>
      <c r="SQ811" s="2"/>
      <c r="SR811" s="2"/>
      <c r="SS811" s="2"/>
      <c r="ST811" s="2"/>
      <c r="SU811" s="2"/>
      <c r="SV811" s="2"/>
      <c r="SW811" s="2"/>
      <c r="SX811" s="2"/>
      <c r="SY811" s="2"/>
      <c r="SZ811" s="2"/>
      <c r="TA811" s="2"/>
      <c r="TB811" s="2"/>
      <c r="TC811" s="2"/>
      <c r="TD811" s="2"/>
      <c r="TE811" s="2"/>
      <c r="TF811" s="2"/>
      <c r="TG811" s="2"/>
      <c r="TH811" s="2"/>
      <c r="TI811" s="2"/>
      <c r="TJ811" s="2"/>
      <c r="TK811" s="2"/>
      <c r="TL811" s="2"/>
      <c r="TM811" s="2"/>
      <c r="TN811" s="2"/>
      <c r="TO811" s="2"/>
      <c r="TP811" s="2"/>
      <c r="TQ811" s="2"/>
      <c r="TR811" s="2"/>
      <c r="TS811" s="2"/>
      <c r="TT811" s="2"/>
      <c r="TU811" s="2"/>
      <c r="TV811" s="2"/>
      <c r="TW811" s="2"/>
      <c r="TX811" s="2"/>
      <c r="TY811" s="2"/>
      <c r="TZ811" s="2"/>
      <c r="UA811" s="2"/>
      <c r="UB811" s="2"/>
      <c r="UC811" s="2"/>
      <c r="UD811" s="2"/>
      <c r="UE811" s="2"/>
      <c r="UF811" s="2"/>
      <c r="UG811" s="2"/>
      <c r="UH811" s="2"/>
      <c r="UI811" s="2"/>
      <c r="UJ811" s="2"/>
      <c r="UK811" s="2"/>
      <c r="UL811" s="2"/>
      <c r="UM811" s="2"/>
      <c r="UN811" s="2"/>
      <c r="UO811" s="2"/>
      <c r="UP811" s="2"/>
      <c r="UQ811" s="2"/>
      <c r="UR811" s="2"/>
      <c r="US811" s="2"/>
      <c r="UT811" s="2"/>
      <c r="UU811" s="2"/>
      <c r="UV811" s="2"/>
      <c r="UW811" s="2"/>
      <c r="UX811" s="2"/>
      <c r="UY811" s="2"/>
      <c r="UZ811" s="2"/>
      <c r="VA811" s="2"/>
      <c r="VB811" s="2"/>
      <c r="VC811" s="2"/>
      <c r="VD811" s="2"/>
      <c r="VE811" s="2"/>
      <c r="VF811" s="2"/>
      <c r="VG811" s="2"/>
      <c r="VH811" s="2"/>
      <c r="VI811" s="2"/>
      <c r="VJ811" s="2"/>
      <c r="VK811" s="2"/>
      <c r="VL811" s="2"/>
      <c r="VM811" s="2"/>
      <c r="VN811" s="2"/>
      <c r="VO811" s="2"/>
      <c r="VP811" s="2"/>
      <c r="VQ811" s="2"/>
      <c r="VR811" s="2"/>
      <c r="VS811" s="2"/>
      <c r="VT811" s="2"/>
      <c r="VU811" s="2"/>
      <c r="VV811" s="2"/>
      <c r="VW811" s="2"/>
      <c r="VX811" s="2"/>
      <c r="VY811" s="2"/>
      <c r="VZ811" s="2"/>
      <c r="WA811" s="2"/>
      <c r="WB811" s="2"/>
      <c r="WC811" s="2"/>
      <c r="WD811" s="2"/>
      <c r="WE811" s="2"/>
      <c r="WF811" s="2"/>
      <c r="WG811" s="2"/>
      <c r="WH811" s="2"/>
      <c r="WI811" s="2"/>
      <c r="WJ811" s="2"/>
      <c r="WK811" s="2"/>
      <c r="WL811" s="2"/>
      <c r="WM811" s="2"/>
      <c r="WN811" s="2"/>
      <c r="WO811" s="2"/>
      <c r="WP811" s="2"/>
      <c r="WQ811" s="2"/>
      <c r="WR811" s="2"/>
      <c r="WS811" s="2"/>
      <c r="WT811" s="2"/>
      <c r="WU811" s="2"/>
      <c r="WV811" s="2"/>
      <c r="WW811" s="2"/>
      <c r="WX811" s="2"/>
      <c r="WY811" s="2"/>
      <c r="WZ811" s="2"/>
      <c r="XA811" s="2"/>
      <c r="XB811" s="2"/>
      <c r="XC811" s="2"/>
      <c r="XD811" s="2"/>
      <c r="XE811" s="2"/>
      <c r="XF811" s="2"/>
      <c r="XG811" s="2"/>
      <c r="XH811" s="2"/>
      <c r="XI811" s="2"/>
      <c r="XJ811" s="2"/>
      <c r="XK811" s="2"/>
      <c r="XL811" s="2"/>
      <c r="XM811" s="2"/>
      <c r="XN811" s="2"/>
      <c r="XO811" s="2"/>
      <c r="XP811" s="2"/>
      <c r="XQ811" s="2"/>
      <c r="XR811" s="2"/>
      <c r="XS811" s="2"/>
      <c r="XT811" s="2"/>
      <c r="XU811" s="2"/>
      <c r="XV811" s="2"/>
      <c r="XW811" s="2"/>
      <c r="XX811" s="2"/>
      <c r="XY811" s="2"/>
      <c r="XZ811" s="2"/>
      <c r="YA811" s="2"/>
      <c r="YB811" s="2"/>
      <c r="YC811" s="2"/>
      <c r="YD811" s="2"/>
      <c r="YE811" s="2"/>
      <c r="YF811" s="2"/>
      <c r="YG811" s="2"/>
      <c r="YH811" s="2"/>
      <c r="YI811" s="2"/>
      <c r="YJ811" s="2"/>
      <c r="YK811" s="2"/>
      <c r="YL811" s="2"/>
      <c r="YM811" s="2"/>
      <c r="YN811" s="2"/>
      <c r="YO811" s="2"/>
      <c r="YP811" s="2"/>
      <c r="YQ811" s="2"/>
      <c r="YR811" s="2"/>
      <c r="YS811" s="2"/>
    </row>
    <row r="812" spans="2:669">
      <c r="B812" s="5">
        <v>805</v>
      </c>
      <c r="C812" s="12" t="str">
        <f t="shared" si="100"/>
        <v>9Z340</v>
      </c>
      <c r="D812" s="19" t="s">
        <v>40</v>
      </c>
      <c r="E812" s="19">
        <v>999</v>
      </c>
      <c r="F812" s="19" t="s">
        <v>41</v>
      </c>
      <c r="G812" s="14">
        <v>340</v>
      </c>
      <c r="P812" s="2"/>
      <c r="Q812" s="3">
        <v>805</v>
      </c>
      <c r="R812" s="4" t="e">
        <f t="shared" ca="1" si="101"/>
        <v>#N/A</v>
      </c>
      <c r="S812" s="3"/>
      <c r="T812" s="3" t="e">
        <f t="shared" ca="1" si="102"/>
        <v>#N/A</v>
      </c>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c r="LY812" s="2"/>
      <c r="LZ812" s="2"/>
      <c r="MA812" s="2"/>
      <c r="MB812" s="2"/>
      <c r="MC812" s="2"/>
      <c r="MD812" s="2"/>
      <c r="ME812" s="2"/>
      <c r="MF812" s="2"/>
      <c r="MG812" s="2"/>
      <c r="MH812" s="2"/>
      <c r="MI812" s="2"/>
      <c r="MJ812" s="2"/>
      <c r="MK812" s="2"/>
      <c r="ML812" s="2"/>
      <c r="MM812" s="2"/>
      <c r="MN812" s="2"/>
      <c r="MO812" s="2"/>
      <c r="MP812" s="2"/>
      <c r="MQ812" s="2"/>
      <c r="MR812" s="2"/>
      <c r="MS812" s="2"/>
      <c r="MT812" s="2"/>
      <c r="MU812" s="2"/>
      <c r="MV812" s="2"/>
      <c r="MW812" s="2"/>
      <c r="MX812" s="2"/>
      <c r="MY812" s="2"/>
      <c r="MZ812" s="2"/>
      <c r="NA812" s="2"/>
      <c r="NB812" s="2"/>
      <c r="NC812" s="2"/>
      <c r="ND812" s="2"/>
      <c r="NE812" s="2"/>
      <c r="NF812" s="2"/>
      <c r="NG812" s="2"/>
      <c r="NH812" s="2"/>
      <c r="NI812" s="2"/>
      <c r="NJ812" s="2"/>
      <c r="NK812" s="2"/>
      <c r="NL812" s="2"/>
      <c r="NM812" s="2"/>
      <c r="NN812" s="2"/>
      <c r="NO812" s="2"/>
      <c r="NP812" s="2"/>
      <c r="NQ812" s="2"/>
      <c r="NR812" s="2"/>
      <c r="NS812" s="2"/>
      <c r="NT812" s="2"/>
      <c r="NU812" s="2"/>
      <c r="NV812" s="2"/>
      <c r="NW812" s="2"/>
      <c r="NX812" s="2"/>
      <c r="NY812" s="2"/>
      <c r="NZ812" s="2"/>
      <c r="OA812" s="2"/>
      <c r="OB812" s="2"/>
      <c r="OC812" s="2"/>
      <c r="OD812" s="2"/>
      <c r="OE812" s="2"/>
      <c r="OF812" s="2"/>
      <c r="OG812" s="2"/>
      <c r="OH812" s="2"/>
      <c r="OI812" s="2"/>
      <c r="OJ812" s="2"/>
      <c r="OK812" s="2"/>
      <c r="OL812" s="2"/>
      <c r="OM812" s="2"/>
      <c r="ON812" s="2"/>
      <c r="OO812" s="2"/>
      <c r="OP812" s="2"/>
      <c r="OQ812" s="2"/>
      <c r="OR812" s="2"/>
      <c r="OS812" s="2"/>
      <c r="OT812" s="2"/>
      <c r="OU812" s="2"/>
      <c r="OV812" s="2"/>
      <c r="OW812" s="2"/>
      <c r="OX812" s="2"/>
      <c r="OY812" s="2"/>
      <c r="OZ812" s="2"/>
      <c r="PA812" s="2"/>
      <c r="PB812" s="2"/>
      <c r="PC812" s="2"/>
      <c r="PD812" s="2"/>
      <c r="PE812" s="2"/>
      <c r="PF812" s="2"/>
      <c r="PG812" s="2"/>
      <c r="PH812" s="2"/>
      <c r="PI812" s="2"/>
      <c r="PJ812" s="2"/>
      <c r="PK812" s="2"/>
      <c r="PL812" s="2"/>
      <c r="PM812" s="2"/>
      <c r="PN812" s="2"/>
      <c r="PO812" s="2"/>
      <c r="PP812" s="2"/>
      <c r="PQ812" s="2"/>
      <c r="PR812" s="2"/>
      <c r="PS812" s="2"/>
      <c r="PT812" s="2"/>
      <c r="PU812" s="2"/>
      <c r="PV812" s="2"/>
      <c r="PW812" s="2"/>
      <c r="PX812" s="2"/>
      <c r="PY812" s="2"/>
      <c r="PZ812" s="2"/>
      <c r="QA812" s="2"/>
      <c r="QB812" s="2"/>
      <c r="QC812" s="2"/>
      <c r="QD812" s="2"/>
      <c r="QE812" s="2"/>
      <c r="QF812" s="2"/>
      <c r="QG812" s="2"/>
      <c r="QH812" s="2"/>
      <c r="QI812" s="2"/>
      <c r="QJ812" s="2"/>
      <c r="QK812" s="2"/>
      <c r="QL812" s="2"/>
      <c r="QM812" s="2"/>
      <c r="QN812" s="2"/>
      <c r="QO812" s="2"/>
      <c r="QP812" s="2"/>
      <c r="QQ812" s="2"/>
      <c r="QR812" s="2"/>
      <c r="QS812" s="2"/>
      <c r="QT812" s="2"/>
      <c r="QU812" s="2"/>
      <c r="QV812" s="2"/>
      <c r="QW812" s="2"/>
      <c r="QX812" s="2"/>
      <c r="QY812" s="2"/>
      <c r="QZ812" s="2"/>
      <c r="RA812" s="2"/>
      <c r="RB812" s="2"/>
      <c r="RC812" s="2"/>
      <c r="RD812" s="2"/>
      <c r="RE812" s="2"/>
      <c r="RF812" s="2"/>
      <c r="RG812" s="2"/>
      <c r="RH812" s="2"/>
      <c r="RI812" s="2"/>
      <c r="RJ812" s="2"/>
      <c r="RK812" s="2"/>
      <c r="RL812" s="2"/>
      <c r="RM812" s="2"/>
      <c r="RN812" s="2"/>
      <c r="RO812" s="2"/>
      <c r="RP812" s="2"/>
      <c r="RQ812" s="2"/>
      <c r="RR812" s="2"/>
      <c r="RS812" s="2"/>
      <c r="RT812" s="2"/>
      <c r="RU812" s="2"/>
      <c r="RV812" s="2"/>
      <c r="RW812" s="2"/>
      <c r="RX812" s="2"/>
      <c r="RY812" s="2"/>
      <c r="RZ812" s="2"/>
      <c r="SA812" s="2"/>
      <c r="SB812" s="2"/>
      <c r="SC812" s="2"/>
      <c r="SD812" s="2"/>
      <c r="SE812" s="2"/>
      <c r="SF812" s="2"/>
      <c r="SG812" s="2"/>
      <c r="SH812" s="2"/>
      <c r="SI812" s="2"/>
      <c r="SJ812" s="2"/>
      <c r="SK812" s="2"/>
      <c r="SL812" s="2"/>
      <c r="SM812" s="2"/>
      <c r="SN812" s="2"/>
      <c r="SO812" s="2"/>
      <c r="SP812" s="2"/>
      <c r="SQ812" s="2"/>
      <c r="SR812" s="2"/>
      <c r="SS812" s="2"/>
      <c r="ST812" s="2"/>
      <c r="SU812" s="2"/>
      <c r="SV812" s="2"/>
      <c r="SW812" s="2"/>
      <c r="SX812" s="2"/>
      <c r="SY812" s="2"/>
      <c r="SZ812" s="2"/>
      <c r="TA812" s="2"/>
      <c r="TB812" s="2"/>
      <c r="TC812" s="2"/>
      <c r="TD812" s="2"/>
      <c r="TE812" s="2"/>
      <c r="TF812" s="2"/>
      <c r="TG812" s="2"/>
      <c r="TH812" s="2"/>
      <c r="TI812" s="2"/>
      <c r="TJ812" s="2"/>
      <c r="TK812" s="2"/>
      <c r="TL812" s="2"/>
      <c r="TM812" s="2"/>
      <c r="TN812" s="2"/>
      <c r="TO812" s="2"/>
      <c r="TP812" s="2"/>
      <c r="TQ812" s="2"/>
      <c r="TR812" s="2"/>
      <c r="TS812" s="2"/>
      <c r="TT812" s="2"/>
      <c r="TU812" s="2"/>
      <c r="TV812" s="2"/>
      <c r="TW812" s="2"/>
      <c r="TX812" s="2"/>
      <c r="TY812" s="2"/>
      <c r="TZ812" s="2"/>
      <c r="UA812" s="2"/>
      <c r="UB812" s="2"/>
      <c r="UC812" s="2"/>
      <c r="UD812" s="2"/>
      <c r="UE812" s="2"/>
      <c r="UF812" s="2"/>
      <c r="UG812" s="2"/>
      <c r="UH812" s="2"/>
      <c r="UI812" s="2"/>
      <c r="UJ812" s="2"/>
      <c r="UK812" s="2"/>
      <c r="UL812" s="2"/>
      <c r="UM812" s="2"/>
      <c r="UN812" s="2"/>
      <c r="UO812" s="2"/>
      <c r="UP812" s="2"/>
      <c r="UQ812" s="2"/>
      <c r="UR812" s="2"/>
      <c r="US812" s="2"/>
      <c r="UT812" s="2"/>
      <c r="UU812" s="2"/>
      <c r="UV812" s="2"/>
      <c r="UW812" s="2"/>
      <c r="UX812" s="2"/>
      <c r="UY812" s="2"/>
      <c r="UZ812" s="2"/>
      <c r="VA812" s="2"/>
      <c r="VB812" s="2"/>
      <c r="VC812" s="2"/>
      <c r="VD812" s="2"/>
      <c r="VE812" s="2"/>
      <c r="VF812" s="2"/>
      <c r="VG812" s="2"/>
      <c r="VH812" s="2"/>
      <c r="VI812" s="2"/>
      <c r="VJ812" s="2"/>
      <c r="VK812" s="2"/>
      <c r="VL812" s="2"/>
      <c r="VM812" s="2"/>
      <c r="VN812" s="2"/>
      <c r="VO812" s="2"/>
      <c r="VP812" s="2"/>
      <c r="VQ812" s="2"/>
      <c r="VR812" s="2"/>
      <c r="VS812" s="2"/>
      <c r="VT812" s="2"/>
      <c r="VU812" s="2"/>
      <c r="VV812" s="2"/>
      <c r="VW812" s="2"/>
      <c r="VX812" s="2"/>
      <c r="VY812" s="2"/>
      <c r="VZ812" s="2"/>
      <c r="WA812" s="2"/>
      <c r="WB812" s="2"/>
      <c r="WC812" s="2"/>
      <c r="WD812" s="2"/>
      <c r="WE812" s="2"/>
      <c r="WF812" s="2"/>
      <c r="WG812" s="2"/>
      <c r="WH812" s="2"/>
      <c r="WI812" s="2"/>
      <c r="WJ812" s="2"/>
      <c r="WK812" s="2"/>
      <c r="WL812" s="2"/>
      <c r="WM812" s="2"/>
      <c r="WN812" s="2"/>
      <c r="WO812" s="2"/>
      <c r="WP812" s="2"/>
      <c r="WQ812" s="2"/>
      <c r="WR812" s="2"/>
      <c r="WS812" s="2"/>
      <c r="WT812" s="2"/>
      <c r="WU812" s="2"/>
      <c r="WV812" s="2"/>
      <c r="WW812" s="2"/>
      <c r="WX812" s="2"/>
      <c r="WY812" s="2"/>
      <c r="WZ812" s="2"/>
      <c r="XA812" s="2"/>
      <c r="XB812" s="2"/>
      <c r="XC812" s="2"/>
      <c r="XD812" s="2"/>
      <c r="XE812" s="2"/>
      <c r="XF812" s="2"/>
      <c r="XG812" s="2"/>
      <c r="XH812" s="2"/>
      <c r="XI812" s="2"/>
      <c r="XJ812" s="2"/>
      <c r="XK812" s="2"/>
      <c r="XL812" s="2"/>
      <c r="XM812" s="2"/>
      <c r="XN812" s="2"/>
      <c r="XO812" s="2"/>
      <c r="XP812" s="2"/>
      <c r="XQ812" s="2"/>
      <c r="XR812" s="2"/>
      <c r="XS812" s="2"/>
      <c r="XT812" s="2"/>
      <c r="XU812" s="2"/>
      <c r="XV812" s="2"/>
      <c r="XW812" s="2"/>
      <c r="XX812" s="2"/>
      <c r="XY812" s="2"/>
      <c r="XZ812" s="2"/>
      <c r="YA812" s="2"/>
      <c r="YB812" s="2"/>
      <c r="YC812" s="2"/>
      <c r="YD812" s="2"/>
      <c r="YE812" s="2"/>
      <c r="YF812" s="2"/>
      <c r="YG812" s="2"/>
      <c r="YH812" s="2"/>
      <c r="YI812" s="2"/>
      <c r="YJ812" s="2"/>
      <c r="YK812" s="2"/>
      <c r="YL812" s="2"/>
      <c r="YM812" s="2"/>
      <c r="YN812" s="2"/>
      <c r="YO812" s="2"/>
      <c r="YP812" s="2"/>
      <c r="YQ812" s="2"/>
      <c r="YR812" s="2"/>
      <c r="YS812" s="2"/>
    </row>
    <row r="813" spans="2:669">
      <c r="B813" s="5">
        <v>806</v>
      </c>
      <c r="C813" s="12" t="str">
        <f t="shared" si="100"/>
        <v>9Z341</v>
      </c>
      <c r="D813" s="19" t="s">
        <v>40</v>
      </c>
      <c r="E813" s="19">
        <v>999</v>
      </c>
      <c r="F813" s="19" t="s">
        <v>41</v>
      </c>
      <c r="G813" s="14">
        <v>341</v>
      </c>
      <c r="P813" s="2"/>
      <c r="Q813" s="3">
        <v>806</v>
      </c>
      <c r="R813" s="4" t="e">
        <f t="shared" ca="1" si="101"/>
        <v>#N/A</v>
      </c>
      <c r="S813" s="3"/>
      <c r="T813" s="3" t="e">
        <f t="shared" ca="1" si="102"/>
        <v>#N/A</v>
      </c>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c r="LY813" s="2"/>
      <c r="LZ813" s="2"/>
      <c r="MA813" s="2"/>
      <c r="MB813" s="2"/>
      <c r="MC813" s="2"/>
      <c r="MD813" s="2"/>
      <c r="ME813" s="2"/>
      <c r="MF813" s="2"/>
      <c r="MG813" s="2"/>
      <c r="MH813" s="2"/>
      <c r="MI813" s="2"/>
      <c r="MJ813" s="2"/>
      <c r="MK813" s="2"/>
      <c r="ML813" s="2"/>
      <c r="MM813" s="2"/>
      <c r="MN813" s="2"/>
      <c r="MO813" s="2"/>
      <c r="MP813" s="2"/>
      <c r="MQ813" s="2"/>
      <c r="MR813" s="2"/>
      <c r="MS813" s="2"/>
      <c r="MT813" s="2"/>
      <c r="MU813" s="2"/>
      <c r="MV813" s="2"/>
      <c r="MW813" s="2"/>
      <c r="MX813" s="2"/>
      <c r="MY813" s="2"/>
      <c r="MZ813" s="2"/>
      <c r="NA813" s="2"/>
      <c r="NB813" s="2"/>
      <c r="NC813" s="2"/>
      <c r="ND813" s="2"/>
      <c r="NE813" s="2"/>
      <c r="NF813" s="2"/>
      <c r="NG813" s="2"/>
      <c r="NH813" s="2"/>
      <c r="NI813" s="2"/>
      <c r="NJ813" s="2"/>
      <c r="NK813" s="2"/>
      <c r="NL813" s="2"/>
      <c r="NM813" s="2"/>
      <c r="NN813" s="2"/>
      <c r="NO813" s="2"/>
      <c r="NP813" s="2"/>
      <c r="NQ813" s="2"/>
      <c r="NR813" s="2"/>
      <c r="NS813" s="2"/>
      <c r="NT813" s="2"/>
      <c r="NU813" s="2"/>
      <c r="NV813" s="2"/>
      <c r="NW813" s="2"/>
      <c r="NX813" s="2"/>
      <c r="NY813" s="2"/>
      <c r="NZ813" s="2"/>
      <c r="OA813" s="2"/>
      <c r="OB813" s="2"/>
      <c r="OC813" s="2"/>
      <c r="OD813" s="2"/>
      <c r="OE813" s="2"/>
      <c r="OF813" s="2"/>
      <c r="OG813" s="2"/>
      <c r="OH813" s="2"/>
      <c r="OI813" s="2"/>
      <c r="OJ813" s="2"/>
      <c r="OK813" s="2"/>
      <c r="OL813" s="2"/>
      <c r="OM813" s="2"/>
      <c r="ON813" s="2"/>
      <c r="OO813" s="2"/>
      <c r="OP813" s="2"/>
      <c r="OQ813" s="2"/>
      <c r="OR813" s="2"/>
      <c r="OS813" s="2"/>
      <c r="OT813" s="2"/>
      <c r="OU813" s="2"/>
      <c r="OV813" s="2"/>
      <c r="OW813" s="2"/>
      <c r="OX813" s="2"/>
      <c r="OY813" s="2"/>
      <c r="OZ813" s="2"/>
      <c r="PA813" s="2"/>
      <c r="PB813" s="2"/>
      <c r="PC813" s="2"/>
      <c r="PD813" s="2"/>
      <c r="PE813" s="2"/>
      <c r="PF813" s="2"/>
      <c r="PG813" s="2"/>
      <c r="PH813" s="2"/>
      <c r="PI813" s="2"/>
      <c r="PJ813" s="2"/>
      <c r="PK813" s="2"/>
      <c r="PL813" s="2"/>
      <c r="PM813" s="2"/>
      <c r="PN813" s="2"/>
      <c r="PO813" s="2"/>
      <c r="PP813" s="2"/>
      <c r="PQ813" s="2"/>
      <c r="PR813" s="2"/>
      <c r="PS813" s="2"/>
      <c r="PT813" s="2"/>
      <c r="PU813" s="2"/>
      <c r="PV813" s="2"/>
      <c r="PW813" s="2"/>
      <c r="PX813" s="2"/>
      <c r="PY813" s="2"/>
      <c r="PZ813" s="2"/>
      <c r="QA813" s="2"/>
      <c r="QB813" s="2"/>
      <c r="QC813" s="2"/>
      <c r="QD813" s="2"/>
      <c r="QE813" s="2"/>
      <c r="QF813" s="2"/>
      <c r="QG813" s="2"/>
      <c r="QH813" s="2"/>
      <c r="QI813" s="2"/>
      <c r="QJ813" s="2"/>
      <c r="QK813" s="2"/>
      <c r="QL813" s="2"/>
      <c r="QM813" s="2"/>
      <c r="QN813" s="2"/>
      <c r="QO813" s="2"/>
      <c r="QP813" s="2"/>
      <c r="QQ813" s="2"/>
      <c r="QR813" s="2"/>
      <c r="QS813" s="2"/>
      <c r="QT813" s="2"/>
      <c r="QU813" s="2"/>
      <c r="QV813" s="2"/>
      <c r="QW813" s="2"/>
      <c r="QX813" s="2"/>
      <c r="QY813" s="2"/>
      <c r="QZ813" s="2"/>
      <c r="RA813" s="2"/>
      <c r="RB813" s="2"/>
      <c r="RC813" s="2"/>
      <c r="RD813" s="2"/>
      <c r="RE813" s="2"/>
      <c r="RF813" s="2"/>
      <c r="RG813" s="2"/>
      <c r="RH813" s="2"/>
      <c r="RI813" s="2"/>
      <c r="RJ813" s="2"/>
      <c r="RK813" s="2"/>
      <c r="RL813" s="2"/>
      <c r="RM813" s="2"/>
      <c r="RN813" s="2"/>
      <c r="RO813" s="2"/>
      <c r="RP813" s="2"/>
      <c r="RQ813" s="2"/>
      <c r="RR813" s="2"/>
      <c r="RS813" s="2"/>
      <c r="RT813" s="2"/>
      <c r="RU813" s="2"/>
      <c r="RV813" s="2"/>
      <c r="RW813" s="2"/>
      <c r="RX813" s="2"/>
      <c r="RY813" s="2"/>
      <c r="RZ813" s="2"/>
      <c r="SA813" s="2"/>
      <c r="SB813" s="2"/>
      <c r="SC813" s="2"/>
      <c r="SD813" s="2"/>
      <c r="SE813" s="2"/>
      <c r="SF813" s="2"/>
      <c r="SG813" s="2"/>
      <c r="SH813" s="2"/>
      <c r="SI813" s="2"/>
      <c r="SJ813" s="2"/>
      <c r="SK813" s="2"/>
      <c r="SL813" s="2"/>
      <c r="SM813" s="2"/>
      <c r="SN813" s="2"/>
      <c r="SO813" s="2"/>
      <c r="SP813" s="2"/>
      <c r="SQ813" s="2"/>
      <c r="SR813" s="2"/>
      <c r="SS813" s="2"/>
      <c r="ST813" s="2"/>
      <c r="SU813" s="2"/>
      <c r="SV813" s="2"/>
      <c r="SW813" s="2"/>
      <c r="SX813" s="2"/>
      <c r="SY813" s="2"/>
      <c r="SZ813" s="2"/>
      <c r="TA813" s="2"/>
      <c r="TB813" s="2"/>
      <c r="TC813" s="2"/>
      <c r="TD813" s="2"/>
      <c r="TE813" s="2"/>
      <c r="TF813" s="2"/>
      <c r="TG813" s="2"/>
      <c r="TH813" s="2"/>
      <c r="TI813" s="2"/>
      <c r="TJ813" s="2"/>
      <c r="TK813" s="2"/>
      <c r="TL813" s="2"/>
      <c r="TM813" s="2"/>
      <c r="TN813" s="2"/>
      <c r="TO813" s="2"/>
      <c r="TP813" s="2"/>
      <c r="TQ813" s="2"/>
      <c r="TR813" s="2"/>
      <c r="TS813" s="2"/>
      <c r="TT813" s="2"/>
      <c r="TU813" s="2"/>
      <c r="TV813" s="2"/>
      <c r="TW813" s="2"/>
      <c r="TX813" s="2"/>
      <c r="TY813" s="2"/>
      <c r="TZ813" s="2"/>
      <c r="UA813" s="2"/>
      <c r="UB813" s="2"/>
      <c r="UC813" s="2"/>
      <c r="UD813" s="2"/>
      <c r="UE813" s="2"/>
      <c r="UF813" s="2"/>
      <c r="UG813" s="2"/>
      <c r="UH813" s="2"/>
      <c r="UI813" s="2"/>
      <c r="UJ813" s="2"/>
      <c r="UK813" s="2"/>
      <c r="UL813" s="2"/>
      <c r="UM813" s="2"/>
      <c r="UN813" s="2"/>
      <c r="UO813" s="2"/>
      <c r="UP813" s="2"/>
      <c r="UQ813" s="2"/>
      <c r="UR813" s="2"/>
      <c r="US813" s="2"/>
      <c r="UT813" s="2"/>
      <c r="UU813" s="2"/>
      <c r="UV813" s="2"/>
      <c r="UW813" s="2"/>
      <c r="UX813" s="2"/>
      <c r="UY813" s="2"/>
      <c r="UZ813" s="2"/>
      <c r="VA813" s="2"/>
      <c r="VB813" s="2"/>
      <c r="VC813" s="2"/>
      <c r="VD813" s="2"/>
      <c r="VE813" s="2"/>
      <c r="VF813" s="2"/>
      <c r="VG813" s="2"/>
      <c r="VH813" s="2"/>
      <c r="VI813" s="2"/>
      <c r="VJ813" s="2"/>
      <c r="VK813" s="2"/>
      <c r="VL813" s="2"/>
      <c r="VM813" s="2"/>
      <c r="VN813" s="2"/>
      <c r="VO813" s="2"/>
      <c r="VP813" s="2"/>
      <c r="VQ813" s="2"/>
      <c r="VR813" s="2"/>
      <c r="VS813" s="2"/>
      <c r="VT813" s="2"/>
      <c r="VU813" s="2"/>
      <c r="VV813" s="2"/>
      <c r="VW813" s="2"/>
      <c r="VX813" s="2"/>
      <c r="VY813" s="2"/>
      <c r="VZ813" s="2"/>
      <c r="WA813" s="2"/>
      <c r="WB813" s="2"/>
      <c r="WC813" s="2"/>
      <c r="WD813" s="2"/>
      <c r="WE813" s="2"/>
      <c r="WF813" s="2"/>
      <c r="WG813" s="2"/>
      <c r="WH813" s="2"/>
      <c r="WI813" s="2"/>
      <c r="WJ813" s="2"/>
      <c r="WK813" s="2"/>
      <c r="WL813" s="2"/>
      <c r="WM813" s="2"/>
      <c r="WN813" s="2"/>
      <c r="WO813" s="2"/>
      <c r="WP813" s="2"/>
      <c r="WQ813" s="2"/>
      <c r="WR813" s="2"/>
      <c r="WS813" s="2"/>
      <c r="WT813" s="2"/>
      <c r="WU813" s="2"/>
      <c r="WV813" s="2"/>
      <c r="WW813" s="2"/>
      <c r="WX813" s="2"/>
      <c r="WY813" s="2"/>
      <c r="WZ813" s="2"/>
      <c r="XA813" s="2"/>
      <c r="XB813" s="2"/>
      <c r="XC813" s="2"/>
      <c r="XD813" s="2"/>
      <c r="XE813" s="2"/>
      <c r="XF813" s="2"/>
      <c r="XG813" s="2"/>
      <c r="XH813" s="2"/>
      <c r="XI813" s="2"/>
      <c r="XJ813" s="2"/>
      <c r="XK813" s="2"/>
      <c r="XL813" s="2"/>
      <c r="XM813" s="2"/>
      <c r="XN813" s="2"/>
      <c r="XO813" s="2"/>
      <c r="XP813" s="2"/>
      <c r="XQ813" s="2"/>
      <c r="XR813" s="2"/>
      <c r="XS813" s="2"/>
      <c r="XT813" s="2"/>
      <c r="XU813" s="2"/>
      <c r="XV813" s="2"/>
      <c r="XW813" s="2"/>
      <c r="XX813" s="2"/>
      <c r="XY813" s="2"/>
      <c r="XZ813" s="2"/>
      <c r="YA813" s="2"/>
      <c r="YB813" s="2"/>
      <c r="YC813" s="2"/>
      <c r="YD813" s="2"/>
      <c r="YE813" s="2"/>
      <c r="YF813" s="2"/>
      <c r="YG813" s="2"/>
      <c r="YH813" s="2"/>
      <c r="YI813" s="2"/>
      <c r="YJ813" s="2"/>
      <c r="YK813" s="2"/>
      <c r="YL813" s="2"/>
      <c r="YM813" s="2"/>
      <c r="YN813" s="2"/>
      <c r="YO813" s="2"/>
      <c r="YP813" s="2"/>
      <c r="YQ813" s="2"/>
      <c r="YR813" s="2"/>
      <c r="YS813" s="2"/>
    </row>
    <row r="814" spans="2:669">
      <c r="B814" s="5">
        <v>807</v>
      </c>
      <c r="C814" s="12" t="str">
        <f t="shared" si="100"/>
        <v>9Z342</v>
      </c>
      <c r="D814" s="19" t="s">
        <v>40</v>
      </c>
      <c r="E814" s="19">
        <v>999</v>
      </c>
      <c r="F814" s="19" t="s">
        <v>41</v>
      </c>
      <c r="G814" s="14">
        <v>342</v>
      </c>
      <c r="P814" s="2"/>
      <c r="Q814" s="3">
        <v>807</v>
      </c>
      <c r="R814" s="4" t="e">
        <f t="shared" ca="1" si="101"/>
        <v>#N/A</v>
      </c>
      <c r="S814" s="3"/>
      <c r="T814" s="3" t="e">
        <f t="shared" ca="1" si="102"/>
        <v>#N/A</v>
      </c>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c r="LY814" s="2"/>
      <c r="LZ814" s="2"/>
      <c r="MA814" s="2"/>
      <c r="MB814" s="2"/>
      <c r="MC814" s="2"/>
      <c r="MD814" s="2"/>
      <c r="ME814" s="2"/>
      <c r="MF814" s="2"/>
      <c r="MG814" s="2"/>
      <c r="MH814" s="2"/>
      <c r="MI814" s="2"/>
      <c r="MJ814" s="2"/>
      <c r="MK814" s="2"/>
      <c r="ML814" s="2"/>
      <c r="MM814" s="2"/>
      <c r="MN814" s="2"/>
      <c r="MO814" s="2"/>
      <c r="MP814" s="2"/>
      <c r="MQ814" s="2"/>
      <c r="MR814" s="2"/>
      <c r="MS814" s="2"/>
      <c r="MT814" s="2"/>
      <c r="MU814" s="2"/>
      <c r="MV814" s="2"/>
      <c r="MW814" s="2"/>
      <c r="MX814" s="2"/>
      <c r="MY814" s="2"/>
      <c r="MZ814" s="2"/>
      <c r="NA814" s="2"/>
      <c r="NB814" s="2"/>
      <c r="NC814" s="2"/>
      <c r="ND814" s="2"/>
      <c r="NE814" s="2"/>
      <c r="NF814" s="2"/>
      <c r="NG814" s="2"/>
      <c r="NH814" s="2"/>
      <c r="NI814" s="2"/>
      <c r="NJ814" s="2"/>
      <c r="NK814" s="2"/>
      <c r="NL814" s="2"/>
      <c r="NM814" s="2"/>
      <c r="NN814" s="2"/>
      <c r="NO814" s="2"/>
      <c r="NP814" s="2"/>
      <c r="NQ814" s="2"/>
      <c r="NR814" s="2"/>
      <c r="NS814" s="2"/>
      <c r="NT814" s="2"/>
      <c r="NU814" s="2"/>
      <c r="NV814" s="2"/>
      <c r="NW814" s="2"/>
      <c r="NX814" s="2"/>
      <c r="NY814" s="2"/>
      <c r="NZ814" s="2"/>
      <c r="OA814" s="2"/>
      <c r="OB814" s="2"/>
      <c r="OC814" s="2"/>
      <c r="OD814" s="2"/>
      <c r="OE814" s="2"/>
      <c r="OF814" s="2"/>
      <c r="OG814" s="2"/>
      <c r="OH814" s="2"/>
      <c r="OI814" s="2"/>
      <c r="OJ814" s="2"/>
      <c r="OK814" s="2"/>
      <c r="OL814" s="2"/>
      <c r="OM814" s="2"/>
      <c r="ON814" s="2"/>
      <c r="OO814" s="2"/>
      <c r="OP814" s="2"/>
      <c r="OQ814" s="2"/>
      <c r="OR814" s="2"/>
      <c r="OS814" s="2"/>
      <c r="OT814" s="2"/>
      <c r="OU814" s="2"/>
      <c r="OV814" s="2"/>
      <c r="OW814" s="2"/>
      <c r="OX814" s="2"/>
      <c r="OY814" s="2"/>
      <c r="OZ814" s="2"/>
      <c r="PA814" s="2"/>
      <c r="PB814" s="2"/>
      <c r="PC814" s="2"/>
      <c r="PD814" s="2"/>
      <c r="PE814" s="2"/>
      <c r="PF814" s="2"/>
      <c r="PG814" s="2"/>
      <c r="PH814" s="2"/>
      <c r="PI814" s="2"/>
      <c r="PJ814" s="2"/>
      <c r="PK814" s="2"/>
      <c r="PL814" s="2"/>
      <c r="PM814" s="2"/>
      <c r="PN814" s="2"/>
      <c r="PO814" s="2"/>
      <c r="PP814" s="2"/>
      <c r="PQ814" s="2"/>
      <c r="PR814" s="2"/>
      <c r="PS814" s="2"/>
      <c r="PT814" s="2"/>
      <c r="PU814" s="2"/>
      <c r="PV814" s="2"/>
      <c r="PW814" s="2"/>
      <c r="PX814" s="2"/>
      <c r="PY814" s="2"/>
      <c r="PZ814" s="2"/>
      <c r="QA814" s="2"/>
      <c r="QB814" s="2"/>
      <c r="QC814" s="2"/>
      <c r="QD814" s="2"/>
      <c r="QE814" s="2"/>
      <c r="QF814" s="2"/>
      <c r="QG814" s="2"/>
      <c r="QH814" s="2"/>
      <c r="QI814" s="2"/>
      <c r="QJ814" s="2"/>
      <c r="QK814" s="2"/>
      <c r="QL814" s="2"/>
      <c r="QM814" s="2"/>
      <c r="QN814" s="2"/>
      <c r="QO814" s="2"/>
      <c r="QP814" s="2"/>
      <c r="QQ814" s="2"/>
      <c r="QR814" s="2"/>
      <c r="QS814" s="2"/>
      <c r="QT814" s="2"/>
      <c r="QU814" s="2"/>
      <c r="QV814" s="2"/>
      <c r="QW814" s="2"/>
      <c r="QX814" s="2"/>
      <c r="QY814" s="2"/>
      <c r="QZ814" s="2"/>
      <c r="RA814" s="2"/>
      <c r="RB814" s="2"/>
      <c r="RC814" s="2"/>
      <c r="RD814" s="2"/>
      <c r="RE814" s="2"/>
      <c r="RF814" s="2"/>
      <c r="RG814" s="2"/>
      <c r="RH814" s="2"/>
      <c r="RI814" s="2"/>
      <c r="RJ814" s="2"/>
      <c r="RK814" s="2"/>
      <c r="RL814" s="2"/>
      <c r="RM814" s="2"/>
      <c r="RN814" s="2"/>
      <c r="RO814" s="2"/>
      <c r="RP814" s="2"/>
      <c r="RQ814" s="2"/>
      <c r="RR814" s="2"/>
      <c r="RS814" s="2"/>
      <c r="RT814" s="2"/>
      <c r="RU814" s="2"/>
      <c r="RV814" s="2"/>
      <c r="RW814" s="2"/>
      <c r="RX814" s="2"/>
      <c r="RY814" s="2"/>
      <c r="RZ814" s="2"/>
      <c r="SA814" s="2"/>
      <c r="SB814" s="2"/>
      <c r="SC814" s="2"/>
      <c r="SD814" s="2"/>
      <c r="SE814" s="2"/>
      <c r="SF814" s="2"/>
      <c r="SG814" s="2"/>
      <c r="SH814" s="2"/>
      <c r="SI814" s="2"/>
      <c r="SJ814" s="2"/>
      <c r="SK814" s="2"/>
      <c r="SL814" s="2"/>
      <c r="SM814" s="2"/>
      <c r="SN814" s="2"/>
      <c r="SO814" s="2"/>
      <c r="SP814" s="2"/>
      <c r="SQ814" s="2"/>
      <c r="SR814" s="2"/>
      <c r="SS814" s="2"/>
      <c r="ST814" s="2"/>
      <c r="SU814" s="2"/>
      <c r="SV814" s="2"/>
      <c r="SW814" s="2"/>
      <c r="SX814" s="2"/>
      <c r="SY814" s="2"/>
      <c r="SZ814" s="2"/>
      <c r="TA814" s="2"/>
      <c r="TB814" s="2"/>
      <c r="TC814" s="2"/>
      <c r="TD814" s="2"/>
      <c r="TE814" s="2"/>
      <c r="TF814" s="2"/>
      <c r="TG814" s="2"/>
      <c r="TH814" s="2"/>
      <c r="TI814" s="2"/>
      <c r="TJ814" s="2"/>
      <c r="TK814" s="2"/>
      <c r="TL814" s="2"/>
      <c r="TM814" s="2"/>
      <c r="TN814" s="2"/>
      <c r="TO814" s="2"/>
      <c r="TP814" s="2"/>
      <c r="TQ814" s="2"/>
      <c r="TR814" s="2"/>
      <c r="TS814" s="2"/>
      <c r="TT814" s="2"/>
      <c r="TU814" s="2"/>
      <c r="TV814" s="2"/>
      <c r="TW814" s="2"/>
      <c r="TX814" s="2"/>
      <c r="TY814" s="2"/>
      <c r="TZ814" s="2"/>
      <c r="UA814" s="2"/>
      <c r="UB814" s="2"/>
      <c r="UC814" s="2"/>
      <c r="UD814" s="2"/>
      <c r="UE814" s="2"/>
      <c r="UF814" s="2"/>
      <c r="UG814" s="2"/>
      <c r="UH814" s="2"/>
      <c r="UI814" s="2"/>
      <c r="UJ814" s="2"/>
      <c r="UK814" s="2"/>
      <c r="UL814" s="2"/>
      <c r="UM814" s="2"/>
      <c r="UN814" s="2"/>
      <c r="UO814" s="2"/>
      <c r="UP814" s="2"/>
      <c r="UQ814" s="2"/>
      <c r="UR814" s="2"/>
      <c r="US814" s="2"/>
      <c r="UT814" s="2"/>
      <c r="UU814" s="2"/>
      <c r="UV814" s="2"/>
      <c r="UW814" s="2"/>
      <c r="UX814" s="2"/>
      <c r="UY814" s="2"/>
      <c r="UZ814" s="2"/>
      <c r="VA814" s="2"/>
      <c r="VB814" s="2"/>
      <c r="VC814" s="2"/>
      <c r="VD814" s="2"/>
      <c r="VE814" s="2"/>
      <c r="VF814" s="2"/>
      <c r="VG814" s="2"/>
      <c r="VH814" s="2"/>
      <c r="VI814" s="2"/>
      <c r="VJ814" s="2"/>
      <c r="VK814" s="2"/>
      <c r="VL814" s="2"/>
      <c r="VM814" s="2"/>
      <c r="VN814" s="2"/>
      <c r="VO814" s="2"/>
      <c r="VP814" s="2"/>
      <c r="VQ814" s="2"/>
      <c r="VR814" s="2"/>
      <c r="VS814" s="2"/>
      <c r="VT814" s="2"/>
      <c r="VU814" s="2"/>
      <c r="VV814" s="2"/>
      <c r="VW814" s="2"/>
      <c r="VX814" s="2"/>
      <c r="VY814" s="2"/>
      <c r="VZ814" s="2"/>
      <c r="WA814" s="2"/>
      <c r="WB814" s="2"/>
      <c r="WC814" s="2"/>
      <c r="WD814" s="2"/>
      <c r="WE814" s="2"/>
      <c r="WF814" s="2"/>
      <c r="WG814" s="2"/>
      <c r="WH814" s="2"/>
      <c r="WI814" s="2"/>
      <c r="WJ814" s="2"/>
      <c r="WK814" s="2"/>
      <c r="WL814" s="2"/>
      <c r="WM814" s="2"/>
      <c r="WN814" s="2"/>
      <c r="WO814" s="2"/>
      <c r="WP814" s="2"/>
      <c r="WQ814" s="2"/>
      <c r="WR814" s="2"/>
      <c r="WS814" s="2"/>
      <c r="WT814" s="2"/>
      <c r="WU814" s="2"/>
      <c r="WV814" s="2"/>
      <c r="WW814" s="2"/>
      <c r="WX814" s="2"/>
      <c r="WY814" s="2"/>
      <c r="WZ814" s="2"/>
      <c r="XA814" s="2"/>
      <c r="XB814" s="2"/>
      <c r="XC814" s="2"/>
      <c r="XD814" s="2"/>
      <c r="XE814" s="2"/>
      <c r="XF814" s="2"/>
      <c r="XG814" s="2"/>
      <c r="XH814" s="2"/>
      <c r="XI814" s="2"/>
      <c r="XJ814" s="2"/>
      <c r="XK814" s="2"/>
      <c r="XL814" s="2"/>
      <c r="XM814" s="2"/>
      <c r="XN814" s="2"/>
      <c r="XO814" s="2"/>
      <c r="XP814" s="2"/>
      <c r="XQ814" s="2"/>
      <c r="XR814" s="2"/>
      <c r="XS814" s="2"/>
      <c r="XT814" s="2"/>
      <c r="XU814" s="2"/>
      <c r="XV814" s="2"/>
      <c r="XW814" s="2"/>
      <c r="XX814" s="2"/>
      <c r="XY814" s="2"/>
      <c r="XZ814" s="2"/>
      <c r="YA814" s="2"/>
      <c r="YB814" s="2"/>
      <c r="YC814" s="2"/>
      <c r="YD814" s="2"/>
      <c r="YE814" s="2"/>
      <c r="YF814" s="2"/>
      <c r="YG814" s="2"/>
      <c r="YH814" s="2"/>
      <c r="YI814" s="2"/>
      <c r="YJ814" s="2"/>
      <c r="YK814" s="2"/>
      <c r="YL814" s="2"/>
      <c r="YM814" s="2"/>
      <c r="YN814" s="2"/>
      <c r="YO814" s="2"/>
      <c r="YP814" s="2"/>
      <c r="YQ814" s="2"/>
      <c r="YR814" s="2"/>
      <c r="YS814" s="2"/>
    </row>
    <row r="815" spans="2:669">
      <c r="B815" s="5">
        <v>808</v>
      </c>
      <c r="C815" s="12" t="str">
        <f t="shared" si="100"/>
        <v>9Z343</v>
      </c>
      <c r="D815" s="19" t="s">
        <v>40</v>
      </c>
      <c r="E815" s="19">
        <v>999</v>
      </c>
      <c r="F815" s="19" t="s">
        <v>41</v>
      </c>
      <c r="G815" s="14">
        <v>343</v>
      </c>
      <c r="P815" s="2"/>
      <c r="Q815" s="3">
        <v>808</v>
      </c>
      <c r="R815" s="4" t="e">
        <f t="shared" ca="1" si="101"/>
        <v>#N/A</v>
      </c>
      <c r="S815" s="3"/>
      <c r="T815" s="3" t="e">
        <f t="shared" ca="1" si="102"/>
        <v>#N/A</v>
      </c>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c r="LY815" s="2"/>
      <c r="LZ815" s="2"/>
      <c r="MA815" s="2"/>
      <c r="MB815" s="2"/>
      <c r="MC815" s="2"/>
      <c r="MD815" s="2"/>
      <c r="ME815" s="2"/>
      <c r="MF815" s="2"/>
      <c r="MG815" s="2"/>
      <c r="MH815" s="2"/>
      <c r="MI815" s="2"/>
      <c r="MJ815" s="2"/>
      <c r="MK815" s="2"/>
      <c r="ML815" s="2"/>
      <c r="MM815" s="2"/>
      <c r="MN815" s="2"/>
      <c r="MO815" s="2"/>
      <c r="MP815" s="2"/>
      <c r="MQ815" s="2"/>
      <c r="MR815" s="2"/>
      <c r="MS815" s="2"/>
      <c r="MT815" s="2"/>
      <c r="MU815" s="2"/>
      <c r="MV815" s="2"/>
      <c r="MW815" s="2"/>
      <c r="MX815" s="2"/>
      <c r="MY815" s="2"/>
      <c r="MZ815" s="2"/>
      <c r="NA815" s="2"/>
      <c r="NB815" s="2"/>
      <c r="NC815" s="2"/>
      <c r="ND815" s="2"/>
      <c r="NE815" s="2"/>
      <c r="NF815" s="2"/>
      <c r="NG815" s="2"/>
      <c r="NH815" s="2"/>
      <c r="NI815" s="2"/>
      <c r="NJ815" s="2"/>
      <c r="NK815" s="2"/>
      <c r="NL815" s="2"/>
      <c r="NM815" s="2"/>
      <c r="NN815" s="2"/>
      <c r="NO815" s="2"/>
      <c r="NP815" s="2"/>
      <c r="NQ815" s="2"/>
      <c r="NR815" s="2"/>
      <c r="NS815" s="2"/>
      <c r="NT815" s="2"/>
      <c r="NU815" s="2"/>
      <c r="NV815" s="2"/>
      <c r="NW815" s="2"/>
      <c r="NX815" s="2"/>
      <c r="NY815" s="2"/>
      <c r="NZ815" s="2"/>
      <c r="OA815" s="2"/>
      <c r="OB815" s="2"/>
      <c r="OC815" s="2"/>
      <c r="OD815" s="2"/>
      <c r="OE815" s="2"/>
      <c r="OF815" s="2"/>
      <c r="OG815" s="2"/>
      <c r="OH815" s="2"/>
      <c r="OI815" s="2"/>
      <c r="OJ815" s="2"/>
      <c r="OK815" s="2"/>
      <c r="OL815" s="2"/>
      <c r="OM815" s="2"/>
      <c r="ON815" s="2"/>
      <c r="OO815" s="2"/>
      <c r="OP815" s="2"/>
      <c r="OQ815" s="2"/>
      <c r="OR815" s="2"/>
      <c r="OS815" s="2"/>
      <c r="OT815" s="2"/>
      <c r="OU815" s="2"/>
      <c r="OV815" s="2"/>
      <c r="OW815" s="2"/>
      <c r="OX815" s="2"/>
      <c r="OY815" s="2"/>
      <c r="OZ815" s="2"/>
      <c r="PA815" s="2"/>
      <c r="PB815" s="2"/>
      <c r="PC815" s="2"/>
      <c r="PD815" s="2"/>
      <c r="PE815" s="2"/>
      <c r="PF815" s="2"/>
      <c r="PG815" s="2"/>
      <c r="PH815" s="2"/>
      <c r="PI815" s="2"/>
      <c r="PJ815" s="2"/>
      <c r="PK815" s="2"/>
      <c r="PL815" s="2"/>
      <c r="PM815" s="2"/>
      <c r="PN815" s="2"/>
      <c r="PO815" s="2"/>
      <c r="PP815" s="2"/>
      <c r="PQ815" s="2"/>
      <c r="PR815" s="2"/>
      <c r="PS815" s="2"/>
      <c r="PT815" s="2"/>
      <c r="PU815" s="2"/>
      <c r="PV815" s="2"/>
      <c r="PW815" s="2"/>
      <c r="PX815" s="2"/>
      <c r="PY815" s="2"/>
      <c r="PZ815" s="2"/>
      <c r="QA815" s="2"/>
      <c r="QB815" s="2"/>
      <c r="QC815" s="2"/>
      <c r="QD815" s="2"/>
      <c r="QE815" s="2"/>
      <c r="QF815" s="2"/>
      <c r="QG815" s="2"/>
      <c r="QH815" s="2"/>
      <c r="QI815" s="2"/>
      <c r="QJ815" s="2"/>
      <c r="QK815" s="2"/>
      <c r="QL815" s="2"/>
      <c r="QM815" s="2"/>
      <c r="QN815" s="2"/>
      <c r="QO815" s="2"/>
      <c r="QP815" s="2"/>
      <c r="QQ815" s="2"/>
      <c r="QR815" s="2"/>
      <c r="QS815" s="2"/>
      <c r="QT815" s="2"/>
      <c r="QU815" s="2"/>
      <c r="QV815" s="2"/>
      <c r="QW815" s="2"/>
      <c r="QX815" s="2"/>
      <c r="QY815" s="2"/>
      <c r="QZ815" s="2"/>
      <c r="RA815" s="2"/>
      <c r="RB815" s="2"/>
      <c r="RC815" s="2"/>
      <c r="RD815" s="2"/>
      <c r="RE815" s="2"/>
      <c r="RF815" s="2"/>
      <c r="RG815" s="2"/>
      <c r="RH815" s="2"/>
      <c r="RI815" s="2"/>
      <c r="RJ815" s="2"/>
      <c r="RK815" s="2"/>
      <c r="RL815" s="2"/>
      <c r="RM815" s="2"/>
      <c r="RN815" s="2"/>
      <c r="RO815" s="2"/>
      <c r="RP815" s="2"/>
      <c r="RQ815" s="2"/>
      <c r="RR815" s="2"/>
      <c r="RS815" s="2"/>
      <c r="RT815" s="2"/>
      <c r="RU815" s="2"/>
      <c r="RV815" s="2"/>
      <c r="RW815" s="2"/>
      <c r="RX815" s="2"/>
      <c r="RY815" s="2"/>
      <c r="RZ815" s="2"/>
      <c r="SA815" s="2"/>
      <c r="SB815" s="2"/>
      <c r="SC815" s="2"/>
      <c r="SD815" s="2"/>
      <c r="SE815" s="2"/>
      <c r="SF815" s="2"/>
      <c r="SG815" s="2"/>
      <c r="SH815" s="2"/>
      <c r="SI815" s="2"/>
      <c r="SJ815" s="2"/>
      <c r="SK815" s="2"/>
      <c r="SL815" s="2"/>
      <c r="SM815" s="2"/>
      <c r="SN815" s="2"/>
      <c r="SO815" s="2"/>
      <c r="SP815" s="2"/>
      <c r="SQ815" s="2"/>
      <c r="SR815" s="2"/>
      <c r="SS815" s="2"/>
      <c r="ST815" s="2"/>
      <c r="SU815" s="2"/>
      <c r="SV815" s="2"/>
      <c r="SW815" s="2"/>
      <c r="SX815" s="2"/>
      <c r="SY815" s="2"/>
      <c r="SZ815" s="2"/>
      <c r="TA815" s="2"/>
      <c r="TB815" s="2"/>
      <c r="TC815" s="2"/>
      <c r="TD815" s="2"/>
      <c r="TE815" s="2"/>
      <c r="TF815" s="2"/>
      <c r="TG815" s="2"/>
      <c r="TH815" s="2"/>
      <c r="TI815" s="2"/>
      <c r="TJ815" s="2"/>
      <c r="TK815" s="2"/>
      <c r="TL815" s="2"/>
      <c r="TM815" s="2"/>
      <c r="TN815" s="2"/>
      <c r="TO815" s="2"/>
      <c r="TP815" s="2"/>
      <c r="TQ815" s="2"/>
      <c r="TR815" s="2"/>
      <c r="TS815" s="2"/>
      <c r="TT815" s="2"/>
      <c r="TU815" s="2"/>
      <c r="TV815" s="2"/>
      <c r="TW815" s="2"/>
      <c r="TX815" s="2"/>
      <c r="TY815" s="2"/>
      <c r="TZ815" s="2"/>
      <c r="UA815" s="2"/>
      <c r="UB815" s="2"/>
      <c r="UC815" s="2"/>
      <c r="UD815" s="2"/>
      <c r="UE815" s="2"/>
      <c r="UF815" s="2"/>
      <c r="UG815" s="2"/>
      <c r="UH815" s="2"/>
      <c r="UI815" s="2"/>
      <c r="UJ815" s="2"/>
      <c r="UK815" s="2"/>
      <c r="UL815" s="2"/>
      <c r="UM815" s="2"/>
      <c r="UN815" s="2"/>
      <c r="UO815" s="2"/>
      <c r="UP815" s="2"/>
      <c r="UQ815" s="2"/>
      <c r="UR815" s="2"/>
      <c r="US815" s="2"/>
      <c r="UT815" s="2"/>
      <c r="UU815" s="2"/>
      <c r="UV815" s="2"/>
      <c r="UW815" s="2"/>
      <c r="UX815" s="2"/>
      <c r="UY815" s="2"/>
      <c r="UZ815" s="2"/>
      <c r="VA815" s="2"/>
      <c r="VB815" s="2"/>
      <c r="VC815" s="2"/>
      <c r="VD815" s="2"/>
      <c r="VE815" s="2"/>
      <c r="VF815" s="2"/>
      <c r="VG815" s="2"/>
      <c r="VH815" s="2"/>
      <c r="VI815" s="2"/>
      <c r="VJ815" s="2"/>
      <c r="VK815" s="2"/>
      <c r="VL815" s="2"/>
      <c r="VM815" s="2"/>
      <c r="VN815" s="2"/>
      <c r="VO815" s="2"/>
      <c r="VP815" s="2"/>
      <c r="VQ815" s="2"/>
      <c r="VR815" s="2"/>
      <c r="VS815" s="2"/>
      <c r="VT815" s="2"/>
      <c r="VU815" s="2"/>
      <c r="VV815" s="2"/>
      <c r="VW815" s="2"/>
      <c r="VX815" s="2"/>
      <c r="VY815" s="2"/>
      <c r="VZ815" s="2"/>
      <c r="WA815" s="2"/>
      <c r="WB815" s="2"/>
      <c r="WC815" s="2"/>
      <c r="WD815" s="2"/>
      <c r="WE815" s="2"/>
      <c r="WF815" s="2"/>
      <c r="WG815" s="2"/>
      <c r="WH815" s="2"/>
      <c r="WI815" s="2"/>
      <c r="WJ815" s="2"/>
      <c r="WK815" s="2"/>
      <c r="WL815" s="2"/>
      <c r="WM815" s="2"/>
      <c r="WN815" s="2"/>
      <c r="WO815" s="2"/>
      <c r="WP815" s="2"/>
      <c r="WQ815" s="2"/>
      <c r="WR815" s="2"/>
      <c r="WS815" s="2"/>
      <c r="WT815" s="2"/>
      <c r="WU815" s="2"/>
      <c r="WV815" s="2"/>
      <c r="WW815" s="2"/>
      <c r="WX815" s="2"/>
      <c r="WY815" s="2"/>
      <c r="WZ815" s="2"/>
      <c r="XA815" s="2"/>
      <c r="XB815" s="2"/>
      <c r="XC815" s="2"/>
      <c r="XD815" s="2"/>
      <c r="XE815" s="2"/>
      <c r="XF815" s="2"/>
      <c r="XG815" s="2"/>
      <c r="XH815" s="2"/>
      <c r="XI815" s="2"/>
      <c r="XJ815" s="2"/>
      <c r="XK815" s="2"/>
      <c r="XL815" s="2"/>
      <c r="XM815" s="2"/>
      <c r="XN815" s="2"/>
      <c r="XO815" s="2"/>
      <c r="XP815" s="2"/>
      <c r="XQ815" s="2"/>
      <c r="XR815" s="2"/>
      <c r="XS815" s="2"/>
      <c r="XT815" s="2"/>
      <c r="XU815" s="2"/>
      <c r="XV815" s="2"/>
      <c r="XW815" s="2"/>
      <c r="XX815" s="2"/>
      <c r="XY815" s="2"/>
      <c r="XZ815" s="2"/>
      <c r="YA815" s="2"/>
      <c r="YB815" s="2"/>
      <c r="YC815" s="2"/>
      <c r="YD815" s="2"/>
      <c r="YE815" s="2"/>
      <c r="YF815" s="2"/>
      <c r="YG815" s="2"/>
      <c r="YH815" s="2"/>
      <c r="YI815" s="2"/>
      <c r="YJ815" s="2"/>
      <c r="YK815" s="2"/>
      <c r="YL815" s="2"/>
      <c r="YM815" s="2"/>
      <c r="YN815" s="2"/>
      <c r="YO815" s="2"/>
      <c r="YP815" s="2"/>
      <c r="YQ815" s="2"/>
      <c r="YR815" s="2"/>
      <c r="YS815" s="2"/>
    </row>
    <row r="816" spans="2:669">
      <c r="B816" s="5">
        <v>809</v>
      </c>
      <c r="C816" s="12" t="str">
        <f t="shared" si="100"/>
        <v>9Z344</v>
      </c>
      <c r="D816" s="19" t="s">
        <v>40</v>
      </c>
      <c r="E816" s="19">
        <v>999</v>
      </c>
      <c r="F816" s="19" t="s">
        <v>41</v>
      </c>
      <c r="G816" s="14">
        <v>344</v>
      </c>
      <c r="P816" s="2"/>
      <c r="Q816" s="3">
        <v>809</v>
      </c>
      <c r="R816" s="4" t="e">
        <f t="shared" ca="1" si="101"/>
        <v>#N/A</v>
      </c>
      <c r="S816" s="3"/>
      <c r="T816" s="3" t="e">
        <f t="shared" ca="1" si="102"/>
        <v>#N/A</v>
      </c>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c r="LY816" s="2"/>
      <c r="LZ816" s="2"/>
      <c r="MA816" s="2"/>
      <c r="MB816" s="2"/>
      <c r="MC816" s="2"/>
      <c r="MD816" s="2"/>
      <c r="ME816" s="2"/>
      <c r="MF816" s="2"/>
      <c r="MG816" s="2"/>
      <c r="MH816" s="2"/>
      <c r="MI816" s="2"/>
      <c r="MJ816" s="2"/>
      <c r="MK816" s="2"/>
      <c r="ML816" s="2"/>
      <c r="MM816" s="2"/>
      <c r="MN816" s="2"/>
      <c r="MO816" s="2"/>
      <c r="MP816" s="2"/>
      <c r="MQ816" s="2"/>
      <c r="MR816" s="2"/>
      <c r="MS816" s="2"/>
      <c r="MT816" s="2"/>
      <c r="MU816" s="2"/>
      <c r="MV816" s="2"/>
      <c r="MW816" s="2"/>
      <c r="MX816" s="2"/>
      <c r="MY816" s="2"/>
      <c r="MZ816" s="2"/>
      <c r="NA816" s="2"/>
      <c r="NB816" s="2"/>
      <c r="NC816" s="2"/>
      <c r="ND816" s="2"/>
      <c r="NE816" s="2"/>
      <c r="NF816" s="2"/>
      <c r="NG816" s="2"/>
      <c r="NH816" s="2"/>
      <c r="NI816" s="2"/>
      <c r="NJ816" s="2"/>
      <c r="NK816" s="2"/>
      <c r="NL816" s="2"/>
      <c r="NM816" s="2"/>
      <c r="NN816" s="2"/>
      <c r="NO816" s="2"/>
      <c r="NP816" s="2"/>
      <c r="NQ816" s="2"/>
      <c r="NR816" s="2"/>
      <c r="NS816" s="2"/>
      <c r="NT816" s="2"/>
      <c r="NU816" s="2"/>
      <c r="NV816" s="2"/>
      <c r="NW816" s="2"/>
      <c r="NX816" s="2"/>
      <c r="NY816" s="2"/>
      <c r="NZ816" s="2"/>
      <c r="OA816" s="2"/>
      <c r="OB816" s="2"/>
      <c r="OC816" s="2"/>
      <c r="OD816" s="2"/>
      <c r="OE816" s="2"/>
      <c r="OF816" s="2"/>
      <c r="OG816" s="2"/>
      <c r="OH816" s="2"/>
      <c r="OI816" s="2"/>
      <c r="OJ816" s="2"/>
      <c r="OK816" s="2"/>
      <c r="OL816" s="2"/>
      <c r="OM816" s="2"/>
      <c r="ON816" s="2"/>
      <c r="OO816" s="2"/>
      <c r="OP816" s="2"/>
      <c r="OQ816" s="2"/>
      <c r="OR816" s="2"/>
      <c r="OS816" s="2"/>
      <c r="OT816" s="2"/>
      <c r="OU816" s="2"/>
      <c r="OV816" s="2"/>
      <c r="OW816" s="2"/>
      <c r="OX816" s="2"/>
      <c r="OY816" s="2"/>
      <c r="OZ816" s="2"/>
      <c r="PA816" s="2"/>
      <c r="PB816" s="2"/>
      <c r="PC816" s="2"/>
      <c r="PD816" s="2"/>
      <c r="PE816" s="2"/>
      <c r="PF816" s="2"/>
      <c r="PG816" s="2"/>
      <c r="PH816" s="2"/>
      <c r="PI816" s="2"/>
      <c r="PJ816" s="2"/>
      <c r="PK816" s="2"/>
      <c r="PL816" s="2"/>
      <c r="PM816" s="2"/>
      <c r="PN816" s="2"/>
      <c r="PO816" s="2"/>
      <c r="PP816" s="2"/>
      <c r="PQ816" s="2"/>
      <c r="PR816" s="2"/>
      <c r="PS816" s="2"/>
      <c r="PT816" s="2"/>
      <c r="PU816" s="2"/>
      <c r="PV816" s="2"/>
      <c r="PW816" s="2"/>
      <c r="PX816" s="2"/>
      <c r="PY816" s="2"/>
      <c r="PZ816" s="2"/>
      <c r="QA816" s="2"/>
      <c r="QB816" s="2"/>
      <c r="QC816" s="2"/>
      <c r="QD816" s="2"/>
      <c r="QE816" s="2"/>
      <c r="QF816" s="2"/>
      <c r="QG816" s="2"/>
      <c r="QH816" s="2"/>
      <c r="QI816" s="2"/>
      <c r="QJ816" s="2"/>
      <c r="QK816" s="2"/>
      <c r="QL816" s="2"/>
      <c r="QM816" s="2"/>
      <c r="QN816" s="2"/>
      <c r="QO816" s="2"/>
      <c r="QP816" s="2"/>
      <c r="QQ816" s="2"/>
      <c r="QR816" s="2"/>
      <c r="QS816" s="2"/>
      <c r="QT816" s="2"/>
      <c r="QU816" s="2"/>
      <c r="QV816" s="2"/>
      <c r="QW816" s="2"/>
      <c r="QX816" s="2"/>
      <c r="QY816" s="2"/>
      <c r="QZ816" s="2"/>
      <c r="RA816" s="2"/>
      <c r="RB816" s="2"/>
      <c r="RC816" s="2"/>
      <c r="RD816" s="2"/>
      <c r="RE816" s="2"/>
      <c r="RF816" s="2"/>
      <c r="RG816" s="2"/>
      <c r="RH816" s="2"/>
      <c r="RI816" s="2"/>
      <c r="RJ816" s="2"/>
      <c r="RK816" s="2"/>
      <c r="RL816" s="2"/>
      <c r="RM816" s="2"/>
      <c r="RN816" s="2"/>
      <c r="RO816" s="2"/>
      <c r="RP816" s="2"/>
      <c r="RQ816" s="2"/>
      <c r="RR816" s="2"/>
      <c r="RS816" s="2"/>
      <c r="RT816" s="2"/>
      <c r="RU816" s="2"/>
      <c r="RV816" s="2"/>
      <c r="RW816" s="2"/>
      <c r="RX816" s="2"/>
      <c r="RY816" s="2"/>
      <c r="RZ816" s="2"/>
      <c r="SA816" s="2"/>
      <c r="SB816" s="2"/>
      <c r="SC816" s="2"/>
      <c r="SD816" s="2"/>
      <c r="SE816" s="2"/>
      <c r="SF816" s="2"/>
      <c r="SG816" s="2"/>
      <c r="SH816" s="2"/>
      <c r="SI816" s="2"/>
      <c r="SJ816" s="2"/>
      <c r="SK816" s="2"/>
      <c r="SL816" s="2"/>
      <c r="SM816" s="2"/>
      <c r="SN816" s="2"/>
      <c r="SO816" s="2"/>
      <c r="SP816" s="2"/>
      <c r="SQ816" s="2"/>
      <c r="SR816" s="2"/>
      <c r="SS816" s="2"/>
      <c r="ST816" s="2"/>
      <c r="SU816" s="2"/>
      <c r="SV816" s="2"/>
      <c r="SW816" s="2"/>
      <c r="SX816" s="2"/>
      <c r="SY816" s="2"/>
      <c r="SZ816" s="2"/>
      <c r="TA816" s="2"/>
      <c r="TB816" s="2"/>
      <c r="TC816" s="2"/>
      <c r="TD816" s="2"/>
      <c r="TE816" s="2"/>
      <c r="TF816" s="2"/>
      <c r="TG816" s="2"/>
      <c r="TH816" s="2"/>
      <c r="TI816" s="2"/>
      <c r="TJ816" s="2"/>
      <c r="TK816" s="2"/>
      <c r="TL816" s="2"/>
      <c r="TM816" s="2"/>
      <c r="TN816" s="2"/>
      <c r="TO816" s="2"/>
      <c r="TP816" s="2"/>
      <c r="TQ816" s="2"/>
      <c r="TR816" s="2"/>
      <c r="TS816" s="2"/>
      <c r="TT816" s="2"/>
      <c r="TU816" s="2"/>
      <c r="TV816" s="2"/>
      <c r="TW816" s="2"/>
      <c r="TX816" s="2"/>
      <c r="TY816" s="2"/>
      <c r="TZ816" s="2"/>
      <c r="UA816" s="2"/>
      <c r="UB816" s="2"/>
      <c r="UC816" s="2"/>
      <c r="UD816" s="2"/>
      <c r="UE816" s="2"/>
      <c r="UF816" s="2"/>
      <c r="UG816" s="2"/>
      <c r="UH816" s="2"/>
      <c r="UI816" s="2"/>
      <c r="UJ816" s="2"/>
      <c r="UK816" s="2"/>
      <c r="UL816" s="2"/>
      <c r="UM816" s="2"/>
      <c r="UN816" s="2"/>
      <c r="UO816" s="2"/>
      <c r="UP816" s="2"/>
      <c r="UQ816" s="2"/>
      <c r="UR816" s="2"/>
      <c r="US816" s="2"/>
      <c r="UT816" s="2"/>
      <c r="UU816" s="2"/>
      <c r="UV816" s="2"/>
      <c r="UW816" s="2"/>
      <c r="UX816" s="2"/>
      <c r="UY816" s="2"/>
      <c r="UZ816" s="2"/>
      <c r="VA816" s="2"/>
      <c r="VB816" s="2"/>
      <c r="VC816" s="2"/>
      <c r="VD816" s="2"/>
      <c r="VE816" s="2"/>
      <c r="VF816" s="2"/>
      <c r="VG816" s="2"/>
      <c r="VH816" s="2"/>
      <c r="VI816" s="2"/>
      <c r="VJ816" s="2"/>
      <c r="VK816" s="2"/>
      <c r="VL816" s="2"/>
      <c r="VM816" s="2"/>
      <c r="VN816" s="2"/>
      <c r="VO816" s="2"/>
      <c r="VP816" s="2"/>
      <c r="VQ816" s="2"/>
      <c r="VR816" s="2"/>
      <c r="VS816" s="2"/>
      <c r="VT816" s="2"/>
      <c r="VU816" s="2"/>
      <c r="VV816" s="2"/>
      <c r="VW816" s="2"/>
      <c r="VX816" s="2"/>
      <c r="VY816" s="2"/>
      <c r="VZ816" s="2"/>
      <c r="WA816" s="2"/>
      <c r="WB816" s="2"/>
      <c r="WC816" s="2"/>
      <c r="WD816" s="2"/>
      <c r="WE816" s="2"/>
      <c r="WF816" s="2"/>
      <c r="WG816" s="2"/>
      <c r="WH816" s="2"/>
      <c r="WI816" s="2"/>
      <c r="WJ816" s="2"/>
      <c r="WK816" s="2"/>
      <c r="WL816" s="2"/>
      <c r="WM816" s="2"/>
      <c r="WN816" s="2"/>
      <c r="WO816" s="2"/>
      <c r="WP816" s="2"/>
      <c r="WQ816" s="2"/>
      <c r="WR816" s="2"/>
      <c r="WS816" s="2"/>
      <c r="WT816" s="2"/>
      <c r="WU816" s="2"/>
      <c r="WV816" s="2"/>
      <c r="WW816" s="2"/>
      <c r="WX816" s="2"/>
      <c r="WY816" s="2"/>
      <c r="WZ816" s="2"/>
      <c r="XA816" s="2"/>
      <c r="XB816" s="2"/>
      <c r="XC816" s="2"/>
      <c r="XD816" s="2"/>
      <c r="XE816" s="2"/>
      <c r="XF816" s="2"/>
      <c r="XG816" s="2"/>
      <c r="XH816" s="2"/>
      <c r="XI816" s="2"/>
      <c r="XJ816" s="2"/>
      <c r="XK816" s="2"/>
      <c r="XL816" s="2"/>
      <c r="XM816" s="2"/>
      <c r="XN816" s="2"/>
      <c r="XO816" s="2"/>
      <c r="XP816" s="2"/>
      <c r="XQ816" s="2"/>
      <c r="XR816" s="2"/>
      <c r="XS816" s="2"/>
      <c r="XT816" s="2"/>
      <c r="XU816" s="2"/>
      <c r="XV816" s="2"/>
      <c r="XW816" s="2"/>
      <c r="XX816" s="2"/>
      <c r="XY816" s="2"/>
      <c r="XZ816" s="2"/>
      <c r="YA816" s="2"/>
      <c r="YB816" s="2"/>
      <c r="YC816" s="2"/>
      <c r="YD816" s="2"/>
      <c r="YE816" s="2"/>
      <c r="YF816" s="2"/>
      <c r="YG816" s="2"/>
      <c r="YH816" s="2"/>
      <c r="YI816" s="2"/>
      <c r="YJ816" s="2"/>
      <c r="YK816" s="2"/>
      <c r="YL816" s="2"/>
      <c r="YM816" s="2"/>
      <c r="YN816" s="2"/>
      <c r="YO816" s="2"/>
      <c r="YP816" s="2"/>
      <c r="YQ816" s="2"/>
      <c r="YR816" s="2"/>
      <c r="YS816" s="2"/>
    </row>
    <row r="817" spans="2:669">
      <c r="B817" s="5">
        <v>810</v>
      </c>
      <c r="C817" s="12" t="str">
        <f t="shared" si="100"/>
        <v>9Z345</v>
      </c>
      <c r="D817" s="19" t="s">
        <v>40</v>
      </c>
      <c r="E817" s="19">
        <v>999</v>
      </c>
      <c r="F817" s="19" t="s">
        <v>41</v>
      </c>
      <c r="G817" s="14">
        <v>345</v>
      </c>
      <c r="P817" s="2"/>
      <c r="Q817" s="3">
        <v>810</v>
      </c>
      <c r="R817" s="4" t="e">
        <f t="shared" ca="1" si="101"/>
        <v>#N/A</v>
      </c>
      <c r="S817" s="3"/>
      <c r="T817" s="3" t="e">
        <f t="shared" ca="1" si="102"/>
        <v>#N/A</v>
      </c>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c r="LY817" s="2"/>
      <c r="LZ817" s="2"/>
      <c r="MA817" s="2"/>
      <c r="MB817" s="2"/>
      <c r="MC817" s="2"/>
      <c r="MD817" s="2"/>
      <c r="ME817" s="2"/>
      <c r="MF817" s="2"/>
      <c r="MG817" s="2"/>
      <c r="MH817" s="2"/>
      <c r="MI817" s="2"/>
      <c r="MJ817" s="2"/>
      <c r="MK817" s="2"/>
      <c r="ML817" s="2"/>
      <c r="MM817" s="2"/>
      <c r="MN817" s="2"/>
      <c r="MO817" s="2"/>
      <c r="MP817" s="2"/>
      <c r="MQ817" s="2"/>
      <c r="MR817" s="2"/>
      <c r="MS817" s="2"/>
      <c r="MT817" s="2"/>
      <c r="MU817" s="2"/>
      <c r="MV817" s="2"/>
      <c r="MW817" s="2"/>
      <c r="MX817" s="2"/>
      <c r="MY817" s="2"/>
      <c r="MZ817" s="2"/>
      <c r="NA817" s="2"/>
      <c r="NB817" s="2"/>
      <c r="NC817" s="2"/>
      <c r="ND817" s="2"/>
      <c r="NE817" s="2"/>
      <c r="NF817" s="2"/>
      <c r="NG817" s="2"/>
      <c r="NH817" s="2"/>
      <c r="NI817" s="2"/>
      <c r="NJ817" s="2"/>
      <c r="NK817" s="2"/>
      <c r="NL817" s="2"/>
      <c r="NM817" s="2"/>
      <c r="NN817" s="2"/>
      <c r="NO817" s="2"/>
      <c r="NP817" s="2"/>
      <c r="NQ817" s="2"/>
      <c r="NR817" s="2"/>
      <c r="NS817" s="2"/>
      <c r="NT817" s="2"/>
      <c r="NU817" s="2"/>
      <c r="NV817" s="2"/>
      <c r="NW817" s="2"/>
      <c r="NX817" s="2"/>
      <c r="NY817" s="2"/>
      <c r="NZ817" s="2"/>
      <c r="OA817" s="2"/>
      <c r="OB817" s="2"/>
      <c r="OC817" s="2"/>
      <c r="OD817" s="2"/>
      <c r="OE817" s="2"/>
      <c r="OF817" s="2"/>
      <c r="OG817" s="2"/>
      <c r="OH817" s="2"/>
      <c r="OI817" s="2"/>
      <c r="OJ817" s="2"/>
      <c r="OK817" s="2"/>
      <c r="OL817" s="2"/>
      <c r="OM817" s="2"/>
      <c r="ON817" s="2"/>
      <c r="OO817" s="2"/>
      <c r="OP817" s="2"/>
      <c r="OQ817" s="2"/>
      <c r="OR817" s="2"/>
      <c r="OS817" s="2"/>
      <c r="OT817" s="2"/>
      <c r="OU817" s="2"/>
      <c r="OV817" s="2"/>
      <c r="OW817" s="2"/>
      <c r="OX817" s="2"/>
      <c r="OY817" s="2"/>
      <c r="OZ817" s="2"/>
      <c r="PA817" s="2"/>
      <c r="PB817" s="2"/>
      <c r="PC817" s="2"/>
      <c r="PD817" s="2"/>
      <c r="PE817" s="2"/>
      <c r="PF817" s="2"/>
      <c r="PG817" s="2"/>
      <c r="PH817" s="2"/>
      <c r="PI817" s="2"/>
      <c r="PJ817" s="2"/>
      <c r="PK817" s="2"/>
      <c r="PL817" s="2"/>
      <c r="PM817" s="2"/>
      <c r="PN817" s="2"/>
      <c r="PO817" s="2"/>
      <c r="PP817" s="2"/>
      <c r="PQ817" s="2"/>
      <c r="PR817" s="2"/>
      <c r="PS817" s="2"/>
      <c r="PT817" s="2"/>
      <c r="PU817" s="2"/>
      <c r="PV817" s="2"/>
      <c r="PW817" s="2"/>
      <c r="PX817" s="2"/>
      <c r="PY817" s="2"/>
      <c r="PZ817" s="2"/>
      <c r="QA817" s="2"/>
      <c r="QB817" s="2"/>
      <c r="QC817" s="2"/>
      <c r="QD817" s="2"/>
      <c r="QE817" s="2"/>
      <c r="QF817" s="2"/>
      <c r="QG817" s="2"/>
      <c r="QH817" s="2"/>
      <c r="QI817" s="2"/>
      <c r="QJ817" s="2"/>
      <c r="QK817" s="2"/>
      <c r="QL817" s="2"/>
      <c r="QM817" s="2"/>
      <c r="QN817" s="2"/>
      <c r="QO817" s="2"/>
      <c r="QP817" s="2"/>
      <c r="QQ817" s="2"/>
      <c r="QR817" s="2"/>
      <c r="QS817" s="2"/>
      <c r="QT817" s="2"/>
      <c r="QU817" s="2"/>
      <c r="QV817" s="2"/>
      <c r="QW817" s="2"/>
      <c r="QX817" s="2"/>
      <c r="QY817" s="2"/>
      <c r="QZ817" s="2"/>
      <c r="RA817" s="2"/>
      <c r="RB817" s="2"/>
      <c r="RC817" s="2"/>
      <c r="RD817" s="2"/>
      <c r="RE817" s="2"/>
      <c r="RF817" s="2"/>
      <c r="RG817" s="2"/>
      <c r="RH817" s="2"/>
      <c r="RI817" s="2"/>
      <c r="RJ817" s="2"/>
      <c r="RK817" s="2"/>
      <c r="RL817" s="2"/>
      <c r="RM817" s="2"/>
      <c r="RN817" s="2"/>
      <c r="RO817" s="2"/>
      <c r="RP817" s="2"/>
      <c r="RQ817" s="2"/>
      <c r="RR817" s="2"/>
      <c r="RS817" s="2"/>
      <c r="RT817" s="2"/>
      <c r="RU817" s="2"/>
      <c r="RV817" s="2"/>
      <c r="RW817" s="2"/>
      <c r="RX817" s="2"/>
      <c r="RY817" s="2"/>
      <c r="RZ817" s="2"/>
      <c r="SA817" s="2"/>
      <c r="SB817" s="2"/>
      <c r="SC817" s="2"/>
      <c r="SD817" s="2"/>
      <c r="SE817" s="2"/>
      <c r="SF817" s="2"/>
      <c r="SG817" s="2"/>
      <c r="SH817" s="2"/>
      <c r="SI817" s="2"/>
      <c r="SJ817" s="2"/>
      <c r="SK817" s="2"/>
      <c r="SL817" s="2"/>
      <c r="SM817" s="2"/>
      <c r="SN817" s="2"/>
      <c r="SO817" s="2"/>
      <c r="SP817" s="2"/>
      <c r="SQ817" s="2"/>
      <c r="SR817" s="2"/>
      <c r="SS817" s="2"/>
      <c r="ST817" s="2"/>
      <c r="SU817" s="2"/>
      <c r="SV817" s="2"/>
      <c r="SW817" s="2"/>
      <c r="SX817" s="2"/>
      <c r="SY817" s="2"/>
      <c r="SZ817" s="2"/>
      <c r="TA817" s="2"/>
      <c r="TB817" s="2"/>
      <c r="TC817" s="2"/>
      <c r="TD817" s="2"/>
      <c r="TE817" s="2"/>
      <c r="TF817" s="2"/>
      <c r="TG817" s="2"/>
      <c r="TH817" s="2"/>
      <c r="TI817" s="2"/>
      <c r="TJ817" s="2"/>
      <c r="TK817" s="2"/>
      <c r="TL817" s="2"/>
      <c r="TM817" s="2"/>
      <c r="TN817" s="2"/>
      <c r="TO817" s="2"/>
      <c r="TP817" s="2"/>
      <c r="TQ817" s="2"/>
      <c r="TR817" s="2"/>
      <c r="TS817" s="2"/>
      <c r="TT817" s="2"/>
      <c r="TU817" s="2"/>
      <c r="TV817" s="2"/>
      <c r="TW817" s="2"/>
      <c r="TX817" s="2"/>
      <c r="TY817" s="2"/>
      <c r="TZ817" s="2"/>
      <c r="UA817" s="2"/>
      <c r="UB817" s="2"/>
      <c r="UC817" s="2"/>
      <c r="UD817" s="2"/>
      <c r="UE817" s="2"/>
      <c r="UF817" s="2"/>
      <c r="UG817" s="2"/>
      <c r="UH817" s="2"/>
      <c r="UI817" s="2"/>
      <c r="UJ817" s="2"/>
      <c r="UK817" s="2"/>
      <c r="UL817" s="2"/>
      <c r="UM817" s="2"/>
      <c r="UN817" s="2"/>
      <c r="UO817" s="2"/>
      <c r="UP817" s="2"/>
      <c r="UQ817" s="2"/>
      <c r="UR817" s="2"/>
      <c r="US817" s="2"/>
      <c r="UT817" s="2"/>
      <c r="UU817" s="2"/>
      <c r="UV817" s="2"/>
      <c r="UW817" s="2"/>
      <c r="UX817" s="2"/>
      <c r="UY817" s="2"/>
      <c r="UZ817" s="2"/>
      <c r="VA817" s="2"/>
      <c r="VB817" s="2"/>
      <c r="VC817" s="2"/>
      <c r="VD817" s="2"/>
      <c r="VE817" s="2"/>
      <c r="VF817" s="2"/>
      <c r="VG817" s="2"/>
      <c r="VH817" s="2"/>
      <c r="VI817" s="2"/>
      <c r="VJ817" s="2"/>
      <c r="VK817" s="2"/>
      <c r="VL817" s="2"/>
      <c r="VM817" s="2"/>
      <c r="VN817" s="2"/>
      <c r="VO817" s="2"/>
      <c r="VP817" s="2"/>
      <c r="VQ817" s="2"/>
      <c r="VR817" s="2"/>
      <c r="VS817" s="2"/>
      <c r="VT817" s="2"/>
      <c r="VU817" s="2"/>
      <c r="VV817" s="2"/>
      <c r="VW817" s="2"/>
      <c r="VX817" s="2"/>
      <c r="VY817" s="2"/>
      <c r="VZ817" s="2"/>
      <c r="WA817" s="2"/>
      <c r="WB817" s="2"/>
      <c r="WC817" s="2"/>
      <c r="WD817" s="2"/>
      <c r="WE817" s="2"/>
      <c r="WF817" s="2"/>
      <c r="WG817" s="2"/>
      <c r="WH817" s="2"/>
      <c r="WI817" s="2"/>
      <c r="WJ817" s="2"/>
      <c r="WK817" s="2"/>
      <c r="WL817" s="2"/>
      <c r="WM817" s="2"/>
      <c r="WN817" s="2"/>
      <c r="WO817" s="2"/>
      <c r="WP817" s="2"/>
      <c r="WQ817" s="2"/>
      <c r="WR817" s="2"/>
      <c r="WS817" s="2"/>
      <c r="WT817" s="2"/>
      <c r="WU817" s="2"/>
      <c r="WV817" s="2"/>
      <c r="WW817" s="2"/>
      <c r="WX817" s="2"/>
      <c r="WY817" s="2"/>
      <c r="WZ817" s="2"/>
      <c r="XA817" s="2"/>
      <c r="XB817" s="2"/>
      <c r="XC817" s="2"/>
      <c r="XD817" s="2"/>
      <c r="XE817" s="2"/>
      <c r="XF817" s="2"/>
      <c r="XG817" s="2"/>
      <c r="XH817" s="2"/>
      <c r="XI817" s="2"/>
      <c r="XJ817" s="2"/>
      <c r="XK817" s="2"/>
      <c r="XL817" s="2"/>
      <c r="XM817" s="2"/>
      <c r="XN817" s="2"/>
      <c r="XO817" s="2"/>
      <c r="XP817" s="2"/>
      <c r="XQ817" s="2"/>
      <c r="XR817" s="2"/>
      <c r="XS817" s="2"/>
      <c r="XT817" s="2"/>
      <c r="XU817" s="2"/>
      <c r="XV817" s="2"/>
      <c r="XW817" s="2"/>
      <c r="XX817" s="2"/>
      <c r="XY817" s="2"/>
      <c r="XZ817" s="2"/>
      <c r="YA817" s="2"/>
      <c r="YB817" s="2"/>
      <c r="YC817" s="2"/>
      <c r="YD817" s="2"/>
      <c r="YE817" s="2"/>
      <c r="YF817" s="2"/>
      <c r="YG817" s="2"/>
      <c r="YH817" s="2"/>
      <c r="YI817" s="2"/>
      <c r="YJ817" s="2"/>
      <c r="YK817" s="2"/>
      <c r="YL817" s="2"/>
      <c r="YM817" s="2"/>
      <c r="YN817" s="2"/>
      <c r="YO817" s="2"/>
      <c r="YP817" s="2"/>
      <c r="YQ817" s="2"/>
      <c r="YR817" s="2"/>
      <c r="YS817" s="2"/>
    </row>
    <row r="818" spans="2:669">
      <c r="B818" s="5">
        <v>811</v>
      </c>
      <c r="C818" s="12" t="str">
        <f t="shared" si="100"/>
        <v>9Z346</v>
      </c>
      <c r="D818" s="19" t="s">
        <v>40</v>
      </c>
      <c r="E818" s="19">
        <v>999</v>
      </c>
      <c r="F818" s="19" t="s">
        <v>41</v>
      </c>
      <c r="G818" s="14">
        <v>346</v>
      </c>
      <c r="P818" s="2"/>
      <c r="Q818" s="3">
        <v>811</v>
      </c>
      <c r="R818" s="4" t="e">
        <f t="shared" ca="1" si="101"/>
        <v>#N/A</v>
      </c>
      <c r="S818" s="3"/>
      <c r="T818" s="3" t="e">
        <f t="shared" ca="1" si="102"/>
        <v>#N/A</v>
      </c>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c r="LY818" s="2"/>
      <c r="LZ818" s="2"/>
      <c r="MA818" s="2"/>
      <c r="MB818" s="2"/>
      <c r="MC818" s="2"/>
      <c r="MD818" s="2"/>
      <c r="ME818" s="2"/>
      <c r="MF818" s="2"/>
      <c r="MG818" s="2"/>
      <c r="MH818" s="2"/>
      <c r="MI818" s="2"/>
      <c r="MJ818" s="2"/>
      <c r="MK818" s="2"/>
      <c r="ML818" s="2"/>
      <c r="MM818" s="2"/>
      <c r="MN818" s="2"/>
      <c r="MO818" s="2"/>
      <c r="MP818" s="2"/>
      <c r="MQ818" s="2"/>
      <c r="MR818" s="2"/>
      <c r="MS818" s="2"/>
      <c r="MT818" s="2"/>
      <c r="MU818" s="2"/>
      <c r="MV818" s="2"/>
      <c r="MW818" s="2"/>
      <c r="MX818" s="2"/>
      <c r="MY818" s="2"/>
      <c r="MZ818" s="2"/>
      <c r="NA818" s="2"/>
      <c r="NB818" s="2"/>
      <c r="NC818" s="2"/>
      <c r="ND818" s="2"/>
      <c r="NE818" s="2"/>
      <c r="NF818" s="2"/>
      <c r="NG818" s="2"/>
      <c r="NH818" s="2"/>
      <c r="NI818" s="2"/>
      <c r="NJ818" s="2"/>
      <c r="NK818" s="2"/>
      <c r="NL818" s="2"/>
      <c r="NM818" s="2"/>
      <c r="NN818" s="2"/>
      <c r="NO818" s="2"/>
      <c r="NP818" s="2"/>
      <c r="NQ818" s="2"/>
      <c r="NR818" s="2"/>
      <c r="NS818" s="2"/>
      <c r="NT818" s="2"/>
      <c r="NU818" s="2"/>
      <c r="NV818" s="2"/>
      <c r="NW818" s="2"/>
      <c r="NX818" s="2"/>
      <c r="NY818" s="2"/>
      <c r="NZ818" s="2"/>
      <c r="OA818" s="2"/>
      <c r="OB818" s="2"/>
      <c r="OC818" s="2"/>
      <c r="OD818" s="2"/>
      <c r="OE818" s="2"/>
      <c r="OF818" s="2"/>
      <c r="OG818" s="2"/>
      <c r="OH818" s="2"/>
      <c r="OI818" s="2"/>
      <c r="OJ818" s="2"/>
      <c r="OK818" s="2"/>
      <c r="OL818" s="2"/>
      <c r="OM818" s="2"/>
      <c r="ON818" s="2"/>
      <c r="OO818" s="2"/>
      <c r="OP818" s="2"/>
      <c r="OQ818" s="2"/>
      <c r="OR818" s="2"/>
      <c r="OS818" s="2"/>
      <c r="OT818" s="2"/>
      <c r="OU818" s="2"/>
      <c r="OV818" s="2"/>
      <c r="OW818" s="2"/>
      <c r="OX818" s="2"/>
      <c r="OY818" s="2"/>
      <c r="OZ818" s="2"/>
      <c r="PA818" s="2"/>
      <c r="PB818" s="2"/>
      <c r="PC818" s="2"/>
      <c r="PD818" s="2"/>
      <c r="PE818" s="2"/>
      <c r="PF818" s="2"/>
      <c r="PG818" s="2"/>
      <c r="PH818" s="2"/>
      <c r="PI818" s="2"/>
      <c r="PJ818" s="2"/>
      <c r="PK818" s="2"/>
      <c r="PL818" s="2"/>
      <c r="PM818" s="2"/>
      <c r="PN818" s="2"/>
      <c r="PO818" s="2"/>
      <c r="PP818" s="2"/>
      <c r="PQ818" s="2"/>
      <c r="PR818" s="2"/>
      <c r="PS818" s="2"/>
      <c r="PT818" s="2"/>
      <c r="PU818" s="2"/>
      <c r="PV818" s="2"/>
      <c r="PW818" s="2"/>
      <c r="PX818" s="2"/>
      <c r="PY818" s="2"/>
      <c r="PZ818" s="2"/>
      <c r="QA818" s="2"/>
      <c r="QB818" s="2"/>
      <c r="QC818" s="2"/>
      <c r="QD818" s="2"/>
      <c r="QE818" s="2"/>
      <c r="QF818" s="2"/>
      <c r="QG818" s="2"/>
      <c r="QH818" s="2"/>
      <c r="QI818" s="2"/>
      <c r="QJ818" s="2"/>
      <c r="QK818" s="2"/>
      <c r="QL818" s="2"/>
      <c r="QM818" s="2"/>
      <c r="QN818" s="2"/>
      <c r="QO818" s="2"/>
      <c r="QP818" s="2"/>
      <c r="QQ818" s="2"/>
      <c r="QR818" s="2"/>
      <c r="QS818" s="2"/>
      <c r="QT818" s="2"/>
      <c r="QU818" s="2"/>
      <c r="QV818" s="2"/>
      <c r="QW818" s="2"/>
      <c r="QX818" s="2"/>
      <c r="QY818" s="2"/>
      <c r="QZ818" s="2"/>
      <c r="RA818" s="2"/>
      <c r="RB818" s="2"/>
      <c r="RC818" s="2"/>
      <c r="RD818" s="2"/>
      <c r="RE818" s="2"/>
      <c r="RF818" s="2"/>
      <c r="RG818" s="2"/>
      <c r="RH818" s="2"/>
      <c r="RI818" s="2"/>
      <c r="RJ818" s="2"/>
      <c r="RK818" s="2"/>
      <c r="RL818" s="2"/>
      <c r="RM818" s="2"/>
      <c r="RN818" s="2"/>
      <c r="RO818" s="2"/>
      <c r="RP818" s="2"/>
      <c r="RQ818" s="2"/>
      <c r="RR818" s="2"/>
      <c r="RS818" s="2"/>
      <c r="RT818" s="2"/>
      <c r="RU818" s="2"/>
      <c r="RV818" s="2"/>
      <c r="RW818" s="2"/>
      <c r="RX818" s="2"/>
      <c r="RY818" s="2"/>
      <c r="RZ818" s="2"/>
      <c r="SA818" s="2"/>
      <c r="SB818" s="2"/>
      <c r="SC818" s="2"/>
      <c r="SD818" s="2"/>
      <c r="SE818" s="2"/>
      <c r="SF818" s="2"/>
      <c r="SG818" s="2"/>
      <c r="SH818" s="2"/>
      <c r="SI818" s="2"/>
      <c r="SJ818" s="2"/>
      <c r="SK818" s="2"/>
      <c r="SL818" s="2"/>
      <c r="SM818" s="2"/>
      <c r="SN818" s="2"/>
      <c r="SO818" s="2"/>
      <c r="SP818" s="2"/>
      <c r="SQ818" s="2"/>
      <c r="SR818" s="2"/>
      <c r="SS818" s="2"/>
      <c r="ST818" s="2"/>
      <c r="SU818" s="2"/>
      <c r="SV818" s="2"/>
      <c r="SW818" s="2"/>
      <c r="SX818" s="2"/>
      <c r="SY818" s="2"/>
      <c r="SZ818" s="2"/>
      <c r="TA818" s="2"/>
      <c r="TB818" s="2"/>
      <c r="TC818" s="2"/>
      <c r="TD818" s="2"/>
      <c r="TE818" s="2"/>
      <c r="TF818" s="2"/>
      <c r="TG818" s="2"/>
      <c r="TH818" s="2"/>
      <c r="TI818" s="2"/>
      <c r="TJ818" s="2"/>
      <c r="TK818" s="2"/>
      <c r="TL818" s="2"/>
      <c r="TM818" s="2"/>
      <c r="TN818" s="2"/>
      <c r="TO818" s="2"/>
      <c r="TP818" s="2"/>
      <c r="TQ818" s="2"/>
      <c r="TR818" s="2"/>
      <c r="TS818" s="2"/>
      <c r="TT818" s="2"/>
      <c r="TU818" s="2"/>
      <c r="TV818" s="2"/>
      <c r="TW818" s="2"/>
      <c r="TX818" s="2"/>
      <c r="TY818" s="2"/>
      <c r="TZ818" s="2"/>
      <c r="UA818" s="2"/>
      <c r="UB818" s="2"/>
      <c r="UC818" s="2"/>
      <c r="UD818" s="2"/>
      <c r="UE818" s="2"/>
      <c r="UF818" s="2"/>
      <c r="UG818" s="2"/>
      <c r="UH818" s="2"/>
      <c r="UI818" s="2"/>
      <c r="UJ818" s="2"/>
      <c r="UK818" s="2"/>
      <c r="UL818" s="2"/>
      <c r="UM818" s="2"/>
      <c r="UN818" s="2"/>
      <c r="UO818" s="2"/>
      <c r="UP818" s="2"/>
      <c r="UQ818" s="2"/>
      <c r="UR818" s="2"/>
      <c r="US818" s="2"/>
      <c r="UT818" s="2"/>
      <c r="UU818" s="2"/>
      <c r="UV818" s="2"/>
      <c r="UW818" s="2"/>
      <c r="UX818" s="2"/>
      <c r="UY818" s="2"/>
      <c r="UZ818" s="2"/>
      <c r="VA818" s="2"/>
      <c r="VB818" s="2"/>
      <c r="VC818" s="2"/>
      <c r="VD818" s="2"/>
      <c r="VE818" s="2"/>
      <c r="VF818" s="2"/>
      <c r="VG818" s="2"/>
      <c r="VH818" s="2"/>
      <c r="VI818" s="2"/>
      <c r="VJ818" s="2"/>
      <c r="VK818" s="2"/>
      <c r="VL818" s="2"/>
      <c r="VM818" s="2"/>
      <c r="VN818" s="2"/>
      <c r="VO818" s="2"/>
      <c r="VP818" s="2"/>
      <c r="VQ818" s="2"/>
      <c r="VR818" s="2"/>
      <c r="VS818" s="2"/>
      <c r="VT818" s="2"/>
      <c r="VU818" s="2"/>
      <c r="VV818" s="2"/>
      <c r="VW818" s="2"/>
      <c r="VX818" s="2"/>
      <c r="VY818" s="2"/>
      <c r="VZ818" s="2"/>
      <c r="WA818" s="2"/>
      <c r="WB818" s="2"/>
      <c r="WC818" s="2"/>
      <c r="WD818" s="2"/>
      <c r="WE818" s="2"/>
      <c r="WF818" s="2"/>
      <c r="WG818" s="2"/>
      <c r="WH818" s="2"/>
      <c r="WI818" s="2"/>
      <c r="WJ818" s="2"/>
      <c r="WK818" s="2"/>
      <c r="WL818" s="2"/>
      <c r="WM818" s="2"/>
      <c r="WN818" s="2"/>
      <c r="WO818" s="2"/>
      <c r="WP818" s="2"/>
      <c r="WQ818" s="2"/>
      <c r="WR818" s="2"/>
      <c r="WS818" s="2"/>
      <c r="WT818" s="2"/>
      <c r="WU818" s="2"/>
      <c r="WV818" s="2"/>
      <c r="WW818" s="2"/>
      <c r="WX818" s="2"/>
      <c r="WY818" s="2"/>
      <c r="WZ818" s="2"/>
      <c r="XA818" s="2"/>
      <c r="XB818" s="2"/>
      <c r="XC818" s="2"/>
      <c r="XD818" s="2"/>
      <c r="XE818" s="2"/>
      <c r="XF818" s="2"/>
      <c r="XG818" s="2"/>
      <c r="XH818" s="2"/>
      <c r="XI818" s="2"/>
      <c r="XJ818" s="2"/>
      <c r="XK818" s="2"/>
      <c r="XL818" s="2"/>
      <c r="XM818" s="2"/>
      <c r="XN818" s="2"/>
      <c r="XO818" s="2"/>
      <c r="XP818" s="2"/>
      <c r="XQ818" s="2"/>
      <c r="XR818" s="2"/>
      <c r="XS818" s="2"/>
      <c r="XT818" s="2"/>
      <c r="XU818" s="2"/>
      <c r="XV818" s="2"/>
      <c r="XW818" s="2"/>
      <c r="XX818" s="2"/>
      <c r="XY818" s="2"/>
      <c r="XZ818" s="2"/>
      <c r="YA818" s="2"/>
      <c r="YB818" s="2"/>
      <c r="YC818" s="2"/>
      <c r="YD818" s="2"/>
      <c r="YE818" s="2"/>
      <c r="YF818" s="2"/>
      <c r="YG818" s="2"/>
      <c r="YH818" s="2"/>
      <c r="YI818" s="2"/>
      <c r="YJ818" s="2"/>
      <c r="YK818" s="2"/>
      <c r="YL818" s="2"/>
      <c r="YM818" s="2"/>
      <c r="YN818" s="2"/>
      <c r="YO818" s="2"/>
      <c r="YP818" s="2"/>
      <c r="YQ818" s="2"/>
      <c r="YR818" s="2"/>
      <c r="YS818" s="2"/>
    </row>
    <row r="819" spans="2:669">
      <c r="B819" s="5">
        <v>812</v>
      </c>
      <c r="C819" s="12" t="str">
        <f t="shared" si="100"/>
        <v>9Z347</v>
      </c>
      <c r="D819" s="19" t="s">
        <v>40</v>
      </c>
      <c r="E819" s="19">
        <v>999</v>
      </c>
      <c r="F819" s="19" t="s">
        <v>41</v>
      </c>
      <c r="G819" s="14">
        <v>347</v>
      </c>
      <c r="P819" s="2"/>
      <c r="Q819" s="3">
        <v>812</v>
      </c>
      <c r="R819" s="4" t="str">
        <f t="shared" ca="1" si="101"/>
        <v>ŞAKİR 191</v>
      </c>
      <c r="S819" s="3"/>
      <c r="T819" s="3" t="str">
        <f t="shared" ca="1" si="102"/>
        <v>6C</v>
      </c>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c r="LY819" s="2"/>
      <c r="LZ819" s="2"/>
      <c r="MA819" s="2"/>
      <c r="MB819" s="2"/>
      <c r="MC819" s="2"/>
      <c r="MD819" s="2"/>
      <c r="ME819" s="2"/>
      <c r="MF819" s="2"/>
      <c r="MG819" s="2"/>
      <c r="MH819" s="2"/>
      <c r="MI819" s="2"/>
      <c r="MJ819" s="2"/>
      <c r="MK819" s="2"/>
      <c r="ML819" s="2"/>
      <c r="MM819" s="2"/>
      <c r="MN819" s="2"/>
      <c r="MO819" s="2"/>
      <c r="MP819" s="2"/>
      <c r="MQ819" s="2"/>
      <c r="MR819" s="2"/>
      <c r="MS819" s="2"/>
      <c r="MT819" s="2"/>
      <c r="MU819" s="2"/>
      <c r="MV819" s="2"/>
      <c r="MW819" s="2"/>
      <c r="MX819" s="2"/>
      <c r="MY819" s="2"/>
      <c r="MZ819" s="2"/>
      <c r="NA819" s="2"/>
      <c r="NB819" s="2"/>
      <c r="NC819" s="2"/>
      <c r="ND819" s="2"/>
      <c r="NE819" s="2"/>
      <c r="NF819" s="2"/>
      <c r="NG819" s="2"/>
      <c r="NH819" s="2"/>
      <c r="NI819" s="2"/>
      <c r="NJ819" s="2"/>
      <c r="NK819" s="2"/>
      <c r="NL819" s="2"/>
      <c r="NM819" s="2"/>
      <c r="NN819" s="2"/>
      <c r="NO819" s="2"/>
      <c r="NP819" s="2"/>
      <c r="NQ819" s="2"/>
      <c r="NR819" s="2"/>
      <c r="NS819" s="2"/>
      <c r="NT819" s="2"/>
      <c r="NU819" s="2"/>
      <c r="NV819" s="2"/>
      <c r="NW819" s="2"/>
      <c r="NX819" s="2"/>
      <c r="NY819" s="2"/>
      <c r="NZ819" s="2"/>
      <c r="OA819" s="2"/>
      <c r="OB819" s="2"/>
      <c r="OC819" s="2"/>
      <c r="OD819" s="2"/>
      <c r="OE819" s="2"/>
      <c r="OF819" s="2"/>
      <c r="OG819" s="2"/>
      <c r="OH819" s="2"/>
      <c r="OI819" s="2"/>
      <c r="OJ819" s="2"/>
      <c r="OK819" s="2"/>
      <c r="OL819" s="2"/>
      <c r="OM819" s="2"/>
      <c r="ON819" s="2"/>
      <c r="OO819" s="2"/>
      <c r="OP819" s="2"/>
      <c r="OQ819" s="2"/>
      <c r="OR819" s="2"/>
      <c r="OS819" s="2"/>
      <c r="OT819" s="2"/>
      <c r="OU819" s="2"/>
      <c r="OV819" s="2"/>
      <c r="OW819" s="2"/>
      <c r="OX819" s="2"/>
      <c r="OY819" s="2"/>
      <c r="OZ819" s="2"/>
      <c r="PA819" s="2"/>
      <c r="PB819" s="2"/>
      <c r="PC819" s="2"/>
      <c r="PD819" s="2"/>
      <c r="PE819" s="2"/>
      <c r="PF819" s="2"/>
      <c r="PG819" s="2"/>
      <c r="PH819" s="2"/>
      <c r="PI819" s="2"/>
      <c r="PJ819" s="2"/>
      <c r="PK819" s="2"/>
      <c r="PL819" s="2"/>
      <c r="PM819" s="2"/>
      <c r="PN819" s="2"/>
      <c r="PO819" s="2"/>
      <c r="PP819" s="2"/>
      <c r="PQ819" s="2"/>
      <c r="PR819" s="2"/>
      <c r="PS819" s="2"/>
      <c r="PT819" s="2"/>
      <c r="PU819" s="2"/>
      <c r="PV819" s="2"/>
      <c r="PW819" s="2"/>
      <c r="PX819" s="2"/>
      <c r="PY819" s="2"/>
      <c r="PZ819" s="2"/>
      <c r="QA819" s="2"/>
      <c r="QB819" s="2"/>
      <c r="QC819" s="2"/>
      <c r="QD819" s="2"/>
      <c r="QE819" s="2"/>
      <c r="QF819" s="2"/>
      <c r="QG819" s="2"/>
      <c r="QH819" s="2"/>
      <c r="QI819" s="2"/>
      <c r="QJ819" s="2"/>
      <c r="QK819" s="2"/>
      <c r="QL819" s="2"/>
      <c r="QM819" s="2"/>
      <c r="QN819" s="2"/>
      <c r="QO819" s="2"/>
      <c r="QP819" s="2"/>
      <c r="QQ819" s="2"/>
      <c r="QR819" s="2"/>
      <c r="QS819" s="2"/>
      <c r="QT819" s="2"/>
      <c r="QU819" s="2"/>
      <c r="QV819" s="2"/>
      <c r="QW819" s="2"/>
      <c r="QX819" s="2"/>
      <c r="QY819" s="2"/>
      <c r="QZ819" s="2"/>
      <c r="RA819" s="2"/>
      <c r="RB819" s="2"/>
      <c r="RC819" s="2"/>
      <c r="RD819" s="2"/>
      <c r="RE819" s="2"/>
      <c r="RF819" s="2"/>
      <c r="RG819" s="2"/>
      <c r="RH819" s="2"/>
      <c r="RI819" s="2"/>
      <c r="RJ819" s="2"/>
      <c r="RK819" s="2"/>
      <c r="RL819" s="2"/>
      <c r="RM819" s="2"/>
      <c r="RN819" s="2"/>
      <c r="RO819" s="2"/>
      <c r="RP819" s="2"/>
      <c r="RQ819" s="2"/>
      <c r="RR819" s="2"/>
      <c r="RS819" s="2"/>
      <c r="RT819" s="2"/>
      <c r="RU819" s="2"/>
      <c r="RV819" s="2"/>
      <c r="RW819" s="2"/>
      <c r="RX819" s="2"/>
      <c r="RY819" s="2"/>
      <c r="RZ819" s="2"/>
      <c r="SA819" s="2"/>
      <c r="SB819" s="2"/>
      <c r="SC819" s="2"/>
      <c r="SD819" s="2"/>
      <c r="SE819" s="2"/>
      <c r="SF819" s="2"/>
      <c r="SG819" s="2"/>
      <c r="SH819" s="2"/>
      <c r="SI819" s="2"/>
      <c r="SJ819" s="2"/>
      <c r="SK819" s="2"/>
      <c r="SL819" s="2"/>
      <c r="SM819" s="2"/>
      <c r="SN819" s="2"/>
      <c r="SO819" s="2"/>
      <c r="SP819" s="2"/>
      <c r="SQ819" s="2"/>
      <c r="SR819" s="2"/>
      <c r="SS819" s="2"/>
      <c r="ST819" s="2"/>
      <c r="SU819" s="2"/>
      <c r="SV819" s="2"/>
      <c r="SW819" s="2"/>
      <c r="SX819" s="2"/>
      <c r="SY819" s="2"/>
      <c r="SZ819" s="2"/>
      <c r="TA819" s="2"/>
      <c r="TB819" s="2"/>
      <c r="TC819" s="2"/>
      <c r="TD819" s="2"/>
      <c r="TE819" s="2"/>
      <c r="TF819" s="2"/>
      <c r="TG819" s="2"/>
      <c r="TH819" s="2"/>
      <c r="TI819" s="2"/>
      <c r="TJ819" s="2"/>
      <c r="TK819" s="2"/>
      <c r="TL819" s="2"/>
      <c r="TM819" s="2"/>
      <c r="TN819" s="2"/>
      <c r="TO819" s="2"/>
      <c r="TP819" s="2"/>
      <c r="TQ819" s="2"/>
      <c r="TR819" s="2"/>
      <c r="TS819" s="2"/>
      <c r="TT819" s="2"/>
      <c r="TU819" s="2"/>
      <c r="TV819" s="2"/>
      <c r="TW819" s="2"/>
      <c r="TX819" s="2"/>
      <c r="TY819" s="2"/>
      <c r="TZ819" s="2"/>
      <c r="UA819" s="2"/>
      <c r="UB819" s="2"/>
      <c r="UC819" s="2"/>
      <c r="UD819" s="2"/>
      <c r="UE819" s="2"/>
      <c r="UF819" s="2"/>
      <c r="UG819" s="2"/>
      <c r="UH819" s="2"/>
      <c r="UI819" s="2"/>
      <c r="UJ819" s="2"/>
      <c r="UK819" s="2"/>
      <c r="UL819" s="2"/>
      <c r="UM819" s="2"/>
      <c r="UN819" s="2"/>
      <c r="UO819" s="2"/>
      <c r="UP819" s="2"/>
      <c r="UQ819" s="2"/>
      <c r="UR819" s="2"/>
      <c r="US819" s="2"/>
      <c r="UT819" s="2"/>
      <c r="UU819" s="2"/>
      <c r="UV819" s="2"/>
      <c r="UW819" s="2"/>
      <c r="UX819" s="2"/>
      <c r="UY819" s="2"/>
      <c r="UZ819" s="2"/>
      <c r="VA819" s="2"/>
      <c r="VB819" s="2"/>
      <c r="VC819" s="2"/>
      <c r="VD819" s="2"/>
      <c r="VE819" s="2"/>
      <c r="VF819" s="2"/>
      <c r="VG819" s="2"/>
      <c r="VH819" s="2"/>
      <c r="VI819" s="2"/>
      <c r="VJ819" s="2"/>
      <c r="VK819" s="2"/>
      <c r="VL819" s="2"/>
      <c r="VM819" s="2"/>
      <c r="VN819" s="2"/>
      <c r="VO819" s="2"/>
      <c r="VP819" s="2"/>
      <c r="VQ819" s="2"/>
      <c r="VR819" s="2"/>
      <c r="VS819" s="2"/>
      <c r="VT819" s="2"/>
      <c r="VU819" s="2"/>
      <c r="VV819" s="2"/>
      <c r="VW819" s="2"/>
      <c r="VX819" s="2"/>
      <c r="VY819" s="2"/>
      <c r="VZ819" s="2"/>
      <c r="WA819" s="2"/>
      <c r="WB819" s="2"/>
      <c r="WC819" s="2"/>
      <c r="WD819" s="2"/>
      <c r="WE819" s="2"/>
      <c r="WF819" s="2"/>
      <c r="WG819" s="2"/>
      <c r="WH819" s="2"/>
      <c r="WI819" s="2"/>
      <c r="WJ819" s="2"/>
      <c r="WK819" s="2"/>
      <c r="WL819" s="2"/>
      <c r="WM819" s="2"/>
      <c r="WN819" s="2"/>
      <c r="WO819" s="2"/>
      <c r="WP819" s="2"/>
      <c r="WQ819" s="2"/>
      <c r="WR819" s="2"/>
      <c r="WS819" s="2"/>
      <c r="WT819" s="2"/>
      <c r="WU819" s="2"/>
      <c r="WV819" s="2"/>
      <c r="WW819" s="2"/>
      <c r="WX819" s="2"/>
      <c r="WY819" s="2"/>
      <c r="WZ819" s="2"/>
      <c r="XA819" s="2"/>
      <c r="XB819" s="2"/>
      <c r="XC819" s="2"/>
      <c r="XD819" s="2"/>
      <c r="XE819" s="2"/>
      <c r="XF819" s="2"/>
      <c r="XG819" s="2"/>
      <c r="XH819" s="2"/>
      <c r="XI819" s="2"/>
      <c r="XJ819" s="2"/>
      <c r="XK819" s="2"/>
      <c r="XL819" s="2"/>
      <c r="XM819" s="2"/>
      <c r="XN819" s="2"/>
      <c r="XO819" s="2"/>
      <c r="XP819" s="2"/>
      <c r="XQ819" s="2"/>
      <c r="XR819" s="2"/>
      <c r="XS819" s="2"/>
      <c r="XT819" s="2"/>
      <c r="XU819" s="2"/>
      <c r="XV819" s="2"/>
      <c r="XW819" s="2"/>
      <c r="XX819" s="2"/>
      <c r="XY819" s="2"/>
      <c r="XZ819" s="2"/>
      <c r="YA819" s="2"/>
      <c r="YB819" s="2"/>
      <c r="YC819" s="2"/>
      <c r="YD819" s="2"/>
      <c r="YE819" s="2"/>
      <c r="YF819" s="2"/>
      <c r="YG819" s="2"/>
      <c r="YH819" s="2"/>
      <c r="YI819" s="2"/>
      <c r="YJ819" s="2"/>
      <c r="YK819" s="2"/>
      <c r="YL819" s="2"/>
      <c r="YM819" s="2"/>
      <c r="YN819" s="2"/>
      <c r="YO819" s="2"/>
      <c r="YP819" s="2"/>
      <c r="YQ819" s="2"/>
      <c r="YR819" s="2"/>
      <c r="YS819" s="2"/>
    </row>
    <row r="820" spans="2:669">
      <c r="B820" s="5">
        <v>813</v>
      </c>
      <c r="C820" s="12" t="str">
        <f t="shared" si="100"/>
        <v>9Z348</v>
      </c>
      <c r="D820" s="19" t="s">
        <v>40</v>
      </c>
      <c r="E820" s="19">
        <v>999</v>
      </c>
      <c r="F820" s="19" t="s">
        <v>41</v>
      </c>
      <c r="G820" s="14">
        <v>348</v>
      </c>
      <c r="P820" s="2"/>
      <c r="Q820" s="3">
        <v>813</v>
      </c>
      <c r="R820" s="4" t="str">
        <f t="shared" ca="1" si="101"/>
        <v>ŞAKİR 364</v>
      </c>
      <c r="S820" s="3"/>
      <c r="T820" s="3" t="str">
        <f t="shared" ca="1" si="102"/>
        <v>7D</v>
      </c>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c r="LY820" s="2"/>
      <c r="LZ820" s="2"/>
      <c r="MA820" s="2"/>
      <c r="MB820" s="2"/>
      <c r="MC820" s="2"/>
      <c r="MD820" s="2"/>
      <c r="ME820" s="2"/>
      <c r="MF820" s="2"/>
      <c r="MG820" s="2"/>
      <c r="MH820" s="2"/>
      <c r="MI820" s="2"/>
      <c r="MJ820" s="2"/>
      <c r="MK820" s="2"/>
      <c r="ML820" s="2"/>
      <c r="MM820" s="2"/>
      <c r="MN820" s="2"/>
      <c r="MO820" s="2"/>
      <c r="MP820" s="2"/>
      <c r="MQ820" s="2"/>
      <c r="MR820" s="2"/>
      <c r="MS820" s="2"/>
      <c r="MT820" s="2"/>
      <c r="MU820" s="2"/>
      <c r="MV820" s="2"/>
      <c r="MW820" s="2"/>
      <c r="MX820" s="2"/>
      <c r="MY820" s="2"/>
      <c r="MZ820" s="2"/>
      <c r="NA820" s="2"/>
      <c r="NB820" s="2"/>
      <c r="NC820" s="2"/>
      <c r="ND820" s="2"/>
      <c r="NE820" s="2"/>
      <c r="NF820" s="2"/>
      <c r="NG820" s="2"/>
      <c r="NH820" s="2"/>
      <c r="NI820" s="2"/>
      <c r="NJ820" s="2"/>
      <c r="NK820" s="2"/>
      <c r="NL820" s="2"/>
      <c r="NM820" s="2"/>
      <c r="NN820" s="2"/>
      <c r="NO820" s="2"/>
      <c r="NP820" s="2"/>
      <c r="NQ820" s="2"/>
      <c r="NR820" s="2"/>
      <c r="NS820" s="2"/>
      <c r="NT820" s="2"/>
      <c r="NU820" s="2"/>
      <c r="NV820" s="2"/>
      <c r="NW820" s="2"/>
      <c r="NX820" s="2"/>
      <c r="NY820" s="2"/>
      <c r="NZ820" s="2"/>
      <c r="OA820" s="2"/>
      <c r="OB820" s="2"/>
      <c r="OC820" s="2"/>
      <c r="OD820" s="2"/>
      <c r="OE820" s="2"/>
      <c r="OF820" s="2"/>
      <c r="OG820" s="2"/>
      <c r="OH820" s="2"/>
      <c r="OI820" s="2"/>
      <c r="OJ820" s="2"/>
      <c r="OK820" s="2"/>
      <c r="OL820" s="2"/>
      <c r="OM820" s="2"/>
      <c r="ON820" s="2"/>
      <c r="OO820" s="2"/>
      <c r="OP820" s="2"/>
      <c r="OQ820" s="2"/>
      <c r="OR820" s="2"/>
      <c r="OS820" s="2"/>
      <c r="OT820" s="2"/>
      <c r="OU820" s="2"/>
      <c r="OV820" s="2"/>
      <c r="OW820" s="2"/>
      <c r="OX820" s="2"/>
      <c r="OY820" s="2"/>
      <c r="OZ820" s="2"/>
      <c r="PA820" s="2"/>
      <c r="PB820" s="2"/>
      <c r="PC820" s="2"/>
      <c r="PD820" s="2"/>
      <c r="PE820" s="2"/>
      <c r="PF820" s="2"/>
      <c r="PG820" s="2"/>
      <c r="PH820" s="2"/>
      <c r="PI820" s="2"/>
      <c r="PJ820" s="2"/>
      <c r="PK820" s="2"/>
      <c r="PL820" s="2"/>
      <c r="PM820" s="2"/>
      <c r="PN820" s="2"/>
      <c r="PO820" s="2"/>
      <c r="PP820" s="2"/>
      <c r="PQ820" s="2"/>
      <c r="PR820" s="2"/>
      <c r="PS820" s="2"/>
      <c r="PT820" s="2"/>
      <c r="PU820" s="2"/>
      <c r="PV820" s="2"/>
      <c r="PW820" s="2"/>
      <c r="PX820" s="2"/>
      <c r="PY820" s="2"/>
      <c r="PZ820" s="2"/>
      <c r="QA820" s="2"/>
      <c r="QB820" s="2"/>
      <c r="QC820" s="2"/>
      <c r="QD820" s="2"/>
      <c r="QE820" s="2"/>
      <c r="QF820" s="2"/>
      <c r="QG820" s="2"/>
      <c r="QH820" s="2"/>
      <c r="QI820" s="2"/>
      <c r="QJ820" s="2"/>
      <c r="QK820" s="2"/>
      <c r="QL820" s="2"/>
      <c r="QM820" s="2"/>
      <c r="QN820" s="2"/>
      <c r="QO820" s="2"/>
      <c r="QP820" s="2"/>
      <c r="QQ820" s="2"/>
      <c r="QR820" s="2"/>
      <c r="QS820" s="2"/>
      <c r="QT820" s="2"/>
      <c r="QU820" s="2"/>
      <c r="QV820" s="2"/>
      <c r="QW820" s="2"/>
      <c r="QX820" s="2"/>
      <c r="QY820" s="2"/>
      <c r="QZ820" s="2"/>
      <c r="RA820" s="2"/>
      <c r="RB820" s="2"/>
      <c r="RC820" s="2"/>
      <c r="RD820" s="2"/>
      <c r="RE820" s="2"/>
      <c r="RF820" s="2"/>
      <c r="RG820" s="2"/>
      <c r="RH820" s="2"/>
      <c r="RI820" s="2"/>
      <c r="RJ820" s="2"/>
      <c r="RK820" s="2"/>
      <c r="RL820" s="2"/>
      <c r="RM820" s="2"/>
      <c r="RN820" s="2"/>
      <c r="RO820" s="2"/>
      <c r="RP820" s="2"/>
      <c r="RQ820" s="2"/>
      <c r="RR820" s="2"/>
      <c r="RS820" s="2"/>
      <c r="RT820" s="2"/>
      <c r="RU820" s="2"/>
      <c r="RV820" s="2"/>
      <c r="RW820" s="2"/>
      <c r="RX820" s="2"/>
      <c r="RY820" s="2"/>
      <c r="RZ820" s="2"/>
      <c r="SA820" s="2"/>
      <c r="SB820" s="2"/>
      <c r="SC820" s="2"/>
      <c r="SD820" s="2"/>
      <c r="SE820" s="2"/>
      <c r="SF820" s="2"/>
      <c r="SG820" s="2"/>
      <c r="SH820" s="2"/>
      <c r="SI820" s="2"/>
      <c r="SJ820" s="2"/>
      <c r="SK820" s="2"/>
      <c r="SL820" s="2"/>
      <c r="SM820" s="2"/>
      <c r="SN820" s="2"/>
      <c r="SO820" s="2"/>
      <c r="SP820" s="2"/>
      <c r="SQ820" s="2"/>
      <c r="SR820" s="2"/>
      <c r="SS820" s="2"/>
      <c r="ST820" s="2"/>
      <c r="SU820" s="2"/>
      <c r="SV820" s="2"/>
      <c r="SW820" s="2"/>
      <c r="SX820" s="2"/>
      <c r="SY820" s="2"/>
      <c r="SZ820" s="2"/>
      <c r="TA820" s="2"/>
      <c r="TB820" s="2"/>
      <c r="TC820" s="2"/>
      <c r="TD820" s="2"/>
      <c r="TE820" s="2"/>
      <c r="TF820" s="2"/>
      <c r="TG820" s="2"/>
      <c r="TH820" s="2"/>
      <c r="TI820" s="2"/>
      <c r="TJ820" s="2"/>
      <c r="TK820" s="2"/>
      <c r="TL820" s="2"/>
      <c r="TM820" s="2"/>
      <c r="TN820" s="2"/>
      <c r="TO820" s="2"/>
      <c r="TP820" s="2"/>
      <c r="TQ820" s="2"/>
      <c r="TR820" s="2"/>
      <c r="TS820" s="2"/>
      <c r="TT820" s="2"/>
      <c r="TU820" s="2"/>
      <c r="TV820" s="2"/>
      <c r="TW820" s="2"/>
      <c r="TX820" s="2"/>
      <c r="TY820" s="2"/>
      <c r="TZ820" s="2"/>
      <c r="UA820" s="2"/>
      <c r="UB820" s="2"/>
      <c r="UC820" s="2"/>
      <c r="UD820" s="2"/>
      <c r="UE820" s="2"/>
      <c r="UF820" s="2"/>
      <c r="UG820" s="2"/>
      <c r="UH820" s="2"/>
      <c r="UI820" s="2"/>
      <c r="UJ820" s="2"/>
      <c r="UK820" s="2"/>
      <c r="UL820" s="2"/>
      <c r="UM820" s="2"/>
      <c r="UN820" s="2"/>
      <c r="UO820" s="2"/>
      <c r="UP820" s="2"/>
      <c r="UQ820" s="2"/>
      <c r="UR820" s="2"/>
      <c r="US820" s="2"/>
      <c r="UT820" s="2"/>
      <c r="UU820" s="2"/>
      <c r="UV820" s="2"/>
      <c r="UW820" s="2"/>
      <c r="UX820" s="2"/>
      <c r="UY820" s="2"/>
      <c r="UZ820" s="2"/>
      <c r="VA820" s="2"/>
      <c r="VB820" s="2"/>
      <c r="VC820" s="2"/>
      <c r="VD820" s="2"/>
      <c r="VE820" s="2"/>
      <c r="VF820" s="2"/>
      <c r="VG820" s="2"/>
      <c r="VH820" s="2"/>
      <c r="VI820" s="2"/>
      <c r="VJ820" s="2"/>
      <c r="VK820" s="2"/>
      <c r="VL820" s="2"/>
      <c r="VM820" s="2"/>
      <c r="VN820" s="2"/>
      <c r="VO820" s="2"/>
      <c r="VP820" s="2"/>
      <c r="VQ820" s="2"/>
      <c r="VR820" s="2"/>
      <c r="VS820" s="2"/>
      <c r="VT820" s="2"/>
      <c r="VU820" s="2"/>
      <c r="VV820" s="2"/>
      <c r="VW820" s="2"/>
      <c r="VX820" s="2"/>
      <c r="VY820" s="2"/>
      <c r="VZ820" s="2"/>
      <c r="WA820" s="2"/>
      <c r="WB820" s="2"/>
      <c r="WC820" s="2"/>
      <c r="WD820" s="2"/>
      <c r="WE820" s="2"/>
      <c r="WF820" s="2"/>
      <c r="WG820" s="2"/>
      <c r="WH820" s="2"/>
      <c r="WI820" s="2"/>
      <c r="WJ820" s="2"/>
      <c r="WK820" s="2"/>
      <c r="WL820" s="2"/>
      <c r="WM820" s="2"/>
      <c r="WN820" s="2"/>
      <c r="WO820" s="2"/>
      <c r="WP820" s="2"/>
      <c r="WQ820" s="2"/>
      <c r="WR820" s="2"/>
      <c r="WS820" s="2"/>
      <c r="WT820" s="2"/>
      <c r="WU820" s="2"/>
      <c r="WV820" s="2"/>
      <c r="WW820" s="2"/>
      <c r="WX820" s="2"/>
      <c r="WY820" s="2"/>
      <c r="WZ820" s="2"/>
      <c r="XA820" s="2"/>
      <c r="XB820" s="2"/>
      <c r="XC820" s="2"/>
      <c r="XD820" s="2"/>
      <c r="XE820" s="2"/>
      <c r="XF820" s="2"/>
      <c r="XG820" s="2"/>
      <c r="XH820" s="2"/>
      <c r="XI820" s="2"/>
      <c r="XJ820" s="2"/>
      <c r="XK820" s="2"/>
      <c r="XL820" s="2"/>
      <c r="XM820" s="2"/>
      <c r="XN820" s="2"/>
      <c r="XO820" s="2"/>
      <c r="XP820" s="2"/>
      <c r="XQ820" s="2"/>
      <c r="XR820" s="2"/>
      <c r="XS820" s="2"/>
      <c r="XT820" s="2"/>
      <c r="XU820" s="2"/>
      <c r="XV820" s="2"/>
      <c r="XW820" s="2"/>
      <c r="XX820" s="2"/>
      <c r="XY820" s="2"/>
      <c r="XZ820" s="2"/>
      <c r="YA820" s="2"/>
      <c r="YB820" s="2"/>
      <c r="YC820" s="2"/>
      <c r="YD820" s="2"/>
      <c r="YE820" s="2"/>
      <c r="YF820" s="2"/>
      <c r="YG820" s="2"/>
      <c r="YH820" s="2"/>
      <c r="YI820" s="2"/>
      <c r="YJ820" s="2"/>
      <c r="YK820" s="2"/>
      <c r="YL820" s="2"/>
      <c r="YM820" s="2"/>
      <c r="YN820" s="2"/>
      <c r="YO820" s="2"/>
      <c r="YP820" s="2"/>
      <c r="YQ820" s="2"/>
      <c r="YR820" s="2"/>
      <c r="YS820" s="2"/>
    </row>
    <row r="821" spans="2:669">
      <c r="B821" s="5">
        <v>814</v>
      </c>
      <c r="C821" s="12" t="str">
        <f t="shared" si="100"/>
        <v>9Z349</v>
      </c>
      <c r="D821" s="19" t="s">
        <v>40</v>
      </c>
      <c r="E821" s="19">
        <v>999</v>
      </c>
      <c r="F821" s="19" t="s">
        <v>41</v>
      </c>
      <c r="G821" s="14">
        <v>349</v>
      </c>
      <c r="P821" s="2"/>
      <c r="Q821" s="3">
        <v>814</v>
      </c>
      <c r="R821" s="4" t="e">
        <f t="shared" ca="1" si="101"/>
        <v>#N/A</v>
      </c>
      <c r="S821" s="3"/>
      <c r="T821" s="3" t="e">
        <f t="shared" ca="1" si="102"/>
        <v>#N/A</v>
      </c>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c r="LY821" s="2"/>
      <c r="LZ821" s="2"/>
      <c r="MA821" s="2"/>
      <c r="MB821" s="2"/>
      <c r="MC821" s="2"/>
      <c r="MD821" s="2"/>
      <c r="ME821" s="2"/>
      <c r="MF821" s="2"/>
      <c r="MG821" s="2"/>
      <c r="MH821" s="2"/>
      <c r="MI821" s="2"/>
      <c r="MJ821" s="2"/>
      <c r="MK821" s="2"/>
      <c r="ML821" s="2"/>
      <c r="MM821" s="2"/>
      <c r="MN821" s="2"/>
      <c r="MO821" s="2"/>
      <c r="MP821" s="2"/>
      <c r="MQ821" s="2"/>
      <c r="MR821" s="2"/>
      <c r="MS821" s="2"/>
      <c r="MT821" s="2"/>
      <c r="MU821" s="2"/>
      <c r="MV821" s="2"/>
      <c r="MW821" s="2"/>
      <c r="MX821" s="2"/>
      <c r="MY821" s="2"/>
      <c r="MZ821" s="2"/>
      <c r="NA821" s="2"/>
      <c r="NB821" s="2"/>
      <c r="NC821" s="2"/>
      <c r="ND821" s="2"/>
      <c r="NE821" s="2"/>
      <c r="NF821" s="2"/>
      <c r="NG821" s="2"/>
      <c r="NH821" s="2"/>
      <c r="NI821" s="2"/>
      <c r="NJ821" s="2"/>
      <c r="NK821" s="2"/>
      <c r="NL821" s="2"/>
      <c r="NM821" s="2"/>
      <c r="NN821" s="2"/>
      <c r="NO821" s="2"/>
      <c r="NP821" s="2"/>
      <c r="NQ821" s="2"/>
      <c r="NR821" s="2"/>
      <c r="NS821" s="2"/>
      <c r="NT821" s="2"/>
      <c r="NU821" s="2"/>
      <c r="NV821" s="2"/>
      <c r="NW821" s="2"/>
      <c r="NX821" s="2"/>
      <c r="NY821" s="2"/>
      <c r="NZ821" s="2"/>
      <c r="OA821" s="2"/>
      <c r="OB821" s="2"/>
      <c r="OC821" s="2"/>
      <c r="OD821" s="2"/>
      <c r="OE821" s="2"/>
      <c r="OF821" s="2"/>
      <c r="OG821" s="2"/>
      <c r="OH821" s="2"/>
      <c r="OI821" s="2"/>
      <c r="OJ821" s="2"/>
      <c r="OK821" s="2"/>
      <c r="OL821" s="2"/>
      <c r="OM821" s="2"/>
      <c r="ON821" s="2"/>
      <c r="OO821" s="2"/>
      <c r="OP821" s="2"/>
      <c r="OQ821" s="2"/>
      <c r="OR821" s="2"/>
      <c r="OS821" s="2"/>
      <c r="OT821" s="2"/>
      <c r="OU821" s="2"/>
      <c r="OV821" s="2"/>
      <c r="OW821" s="2"/>
      <c r="OX821" s="2"/>
      <c r="OY821" s="2"/>
      <c r="OZ821" s="2"/>
      <c r="PA821" s="2"/>
      <c r="PB821" s="2"/>
      <c r="PC821" s="2"/>
      <c r="PD821" s="2"/>
      <c r="PE821" s="2"/>
      <c r="PF821" s="2"/>
      <c r="PG821" s="2"/>
      <c r="PH821" s="2"/>
      <c r="PI821" s="2"/>
      <c r="PJ821" s="2"/>
      <c r="PK821" s="2"/>
      <c r="PL821" s="2"/>
      <c r="PM821" s="2"/>
      <c r="PN821" s="2"/>
      <c r="PO821" s="2"/>
      <c r="PP821" s="2"/>
      <c r="PQ821" s="2"/>
      <c r="PR821" s="2"/>
      <c r="PS821" s="2"/>
      <c r="PT821" s="2"/>
      <c r="PU821" s="2"/>
      <c r="PV821" s="2"/>
      <c r="PW821" s="2"/>
      <c r="PX821" s="2"/>
      <c r="PY821" s="2"/>
      <c r="PZ821" s="2"/>
      <c r="QA821" s="2"/>
      <c r="QB821" s="2"/>
      <c r="QC821" s="2"/>
      <c r="QD821" s="2"/>
      <c r="QE821" s="2"/>
      <c r="QF821" s="2"/>
      <c r="QG821" s="2"/>
      <c r="QH821" s="2"/>
      <c r="QI821" s="2"/>
      <c r="QJ821" s="2"/>
      <c r="QK821" s="2"/>
      <c r="QL821" s="2"/>
      <c r="QM821" s="2"/>
      <c r="QN821" s="2"/>
      <c r="QO821" s="2"/>
      <c r="QP821" s="2"/>
      <c r="QQ821" s="2"/>
      <c r="QR821" s="2"/>
      <c r="QS821" s="2"/>
      <c r="QT821" s="2"/>
      <c r="QU821" s="2"/>
      <c r="QV821" s="2"/>
      <c r="QW821" s="2"/>
      <c r="QX821" s="2"/>
      <c r="QY821" s="2"/>
      <c r="QZ821" s="2"/>
      <c r="RA821" s="2"/>
      <c r="RB821" s="2"/>
      <c r="RC821" s="2"/>
      <c r="RD821" s="2"/>
      <c r="RE821" s="2"/>
      <c r="RF821" s="2"/>
      <c r="RG821" s="2"/>
      <c r="RH821" s="2"/>
      <c r="RI821" s="2"/>
      <c r="RJ821" s="2"/>
      <c r="RK821" s="2"/>
      <c r="RL821" s="2"/>
      <c r="RM821" s="2"/>
      <c r="RN821" s="2"/>
      <c r="RO821" s="2"/>
      <c r="RP821" s="2"/>
      <c r="RQ821" s="2"/>
      <c r="RR821" s="2"/>
      <c r="RS821" s="2"/>
      <c r="RT821" s="2"/>
      <c r="RU821" s="2"/>
      <c r="RV821" s="2"/>
      <c r="RW821" s="2"/>
      <c r="RX821" s="2"/>
      <c r="RY821" s="2"/>
      <c r="RZ821" s="2"/>
      <c r="SA821" s="2"/>
      <c r="SB821" s="2"/>
      <c r="SC821" s="2"/>
      <c r="SD821" s="2"/>
      <c r="SE821" s="2"/>
      <c r="SF821" s="2"/>
      <c r="SG821" s="2"/>
      <c r="SH821" s="2"/>
      <c r="SI821" s="2"/>
      <c r="SJ821" s="2"/>
      <c r="SK821" s="2"/>
      <c r="SL821" s="2"/>
      <c r="SM821" s="2"/>
      <c r="SN821" s="2"/>
      <c r="SO821" s="2"/>
      <c r="SP821" s="2"/>
      <c r="SQ821" s="2"/>
      <c r="SR821" s="2"/>
      <c r="SS821" s="2"/>
      <c r="ST821" s="2"/>
      <c r="SU821" s="2"/>
      <c r="SV821" s="2"/>
      <c r="SW821" s="2"/>
      <c r="SX821" s="2"/>
      <c r="SY821" s="2"/>
      <c r="SZ821" s="2"/>
      <c r="TA821" s="2"/>
      <c r="TB821" s="2"/>
      <c r="TC821" s="2"/>
      <c r="TD821" s="2"/>
      <c r="TE821" s="2"/>
      <c r="TF821" s="2"/>
      <c r="TG821" s="2"/>
      <c r="TH821" s="2"/>
      <c r="TI821" s="2"/>
      <c r="TJ821" s="2"/>
      <c r="TK821" s="2"/>
      <c r="TL821" s="2"/>
      <c r="TM821" s="2"/>
      <c r="TN821" s="2"/>
      <c r="TO821" s="2"/>
      <c r="TP821" s="2"/>
      <c r="TQ821" s="2"/>
      <c r="TR821" s="2"/>
      <c r="TS821" s="2"/>
      <c r="TT821" s="2"/>
      <c r="TU821" s="2"/>
      <c r="TV821" s="2"/>
      <c r="TW821" s="2"/>
      <c r="TX821" s="2"/>
      <c r="TY821" s="2"/>
      <c r="TZ821" s="2"/>
      <c r="UA821" s="2"/>
      <c r="UB821" s="2"/>
      <c r="UC821" s="2"/>
      <c r="UD821" s="2"/>
      <c r="UE821" s="2"/>
      <c r="UF821" s="2"/>
      <c r="UG821" s="2"/>
      <c r="UH821" s="2"/>
      <c r="UI821" s="2"/>
      <c r="UJ821" s="2"/>
      <c r="UK821" s="2"/>
      <c r="UL821" s="2"/>
      <c r="UM821" s="2"/>
      <c r="UN821" s="2"/>
      <c r="UO821" s="2"/>
      <c r="UP821" s="2"/>
      <c r="UQ821" s="2"/>
      <c r="UR821" s="2"/>
      <c r="US821" s="2"/>
      <c r="UT821" s="2"/>
      <c r="UU821" s="2"/>
      <c r="UV821" s="2"/>
      <c r="UW821" s="2"/>
      <c r="UX821" s="2"/>
      <c r="UY821" s="2"/>
      <c r="UZ821" s="2"/>
      <c r="VA821" s="2"/>
      <c r="VB821" s="2"/>
      <c r="VC821" s="2"/>
      <c r="VD821" s="2"/>
      <c r="VE821" s="2"/>
      <c r="VF821" s="2"/>
      <c r="VG821" s="2"/>
      <c r="VH821" s="2"/>
      <c r="VI821" s="2"/>
      <c r="VJ821" s="2"/>
      <c r="VK821" s="2"/>
      <c r="VL821" s="2"/>
      <c r="VM821" s="2"/>
      <c r="VN821" s="2"/>
      <c r="VO821" s="2"/>
      <c r="VP821" s="2"/>
      <c r="VQ821" s="2"/>
      <c r="VR821" s="2"/>
      <c r="VS821" s="2"/>
      <c r="VT821" s="2"/>
      <c r="VU821" s="2"/>
      <c r="VV821" s="2"/>
      <c r="VW821" s="2"/>
      <c r="VX821" s="2"/>
      <c r="VY821" s="2"/>
      <c r="VZ821" s="2"/>
      <c r="WA821" s="2"/>
      <c r="WB821" s="2"/>
      <c r="WC821" s="2"/>
      <c r="WD821" s="2"/>
      <c r="WE821" s="2"/>
      <c r="WF821" s="2"/>
      <c r="WG821" s="2"/>
      <c r="WH821" s="2"/>
      <c r="WI821" s="2"/>
      <c r="WJ821" s="2"/>
      <c r="WK821" s="2"/>
      <c r="WL821" s="2"/>
      <c r="WM821" s="2"/>
      <c r="WN821" s="2"/>
      <c r="WO821" s="2"/>
      <c r="WP821" s="2"/>
      <c r="WQ821" s="2"/>
      <c r="WR821" s="2"/>
      <c r="WS821" s="2"/>
      <c r="WT821" s="2"/>
      <c r="WU821" s="2"/>
      <c r="WV821" s="2"/>
      <c r="WW821" s="2"/>
      <c r="WX821" s="2"/>
      <c r="WY821" s="2"/>
      <c r="WZ821" s="2"/>
      <c r="XA821" s="2"/>
      <c r="XB821" s="2"/>
      <c r="XC821" s="2"/>
      <c r="XD821" s="2"/>
      <c r="XE821" s="2"/>
      <c r="XF821" s="2"/>
      <c r="XG821" s="2"/>
      <c r="XH821" s="2"/>
      <c r="XI821" s="2"/>
      <c r="XJ821" s="2"/>
      <c r="XK821" s="2"/>
      <c r="XL821" s="2"/>
      <c r="XM821" s="2"/>
      <c r="XN821" s="2"/>
      <c r="XO821" s="2"/>
      <c r="XP821" s="2"/>
      <c r="XQ821" s="2"/>
      <c r="XR821" s="2"/>
      <c r="XS821" s="2"/>
      <c r="XT821" s="2"/>
      <c r="XU821" s="2"/>
      <c r="XV821" s="2"/>
      <c r="XW821" s="2"/>
      <c r="XX821" s="2"/>
      <c r="XY821" s="2"/>
      <c r="XZ821" s="2"/>
      <c r="YA821" s="2"/>
      <c r="YB821" s="2"/>
      <c r="YC821" s="2"/>
      <c r="YD821" s="2"/>
      <c r="YE821" s="2"/>
      <c r="YF821" s="2"/>
      <c r="YG821" s="2"/>
      <c r="YH821" s="2"/>
      <c r="YI821" s="2"/>
      <c r="YJ821" s="2"/>
      <c r="YK821" s="2"/>
      <c r="YL821" s="2"/>
      <c r="YM821" s="2"/>
      <c r="YN821" s="2"/>
      <c r="YO821" s="2"/>
      <c r="YP821" s="2"/>
      <c r="YQ821" s="2"/>
      <c r="YR821" s="2"/>
      <c r="YS821" s="2"/>
    </row>
    <row r="822" spans="2:669">
      <c r="B822" s="5">
        <v>815</v>
      </c>
      <c r="C822" s="12" t="str">
        <f t="shared" si="100"/>
        <v>9Z350</v>
      </c>
      <c r="D822" s="19" t="s">
        <v>40</v>
      </c>
      <c r="E822" s="19">
        <v>999</v>
      </c>
      <c r="F822" s="19" t="s">
        <v>41</v>
      </c>
      <c r="G822" s="14">
        <v>350</v>
      </c>
      <c r="P822" s="2"/>
      <c r="Q822" s="3">
        <v>815</v>
      </c>
      <c r="R822" s="4" t="e">
        <f t="shared" ca="1" si="101"/>
        <v>#N/A</v>
      </c>
      <c r="S822" s="3"/>
      <c r="T822" s="3" t="e">
        <f t="shared" ca="1" si="102"/>
        <v>#N/A</v>
      </c>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c r="LY822" s="2"/>
      <c r="LZ822" s="2"/>
      <c r="MA822" s="2"/>
      <c r="MB822" s="2"/>
      <c r="MC822" s="2"/>
      <c r="MD822" s="2"/>
      <c r="ME822" s="2"/>
      <c r="MF822" s="2"/>
      <c r="MG822" s="2"/>
      <c r="MH822" s="2"/>
      <c r="MI822" s="2"/>
      <c r="MJ822" s="2"/>
      <c r="MK822" s="2"/>
      <c r="ML822" s="2"/>
      <c r="MM822" s="2"/>
      <c r="MN822" s="2"/>
      <c r="MO822" s="2"/>
      <c r="MP822" s="2"/>
      <c r="MQ822" s="2"/>
      <c r="MR822" s="2"/>
      <c r="MS822" s="2"/>
      <c r="MT822" s="2"/>
      <c r="MU822" s="2"/>
      <c r="MV822" s="2"/>
      <c r="MW822" s="2"/>
      <c r="MX822" s="2"/>
      <c r="MY822" s="2"/>
      <c r="MZ822" s="2"/>
      <c r="NA822" s="2"/>
      <c r="NB822" s="2"/>
      <c r="NC822" s="2"/>
      <c r="ND822" s="2"/>
      <c r="NE822" s="2"/>
      <c r="NF822" s="2"/>
      <c r="NG822" s="2"/>
      <c r="NH822" s="2"/>
      <c r="NI822" s="2"/>
      <c r="NJ822" s="2"/>
      <c r="NK822" s="2"/>
      <c r="NL822" s="2"/>
      <c r="NM822" s="2"/>
      <c r="NN822" s="2"/>
      <c r="NO822" s="2"/>
      <c r="NP822" s="2"/>
      <c r="NQ822" s="2"/>
      <c r="NR822" s="2"/>
      <c r="NS822" s="2"/>
      <c r="NT822" s="2"/>
      <c r="NU822" s="2"/>
      <c r="NV822" s="2"/>
      <c r="NW822" s="2"/>
      <c r="NX822" s="2"/>
      <c r="NY822" s="2"/>
      <c r="NZ822" s="2"/>
      <c r="OA822" s="2"/>
      <c r="OB822" s="2"/>
      <c r="OC822" s="2"/>
      <c r="OD822" s="2"/>
      <c r="OE822" s="2"/>
      <c r="OF822" s="2"/>
      <c r="OG822" s="2"/>
      <c r="OH822" s="2"/>
      <c r="OI822" s="2"/>
      <c r="OJ822" s="2"/>
      <c r="OK822" s="2"/>
      <c r="OL822" s="2"/>
      <c r="OM822" s="2"/>
      <c r="ON822" s="2"/>
      <c r="OO822" s="2"/>
      <c r="OP822" s="2"/>
      <c r="OQ822" s="2"/>
      <c r="OR822" s="2"/>
      <c r="OS822" s="2"/>
      <c r="OT822" s="2"/>
      <c r="OU822" s="2"/>
      <c r="OV822" s="2"/>
      <c r="OW822" s="2"/>
      <c r="OX822" s="2"/>
      <c r="OY822" s="2"/>
      <c r="OZ822" s="2"/>
      <c r="PA822" s="2"/>
      <c r="PB822" s="2"/>
      <c r="PC822" s="2"/>
      <c r="PD822" s="2"/>
      <c r="PE822" s="2"/>
      <c r="PF822" s="2"/>
      <c r="PG822" s="2"/>
      <c r="PH822" s="2"/>
      <c r="PI822" s="2"/>
      <c r="PJ822" s="2"/>
      <c r="PK822" s="2"/>
      <c r="PL822" s="2"/>
      <c r="PM822" s="2"/>
      <c r="PN822" s="2"/>
      <c r="PO822" s="2"/>
      <c r="PP822" s="2"/>
      <c r="PQ822" s="2"/>
      <c r="PR822" s="2"/>
      <c r="PS822" s="2"/>
      <c r="PT822" s="2"/>
      <c r="PU822" s="2"/>
      <c r="PV822" s="2"/>
      <c r="PW822" s="2"/>
      <c r="PX822" s="2"/>
      <c r="PY822" s="2"/>
      <c r="PZ822" s="2"/>
      <c r="QA822" s="2"/>
      <c r="QB822" s="2"/>
      <c r="QC822" s="2"/>
      <c r="QD822" s="2"/>
      <c r="QE822" s="2"/>
      <c r="QF822" s="2"/>
      <c r="QG822" s="2"/>
      <c r="QH822" s="2"/>
      <c r="QI822" s="2"/>
      <c r="QJ822" s="2"/>
      <c r="QK822" s="2"/>
      <c r="QL822" s="2"/>
      <c r="QM822" s="2"/>
      <c r="QN822" s="2"/>
      <c r="QO822" s="2"/>
      <c r="QP822" s="2"/>
      <c r="QQ822" s="2"/>
      <c r="QR822" s="2"/>
      <c r="QS822" s="2"/>
      <c r="QT822" s="2"/>
      <c r="QU822" s="2"/>
      <c r="QV822" s="2"/>
      <c r="QW822" s="2"/>
      <c r="QX822" s="2"/>
      <c r="QY822" s="2"/>
      <c r="QZ822" s="2"/>
      <c r="RA822" s="2"/>
      <c r="RB822" s="2"/>
      <c r="RC822" s="2"/>
      <c r="RD822" s="2"/>
      <c r="RE822" s="2"/>
      <c r="RF822" s="2"/>
      <c r="RG822" s="2"/>
      <c r="RH822" s="2"/>
      <c r="RI822" s="2"/>
      <c r="RJ822" s="2"/>
      <c r="RK822" s="2"/>
      <c r="RL822" s="2"/>
      <c r="RM822" s="2"/>
      <c r="RN822" s="2"/>
      <c r="RO822" s="2"/>
      <c r="RP822" s="2"/>
      <c r="RQ822" s="2"/>
      <c r="RR822" s="2"/>
      <c r="RS822" s="2"/>
      <c r="RT822" s="2"/>
      <c r="RU822" s="2"/>
      <c r="RV822" s="2"/>
      <c r="RW822" s="2"/>
      <c r="RX822" s="2"/>
      <c r="RY822" s="2"/>
      <c r="RZ822" s="2"/>
      <c r="SA822" s="2"/>
      <c r="SB822" s="2"/>
      <c r="SC822" s="2"/>
      <c r="SD822" s="2"/>
      <c r="SE822" s="2"/>
      <c r="SF822" s="2"/>
      <c r="SG822" s="2"/>
      <c r="SH822" s="2"/>
      <c r="SI822" s="2"/>
      <c r="SJ822" s="2"/>
      <c r="SK822" s="2"/>
      <c r="SL822" s="2"/>
      <c r="SM822" s="2"/>
      <c r="SN822" s="2"/>
      <c r="SO822" s="2"/>
      <c r="SP822" s="2"/>
      <c r="SQ822" s="2"/>
      <c r="SR822" s="2"/>
      <c r="SS822" s="2"/>
      <c r="ST822" s="2"/>
      <c r="SU822" s="2"/>
      <c r="SV822" s="2"/>
      <c r="SW822" s="2"/>
      <c r="SX822" s="2"/>
      <c r="SY822" s="2"/>
      <c r="SZ822" s="2"/>
      <c r="TA822" s="2"/>
      <c r="TB822" s="2"/>
      <c r="TC822" s="2"/>
      <c r="TD822" s="2"/>
      <c r="TE822" s="2"/>
      <c r="TF822" s="2"/>
      <c r="TG822" s="2"/>
      <c r="TH822" s="2"/>
      <c r="TI822" s="2"/>
      <c r="TJ822" s="2"/>
      <c r="TK822" s="2"/>
      <c r="TL822" s="2"/>
      <c r="TM822" s="2"/>
      <c r="TN822" s="2"/>
      <c r="TO822" s="2"/>
      <c r="TP822" s="2"/>
      <c r="TQ822" s="2"/>
      <c r="TR822" s="2"/>
      <c r="TS822" s="2"/>
      <c r="TT822" s="2"/>
      <c r="TU822" s="2"/>
      <c r="TV822" s="2"/>
      <c r="TW822" s="2"/>
      <c r="TX822" s="2"/>
      <c r="TY822" s="2"/>
      <c r="TZ822" s="2"/>
      <c r="UA822" s="2"/>
      <c r="UB822" s="2"/>
      <c r="UC822" s="2"/>
      <c r="UD822" s="2"/>
      <c r="UE822" s="2"/>
      <c r="UF822" s="2"/>
      <c r="UG822" s="2"/>
      <c r="UH822" s="2"/>
      <c r="UI822" s="2"/>
      <c r="UJ822" s="2"/>
      <c r="UK822" s="2"/>
      <c r="UL822" s="2"/>
      <c r="UM822" s="2"/>
      <c r="UN822" s="2"/>
      <c r="UO822" s="2"/>
      <c r="UP822" s="2"/>
      <c r="UQ822" s="2"/>
      <c r="UR822" s="2"/>
      <c r="US822" s="2"/>
      <c r="UT822" s="2"/>
      <c r="UU822" s="2"/>
      <c r="UV822" s="2"/>
      <c r="UW822" s="2"/>
      <c r="UX822" s="2"/>
      <c r="UY822" s="2"/>
      <c r="UZ822" s="2"/>
      <c r="VA822" s="2"/>
      <c r="VB822" s="2"/>
      <c r="VC822" s="2"/>
      <c r="VD822" s="2"/>
      <c r="VE822" s="2"/>
      <c r="VF822" s="2"/>
      <c r="VG822" s="2"/>
      <c r="VH822" s="2"/>
      <c r="VI822" s="2"/>
      <c r="VJ822" s="2"/>
      <c r="VK822" s="2"/>
      <c r="VL822" s="2"/>
      <c r="VM822" s="2"/>
      <c r="VN822" s="2"/>
      <c r="VO822" s="2"/>
      <c r="VP822" s="2"/>
      <c r="VQ822" s="2"/>
      <c r="VR822" s="2"/>
      <c r="VS822" s="2"/>
      <c r="VT822" s="2"/>
      <c r="VU822" s="2"/>
      <c r="VV822" s="2"/>
      <c r="VW822" s="2"/>
      <c r="VX822" s="2"/>
      <c r="VY822" s="2"/>
      <c r="VZ822" s="2"/>
      <c r="WA822" s="2"/>
      <c r="WB822" s="2"/>
      <c r="WC822" s="2"/>
      <c r="WD822" s="2"/>
      <c r="WE822" s="2"/>
      <c r="WF822" s="2"/>
      <c r="WG822" s="2"/>
      <c r="WH822" s="2"/>
      <c r="WI822" s="2"/>
      <c r="WJ822" s="2"/>
      <c r="WK822" s="2"/>
      <c r="WL822" s="2"/>
      <c r="WM822" s="2"/>
      <c r="WN822" s="2"/>
      <c r="WO822" s="2"/>
      <c r="WP822" s="2"/>
      <c r="WQ822" s="2"/>
      <c r="WR822" s="2"/>
      <c r="WS822" s="2"/>
      <c r="WT822" s="2"/>
      <c r="WU822" s="2"/>
      <c r="WV822" s="2"/>
      <c r="WW822" s="2"/>
      <c r="WX822" s="2"/>
      <c r="WY822" s="2"/>
      <c r="WZ822" s="2"/>
      <c r="XA822" s="2"/>
      <c r="XB822" s="2"/>
      <c r="XC822" s="2"/>
      <c r="XD822" s="2"/>
      <c r="XE822" s="2"/>
      <c r="XF822" s="2"/>
      <c r="XG822" s="2"/>
      <c r="XH822" s="2"/>
      <c r="XI822" s="2"/>
      <c r="XJ822" s="2"/>
      <c r="XK822" s="2"/>
      <c r="XL822" s="2"/>
      <c r="XM822" s="2"/>
      <c r="XN822" s="2"/>
      <c r="XO822" s="2"/>
      <c r="XP822" s="2"/>
      <c r="XQ822" s="2"/>
      <c r="XR822" s="2"/>
      <c r="XS822" s="2"/>
      <c r="XT822" s="2"/>
      <c r="XU822" s="2"/>
      <c r="XV822" s="2"/>
      <c r="XW822" s="2"/>
      <c r="XX822" s="2"/>
      <c r="XY822" s="2"/>
      <c r="XZ822" s="2"/>
      <c r="YA822" s="2"/>
      <c r="YB822" s="2"/>
      <c r="YC822" s="2"/>
      <c r="YD822" s="2"/>
      <c r="YE822" s="2"/>
      <c r="YF822" s="2"/>
      <c r="YG822" s="2"/>
      <c r="YH822" s="2"/>
      <c r="YI822" s="2"/>
      <c r="YJ822" s="2"/>
      <c r="YK822" s="2"/>
      <c r="YL822" s="2"/>
      <c r="YM822" s="2"/>
      <c r="YN822" s="2"/>
      <c r="YO822" s="2"/>
      <c r="YP822" s="2"/>
      <c r="YQ822" s="2"/>
      <c r="YR822" s="2"/>
      <c r="YS822" s="2"/>
    </row>
    <row r="823" spans="2:669">
      <c r="B823" s="5">
        <v>816</v>
      </c>
      <c r="C823" s="12" t="str">
        <f t="shared" si="100"/>
        <v>9Z351</v>
      </c>
      <c r="D823" s="19" t="s">
        <v>40</v>
      </c>
      <c r="E823" s="19">
        <v>999</v>
      </c>
      <c r="F823" s="19" t="s">
        <v>41</v>
      </c>
      <c r="G823" s="14">
        <v>351</v>
      </c>
      <c r="P823" s="2"/>
      <c r="Q823" s="3">
        <v>816</v>
      </c>
      <c r="R823" s="4" t="e">
        <f t="shared" ca="1" si="101"/>
        <v>#N/A</v>
      </c>
      <c r="S823" s="3"/>
      <c r="T823" s="3" t="e">
        <f t="shared" ca="1" si="102"/>
        <v>#N/A</v>
      </c>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c r="LY823" s="2"/>
      <c r="LZ823" s="2"/>
      <c r="MA823" s="2"/>
      <c r="MB823" s="2"/>
      <c r="MC823" s="2"/>
      <c r="MD823" s="2"/>
      <c r="ME823" s="2"/>
      <c r="MF823" s="2"/>
      <c r="MG823" s="2"/>
      <c r="MH823" s="2"/>
      <c r="MI823" s="2"/>
      <c r="MJ823" s="2"/>
      <c r="MK823" s="2"/>
      <c r="ML823" s="2"/>
      <c r="MM823" s="2"/>
      <c r="MN823" s="2"/>
      <c r="MO823" s="2"/>
      <c r="MP823" s="2"/>
      <c r="MQ823" s="2"/>
      <c r="MR823" s="2"/>
      <c r="MS823" s="2"/>
      <c r="MT823" s="2"/>
      <c r="MU823" s="2"/>
      <c r="MV823" s="2"/>
      <c r="MW823" s="2"/>
      <c r="MX823" s="2"/>
      <c r="MY823" s="2"/>
      <c r="MZ823" s="2"/>
      <c r="NA823" s="2"/>
      <c r="NB823" s="2"/>
      <c r="NC823" s="2"/>
      <c r="ND823" s="2"/>
      <c r="NE823" s="2"/>
      <c r="NF823" s="2"/>
      <c r="NG823" s="2"/>
      <c r="NH823" s="2"/>
      <c r="NI823" s="2"/>
      <c r="NJ823" s="2"/>
      <c r="NK823" s="2"/>
      <c r="NL823" s="2"/>
      <c r="NM823" s="2"/>
      <c r="NN823" s="2"/>
      <c r="NO823" s="2"/>
      <c r="NP823" s="2"/>
      <c r="NQ823" s="2"/>
      <c r="NR823" s="2"/>
      <c r="NS823" s="2"/>
      <c r="NT823" s="2"/>
      <c r="NU823" s="2"/>
      <c r="NV823" s="2"/>
      <c r="NW823" s="2"/>
      <c r="NX823" s="2"/>
      <c r="NY823" s="2"/>
      <c r="NZ823" s="2"/>
      <c r="OA823" s="2"/>
      <c r="OB823" s="2"/>
      <c r="OC823" s="2"/>
      <c r="OD823" s="2"/>
      <c r="OE823" s="2"/>
      <c r="OF823" s="2"/>
      <c r="OG823" s="2"/>
      <c r="OH823" s="2"/>
      <c r="OI823" s="2"/>
      <c r="OJ823" s="2"/>
      <c r="OK823" s="2"/>
      <c r="OL823" s="2"/>
      <c r="OM823" s="2"/>
      <c r="ON823" s="2"/>
      <c r="OO823" s="2"/>
      <c r="OP823" s="2"/>
      <c r="OQ823" s="2"/>
      <c r="OR823" s="2"/>
      <c r="OS823" s="2"/>
      <c r="OT823" s="2"/>
      <c r="OU823" s="2"/>
      <c r="OV823" s="2"/>
      <c r="OW823" s="2"/>
      <c r="OX823" s="2"/>
      <c r="OY823" s="2"/>
      <c r="OZ823" s="2"/>
      <c r="PA823" s="2"/>
      <c r="PB823" s="2"/>
      <c r="PC823" s="2"/>
      <c r="PD823" s="2"/>
      <c r="PE823" s="2"/>
      <c r="PF823" s="2"/>
      <c r="PG823" s="2"/>
      <c r="PH823" s="2"/>
      <c r="PI823" s="2"/>
      <c r="PJ823" s="2"/>
      <c r="PK823" s="2"/>
      <c r="PL823" s="2"/>
      <c r="PM823" s="2"/>
      <c r="PN823" s="2"/>
      <c r="PO823" s="2"/>
      <c r="PP823" s="2"/>
      <c r="PQ823" s="2"/>
      <c r="PR823" s="2"/>
      <c r="PS823" s="2"/>
      <c r="PT823" s="2"/>
      <c r="PU823" s="2"/>
      <c r="PV823" s="2"/>
      <c r="PW823" s="2"/>
      <c r="PX823" s="2"/>
      <c r="PY823" s="2"/>
      <c r="PZ823" s="2"/>
      <c r="QA823" s="2"/>
      <c r="QB823" s="2"/>
      <c r="QC823" s="2"/>
      <c r="QD823" s="2"/>
      <c r="QE823" s="2"/>
      <c r="QF823" s="2"/>
      <c r="QG823" s="2"/>
      <c r="QH823" s="2"/>
      <c r="QI823" s="2"/>
      <c r="QJ823" s="2"/>
      <c r="QK823" s="2"/>
      <c r="QL823" s="2"/>
      <c r="QM823" s="2"/>
      <c r="QN823" s="2"/>
      <c r="QO823" s="2"/>
      <c r="QP823" s="2"/>
      <c r="QQ823" s="2"/>
      <c r="QR823" s="2"/>
      <c r="QS823" s="2"/>
      <c r="QT823" s="2"/>
      <c r="QU823" s="2"/>
      <c r="QV823" s="2"/>
      <c r="QW823" s="2"/>
      <c r="QX823" s="2"/>
      <c r="QY823" s="2"/>
      <c r="QZ823" s="2"/>
      <c r="RA823" s="2"/>
      <c r="RB823" s="2"/>
      <c r="RC823" s="2"/>
      <c r="RD823" s="2"/>
      <c r="RE823" s="2"/>
      <c r="RF823" s="2"/>
      <c r="RG823" s="2"/>
      <c r="RH823" s="2"/>
      <c r="RI823" s="2"/>
      <c r="RJ823" s="2"/>
      <c r="RK823" s="2"/>
      <c r="RL823" s="2"/>
      <c r="RM823" s="2"/>
      <c r="RN823" s="2"/>
      <c r="RO823" s="2"/>
      <c r="RP823" s="2"/>
      <c r="RQ823" s="2"/>
      <c r="RR823" s="2"/>
      <c r="RS823" s="2"/>
      <c r="RT823" s="2"/>
      <c r="RU823" s="2"/>
      <c r="RV823" s="2"/>
      <c r="RW823" s="2"/>
      <c r="RX823" s="2"/>
      <c r="RY823" s="2"/>
      <c r="RZ823" s="2"/>
      <c r="SA823" s="2"/>
      <c r="SB823" s="2"/>
      <c r="SC823" s="2"/>
      <c r="SD823" s="2"/>
      <c r="SE823" s="2"/>
      <c r="SF823" s="2"/>
      <c r="SG823" s="2"/>
      <c r="SH823" s="2"/>
      <c r="SI823" s="2"/>
      <c r="SJ823" s="2"/>
      <c r="SK823" s="2"/>
      <c r="SL823" s="2"/>
      <c r="SM823" s="2"/>
      <c r="SN823" s="2"/>
      <c r="SO823" s="2"/>
      <c r="SP823" s="2"/>
      <c r="SQ823" s="2"/>
      <c r="SR823" s="2"/>
      <c r="SS823" s="2"/>
      <c r="ST823" s="2"/>
      <c r="SU823" s="2"/>
      <c r="SV823" s="2"/>
      <c r="SW823" s="2"/>
      <c r="SX823" s="2"/>
      <c r="SY823" s="2"/>
      <c r="SZ823" s="2"/>
      <c r="TA823" s="2"/>
      <c r="TB823" s="2"/>
      <c r="TC823" s="2"/>
      <c r="TD823" s="2"/>
      <c r="TE823" s="2"/>
      <c r="TF823" s="2"/>
      <c r="TG823" s="2"/>
      <c r="TH823" s="2"/>
      <c r="TI823" s="2"/>
      <c r="TJ823" s="2"/>
      <c r="TK823" s="2"/>
      <c r="TL823" s="2"/>
      <c r="TM823" s="2"/>
      <c r="TN823" s="2"/>
      <c r="TO823" s="2"/>
      <c r="TP823" s="2"/>
      <c r="TQ823" s="2"/>
      <c r="TR823" s="2"/>
      <c r="TS823" s="2"/>
      <c r="TT823" s="2"/>
      <c r="TU823" s="2"/>
      <c r="TV823" s="2"/>
      <c r="TW823" s="2"/>
      <c r="TX823" s="2"/>
      <c r="TY823" s="2"/>
      <c r="TZ823" s="2"/>
      <c r="UA823" s="2"/>
      <c r="UB823" s="2"/>
      <c r="UC823" s="2"/>
      <c r="UD823" s="2"/>
      <c r="UE823" s="2"/>
      <c r="UF823" s="2"/>
      <c r="UG823" s="2"/>
      <c r="UH823" s="2"/>
      <c r="UI823" s="2"/>
      <c r="UJ823" s="2"/>
      <c r="UK823" s="2"/>
      <c r="UL823" s="2"/>
      <c r="UM823" s="2"/>
      <c r="UN823" s="2"/>
      <c r="UO823" s="2"/>
      <c r="UP823" s="2"/>
      <c r="UQ823" s="2"/>
      <c r="UR823" s="2"/>
      <c r="US823" s="2"/>
      <c r="UT823" s="2"/>
      <c r="UU823" s="2"/>
      <c r="UV823" s="2"/>
      <c r="UW823" s="2"/>
      <c r="UX823" s="2"/>
      <c r="UY823" s="2"/>
      <c r="UZ823" s="2"/>
      <c r="VA823" s="2"/>
      <c r="VB823" s="2"/>
      <c r="VC823" s="2"/>
      <c r="VD823" s="2"/>
      <c r="VE823" s="2"/>
      <c r="VF823" s="2"/>
      <c r="VG823" s="2"/>
      <c r="VH823" s="2"/>
      <c r="VI823" s="2"/>
      <c r="VJ823" s="2"/>
      <c r="VK823" s="2"/>
      <c r="VL823" s="2"/>
      <c r="VM823" s="2"/>
      <c r="VN823" s="2"/>
      <c r="VO823" s="2"/>
      <c r="VP823" s="2"/>
      <c r="VQ823" s="2"/>
      <c r="VR823" s="2"/>
      <c r="VS823" s="2"/>
      <c r="VT823" s="2"/>
      <c r="VU823" s="2"/>
      <c r="VV823" s="2"/>
      <c r="VW823" s="2"/>
      <c r="VX823" s="2"/>
      <c r="VY823" s="2"/>
      <c r="VZ823" s="2"/>
      <c r="WA823" s="2"/>
      <c r="WB823" s="2"/>
      <c r="WC823" s="2"/>
      <c r="WD823" s="2"/>
      <c r="WE823" s="2"/>
      <c r="WF823" s="2"/>
      <c r="WG823" s="2"/>
      <c r="WH823" s="2"/>
      <c r="WI823" s="2"/>
      <c r="WJ823" s="2"/>
      <c r="WK823" s="2"/>
      <c r="WL823" s="2"/>
      <c r="WM823" s="2"/>
      <c r="WN823" s="2"/>
      <c r="WO823" s="2"/>
      <c r="WP823" s="2"/>
      <c r="WQ823" s="2"/>
      <c r="WR823" s="2"/>
      <c r="WS823" s="2"/>
      <c r="WT823" s="2"/>
      <c r="WU823" s="2"/>
      <c r="WV823" s="2"/>
      <c r="WW823" s="2"/>
      <c r="WX823" s="2"/>
      <c r="WY823" s="2"/>
      <c r="WZ823" s="2"/>
      <c r="XA823" s="2"/>
      <c r="XB823" s="2"/>
      <c r="XC823" s="2"/>
      <c r="XD823" s="2"/>
      <c r="XE823" s="2"/>
      <c r="XF823" s="2"/>
      <c r="XG823" s="2"/>
      <c r="XH823" s="2"/>
      <c r="XI823" s="2"/>
      <c r="XJ823" s="2"/>
      <c r="XK823" s="2"/>
      <c r="XL823" s="2"/>
      <c r="XM823" s="2"/>
      <c r="XN823" s="2"/>
      <c r="XO823" s="2"/>
      <c r="XP823" s="2"/>
      <c r="XQ823" s="2"/>
      <c r="XR823" s="2"/>
      <c r="XS823" s="2"/>
      <c r="XT823" s="2"/>
      <c r="XU823" s="2"/>
      <c r="XV823" s="2"/>
      <c r="XW823" s="2"/>
      <c r="XX823" s="2"/>
      <c r="XY823" s="2"/>
      <c r="XZ823" s="2"/>
      <c r="YA823" s="2"/>
      <c r="YB823" s="2"/>
      <c r="YC823" s="2"/>
      <c r="YD823" s="2"/>
      <c r="YE823" s="2"/>
      <c r="YF823" s="2"/>
      <c r="YG823" s="2"/>
      <c r="YH823" s="2"/>
      <c r="YI823" s="2"/>
      <c r="YJ823" s="2"/>
      <c r="YK823" s="2"/>
      <c r="YL823" s="2"/>
      <c r="YM823" s="2"/>
      <c r="YN823" s="2"/>
      <c r="YO823" s="2"/>
      <c r="YP823" s="2"/>
      <c r="YQ823" s="2"/>
      <c r="YR823" s="2"/>
      <c r="YS823" s="2"/>
    </row>
    <row r="824" spans="2:669">
      <c r="B824" s="5">
        <v>817</v>
      </c>
      <c r="C824" s="12" t="str">
        <f t="shared" si="100"/>
        <v>9Z352</v>
      </c>
      <c r="D824" s="19" t="s">
        <v>40</v>
      </c>
      <c r="E824" s="19">
        <v>999</v>
      </c>
      <c r="F824" s="19" t="s">
        <v>41</v>
      </c>
      <c r="G824" s="14">
        <v>352</v>
      </c>
      <c r="P824" s="2"/>
      <c r="Q824" s="3">
        <v>817</v>
      </c>
      <c r="R824" s="4" t="e">
        <f t="shared" ca="1" si="101"/>
        <v>#N/A</v>
      </c>
      <c r="S824" s="3"/>
      <c r="T824" s="3" t="e">
        <f t="shared" ca="1" si="102"/>
        <v>#N/A</v>
      </c>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c r="LY824" s="2"/>
      <c r="LZ824" s="2"/>
      <c r="MA824" s="2"/>
      <c r="MB824" s="2"/>
      <c r="MC824" s="2"/>
      <c r="MD824" s="2"/>
      <c r="ME824" s="2"/>
      <c r="MF824" s="2"/>
      <c r="MG824" s="2"/>
      <c r="MH824" s="2"/>
      <c r="MI824" s="2"/>
      <c r="MJ824" s="2"/>
      <c r="MK824" s="2"/>
      <c r="ML824" s="2"/>
      <c r="MM824" s="2"/>
      <c r="MN824" s="2"/>
      <c r="MO824" s="2"/>
      <c r="MP824" s="2"/>
      <c r="MQ824" s="2"/>
      <c r="MR824" s="2"/>
      <c r="MS824" s="2"/>
      <c r="MT824" s="2"/>
      <c r="MU824" s="2"/>
      <c r="MV824" s="2"/>
      <c r="MW824" s="2"/>
      <c r="MX824" s="2"/>
      <c r="MY824" s="2"/>
      <c r="MZ824" s="2"/>
      <c r="NA824" s="2"/>
      <c r="NB824" s="2"/>
      <c r="NC824" s="2"/>
      <c r="ND824" s="2"/>
      <c r="NE824" s="2"/>
      <c r="NF824" s="2"/>
      <c r="NG824" s="2"/>
      <c r="NH824" s="2"/>
      <c r="NI824" s="2"/>
      <c r="NJ824" s="2"/>
      <c r="NK824" s="2"/>
      <c r="NL824" s="2"/>
      <c r="NM824" s="2"/>
      <c r="NN824" s="2"/>
      <c r="NO824" s="2"/>
      <c r="NP824" s="2"/>
      <c r="NQ824" s="2"/>
      <c r="NR824" s="2"/>
      <c r="NS824" s="2"/>
      <c r="NT824" s="2"/>
      <c r="NU824" s="2"/>
      <c r="NV824" s="2"/>
      <c r="NW824" s="2"/>
      <c r="NX824" s="2"/>
      <c r="NY824" s="2"/>
      <c r="NZ824" s="2"/>
      <c r="OA824" s="2"/>
      <c r="OB824" s="2"/>
      <c r="OC824" s="2"/>
      <c r="OD824" s="2"/>
      <c r="OE824" s="2"/>
      <c r="OF824" s="2"/>
      <c r="OG824" s="2"/>
      <c r="OH824" s="2"/>
      <c r="OI824" s="2"/>
      <c r="OJ824" s="2"/>
      <c r="OK824" s="2"/>
      <c r="OL824" s="2"/>
      <c r="OM824" s="2"/>
      <c r="ON824" s="2"/>
      <c r="OO824" s="2"/>
      <c r="OP824" s="2"/>
      <c r="OQ824" s="2"/>
      <c r="OR824" s="2"/>
      <c r="OS824" s="2"/>
      <c r="OT824" s="2"/>
      <c r="OU824" s="2"/>
      <c r="OV824" s="2"/>
      <c r="OW824" s="2"/>
      <c r="OX824" s="2"/>
      <c r="OY824" s="2"/>
      <c r="OZ824" s="2"/>
      <c r="PA824" s="2"/>
      <c r="PB824" s="2"/>
      <c r="PC824" s="2"/>
      <c r="PD824" s="2"/>
      <c r="PE824" s="2"/>
      <c r="PF824" s="2"/>
      <c r="PG824" s="2"/>
      <c r="PH824" s="2"/>
      <c r="PI824" s="2"/>
      <c r="PJ824" s="2"/>
      <c r="PK824" s="2"/>
      <c r="PL824" s="2"/>
      <c r="PM824" s="2"/>
      <c r="PN824" s="2"/>
      <c r="PO824" s="2"/>
      <c r="PP824" s="2"/>
      <c r="PQ824" s="2"/>
      <c r="PR824" s="2"/>
      <c r="PS824" s="2"/>
      <c r="PT824" s="2"/>
      <c r="PU824" s="2"/>
      <c r="PV824" s="2"/>
      <c r="PW824" s="2"/>
      <c r="PX824" s="2"/>
      <c r="PY824" s="2"/>
      <c r="PZ824" s="2"/>
      <c r="QA824" s="2"/>
      <c r="QB824" s="2"/>
      <c r="QC824" s="2"/>
      <c r="QD824" s="2"/>
      <c r="QE824" s="2"/>
      <c r="QF824" s="2"/>
      <c r="QG824" s="2"/>
      <c r="QH824" s="2"/>
      <c r="QI824" s="2"/>
      <c r="QJ824" s="2"/>
      <c r="QK824" s="2"/>
      <c r="QL824" s="2"/>
      <c r="QM824" s="2"/>
      <c r="QN824" s="2"/>
      <c r="QO824" s="2"/>
      <c r="QP824" s="2"/>
      <c r="QQ824" s="2"/>
      <c r="QR824" s="2"/>
      <c r="QS824" s="2"/>
      <c r="QT824" s="2"/>
      <c r="QU824" s="2"/>
      <c r="QV824" s="2"/>
      <c r="QW824" s="2"/>
      <c r="QX824" s="2"/>
      <c r="QY824" s="2"/>
      <c r="QZ824" s="2"/>
      <c r="RA824" s="2"/>
      <c r="RB824" s="2"/>
      <c r="RC824" s="2"/>
      <c r="RD824" s="2"/>
      <c r="RE824" s="2"/>
      <c r="RF824" s="2"/>
      <c r="RG824" s="2"/>
      <c r="RH824" s="2"/>
      <c r="RI824" s="2"/>
      <c r="RJ824" s="2"/>
      <c r="RK824" s="2"/>
      <c r="RL824" s="2"/>
      <c r="RM824" s="2"/>
      <c r="RN824" s="2"/>
      <c r="RO824" s="2"/>
      <c r="RP824" s="2"/>
      <c r="RQ824" s="2"/>
      <c r="RR824" s="2"/>
      <c r="RS824" s="2"/>
      <c r="RT824" s="2"/>
      <c r="RU824" s="2"/>
      <c r="RV824" s="2"/>
      <c r="RW824" s="2"/>
      <c r="RX824" s="2"/>
      <c r="RY824" s="2"/>
      <c r="RZ824" s="2"/>
      <c r="SA824" s="2"/>
      <c r="SB824" s="2"/>
      <c r="SC824" s="2"/>
      <c r="SD824" s="2"/>
      <c r="SE824" s="2"/>
      <c r="SF824" s="2"/>
      <c r="SG824" s="2"/>
      <c r="SH824" s="2"/>
      <c r="SI824" s="2"/>
      <c r="SJ824" s="2"/>
      <c r="SK824" s="2"/>
      <c r="SL824" s="2"/>
      <c r="SM824" s="2"/>
      <c r="SN824" s="2"/>
      <c r="SO824" s="2"/>
      <c r="SP824" s="2"/>
      <c r="SQ824" s="2"/>
      <c r="SR824" s="2"/>
      <c r="SS824" s="2"/>
      <c r="ST824" s="2"/>
      <c r="SU824" s="2"/>
      <c r="SV824" s="2"/>
      <c r="SW824" s="2"/>
      <c r="SX824" s="2"/>
      <c r="SY824" s="2"/>
      <c r="SZ824" s="2"/>
      <c r="TA824" s="2"/>
      <c r="TB824" s="2"/>
      <c r="TC824" s="2"/>
      <c r="TD824" s="2"/>
      <c r="TE824" s="2"/>
      <c r="TF824" s="2"/>
      <c r="TG824" s="2"/>
      <c r="TH824" s="2"/>
      <c r="TI824" s="2"/>
      <c r="TJ824" s="2"/>
      <c r="TK824" s="2"/>
      <c r="TL824" s="2"/>
      <c r="TM824" s="2"/>
      <c r="TN824" s="2"/>
      <c r="TO824" s="2"/>
      <c r="TP824" s="2"/>
      <c r="TQ824" s="2"/>
      <c r="TR824" s="2"/>
      <c r="TS824" s="2"/>
      <c r="TT824" s="2"/>
      <c r="TU824" s="2"/>
      <c r="TV824" s="2"/>
      <c r="TW824" s="2"/>
      <c r="TX824" s="2"/>
      <c r="TY824" s="2"/>
      <c r="TZ824" s="2"/>
      <c r="UA824" s="2"/>
      <c r="UB824" s="2"/>
      <c r="UC824" s="2"/>
      <c r="UD824" s="2"/>
      <c r="UE824" s="2"/>
      <c r="UF824" s="2"/>
      <c r="UG824" s="2"/>
      <c r="UH824" s="2"/>
      <c r="UI824" s="2"/>
      <c r="UJ824" s="2"/>
      <c r="UK824" s="2"/>
      <c r="UL824" s="2"/>
      <c r="UM824" s="2"/>
      <c r="UN824" s="2"/>
      <c r="UO824" s="2"/>
      <c r="UP824" s="2"/>
      <c r="UQ824" s="2"/>
      <c r="UR824" s="2"/>
      <c r="US824" s="2"/>
      <c r="UT824" s="2"/>
      <c r="UU824" s="2"/>
      <c r="UV824" s="2"/>
      <c r="UW824" s="2"/>
      <c r="UX824" s="2"/>
      <c r="UY824" s="2"/>
      <c r="UZ824" s="2"/>
      <c r="VA824" s="2"/>
      <c r="VB824" s="2"/>
      <c r="VC824" s="2"/>
      <c r="VD824" s="2"/>
      <c r="VE824" s="2"/>
      <c r="VF824" s="2"/>
      <c r="VG824" s="2"/>
      <c r="VH824" s="2"/>
      <c r="VI824" s="2"/>
      <c r="VJ824" s="2"/>
      <c r="VK824" s="2"/>
      <c r="VL824" s="2"/>
      <c r="VM824" s="2"/>
      <c r="VN824" s="2"/>
      <c r="VO824" s="2"/>
      <c r="VP824" s="2"/>
      <c r="VQ824" s="2"/>
      <c r="VR824" s="2"/>
      <c r="VS824" s="2"/>
      <c r="VT824" s="2"/>
      <c r="VU824" s="2"/>
      <c r="VV824" s="2"/>
      <c r="VW824" s="2"/>
      <c r="VX824" s="2"/>
      <c r="VY824" s="2"/>
      <c r="VZ824" s="2"/>
      <c r="WA824" s="2"/>
      <c r="WB824" s="2"/>
      <c r="WC824" s="2"/>
      <c r="WD824" s="2"/>
      <c r="WE824" s="2"/>
      <c r="WF824" s="2"/>
      <c r="WG824" s="2"/>
      <c r="WH824" s="2"/>
      <c r="WI824" s="2"/>
      <c r="WJ824" s="2"/>
      <c r="WK824" s="2"/>
      <c r="WL824" s="2"/>
      <c r="WM824" s="2"/>
      <c r="WN824" s="2"/>
      <c r="WO824" s="2"/>
      <c r="WP824" s="2"/>
      <c r="WQ824" s="2"/>
      <c r="WR824" s="2"/>
      <c r="WS824" s="2"/>
      <c r="WT824" s="2"/>
      <c r="WU824" s="2"/>
      <c r="WV824" s="2"/>
      <c r="WW824" s="2"/>
      <c r="WX824" s="2"/>
      <c r="WY824" s="2"/>
      <c r="WZ824" s="2"/>
      <c r="XA824" s="2"/>
      <c r="XB824" s="2"/>
      <c r="XC824" s="2"/>
      <c r="XD824" s="2"/>
      <c r="XE824" s="2"/>
      <c r="XF824" s="2"/>
      <c r="XG824" s="2"/>
      <c r="XH824" s="2"/>
      <c r="XI824" s="2"/>
      <c r="XJ824" s="2"/>
      <c r="XK824" s="2"/>
      <c r="XL824" s="2"/>
      <c r="XM824" s="2"/>
      <c r="XN824" s="2"/>
      <c r="XO824" s="2"/>
      <c r="XP824" s="2"/>
      <c r="XQ824" s="2"/>
      <c r="XR824" s="2"/>
      <c r="XS824" s="2"/>
      <c r="XT824" s="2"/>
      <c r="XU824" s="2"/>
      <c r="XV824" s="2"/>
      <c r="XW824" s="2"/>
      <c r="XX824" s="2"/>
      <c r="XY824" s="2"/>
      <c r="XZ824" s="2"/>
      <c r="YA824" s="2"/>
      <c r="YB824" s="2"/>
      <c r="YC824" s="2"/>
      <c r="YD824" s="2"/>
      <c r="YE824" s="2"/>
      <c r="YF824" s="2"/>
      <c r="YG824" s="2"/>
      <c r="YH824" s="2"/>
      <c r="YI824" s="2"/>
      <c r="YJ824" s="2"/>
      <c r="YK824" s="2"/>
      <c r="YL824" s="2"/>
      <c r="YM824" s="2"/>
      <c r="YN824" s="2"/>
      <c r="YO824" s="2"/>
      <c r="YP824" s="2"/>
      <c r="YQ824" s="2"/>
      <c r="YR824" s="2"/>
      <c r="YS824" s="2"/>
    </row>
    <row r="825" spans="2:669">
      <c r="B825" s="5">
        <v>818</v>
      </c>
      <c r="C825" s="12" t="str">
        <f t="shared" si="100"/>
        <v>9Z353</v>
      </c>
      <c r="D825" s="19" t="s">
        <v>40</v>
      </c>
      <c r="E825" s="19">
        <v>999</v>
      </c>
      <c r="F825" s="19" t="s">
        <v>41</v>
      </c>
      <c r="G825" s="14">
        <v>353</v>
      </c>
      <c r="P825" s="2"/>
      <c r="Q825" s="3">
        <v>818</v>
      </c>
      <c r="R825" s="4" t="e">
        <f t="shared" ca="1" si="101"/>
        <v>#N/A</v>
      </c>
      <c r="S825" s="3"/>
      <c r="T825" s="3" t="e">
        <f t="shared" ca="1" si="102"/>
        <v>#N/A</v>
      </c>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c r="LY825" s="2"/>
      <c r="LZ825" s="2"/>
      <c r="MA825" s="2"/>
      <c r="MB825" s="2"/>
      <c r="MC825" s="2"/>
      <c r="MD825" s="2"/>
      <c r="ME825" s="2"/>
      <c r="MF825" s="2"/>
      <c r="MG825" s="2"/>
      <c r="MH825" s="2"/>
      <c r="MI825" s="2"/>
      <c r="MJ825" s="2"/>
      <c r="MK825" s="2"/>
      <c r="ML825" s="2"/>
      <c r="MM825" s="2"/>
      <c r="MN825" s="2"/>
      <c r="MO825" s="2"/>
      <c r="MP825" s="2"/>
      <c r="MQ825" s="2"/>
      <c r="MR825" s="2"/>
      <c r="MS825" s="2"/>
      <c r="MT825" s="2"/>
      <c r="MU825" s="2"/>
      <c r="MV825" s="2"/>
      <c r="MW825" s="2"/>
      <c r="MX825" s="2"/>
      <c r="MY825" s="2"/>
      <c r="MZ825" s="2"/>
      <c r="NA825" s="2"/>
      <c r="NB825" s="2"/>
      <c r="NC825" s="2"/>
      <c r="ND825" s="2"/>
      <c r="NE825" s="2"/>
      <c r="NF825" s="2"/>
      <c r="NG825" s="2"/>
      <c r="NH825" s="2"/>
      <c r="NI825" s="2"/>
      <c r="NJ825" s="2"/>
      <c r="NK825" s="2"/>
      <c r="NL825" s="2"/>
      <c r="NM825" s="2"/>
      <c r="NN825" s="2"/>
      <c r="NO825" s="2"/>
      <c r="NP825" s="2"/>
      <c r="NQ825" s="2"/>
      <c r="NR825" s="2"/>
      <c r="NS825" s="2"/>
      <c r="NT825" s="2"/>
      <c r="NU825" s="2"/>
      <c r="NV825" s="2"/>
      <c r="NW825" s="2"/>
      <c r="NX825" s="2"/>
      <c r="NY825" s="2"/>
      <c r="NZ825" s="2"/>
      <c r="OA825" s="2"/>
      <c r="OB825" s="2"/>
      <c r="OC825" s="2"/>
      <c r="OD825" s="2"/>
      <c r="OE825" s="2"/>
      <c r="OF825" s="2"/>
      <c r="OG825" s="2"/>
      <c r="OH825" s="2"/>
      <c r="OI825" s="2"/>
      <c r="OJ825" s="2"/>
      <c r="OK825" s="2"/>
      <c r="OL825" s="2"/>
      <c r="OM825" s="2"/>
      <c r="ON825" s="2"/>
      <c r="OO825" s="2"/>
      <c r="OP825" s="2"/>
      <c r="OQ825" s="2"/>
      <c r="OR825" s="2"/>
      <c r="OS825" s="2"/>
      <c r="OT825" s="2"/>
      <c r="OU825" s="2"/>
      <c r="OV825" s="2"/>
      <c r="OW825" s="2"/>
      <c r="OX825" s="2"/>
      <c r="OY825" s="2"/>
      <c r="OZ825" s="2"/>
      <c r="PA825" s="2"/>
      <c r="PB825" s="2"/>
      <c r="PC825" s="2"/>
      <c r="PD825" s="2"/>
      <c r="PE825" s="2"/>
      <c r="PF825" s="2"/>
      <c r="PG825" s="2"/>
      <c r="PH825" s="2"/>
      <c r="PI825" s="2"/>
      <c r="PJ825" s="2"/>
      <c r="PK825" s="2"/>
      <c r="PL825" s="2"/>
      <c r="PM825" s="2"/>
      <c r="PN825" s="2"/>
      <c r="PO825" s="2"/>
      <c r="PP825" s="2"/>
      <c r="PQ825" s="2"/>
      <c r="PR825" s="2"/>
      <c r="PS825" s="2"/>
      <c r="PT825" s="2"/>
      <c r="PU825" s="2"/>
      <c r="PV825" s="2"/>
      <c r="PW825" s="2"/>
      <c r="PX825" s="2"/>
      <c r="PY825" s="2"/>
      <c r="PZ825" s="2"/>
      <c r="QA825" s="2"/>
      <c r="QB825" s="2"/>
      <c r="QC825" s="2"/>
      <c r="QD825" s="2"/>
      <c r="QE825" s="2"/>
      <c r="QF825" s="2"/>
      <c r="QG825" s="2"/>
      <c r="QH825" s="2"/>
      <c r="QI825" s="2"/>
      <c r="QJ825" s="2"/>
      <c r="QK825" s="2"/>
      <c r="QL825" s="2"/>
      <c r="QM825" s="2"/>
      <c r="QN825" s="2"/>
      <c r="QO825" s="2"/>
      <c r="QP825" s="2"/>
      <c r="QQ825" s="2"/>
      <c r="QR825" s="2"/>
      <c r="QS825" s="2"/>
      <c r="QT825" s="2"/>
      <c r="QU825" s="2"/>
      <c r="QV825" s="2"/>
      <c r="QW825" s="2"/>
      <c r="QX825" s="2"/>
      <c r="QY825" s="2"/>
      <c r="QZ825" s="2"/>
      <c r="RA825" s="2"/>
      <c r="RB825" s="2"/>
      <c r="RC825" s="2"/>
      <c r="RD825" s="2"/>
      <c r="RE825" s="2"/>
      <c r="RF825" s="2"/>
      <c r="RG825" s="2"/>
      <c r="RH825" s="2"/>
      <c r="RI825" s="2"/>
      <c r="RJ825" s="2"/>
      <c r="RK825" s="2"/>
      <c r="RL825" s="2"/>
      <c r="RM825" s="2"/>
      <c r="RN825" s="2"/>
      <c r="RO825" s="2"/>
      <c r="RP825" s="2"/>
      <c r="RQ825" s="2"/>
      <c r="RR825" s="2"/>
      <c r="RS825" s="2"/>
      <c r="RT825" s="2"/>
      <c r="RU825" s="2"/>
      <c r="RV825" s="2"/>
      <c r="RW825" s="2"/>
      <c r="RX825" s="2"/>
      <c r="RY825" s="2"/>
      <c r="RZ825" s="2"/>
      <c r="SA825" s="2"/>
      <c r="SB825" s="2"/>
      <c r="SC825" s="2"/>
      <c r="SD825" s="2"/>
      <c r="SE825" s="2"/>
      <c r="SF825" s="2"/>
      <c r="SG825" s="2"/>
      <c r="SH825" s="2"/>
      <c r="SI825" s="2"/>
      <c r="SJ825" s="2"/>
      <c r="SK825" s="2"/>
      <c r="SL825" s="2"/>
      <c r="SM825" s="2"/>
      <c r="SN825" s="2"/>
      <c r="SO825" s="2"/>
      <c r="SP825" s="2"/>
      <c r="SQ825" s="2"/>
      <c r="SR825" s="2"/>
      <c r="SS825" s="2"/>
      <c r="ST825" s="2"/>
      <c r="SU825" s="2"/>
      <c r="SV825" s="2"/>
      <c r="SW825" s="2"/>
      <c r="SX825" s="2"/>
      <c r="SY825" s="2"/>
      <c r="SZ825" s="2"/>
      <c r="TA825" s="2"/>
      <c r="TB825" s="2"/>
      <c r="TC825" s="2"/>
      <c r="TD825" s="2"/>
      <c r="TE825" s="2"/>
      <c r="TF825" s="2"/>
      <c r="TG825" s="2"/>
      <c r="TH825" s="2"/>
      <c r="TI825" s="2"/>
      <c r="TJ825" s="2"/>
      <c r="TK825" s="2"/>
      <c r="TL825" s="2"/>
      <c r="TM825" s="2"/>
      <c r="TN825" s="2"/>
      <c r="TO825" s="2"/>
      <c r="TP825" s="2"/>
      <c r="TQ825" s="2"/>
      <c r="TR825" s="2"/>
      <c r="TS825" s="2"/>
      <c r="TT825" s="2"/>
      <c r="TU825" s="2"/>
      <c r="TV825" s="2"/>
      <c r="TW825" s="2"/>
      <c r="TX825" s="2"/>
      <c r="TY825" s="2"/>
      <c r="TZ825" s="2"/>
      <c r="UA825" s="2"/>
      <c r="UB825" s="2"/>
      <c r="UC825" s="2"/>
      <c r="UD825" s="2"/>
      <c r="UE825" s="2"/>
      <c r="UF825" s="2"/>
      <c r="UG825" s="2"/>
      <c r="UH825" s="2"/>
      <c r="UI825" s="2"/>
      <c r="UJ825" s="2"/>
      <c r="UK825" s="2"/>
      <c r="UL825" s="2"/>
      <c r="UM825" s="2"/>
      <c r="UN825" s="2"/>
      <c r="UO825" s="2"/>
      <c r="UP825" s="2"/>
      <c r="UQ825" s="2"/>
      <c r="UR825" s="2"/>
      <c r="US825" s="2"/>
      <c r="UT825" s="2"/>
      <c r="UU825" s="2"/>
      <c r="UV825" s="2"/>
      <c r="UW825" s="2"/>
      <c r="UX825" s="2"/>
      <c r="UY825" s="2"/>
      <c r="UZ825" s="2"/>
      <c r="VA825" s="2"/>
      <c r="VB825" s="2"/>
      <c r="VC825" s="2"/>
      <c r="VD825" s="2"/>
      <c r="VE825" s="2"/>
      <c r="VF825" s="2"/>
      <c r="VG825" s="2"/>
      <c r="VH825" s="2"/>
      <c r="VI825" s="2"/>
      <c r="VJ825" s="2"/>
      <c r="VK825" s="2"/>
      <c r="VL825" s="2"/>
      <c r="VM825" s="2"/>
      <c r="VN825" s="2"/>
      <c r="VO825" s="2"/>
      <c r="VP825" s="2"/>
      <c r="VQ825" s="2"/>
      <c r="VR825" s="2"/>
      <c r="VS825" s="2"/>
      <c r="VT825" s="2"/>
      <c r="VU825" s="2"/>
      <c r="VV825" s="2"/>
      <c r="VW825" s="2"/>
      <c r="VX825" s="2"/>
      <c r="VY825" s="2"/>
      <c r="VZ825" s="2"/>
      <c r="WA825" s="2"/>
      <c r="WB825" s="2"/>
      <c r="WC825" s="2"/>
      <c r="WD825" s="2"/>
      <c r="WE825" s="2"/>
      <c r="WF825" s="2"/>
      <c r="WG825" s="2"/>
      <c r="WH825" s="2"/>
      <c r="WI825" s="2"/>
      <c r="WJ825" s="2"/>
      <c r="WK825" s="2"/>
      <c r="WL825" s="2"/>
      <c r="WM825" s="2"/>
      <c r="WN825" s="2"/>
      <c r="WO825" s="2"/>
      <c r="WP825" s="2"/>
      <c r="WQ825" s="2"/>
      <c r="WR825" s="2"/>
      <c r="WS825" s="2"/>
      <c r="WT825" s="2"/>
      <c r="WU825" s="2"/>
      <c r="WV825" s="2"/>
      <c r="WW825" s="2"/>
      <c r="WX825" s="2"/>
      <c r="WY825" s="2"/>
      <c r="WZ825" s="2"/>
      <c r="XA825" s="2"/>
      <c r="XB825" s="2"/>
      <c r="XC825" s="2"/>
      <c r="XD825" s="2"/>
      <c r="XE825" s="2"/>
      <c r="XF825" s="2"/>
      <c r="XG825" s="2"/>
      <c r="XH825" s="2"/>
      <c r="XI825" s="2"/>
      <c r="XJ825" s="2"/>
      <c r="XK825" s="2"/>
      <c r="XL825" s="2"/>
      <c r="XM825" s="2"/>
      <c r="XN825" s="2"/>
      <c r="XO825" s="2"/>
      <c r="XP825" s="2"/>
      <c r="XQ825" s="2"/>
      <c r="XR825" s="2"/>
      <c r="XS825" s="2"/>
      <c r="XT825" s="2"/>
      <c r="XU825" s="2"/>
      <c r="XV825" s="2"/>
      <c r="XW825" s="2"/>
      <c r="XX825" s="2"/>
      <c r="XY825" s="2"/>
      <c r="XZ825" s="2"/>
      <c r="YA825" s="2"/>
      <c r="YB825" s="2"/>
      <c r="YC825" s="2"/>
      <c r="YD825" s="2"/>
      <c r="YE825" s="2"/>
      <c r="YF825" s="2"/>
      <c r="YG825" s="2"/>
      <c r="YH825" s="2"/>
      <c r="YI825" s="2"/>
      <c r="YJ825" s="2"/>
      <c r="YK825" s="2"/>
      <c r="YL825" s="2"/>
      <c r="YM825" s="2"/>
      <c r="YN825" s="2"/>
      <c r="YO825" s="2"/>
      <c r="YP825" s="2"/>
      <c r="YQ825" s="2"/>
      <c r="YR825" s="2"/>
      <c r="YS825" s="2"/>
    </row>
    <row r="826" spans="2:669">
      <c r="B826" s="5">
        <v>819</v>
      </c>
      <c r="C826" s="12" t="str">
        <f t="shared" si="100"/>
        <v>9Z354</v>
      </c>
      <c r="D826" s="19" t="s">
        <v>40</v>
      </c>
      <c r="E826" s="19">
        <v>999</v>
      </c>
      <c r="F826" s="19" t="s">
        <v>41</v>
      </c>
      <c r="G826" s="14">
        <v>354</v>
      </c>
      <c r="P826" s="2"/>
      <c r="Q826" s="3">
        <v>819</v>
      </c>
      <c r="R826" s="4" t="e">
        <f t="shared" ca="1" si="101"/>
        <v>#N/A</v>
      </c>
      <c r="S826" s="3"/>
      <c r="T826" s="3" t="e">
        <f t="shared" ca="1" si="102"/>
        <v>#N/A</v>
      </c>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c r="LY826" s="2"/>
      <c r="LZ826" s="2"/>
      <c r="MA826" s="2"/>
      <c r="MB826" s="2"/>
      <c r="MC826" s="2"/>
      <c r="MD826" s="2"/>
      <c r="ME826" s="2"/>
      <c r="MF826" s="2"/>
      <c r="MG826" s="2"/>
      <c r="MH826" s="2"/>
      <c r="MI826" s="2"/>
      <c r="MJ826" s="2"/>
      <c r="MK826" s="2"/>
      <c r="ML826" s="2"/>
      <c r="MM826" s="2"/>
      <c r="MN826" s="2"/>
      <c r="MO826" s="2"/>
      <c r="MP826" s="2"/>
      <c r="MQ826" s="2"/>
      <c r="MR826" s="2"/>
      <c r="MS826" s="2"/>
      <c r="MT826" s="2"/>
      <c r="MU826" s="2"/>
      <c r="MV826" s="2"/>
      <c r="MW826" s="2"/>
      <c r="MX826" s="2"/>
      <c r="MY826" s="2"/>
      <c r="MZ826" s="2"/>
      <c r="NA826" s="2"/>
      <c r="NB826" s="2"/>
      <c r="NC826" s="2"/>
      <c r="ND826" s="2"/>
      <c r="NE826" s="2"/>
      <c r="NF826" s="2"/>
      <c r="NG826" s="2"/>
      <c r="NH826" s="2"/>
      <c r="NI826" s="2"/>
      <c r="NJ826" s="2"/>
      <c r="NK826" s="2"/>
      <c r="NL826" s="2"/>
      <c r="NM826" s="2"/>
      <c r="NN826" s="2"/>
      <c r="NO826" s="2"/>
      <c r="NP826" s="2"/>
      <c r="NQ826" s="2"/>
      <c r="NR826" s="2"/>
      <c r="NS826" s="2"/>
      <c r="NT826" s="2"/>
      <c r="NU826" s="2"/>
      <c r="NV826" s="2"/>
      <c r="NW826" s="2"/>
      <c r="NX826" s="2"/>
      <c r="NY826" s="2"/>
      <c r="NZ826" s="2"/>
      <c r="OA826" s="2"/>
      <c r="OB826" s="2"/>
      <c r="OC826" s="2"/>
      <c r="OD826" s="2"/>
      <c r="OE826" s="2"/>
      <c r="OF826" s="2"/>
      <c r="OG826" s="2"/>
      <c r="OH826" s="2"/>
      <c r="OI826" s="2"/>
      <c r="OJ826" s="2"/>
      <c r="OK826" s="2"/>
      <c r="OL826" s="2"/>
      <c r="OM826" s="2"/>
      <c r="ON826" s="2"/>
      <c r="OO826" s="2"/>
      <c r="OP826" s="2"/>
      <c r="OQ826" s="2"/>
      <c r="OR826" s="2"/>
      <c r="OS826" s="2"/>
      <c r="OT826" s="2"/>
      <c r="OU826" s="2"/>
      <c r="OV826" s="2"/>
      <c r="OW826" s="2"/>
      <c r="OX826" s="2"/>
      <c r="OY826" s="2"/>
      <c r="OZ826" s="2"/>
      <c r="PA826" s="2"/>
      <c r="PB826" s="2"/>
      <c r="PC826" s="2"/>
      <c r="PD826" s="2"/>
      <c r="PE826" s="2"/>
      <c r="PF826" s="2"/>
      <c r="PG826" s="2"/>
      <c r="PH826" s="2"/>
      <c r="PI826" s="2"/>
      <c r="PJ826" s="2"/>
      <c r="PK826" s="2"/>
      <c r="PL826" s="2"/>
      <c r="PM826" s="2"/>
      <c r="PN826" s="2"/>
      <c r="PO826" s="2"/>
      <c r="PP826" s="2"/>
      <c r="PQ826" s="2"/>
      <c r="PR826" s="2"/>
      <c r="PS826" s="2"/>
      <c r="PT826" s="2"/>
      <c r="PU826" s="2"/>
      <c r="PV826" s="2"/>
      <c r="PW826" s="2"/>
      <c r="PX826" s="2"/>
      <c r="PY826" s="2"/>
      <c r="PZ826" s="2"/>
      <c r="QA826" s="2"/>
      <c r="QB826" s="2"/>
      <c r="QC826" s="2"/>
      <c r="QD826" s="2"/>
      <c r="QE826" s="2"/>
      <c r="QF826" s="2"/>
      <c r="QG826" s="2"/>
      <c r="QH826" s="2"/>
      <c r="QI826" s="2"/>
      <c r="QJ826" s="2"/>
      <c r="QK826" s="2"/>
      <c r="QL826" s="2"/>
      <c r="QM826" s="2"/>
      <c r="QN826" s="2"/>
      <c r="QO826" s="2"/>
      <c r="QP826" s="2"/>
      <c r="QQ826" s="2"/>
      <c r="QR826" s="2"/>
      <c r="QS826" s="2"/>
      <c r="QT826" s="2"/>
      <c r="QU826" s="2"/>
      <c r="QV826" s="2"/>
      <c r="QW826" s="2"/>
      <c r="QX826" s="2"/>
      <c r="QY826" s="2"/>
      <c r="QZ826" s="2"/>
      <c r="RA826" s="2"/>
      <c r="RB826" s="2"/>
      <c r="RC826" s="2"/>
      <c r="RD826" s="2"/>
      <c r="RE826" s="2"/>
      <c r="RF826" s="2"/>
      <c r="RG826" s="2"/>
      <c r="RH826" s="2"/>
      <c r="RI826" s="2"/>
      <c r="RJ826" s="2"/>
      <c r="RK826" s="2"/>
      <c r="RL826" s="2"/>
      <c r="RM826" s="2"/>
      <c r="RN826" s="2"/>
      <c r="RO826" s="2"/>
      <c r="RP826" s="2"/>
      <c r="RQ826" s="2"/>
      <c r="RR826" s="2"/>
      <c r="RS826" s="2"/>
      <c r="RT826" s="2"/>
      <c r="RU826" s="2"/>
      <c r="RV826" s="2"/>
      <c r="RW826" s="2"/>
      <c r="RX826" s="2"/>
      <c r="RY826" s="2"/>
      <c r="RZ826" s="2"/>
      <c r="SA826" s="2"/>
      <c r="SB826" s="2"/>
      <c r="SC826" s="2"/>
      <c r="SD826" s="2"/>
      <c r="SE826" s="2"/>
      <c r="SF826" s="2"/>
      <c r="SG826" s="2"/>
      <c r="SH826" s="2"/>
      <c r="SI826" s="2"/>
      <c r="SJ826" s="2"/>
      <c r="SK826" s="2"/>
      <c r="SL826" s="2"/>
      <c r="SM826" s="2"/>
      <c r="SN826" s="2"/>
      <c r="SO826" s="2"/>
      <c r="SP826" s="2"/>
      <c r="SQ826" s="2"/>
      <c r="SR826" s="2"/>
      <c r="SS826" s="2"/>
      <c r="ST826" s="2"/>
      <c r="SU826" s="2"/>
      <c r="SV826" s="2"/>
      <c r="SW826" s="2"/>
      <c r="SX826" s="2"/>
      <c r="SY826" s="2"/>
      <c r="SZ826" s="2"/>
      <c r="TA826" s="2"/>
      <c r="TB826" s="2"/>
      <c r="TC826" s="2"/>
      <c r="TD826" s="2"/>
      <c r="TE826" s="2"/>
      <c r="TF826" s="2"/>
      <c r="TG826" s="2"/>
      <c r="TH826" s="2"/>
      <c r="TI826" s="2"/>
      <c r="TJ826" s="2"/>
      <c r="TK826" s="2"/>
      <c r="TL826" s="2"/>
      <c r="TM826" s="2"/>
      <c r="TN826" s="2"/>
      <c r="TO826" s="2"/>
      <c r="TP826" s="2"/>
      <c r="TQ826" s="2"/>
      <c r="TR826" s="2"/>
      <c r="TS826" s="2"/>
      <c r="TT826" s="2"/>
      <c r="TU826" s="2"/>
      <c r="TV826" s="2"/>
      <c r="TW826" s="2"/>
      <c r="TX826" s="2"/>
      <c r="TY826" s="2"/>
      <c r="TZ826" s="2"/>
      <c r="UA826" s="2"/>
      <c r="UB826" s="2"/>
      <c r="UC826" s="2"/>
      <c r="UD826" s="2"/>
      <c r="UE826" s="2"/>
      <c r="UF826" s="2"/>
      <c r="UG826" s="2"/>
      <c r="UH826" s="2"/>
      <c r="UI826" s="2"/>
      <c r="UJ826" s="2"/>
      <c r="UK826" s="2"/>
      <c r="UL826" s="2"/>
      <c r="UM826" s="2"/>
      <c r="UN826" s="2"/>
      <c r="UO826" s="2"/>
      <c r="UP826" s="2"/>
      <c r="UQ826" s="2"/>
      <c r="UR826" s="2"/>
      <c r="US826" s="2"/>
      <c r="UT826" s="2"/>
      <c r="UU826" s="2"/>
      <c r="UV826" s="2"/>
      <c r="UW826" s="2"/>
      <c r="UX826" s="2"/>
      <c r="UY826" s="2"/>
      <c r="UZ826" s="2"/>
      <c r="VA826" s="2"/>
      <c r="VB826" s="2"/>
      <c r="VC826" s="2"/>
      <c r="VD826" s="2"/>
      <c r="VE826" s="2"/>
      <c r="VF826" s="2"/>
      <c r="VG826" s="2"/>
      <c r="VH826" s="2"/>
      <c r="VI826" s="2"/>
      <c r="VJ826" s="2"/>
      <c r="VK826" s="2"/>
      <c r="VL826" s="2"/>
      <c r="VM826" s="2"/>
      <c r="VN826" s="2"/>
      <c r="VO826" s="2"/>
      <c r="VP826" s="2"/>
      <c r="VQ826" s="2"/>
      <c r="VR826" s="2"/>
      <c r="VS826" s="2"/>
      <c r="VT826" s="2"/>
      <c r="VU826" s="2"/>
      <c r="VV826" s="2"/>
      <c r="VW826" s="2"/>
      <c r="VX826" s="2"/>
      <c r="VY826" s="2"/>
      <c r="VZ826" s="2"/>
      <c r="WA826" s="2"/>
      <c r="WB826" s="2"/>
      <c r="WC826" s="2"/>
      <c r="WD826" s="2"/>
      <c r="WE826" s="2"/>
      <c r="WF826" s="2"/>
      <c r="WG826" s="2"/>
      <c r="WH826" s="2"/>
      <c r="WI826" s="2"/>
      <c r="WJ826" s="2"/>
      <c r="WK826" s="2"/>
      <c r="WL826" s="2"/>
      <c r="WM826" s="2"/>
      <c r="WN826" s="2"/>
      <c r="WO826" s="2"/>
      <c r="WP826" s="2"/>
      <c r="WQ826" s="2"/>
      <c r="WR826" s="2"/>
      <c r="WS826" s="2"/>
      <c r="WT826" s="2"/>
      <c r="WU826" s="2"/>
      <c r="WV826" s="2"/>
      <c r="WW826" s="2"/>
      <c r="WX826" s="2"/>
      <c r="WY826" s="2"/>
      <c r="WZ826" s="2"/>
      <c r="XA826" s="2"/>
      <c r="XB826" s="2"/>
      <c r="XC826" s="2"/>
      <c r="XD826" s="2"/>
      <c r="XE826" s="2"/>
      <c r="XF826" s="2"/>
      <c r="XG826" s="2"/>
      <c r="XH826" s="2"/>
      <c r="XI826" s="2"/>
      <c r="XJ826" s="2"/>
      <c r="XK826" s="2"/>
      <c r="XL826" s="2"/>
      <c r="XM826" s="2"/>
      <c r="XN826" s="2"/>
      <c r="XO826" s="2"/>
      <c r="XP826" s="2"/>
      <c r="XQ826" s="2"/>
      <c r="XR826" s="2"/>
      <c r="XS826" s="2"/>
      <c r="XT826" s="2"/>
      <c r="XU826" s="2"/>
      <c r="XV826" s="2"/>
      <c r="XW826" s="2"/>
      <c r="XX826" s="2"/>
      <c r="XY826" s="2"/>
      <c r="XZ826" s="2"/>
      <c r="YA826" s="2"/>
      <c r="YB826" s="2"/>
      <c r="YC826" s="2"/>
      <c r="YD826" s="2"/>
      <c r="YE826" s="2"/>
      <c r="YF826" s="2"/>
      <c r="YG826" s="2"/>
      <c r="YH826" s="2"/>
      <c r="YI826" s="2"/>
      <c r="YJ826" s="2"/>
      <c r="YK826" s="2"/>
      <c r="YL826" s="2"/>
      <c r="YM826" s="2"/>
      <c r="YN826" s="2"/>
      <c r="YO826" s="2"/>
      <c r="YP826" s="2"/>
      <c r="YQ826" s="2"/>
      <c r="YR826" s="2"/>
      <c r="YS826" s="2"/>
    </row>
    <row r="827" spans="2:669">
      <c r="B827" s="5">
        <v>820</v>
      </c>
      <c r="C827" s="12" t="str">
        <f t="shared" si="100"/>
        <v>9Z355</v>
      </c>
      <c r="D827" s="19" t="s">
        <v>40</v>
      </c>
      <c r="E827" s="19">
        <v>999</v>
      </c>
      <c r="F827" s="19" t="s">
        <v>41</v>
      </c>
      <c r="G827" s="14">
        <v>355</v>
      </c>
      <c r="P827" s="2"/>
      <c r="Q827" s="3">
        <v>820</v>
      </c>
      <c r="R827" s="4" t="e">
        <f t="shared" ca="1" si="101"/>
        <v>#N/A</v>
      </c>
      <c r="S827" s="3"/>
      <c r="T827" s="3" t="e">
        <f t="shared" ca="1" si="102"/>
        <v>#N/A</v>
      </c>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c r="LY827" s="2"/>
      <c r="LZ827" s="2"/>
      <c r="MA827" s="2"/>
      <c r="MB827" s="2"/>
      <c r="MC827" s="2"/>
      <c r="MD827" s="2"/>
      <c r="ME827" s="2"/>
      <c r="MF827" s="2"/>
      <c r="MG827" s="2"/>
      <c r="MH827" s="2"/>
      <c r="MI827" s="2"/>
      <c r="MJ827" s="2"/>
      <c r="MK827" s="2"/>
      <c r="ML827" s="2"/>
      <c r="MM827" s="2"/>
      <c r="MN827" s="2"/>
      <c r="MO827" s="2"/>
      <c r="MP827" s="2"/>
      <c r="MQ827" s="2"/>
      <c r="MR827" s="2"/>
      <c r="MS827" s="2"/>
      <c r="MT827" s="2"/>
      <c r="MU827" s="2"/>
      <c r="MV827" s="2"/>
      <c r="MW827" s="2"/>
      <c r="MX827" s="2"/>
      <c r="MY827" s="2"/>
      <c r="MZ827" s="2"/>
      <c r="NA827" s="2"/>
      <c r="NB827" s="2"/>
      <c r="NC827" s="2"/>
      <c r="ND827" s="2"/>
      <c r="NE827" s="2"/>
      <c r="NF827" s="2"/>
      <c r="NG827" s="2"/>
      <c r="NH827" s="2"/>
      <c r="NI827" s="2"/>
      <c r="NJ827" s="2"/>
      <c r="NK827" s="2"/>
      <c r="NL827" s="2"/>
      <c r="NM827" s="2"/>
      <c r="NN827" s="2"/>
      <c r="NO827" s="2"/>
      <c r="NP827" s="2"/>
      <c r="NQ827" s="2"/>
      <c r="NR827" s="2"/>
      <c r="NS827" s="2"/>
      <c r="NT827" s="2"/>
      <c r="NU827" s="2"/>
      <c r="NV827" s="2"/>
      <c r="NW827" s="2"/>
      <c r="NX827" s="2"/>
      <c r="NY827" s="2"/>
      <c r="NZ827" s="2"/>
      <c r="OA827" s="2"/>
      <c r="OB827" s="2"/>
      <c r="OC827" s="2"/>
      <c r="OD827" s="2"/>
      <c r="OE827" s="2"/>
      <c r="OF827" s="2"/>
      <c r="OG827" s="2"/>
      <c r="OH827" s="2"/>
      <c r="OI827" s="2"/>
      <c r="OJ827" s="2"/>
      <c r="OK827" s="2"/>
      <c r="OL827" s="2"/>
      <c r="OM827" s="2"/>
      <c r="ON827" s="2"/>
      <c r="OO827" s="2"/>
      <c r="OP827" s="2"/>
      <c r="OQ827" s="2"/>
      <c r="OR827" s="2"/>
      <c r="OS827" s="2"/>
      <c r="OT827" s="2"/>
      <c r="OU827" s="2"/>
      <c r="OV827" s="2"/>
      <c r="OW827" s="2"/>
      <c r="OX827" s="2"/>
      <c r="OY827" s="2"/>
      <c r="OZ827" s="2"/>
      <c r="PA827" s="2"/>
      <c r="PB827" s="2"/>
      <c r="PC827" s="2"/>
      <c r="PD827" s="2"/>
      <c r="PE827" s="2"/>
      <c r="PF827" s="2"/>
      <c r="PG827" s="2"/>
      <c r="PH827" s="2"/>
      <c r="PI827" s="2"/>
      <c r="PJ827" s="2"/>
      <c r="PK827" s="2"/>
      <c r="PL827" s="2"/>
      <c r="PM827" s="2"/>
      <c r="PN827" s="2"/>
      <c r="PO827" s="2"/>
      <c r="PP827" s="2"/>
      <c r="PQ827" s="2"/>
      <c r="PR827" s="2"/>
      <c r="PS827" s="2"/>
      <c r="PT827" s="2"/>
      <c r="PU827" s="2"/>
      <c r="PV827" s="2"/>
      <c r="PW827" s="2"/>
      <c r="PX827" s="2"/>
      <c r="PY827" s="2"/>
      <c r="PZ827" s="2"/>
      <c r="QA827" s="2"/>
      <c r="QB827" s="2"/>
      <c r="QC827" s="2"/>
      <c r="QD827" s="2"/>
      <c r="QE827" s="2"/>
      <c r="QF827" s="2"/>
      <c r="QG827" s="2"/>
      <c r="QH827" s="2"/>
      <c r="QI827" s="2"/>
      <c r="QJ827" s="2"/>
      <c r="QK827" s="2"/>
      <c r="QL827" s="2"/>
      <c r="QM827" s="2"/>
      <c r="QN827" s="2"/>
      <c r="QO827" s="2"/>
      <c r="QP827" s="2"/>
      <c r="QQ827" s="2"/>
      <c r="QR827" s="2"/>
      <c r="QS827" s="2"/>
      <c r="QT827" s="2"/>
      <c r="QU827" s="2"/>
      <c r="QV827" s="2"/>
      <c r="QW827" s="2"/>
      <c r="QX827" s="2"/>
      <c r="QY827" s="2"/>
      <c r="QZ827" s="2"/>
      <c r="RA827" s="2"/>
      <c r="RB827" s="2"/>
      <c r="RC827" s="2"/>
      <c r="RD827" s="2"/>
      <c r="RE827" s="2"/>
      <c r="RF827" s="2"/>
      <c r="RG827" s="2"/>
      <c r="RH827" s="2"/>
      <c r="RI827" s="2"/>
      <c r="RJ827" s="2"/>
      <c r="RK827" s="2"/>
      <c r="RL827" s="2"/>
      <c r="RM827" s="2"/>
      <c r="RN827" s="2"/>
      <c r="RO827" s="2"/>
      <c r="RP827" s="2"/>
      <c r="RQ827" s="2"/>
      <c r="RR827" s="2"/>
      <c r="RS827" s="2"/>
      <c r="RT827" s="2"/>
      <c r="RU827" s="2"/>
      <c r="RV827" s="2"/>
      <c r="RW827" s="2"/>
      <c r="RX827" s="2"/>
      <c r="RY827" s="2"/>
      <c r="RZ827" s="2"/>
      <c r="SA827" s="2"/>
      <c r="SB827" s="2"/>
      <c r="SC827" s="2"/>
      <c r="SD827" s="2"/>
      <c r="SE827" s="2"/>
      <c r="SF827" s="2"/>
      <c r="SG827" s="2"/>
      <c r="SH827" s="2"/>
      <c r="SI827" s="2"/>
      <c r="SJ827" s="2"/>
      <c r="SK827" s="2"/>
      <c r="SL827" s="2"/>
      <c r="SM827" s="2"/>
      <c r="SN827" s="2"/>
      <c r="SO827" s="2"/>
      <c r="SP827" s="2"/>
      <c r="SQ827" s="2"/>
      <c r="SR827" s="2"/>
      <c r="SS827" s="2"/>
      <c r="ST827" s="2"/>
      <c r="SU827" s="2"/>
      <c r="SV827" s="2"/>
      <c r="SW827" s="2"/>
      <c r="SX827" s="2"/>
      <c r="SY827" s="2"/>
      <c r="SZ827" s="2"/>
      <c r="TA827" s="2"/>
      <c r="TB827" s="2"/>
      <c r="TC827" s="2"/>
      <c r="TD827" s="2"/>
      <c r="TE827" s="2"/>
      <c r="TF827" s="2"/>
      <c r="TG827" s="2"/>
      <c r="TH827" s="2"/>
      <c r="TI827" s="2"/>
      <c r="TJ827" s="2"/>
      <c r="TK827" s="2"/>
      <c r="TL827" s="2"/>
      <c r="TM827" s="2"/>
      <c r="TN827" s="2"/>
      <c r="TO827" s="2"/>
      <c r="TP827" s="2"/>
      <c r="TQ827" s="2"/>
      <c r="TR827" s="2"/>
      <c r="TS827" s="2"/>
      <c r="TT827" s="2"/>
      <c r="TU827" s="2"/>
      <c r="TV827" s="2"/>
      <c r="TW827" s="2"/>
      <c r="TX827" s="2"/>
      <c r="TY827" s="2"/>
      <c r="TZ827" s="2"/>
      <c r="UA827" s="2"/>
      <c r="UB827" s="2"/>
      <c r="UC827" s="2"/>
      <c r="UD827" s="2"/>
      <c r="UE827" s="2"/>
      <c r="UF827" s="2"/>
      <c r="UG827" s="2"/>
      <c r="UH827" s="2"/>
      <c r="UI827" s="2"/>
      <c r="UJ827" s="2"/>
      <c r="UK827" s="2"/>
      <c r="UL827" s="2"/>
      <c r="UM827" s="2"/>
      <c r="UN827" s="2"/>
      <c r="UO827" s="2"/>
      <c r="UP827" s="2"/>
      <c r="UQ827" s="2"/>
      <c r="UR827" s="2"/>
      <c r="US827" s="2"/>
      <c r="UT827" s="2"/>
      <c r="UU827" s="2"/>
      <c r="UV827" s="2"/>
      <c r="UW827" s="2"/>
      <c r="UX827" s="2"/>
      <c r="UY827" s="2"/>
      <c r="UZ827" s="2"/>
      <c r="VA827" s="2"/>
      <c r="VB827" s="2"/>
      <c r="VC827" s="2"/>
      <c r="VD827" s="2"/>
      <c r="VE827" s="2"/>
      <c r="VF827" s="2"/>
      <c r="VG827" s="2"/>
      <c r="VH827" s="2"/>
      <c r="VI827" s="2"/>
      <c r="VJ827" s="2"/>
      <c r="VK827" s="2"/>
      <c r="VL827" s="2"/>
      <c r="VM827" s="2"/>
      <c r="VN827" s="2"/>
      <c r="VO827" s="2"/>
      <c r="VP827" s="2"/>
      <c r="VQ827" s="2"/>
      <c r="VR827" s="2"/>
      <c r="VS827" s="2"/>
      <c r="VT827" s="2"/>
      <c r="VU827" s="2"/>
      <c r="VV827" s="2"/>
      <c r="VW827" s="2"/>
      <c r="VX827" s="2"/>
      <c r="VY827" s="2"/>
      <c r="VZ827" s="2"/>
      <c r="WA827" s="2"/>
      <c r="WB827" s="2"/>
      <c r="WC827" s="2"/>
      <c r="WD827" s="2"/>
      <c r="WE827" s="2"/>
      <c r="WF827" s="2"/>
      <c r="WG827" s="2"/>
      <c r="WH827" s="2"/>
      <c r="WI827" s="2"/>
      <c r="WJ827" s="2"/>
      <c r="WK827" s="2"/>
      <c r="WL827" s="2"/>
      <c r="WM827" s="2"/>
      <c r="WN827" s="2"/>
      <c r="WO827" s="2"/>
      <c r="WP827" s="2"/>
      <c r="WQ827" s="2"/>
      <c r="WR827" s="2"/>
      <c r="WS827" s="2"/>
      <c r="WT827" s="2"/>
      <c r="WU827" s="2"/>
      <c r="WV827" s="2"/>
      <c r="WW827" s="2"/>
      <c r="WX827" s="2"/>
      <c r="WY827" s="2"/>
      <c r="WZ827" s="2"/>
      <c r="XA827" s="2"/>
      <c r="XB827" s="2"/>
      <c r="XC827" s="2"/>
      <c r="XD827" s="2"/>
      <c r="XE827" s="2"/>
      <c r="XF827" s="2"/>
      <c r="XG827" s="2"/>
      <c r="XH827" s="2"/>
      <c r="XI827" s="2"/>
      <c r="XJ827" s="2"/>
      <c r="XK827" s="2"/>
      <c r="XL827" s="2"/>
      <c r="XM827" s="2"/>
      <c r="XN827" s="2"/>
      <c r="XO827" s="2"/>
      <c r="XP827" s="2"/>
      <c r="XQ827" s="2"/>
      <c r="XR827" s="2"/>
      <c r="XS827" s="2"/>
      <c r="XT827" s="2"/>
      <c r="XU827" s="2"/>
      <c r="XV827" s="2"/>
      <c r="XW827" s="2"/>
      <c r="XX827" s="2"/>
      <c r="XY827" s="2"/>
      <c r="XZ827" s="2"/>
      <c r="YA827" s="2"/>
      <c r="YB827" s="2"/>
      <c r="YC827" s="2"/>
      <c r="YD827" s="2"/>
      <c r="YE827" s="2"/>
      <c r="YF827" s="2"/>
      <c r="YG827" s="2"/>
      <c r="YH827" s="2"/>
      <c r="YI827" s="2"/>
      <c r="YJ827" s="2"/>
      <c r="YK827" s="2"/>
      <c r="YL827" s="2"/>
      <c r="YM827" s="2"/>
      <c r="YN827" s="2"/>
      <c r="YO827" s="2"/>
      <c r="YP827" s="2"/>
      <c r="YQ827" s="2"/>
      <c r="YR827" s="2"/>
      <c r="YS827" s="2"/>
    </row>
    <row r="828" spans="2:669">
      <c r="B828" s="5">
        <v>821</v>
      </c>
      <c r="C828" s="12" t="str">
        <f t="shared" si="100"/>
        <v>9Z356</v>
      </c>
      <c r="D828" s="19" t="s">
        <v>40</v>
      </c>
      <c r="E828" s="19">
        <v>999</v>
      </c>
      <c r="F828" s="19" t="s">
        <v>41</v>
      </c>
      <c r="G828" s="14">
        <v>356</v>
      </c>
      <c r="P828" s="2"/>
      <c r="Q828" s="3">
        <v>821</v>
      </c>
      <c r="R828" s="4" t="str">
        <f t="shared" ca="1" si="101"/>
        <v>ŞAKİR 476</v>
      </c>
      <c r="S828" s="3"/>
      <c r="T828" s="3" t="str">
        <f t="shared" ca="1" si="102"/>
        <v>8B</v>
      </c>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c r="LY828" s="2"/>
      <c r="LZ828" s="2"/>
      <c r="MA828" s="2"/>
      <c r="MB828" s="2"/>
      <c r="MC828" s="2"/>
      <c r="MD828" s="2"/>
      <c r="ME828" s="2"/>
      <c r="MF828" s="2"/>
      <c r="MG828" s="2"/>
      <c r="MH828" s="2"/>
      <c r="MI828" s="2"/>
      <c r="MJ828" s="2"/>
      <c r="MK828" s="2"/>
      <c r="ML828" s="2"/>
      <c r="MM828" s="2"/>
      <c r="MN828" s="2"/>
      <c r="MO828" s="2"/>
      <c r="MP828" s="2"/>
      <c r="MQ828" s="2"/>
      <c r="MR828" s="2"/>
      <c r="MS828" s="2"/>
      <c r="MT828" s="2"/>
      <c r="MU828" s="2"/>
      <c r="MV828" s="2"/>
      <c r="MW828" s="2"/>
      <c r="MX828" s="2"/>
      <c r="MY828" s="2"/>
      <c r="MZ828" s="2"/>
      <c r="NA828" s="2"/>
      <c r="NB828" s="2"/>
      <c r="NC828" s="2"/>
      <c r="ND828" s="2"/>
      <c r="NE828" s="2"/>
      <c r="NF828" s="2"/>
      <c r="NG828" s="2"/>
      <c r="NH828" s="2"/>
      <c r="NI828" s="2"/>
      <c r="NJ828" s="2"/>
      <c r="NK828" s="2"/>
      <c r="NL828" s="2"/>
      <c r="NM828" s="2"/>
      <c r="NN828" s="2"/>
      <c r="NO828" s="2"/>
      <c r="NP828" s="2"/>
      <c r="NQ828" s="2"/>
      <c r="NR828" s="2"/>
      <c r="NS828" s="2"/>
      <c r="NT828" s="2"/>
      <c r="NU828" s="2"/>
      <c r="NV828" s="2"/>
      <c r="NW828" s="2"/>
      <c r="NX828" s="2"/>
      <c r="NY828" s="2"/>
      <c r="NZ828" s="2"/>
      <c r="OA828" s="2"/>
      <c r="OB828" s="2"/>
      <c r="OC828" s="2"/>
      <c r="OD828" s="2"/>
      <c r="OE828" s="2"/>
      <c r="OF828" s="2"/>
      <c r="OG828" s="2"/>
      <c r="OH828" s="2"/>
      <c r="OI828" s="2"/>
      <c r="OJ828" s="2"/>
      <c r="OK828" s="2"/>
      <c r="OL828" s="2"/>
      <c r="OM828" s="2"/>
      <c r="ON828" s="2"/>
      <c r="OO828" s="2"/>
      <c r="OP828" s="2"/>
      <c r="OQ828" s="2"/>
      <c r="OR828" s="2"/>
      <c r="OS828" s="2"/>
      <c r="OT828" s="2"/>
      <c r="OU828" s="2"/>
      <c r="OV828" s="2"/>
      <c r="OW828" s="2"/>
      <c r="OX828" s="2"/>
      <c r="OY828" s="2"/>
      <c r="OZ828" s="2"/>
      <c r="PA828" s="2"/>
      <c r="PB828" s="2"/>
      <c r="PC828" s="2"/>
      <c r="PD828" s="2"/>
      <c r="PE828" s="2"/>
      <c r="PF828" s="2"/>
      <c r="PG828" s="2"/>
      <c r="PH828" s="2"/>
      <c r="PI828" s="2"/>
      <c r="PJ828" s="2"/>
      <c r="PK828" s="2"/>
      <c r="PL828" s="2"/>
      <c r="PM828" s="2"/>
      <c r="PN828" s="2"/>
      <c r="PO828" s="2"/>
      <c r="PP828" s="2"/>
      <c r="PQ828" s="2"/>
      <c r="PR828" s="2"/>
      <c r="PS828" s="2"/>
      <c r="PT828" s="2"/>
      <c r="PU828" s="2"/>
      <c r="PV828" s="2"/>
      <c r="PW828" s="2"/>
      <c r="PX828" s="2"/>
      <c r="PY828" s="2"/>
      <c r="PZ828" s="2"/>
      <c r="QA828" s="2"/>
      <c r="QB828" s="2"/>
      <c r="QC828" s="2"/>
      <c r="QD828" s="2"/>
      <c r="QE828" s="2"/>
      <c r="QF828" s="2"/>
      <c r="QG828" s="2"/>
      <c r="QH828" s="2"/>
      <c r="QI828" s="2"/>
      <c r="QJ828" s="2"/>
      <c r="QK828" s="2"/>
      <c r="QL828" s="2"/>
      <c r="QM828" s="2"/>
      <c r="QN828" s="2"/>
      <c r="QO828" s="2"/>
      <c r="QP828" s="2"/>
      <c r="QQ828" s="2"/>
      <c r="QR828" s="2"/>
      <c r="QS828" s="2"/>
      <c r="QT828" s="2"/>
      <c r="QU828" s="2"/>
      <c r="QV828" s="2"/>
      <c r="QW828" s="2"/>
      <c r="QX828" s="2"/>
      <c r="QY828" s="2"/>
      <c r="QZ828" s="2"/>
      <c r="RA828" s="2"/>
      <c r="RB828" s="2"/>
      <c r="RC828" s="2"/>
      <c r="RD828" s="2"/>
      <c r="RE828" s="2"/>
      <c r="RF828" s="2"/>
      <c r="RG828" s="2"/>
      <c r="RH828" s="2"/>
      <c r="RI828" s="2"/>
      <c r="RJ828" s="2"/>
      <c r="RK828" s="2"/>
      <c r="RL828" s="2"/>
      <c r="RM828" s="2"/>
      <c r="RN828" s="2"/>
      <c r="RO828" s="2"/>
      <c r="RP828" s="2"/>
      <c r="RQ828" s="2"/>
      <c r="RR828" s="2"/>
      <c r="RS828" s="2"/>
      <c r="RT828" s="2"/>
      <c r="RU828" s="2"/>
      <c r="RV828" s="2"/>
      <c r="RW828" s="2"/>
      <c r="RX828" s="2"/>
      <c r="RY828" s="2"/>
      <c r="RZ828" s="2"/>
      <c r="SA828" s="2"/>
      <c r="SB828" s="2"/>
      <c r="SC828" s="2"/>
      <c r="SD828" s="2"/>
      <c r="SE828" s="2"/>
      <c r="SF828" s="2"/>
      <c r="SG828" s="2"/>
      <c r="SH828" s="2"/>
      <c r="SI828" s="2"/>
      <c r="SJ828" s="2"/>
      <c r="SK828" s="2"/>
      <c r="SL828" s="2"/>
      <c r="SM828" s="2"/>
      <c r="SN828" s="2"/>
      <c r="SO828" s="2"/>
      <c r="SP828" s="2"/>
      <c r="SQ828" s="2"/>
      <c r="SR828" s="2"/>
      <c r="SS828" s="2"/>
      <c r="ST828" s="2"/>
      <c r="SU828" s="2"/>
      <c r="SV828" s="2"/>
      <c r="SW828" s="2"/>
      <c r="SX828" s="2"/>
      <c r="SY828" s="2"/>
      <c r="SZ828" s="2"/>
      <c r="TA828" s="2"/>
      <c r="TB828" s="2"/>
      <c r="TC828" s="2"/>
      <c r="TD828" s="2"/>
      <c r="TE828" s="2"/>
      <c r="TF828" s="2"/>
      <c r="TG828" s="2"/>
      <c r="TH828" s="2"/>
      <c r="TI828" s="2"/>
      <c r="TJ828" s="2"/>
      <c r="TK828" s="2"/>
      <c r="TL828" s="2"/>
      <c r="TM828" s="2"/>
      <c r="TN828" s="2"/>
      <c r="TO828" s="2"/>
      <c r="TP828" s="2"/>
      <c r="TQ828" s="2"/>
      <c r="TR828" s="2"/>
      <c r="TS828" s="2"/>
      <c r="TT828" s="2"/>
      <c r="TU828" s="2"/>
      <c r="TV828" s="2"/>
      <c r="TW828" s="2"/>
      <c r="TX828" s="2"/>
      <c r="TY828" s="2"/>
      <c r="TZ828" s="2"/>
      <c r="UA828" s="2"/>
      <c r="UB828" s="2"/>
      <c r="UC828" s="2"/>
      <c r="UD828" s="2"/>
      <c r="UE828" s="2"/>
      <c r="UF828" s="2"/>
      <c r="UG828" s="2"/>
      <c r="UH828" s="2"/>
      <c r="UI828" s="2"/>
      <c r="UJ828" s="2"/>
      <c r="UK828" s="2"/>
      <c r="UL828" s="2"/>
      <c r="UM828" s="2"/>
      <c r="UN828" s="2"/>
      <c r="UO828" s="2"/>
      <c r="UP828" s="2"/>
      <c r="UQ828" s="2"/>
      <c r="UR828" s="2"/>
      <c r="US828" s="2"/>
      <c r="UT828" s="2"/>
      <c r="UU828" s="2"/>
      <c r="UV828" s="2"/>
      <c r="UW828" s="2"/>
      <c r="UX828" s="2"/>
      <c r="UY828" s="2"/>
      <c r="UZ828" s="2"/>
      <c r="VA828" s="2"/>
      <c r="VB828" s="2"/>
      <c r="VC828" s="2"/>
      <c r="VD828" s="2"/>
      <c r="VE828" s="2"/>
      <c r="VF828" s="2"/>
      <c r="VG828" s="2"/>
      <c r="VH828" s="2"/>
      <c r="VI828" s="2"/>
      <c r="VJ828" s="2"/>
      <c r="VK828" s="2"/>
      <c r="VL828" s="2"/>
      <c r="VM828" s="2"/>
      <c r="VN828" s="2"/>
      <c r="VO828" s="2"/>
      <c r="VP828" s="2"/>
      <c r="VQ828" s="2"/>
      <c r="VR828" s="2"/>
      <c r="VS828" s="2"/>
      <c r="VT828" s="2"/>
      <c r="VU828" s="2"/>
      <c r="VV828" s="2"/>
      <c r="VW828" s="2"/>
      <c r="VX828" s="2"/>
      <c r="VY828" s="2"/>
      <c r="VZ828" s="2"/>
      <c r="WA828" s="2"/>
      <c r="WB828" s="2"/>
      <c r="WC828" s="2"/>
      <c r="WD828" s="2"/>
      <c r="WE828" s="2"/>
      <c r="WF828" s="2"/>
      <c r="WG828" s="2"/>
      <c r="WH828" s="2"/>
      <c r="WI828" s="2"/>
      <c r="WJ828" s="2"/>
      <c r="WK828" s="2"/>
      <c r="WL828" s="2"/>
      <c r="WM828" s="2"/>
      <c r="WN828" s="2"/>
      <c r="WO828" s="2"/>
      <c r="WP828" s="2"/>
      <c r="WQ828" s="2"/>
      <c r="WR828" s="2"/>
      <c r="WS828" s="2"/>
      <c r="WT828" s="2"/>
      <c r="WU828" s="2"/>
      <c r="WV828" s="2"/>
      <c r="WW828" s="2"/>
      <c r="WX828" s="2"/>
      <c r="WY828" s="2"/>
      <c r="WZ828" s="2"/>
      <c r="XA828" s="2"/>
      <c r="XB828" s="2"/>
      <c r="XC828" s="2"/>
      <c r="XD828" s="2"/>
      <c r="XE828" s="2"/>
      <c r="XF828" s="2"/>
      <c r="XG828" s="2"/>
      <c r="XH828" s="2"/>
      <c r="XI828" s="2"/>
      <c r="XJ828" s="2"/>
      <c r="XK828" s="2"/>
      <c r="XL828" s="2"/>
      <c r="XM828" s="2"/>
      <c r="XN828" s="2"/>
      <c r="XO828" s="2"/>
      <c r="XP828" s="2"/>
      <c r="XQ828" s="2"/>
      <c r="XR828" s="2"/>
      <c r="XS828" s="2"/>
      <c r="XT828" s="2"/>
      <c r="XU828" s="2"/>
      <c r="XV828" s="2"/>
      <c r="XW828" s="2"/>
      <c r="XX828" s="2"/>
      <c r="XY828" s="2"/>
      <c r="XZ828" s="2"/>
      <c r="YA828" s="2"/>
      <c r="YB828" s="2"/>
      <c r="YC828" s="2"/>
      <c r="YD828" s="2"/>
      <c r="YE828" s="2"/>
      <c r="YF828" s="2"/>
      <c r="YG828" s="2"/>
      <c r="YH828" s="2"/>
      <c r="YI828" s="2"/>
      <c r="YJ828" s="2"/>
      <c r="YK828" s="2"/>
      <c r="YL828" s="2"/>
      <c r="YM828" s="2"/>
      <c r="YN828" s="2"/>
      <c r="YO828" s="2"/>
      <c r="YP828" s="2"/>
      <c r="YQ828" s="2"/>
      <c r="YR828" s="2"/>
      <c r="YS828" s="2"/>
    </row>
    <row r="829" spans="2:669">
      <c r="B829" s="5">
        <v>822</v>
      </c>
      <c r="C829" s="12" t="str">
        <f t="shared" si="100"/>
        <v>9Z357</v>
      </c>
      <c r="D829" s="19" t="s">
        <v>40</v>
      </c>
      <c r="E829" s="19">
        <v>999</v>
      </c>
      <c r="F829" s="19" t="s">
        <v>41</v>
      </c>
      <c r="G829" s="14">
        <v>357</v>
      </c>
      <c r="P829" s="2"/>
      <c r="Q829" s="3">
        <v>822</v>
      </c>
      <c r="R829" s="4" t="e">
        <f t="shared" ca="1" si="101"/>
        <v>#N/A</v>
      </c>
      <c r="S829" s="3"/>
      <c r="T829" s="3" t="e">
        <f t="shared" ca="1" si="102"/>
        <v>#N/A</v>
      </c>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c r="LY829" s="2"/>
      <c r="LZ829" s="2"/>
      <c r="MA829" s="2"/>
      <c r="MB829" s="2"/>
      <c r="MC829" s="2"/>
      <c r="MD829" s="2"/>
      <c r="ME829" s="2"/>
      <c r="MF829" s="2"/>
      <c r="MG829" s="2"/>
      <c r="MH829" s="2"/>
      <c r="MI829" s="2"/>
      <c r="MJ829" s="2"/>
      <c r="MK829" s="2"/>
      <c r="ML829" s="2"/>
      <c r="MM829" s="2"/>
      <c r="MN829" s="2"/>
      <c r="MO829" s="2"/>
      <c r="MP829" s="2"/>
      <c r="MQ829" s="2"/>
      <c r="MR829" s="2"/>
      <c r="MS829" s="2"/>
      <c r="MT829" s="2"/>
      <c r="MU829" s="2"/>
      <c r="MV829" s="2"/>
      <c r="MW829" s="2"/>
      <c r="MX829" s="2"/>
      <c r="MY829" s="2"/>
      <c r="MZ829" s="2"/>
      <c r="NA829" s="2"/>
      <c r="NB829" s="2"/>
      <c r="NC829" s="2"/>
      <c r="ND829" s="2"/>
      <c r="NE829" s="2"/>
      <c r="NF829" s="2"/>
      <c r="NG829" s="2"/>
      <c r="NH829" s="2"/>
      <c r="NI829" s="2"/>
      <c r="NJ829" s="2"/>
      <c r="NK829" s="2"/>
      <c r="NL829" s="2"/>
      <c r="NM829" s="2"/>
      <c r="NN829" s="2"/>
      <c r="NO829" s="2"/>
      <c r="NP829" s="2"/>
      <c r="NQ829" s="2"/>
      <c r="NR829" s="2"/>
      <c r="NS829" s="2"/>
      <c r="NT829" s="2"/>
      <c r="NU829" s="2"/>
      <c r="NV829" s="2"/>
      <c r="NW829" s="2"/>
      <c r="NX829" s="2"/>
      <c r="NY829" s="2"/>
      <c r="NZ829" s="2"/>
      <c r="OA829" s="2"/>
      <c r="OB829" s="2"/>
      <c r="OC829" s="2"/>
      <c r="OD829" s="2"/>
      <c r="OE829" s="2"/>
      <c r="OF829" s="2"/>
      <c r="OG829" s="2"/>
      <c r="OH829" s="2"/>
      <c r="OI829" s="2"/>
      <c r="OJ829" s="2"/>
      <c r="OK829" s="2"/>
      <c r="OL829" s="2"/>
      <c r="OM829" s="2"/>
      <c r="ON829" s="2"/>
      <c r="OO829" s="2"/>
      <c r="OP829" s="2"/>
      <c r="OQ829" s="2"/>
      <c r="OR829" s="2"/>
      <c r="OS829" s="2"/>
      <c r="OT829" s="2"/>
      <c r="OU829" s="2"/>
      <c r="OV829" s="2"/>
      <c r="OW829" s="2"/>
      <c r="OX829" s="2"/>
      <c r="OY829" s="2"/>
      <c r="OZ829" s="2"/>
      <c r="PA829" s="2"/>
      <c r="PB829" s="2"/>
      <c r="PC829" s="2"/>
      <c r="PD829" s="2"/>
      <c r="PE829" s="2"/>
      <c r="PF829" s="2"/>
      <c r="PG829" s="2"/>
      <c r="PH829" s="2"/>
      <c r="PI829" s="2"/>
      <c r="PJ829" s="2"/>
      <c r="PK829" s="2"/>
      <c r="PL829" s="2"/>
      <c r="PM829" s="2"/>
      <c r="PN829" s="2"/>
      <c r="PO829" s="2"/>
      <c r="PP829" s="2"/>
      <c r="PQ829" s="2"/>
      <c r="PR829" s="2"/>
      <c r="PS829" s="2"/>
      <c r="PT829" s="2"/>
      <c r="PU829" s="2"/>
      <c r="PV829" s="2"/>
      <c r="PW829" s="2"/>
      <c r="PX829" s="2"/>
      <c r="PY829" s="2"/>
      <c r="PZ829" s="2"/>
      <c r="QA829" s="2"/>
      <c r="QB829" s="2"/>
      <c r="QC829" s="2"/>
      <c r="QD829" s="2"/>
      <c r="QE829" s="2"/>
      <c r="QF829" s="2"/>
      <c r="QG829" s="2"/>
      <c r="QH829" s="2"/>
      <c r="QI829" s="2"/>
      <c r="QJ829" s="2"/>
      <c r="QK829" s="2"/>
      <c r="QL829" s="2"/>
      <c r="QM829" s="2"/>
      <c r="QN829" s="2"/>
      <c r="QO829" s="2"/>
      <c r="QP829" s="2"/>
      <c r="QQ829" s="2"/>
      <c r="QR829" s="2"/>
      <c r="QS829" s="2"/>
      <c r="QT829" s="2"/>
      <c r="QU829" s="2"/>
      <c r="QV829" s="2"/>
      <c r="QW829" s="2"/>
      <c r="QX829" s="2"/>
      <c r="QY829" s="2"/>
      <c r="QZ829" s="2"/>
      <c r="RA829" s="2"/>
      <c r="RB829" s="2"/>
      <c r="RC829" s="2"/>
      <c r="RD829" s="2"/>
      <c r="RE829" s="2"/>
      <c r="RF829" s="2"/>
      <c r="RG829" s="2"/>
      <c r="RH829" s="2"/>
      <c r="RI829" s="2"/>
      <c r="RJ829" s="2"/>
      <c r="RK829" s="2"/>
      <c r="RL829" s="2"/>
      <c r="RM829" s="2"/>
      <c r="RN829" s="2"/>
      <c r="RO829" s="2"/>
      <c r="RP829" s="2"/>
      <c r="RQ829" s="2"/>
      <c r="RR829" s="2"/>
      <c r="RS829" s="2"/>
      <c r="RT829" s="2"/>
      <c r="RU829" s="2"/>
      <c r="RV829" s="2"/>
      <c r="RW829" s="2"/>
      <c r="RX829" s="2"/>
      <c r="RY829" s="2"/>
      <c r="RZ829" s="2"/>
      <c r="SA829" s="2"/>
      <c r="SB829" s="2"/>
      <c r="SC829" s="2"/>
      <c r="SD829" s="2"/>
      <c r="SE829" s="2"/>
      <c r="SF829" s="2"/>
      <c r="SG829" s="2"/>
      <c r="SH829" s="2"/>
      <c r="SI829" s="2"/>
      <c r="SJ829" s="2"/>
      <c r="SK829" s="2"/>
      <c r="SL829" s="2"/>
      <c r="SM829" s="2"/>
      <c r="SN829" s="2"/>
      <c r="SO829" s="2"/>
      <c r="SP829" s="2"/>
      <c r="SQ829" s="2"/>
      <c r="SR829" s="2"/>
      <c r="SS829" s="2"/>
      <c r="ST829" s="2"/>
      <c r="SU829" s="2"/>
      <c r="SV829" s="2"/>
      <c r="SW829" s="2"/>
      <c r="SX829" s="2"/>
      <c r="SY829" s="2"/>
      <c r="SZ829" s="2"/>
      <c r="TA829" s="2"/>
      <c r="TB829" s="2"/>
      <c r="TC829" s="2"/>
      <c r="TD829" s="2"/>
      <c r="TE829" s="2"/>
      <c r="TF829" s="2"/>
      <c r="TG829" s="2"/>
      <c r="TH829" s="2"/>
      <c r="TI829" s="2"/>
      <c r="TJ829" s="2"/>
      <c r="TK829" s="2"/>
      <c r="TL829" s="2"/>
      <c r="TM829" s="2"/>
      <c r="TN829" s="2"/>
      <c r="TO829" s="2"/>
      <c r="TP829" s="2"/>
      <c r="TQ829" s="2"/>
      <c r="TR829" s="2"/>
      <c r="TS829" s="2"/>
      <c r="TT829" s="2"/>
      <c r="TU829" s="2"/>
      <c r="TV829" s="2"/>
      <c r="TW829" s="2"/>
      <c r="TX829" s="2"/>
      <c r="TY829" s="2"/>
      <c r="TZ829" s="2"/>
      <c r="UA829" s="2"/>
      <c r="UB829" s="2"/>
      <c r="UC829" s="2"/>
      <c r="UD829" s="2"/>
      <c r="UE829" s="2"/>
      <c r="UF829" s="2"/>
      <c r="UG829" s="2"/>
      <c r="UH829" s="2"/>
      <c r="UI829" s="2"/>
      <c r="UJ829" s="2"/>
      <c r="UK829" s="2"/>
      <c r="UL829" s="2"/>
      <c r="UM829" s="2"/>
      <c r="UN829" s="2"/>
      <c r="UO829" s="2"/>
      <c r="UP829" s="2"/>
      <c r="UQ829" s="2"/>
      <c r="UR829" s="2"/>
      <c r="US829" s="2"/>
      <c r="UT829" s="2"/>
      <c r="UU829" s="2"/>
      <c r="UV829" s="2"/>
      <c r="UW829" s="2"/>
      <c r="UX829" s="2"/>
      <c r="UY829" s="2"/>
      <c r="UZ829" s="2"/>
      <c r="VA829" s="2"/>
      <c r="VB829" s="2"/>
      <c r="VC829" s="2"/>
      <c r="VD829" s="2"/>
      <c r="VE829" s="2"/>
      <c r="VF829" s="2"/>
      <c r="VG829" s="2"/>
      <c r="VH829" s="2"/>
      <c r="VI829" s="2"/>
      <c r="VJ829" s="2"/>
      <c r="VK829" s="2"/>
      <c r="VL829" s="2"/>
      <c r="VM829" s="2"/>
      <c r="VN829" s="2"/>
      <c r="VO829" s="2"/>
      <c r="VP829" s="2"/>
      <c r="VQ829" s="2"/>
      <c r="VR829" s="2"/>
      <c r="VS829" s="2"/>
      <c r="VT829" s="2"/>
      <c r="VU829" s="2"/>
      <c r="VV829" s="2"/>
      <c r="VW829" s="2"/>
      <c r="VX829" s="2"/>
      <c r="VY829" s="2"/>
      <c r="VZ829" s="2"/>
      <c r="WA829" s="2"/>
      <c r="WB829" s="2"/>
      <c r="WC829" s="2"/>
      <c r="WD829" s="2"/>
      <c r="WE829" s="2"/>
      <c r="WF829" s="2"/>
      <c r="WG829" s="2"/>
      <c r="WH829" s="2"/>
      <c r="WI829" s="2"/>
      <c r="WJ829" s="2"/>
      <c r="WK829" s="2"/>
      <c r="WL829" s="2"/>
      <c r="WM829" s="2"/>
      <c r="WN829" s="2"/>
      <c r="WO829" s="2"/>
      <c r="WP829" s="2"/>
      <c r="WQ829" s="2"/>
      <c r="WR829" s="2"/>
      <c r="WS829" s="2"/>
      <c r="WT829" s="2"/>
      <c r="WU829" s="2"/>
      <c r="WV829" s="2"/>
      <c r="WW829" s="2"/>
      <c r="WX829" s="2"/>
      <c r="WY829" s="2"/>
      <c r="WZ829" s="2"/>
      <c r="XA829" s="2"/>
      <c r="XB829" s="2"/>
      <c r="XC829" s="2"/>
      <c r="XD829" s="2"/>
      <c r="XE829" s="2"/>
      <c r="XF829" s="2"/>
      <c r="XG829" s="2"/>
      <c r="XH829" s="2"/>
      <c r="XI829" s="2"/>
      <c r="XJ829" s="2"/>
      <c r="XK829" s="2"/>
      <c r="XL829" s="2"/>
      <c r="XM829" s="2"/>
      <c r="XN829" s="2"/>
      <c r="XO829" s="2"/>
      <c r="XP829" s="2"/>
      <c r="XQ829" s="2"/>
      <c r="XR829" s="2"/>
      <c r="XS829" s="2"/>
      <c r="XT829" s="2"/>
      <c r="XU829" s="2"/>
      <c r="XV829" s="2"/>
      <c r="XW829" s="2"/>
      <c r="XX829" s="2"/>
      <c r="XY829" s="2"/>
      <c r="XZ829" s="2"/>
      <c r="YA829" s="2"/>
      <c r="YB829" s="2"/>
      <c r="YC829" s="2"/>
      <c r="YD829" s="2"/>
      <c r="YE829" s="2"/>
      <c r="YF829" s="2"/>
      <c r="YG829" s="2"/>
      <c r="YH829" s="2"/>
      <c r="YI829" s="2"/>
      <c r="YJ829" s="2"/>
      <c r="YK829" s="2"/>
      <c r="YL829" s="2"/>
      <c r="YM829" s="2"/>
      <c r="YN829" s="2"/>
      <c r="YO829" s="2"/>
      <c r="YP829" s="2"/>
      <c r="YQ829" s="2"/>
      <c r="YR829" s="2"/>
      <c r="YS829" s="2"/>
    </row>
    <row r="830" spans="2:669">
      <c r="B830" s="5">
        <v>823</v>
      </c>
      <c r="C830" s="12" t="str">
        <f t="shared" si="100"/>
        <v>9Z358</v>
      </c>
      <c r="D830" s="19" t="s">
        <v>40</v>
      </c>
      <c r="E830" s="19">
        <v>999</v>
      </c>
      <c r="F830" s="19" t="s">
        <v>41</v>
      </c>
      <c r="G830" s="14">
        <v>358</v>
      </c>
      <c r="P830" s="2"/>
      <c r="Q830" s="3">
        <v>823</v>
      </c>
      <c r="R830" s="4" t="e">
        <f t="shared" ca="1" si="101"/>
        <v>#N/A</v>
      </c>
      <c r="S830" s="3"/>
      <c r="T830" s="3" t="e">
        <f t="shared" ca="1" si="102"/>
        <v>#N/A</v>
      </c>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c r="LY830" s="2"/>
      <c r="LZ830" s="2"/>
      <c r="MA830" s="2"/>
      <c r="MB830" s="2"/>
      <c r="MC830" s="2"/>
      <c r="MD830" s="2"/>
      <c r="ME830" s="2"/>
      <c r="MF830" s="2"/>
      <c r="MG830" s="2"/>
      <c r="MH830" s="2"/>
      <c r="MI830" s="2"/>
      <c r="MJ830" s="2"/>
      <c r="MK830" s="2"/>
      <c r="ML830" s="2"/>
      <c r="MM830" s="2"/>
      <c r="MN830" s="2"/>
      <c r="MO830" s="2"/>
      <c r="MP830" s="2"/>
      <c r="MQ830" s="2"/>
      <c r="MR830" s="2"/>
      <c r="MS830" s="2"/>
      <c r="MT830" s="2"/>
      <c r="MU830" s="2"/>
      <c r="MV830" s="2"/>
      <c r="MW830" s="2"/>
      <c r="MX830" s="2"/>
      <c r="MY830" s="2"/>
      <c r="MZ830" s="2"/>
      <c r="NA830" s="2"/>
      <c r="NB830" s="2"/>
      <c r="NC830" s="2"/>
      <c r="ND830" s="2"/>
      <c r="NE830" s="2"/>
      <c r="NF830" s="2"/>
      <c r="NG830" s="2"/>
      <c r="NH830" s="2"/>
      <c r="NI830" s="2"/>
      <c r="NJ830" s="2"/>
      <c r="NK830" s="2"/>
      <c r="NL830" s="2"/>
      <c r="NM830" s="2"/>
      <c r="NN830" s="2"/>
      <c r="NO830" s="2"/>
      <c r="NP830" s="2"/>
      <c r="NQ830" s="2"/>
      <c r="NR830" s="2"/>
      <c r="NS830" s="2"/>
      <c r="NT830" s="2"/>
      <c r="NU830" s="2"/>
      <c r="NV830" s="2"/>
      <c r="NW830" s="2"/>
      <c r="NX830" s="2"/>
      <c r="NY830" s="2"/>
      <c r="NZ830" s="2"/>
      <c r="OA830" s="2"/>
      <c r="OB830" s="2"/>
      <c r="OC830" s="2"/>
      <c r="OD830" s="2"/>
      <c r="OE830" s="2"/>
      <c r="OF830" s="2"/>
      <c r="OG830" s="2"/>
      <c r="OH830" s="2"/>
      <c r="OI830" s="2"/>
      <c r="OJ830" s="2"/>
      <c r="OK830" s="2"/>
      <c r="OL830" s="2"/>
      <c r="OM830" s="2"/>
      <c r="ON830" s="2"/>
      <c r="OO830" s="2"/>
      <c r="OP830" s="2"/>
      <c r="OQ830" s="2"/>
      <c r="OR830" s="2"/>
      <c r="OS830" s="2"/>
      <c r="OT830" s="2"/>
      <c r="OU830" s="2"/>
      <c r="OV830" s="2"/>
      <c r="OW830" s="2"/>
      <c r="OX830" s="2"/>
      <c r="OY830" s="2"/>
      <c r="OZ830" s="2"/>
      <c r="PA830" s="2"/>
      <c r="PB830" s="2"/>
      <c r="PC830" s="2"/>
      <c r="PD830" s="2"/>
      <c r="PE830" s="2"/>
      <c r="PF830" s="2"/>
      <c r="PG830" s="2"/>
      <c r="PH830" s="2"/>
      <c r="PI830" s="2"/>
      <c r="PJ830" s="2"/>
      <c r="PK830" s="2"/>
      <c r="PL830" s="2"/>
      <c r="PM830" s="2"/>
      <c r="PN830" s="2"/>
      <c r="PO830" s="2"/>
      <c r="PP830" s="2"/>
      <c r="PQ830" s="2"/>
      <c r="PR830" s="2"/>
      <c r="PS830" s="2"/>
      <c r="PT830" s="2"/>
      <c r="PU830" s="2"/>
      <c r="PV830" s="2"/>
      <c r="PW830" s="2"/>
      <c r="PX830" s="2"/>
      <c r="PY830" s="2"/>
      <c r="PZ830" s="2"/>
      <c r="QA830" s="2"/>
      <c r="QB830" s="2"/>
      <c r="QC830" s="2"/>
      <c r="QD830" s="2"/>
      <c r="QE830" s="2"/>
      <c r="QF830" s="2"/>
      <c r="QG830" s="2"/>
      <c r="QH830" s="2"/>
      <c r="QI830" s="2"/>
      <c r="QJ830" s="2"/>
      <c r="QK830" s="2"/>
      <c r="QL830" s="2"/>
      <c r="QM830" s="2"/>
      <c r="QN830" s="2"/>
      <c r="QO830" s="2"/>
      <c r="QP830" s="2"/>
      <c r="QQ830" s="2"/>
      <c r="QR830" s="2"/>
      <c r="QS830" s="2"/>
      <c r="QT830" s="2"/>
      <c r="QU830" s="2"/>
      <c r="QV830" s="2"/>
      <c r="QW830" s="2"/>
      <c r="QX830" s="2"/>
      <c r="QY830" s="2"/>
      <c r="QZ830" s="2"/>
      <c r="RA830" s="2"/>
      <c r="RB830" s="2"/>
      <c r="RC830" s="2"/>
      <c r="RD830" s="2"/>
      <c r="RE830" s="2"/>
      <c r="RF830" s="2"/>
      <c r="RG830" s="2"/>
      <c r="RH830" s="2"/>
      <c r="RI830" s="2"/>
      <c r="RJ830" s="2"/>
      <c r="RK830" s="2"/>
      <c r="RL830" s="2"/>
      <c r="RM830" s="2"/>
      <c r="RN830" s="2"/>
      <c r="RO830" s="2"/>
      <c r="RP830" s="2"/>
      <c r="RQ830" s="2"/>
      <c r="RR830" s="2"/>
      <c r="RS830" s="2"/>
      <c r="RT830" s="2"/>
      <c r="RU830" s="2"/>
      <c r="RV830" s="2"/>
      <c r="RW830" s="2"/>
      <c r="RX830" s="2"/>
      <c r="RY830" s="2"/>
      <c r="RZ830" s="2"/>
      <c r="SA830" s="2"/>
      <c r="SB830" s="2"/>
      <c r="SC830" s="2"/>
      <c r="SD830" s="2"/>
      <c r="SE830" s="2"/>
      <c r="SF830" s="2"/>
      <c r="SG830" s="2"/>
      <c r="SH830" s="2"/>
      <c r="SI830" s="2"/>
      <c r="SJ830" s="2"/>
      <c r="SK830" s="2"/>
      <c r="SL830" s="2"/>
      <c r="SM830" s="2"/>
      <c r="SN830" s="2"/>
      <c r="SO830" s="2"/>
      <c r="SP830" s="2"/>
      <c r="SQ830" s="2"/>
      <c r="SR830" s="2"/>
      <c r="SS830" s="2"/>
      <c r="ST830" s="2"/>
      <c r="SU830" s="2"/>
      <c r="SV830" s="2"/>
      <c r="SW830" s="2"/>
      <c r="SX830" s="2"/>
      <c r="SY830" s="2"/>
      <c r="SZ830" s="2"/>
      <c r="TA830" s="2"/>
      <c r="TB830" s="2"/>
      <c r="TC830" s="2"/>
      <c r="TD830" s="2"/>
      <c r="TE830" s="2"/>
      <c r="TF830" s="2"/>
      <c r="TG830" s="2"/>
      <c r="TH830" s="2"/>
      <c r="TI830" s="2"/>
      <c r="TJ830" s="2"/>
      <c r="TK830" s="2"/>
      <c r="TL830" s="2"/>
      <c r="TM830" s="2"/>
      <c r="TN830" s="2"/>
      <c r="TO830" s="2"/>
      <c r="TP830" s="2"/>
      <c r="TQ830" s="2"/>
      <c r="TR830" s="2"/>
      <c r="TS830" s="2"/>
      <c r="TT830" s="2"/>
      <c r="TU830" s="2"/>
      <c r="TV830" s="2"/>
      <c r="TW830" s="2"/>
      <c r="TX830" s="2"/>
      <c r="TY830" s="2"/>
      <c r="TZ830" s="2"/>
      <c r="UA830" s="2"/>
      <c r="UB830" s="2"/>
      <c r="UC830" s="2"/>
      <c r="UD830" s="2"/>
      <c r="UE830" s="2"/>
      <c r="UF830" s="2"/>
      <c r="UG830" s="2"/>
      <c r="UH830" s="2"/>
      <c r="UI830" s="2"/>
      <c r="UJ830" s="2"/>
      <c r="UK830" s="2"/>
      <c r="UL830" s="2"/>
      <c r="UM830" s="2"/>
      <c r="UN830" s="2"/>
      <c r="UO830" s="2"/>
      <c r="UP830" s="2"/>
      <c r="UQ830" s="2"/>
      <c r="UR830" s="2"/>
      <c r="US830" s="2"/>
      <c r="UT830" s="2"/>
      <c r="UU830" s="2"/>
      <c r="UV830" s="2"/>
      <c r="UW830" s="2"/>
      <c r="UX830" s="2"/>
      <c r="UY830" s="2"/>
      <c r="UZ830" s="2"/>
      <c r="VA830" s="2"/>
      <c r="VB830" s="2"/>
      <c r="VC830" s="2"/>
      <c r="VD830" s="2"/>
      <c r="VE830" s="2"/>
      <c r="VF830" s="2"/>
      <c r="VG830" s="2"/>
      <c r="VH830" s="2"/>
      <c r="VI830" s="2"/>
      <c r="VJ830" s="2"/>
      <c r="VK830" s="2"/>
      <c r="VL830" s="2"/>
      <c r="VM830" s="2"/>
      <c r="VN830" s="2"/>
      <c r="VO830" s="2"/>
      <c r="VP830" s="2"/>
      <c r="VQ830" s="2"/>
      <c r="VR830" s="2"/>
      <c r="VS830" s="2"/>
      <c r="VT830" s="2"/>
      <c r="VU830" s="2"/>
      <c r="VV830" s="2"/>
      <c r="VW830" s="2"/>
      <c r="VX830" s="2"/>
      <c r="VY830" s="2"/>
      <c r="VZ830" s="2"/>
      <c r="WA830" s="2"/>
      <c r="WB830" s="2"/>
      <c r="WC830" s="2"/>
      <c r="WD830" s="2"/>
      <c r="WE830" s="2"/>
      <c r="WF830" s="2"/>
      <c r="WG830" s="2"/>
      <c r="WH830" s="2"/>
      <c r="WI830" s="2"/>
      <c r="WJ830" s="2"/>
      <c r="WK830" s="2"/>
      <c r="WL830" s="2"/>
      <c r="WM830" s="2"/>
      <c r="WN830" s="2"/>
      <c r="WO830" s="2"/>
      <c r="WP830" s="2"/>
      <c r="WQ830" s="2"/>
      <c r="WR830" s="2"/>
      <c r="WS830" s="2"/>
      <c r="WT830" s="2"/>
      <c r="WU830" s="2"/>
      <c r="WV830" s="2"/>
      <c r="WW830" s="2"/>
      <c r="WX830" s="2"/>
      <c r="WY830" s="2"/>
      <c r="WZ830" s="2"/>
      <c r="XA830" s="2"/>
      <c r="XB830" s="2"/>
      <c r="XC830" s="2"/>
      <c r="XD830" s="2"/>
      <c r="XE830" s="2"/>
      <c r="XF830" s="2"/>
      <c r="XG830" s="2"/>
      <c r="XH830" s="2"/>
      <c r="XI830" s="2"/>
      <c r="XJ830" s="2"/>
      <c r="XK830" s="2"/>
      <c r="XL830" s="2"/>
      <c r="XM830" s="2"/>
      <c r="XN830" s="2"/>
      <c r="XO830" s="2"/>
      <c r="XP830" s="2"/>
      <c r="XQ830" s="2"/>
      <c r="XR830" s="2"/>
      <c r="XS830" s="2"/>
      <c r="XT830" s="2"/>
      <c r="XU830" s="2"/>
      <c r="XV830" s="2"/>
      <c r="XW830" s="2"/>
      <c r="XX830" s="2"/>
      <c r="XY830" s="2"/>
      <c r="XZ830" s="2"/>
      <c r="YA830" s="2"/>
      <c r="YB830" s="2"/>
      <c r="YC830" s="2"/>
      <c r="YD830" s="2"/>
      <c r="YE830" s="2"/>
      <c r="YF830" s="2"/>
      <c r="YG830" s="2"/>
      <c r="YH830" s="2"/>
      <c r="YI830" s="2"/>
      <c r="YJ830" s="2"/>
      <c r="YK830" s="2"/>
      <c r="YL830" s="2"/>
      <c r="YM830" s="2"/>
      <c r="YN830" s="2"/>
      <c r="YO830" s="2"/>
      <c r="YP830" s="2"/>
      <c r="YQ830" s="2"/>
      <c r="YR830" s="2"/>
      <c r="YS830" s="2"/>
    </row>
    <row r="831" spans="2:669">
      <c r="B831" s="5">
        <v>824</v>
      </c>
      <c r="C831" s="12" t="str">
        <f t="shared" si="100"/>
        <v>9Z359</v>
      </c>
      <c r="D831" s="19" t="s">
        <v>40</v>
      </c>
      <c r="E831" s="19">
        <v>999</v>
      </c>
      <c r="F831" s="19" t="s">
        <v>41</v>
      </c>
      <c r="G831" s="14">
        <v>359</v>
      </c>
      <c r="P831" s="2"/>
      <c r="Q831" s="3">
        <v>824</v>
      </c>
      <c r="R831" s="4" t="e">
        <f t="shared" ca="1" si="101"/>
        <v>#N/A</v>
      </c>
      <c r="S831" s="3"/>
      <c r="T831" s="3" t="e">
        <f t="shared" ca="1" si="102"/>
        <v>#N/A</v>
      </c>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c r="LY831" s="2"/>
      <c r="LZ831" s="2"/>
      <c r="MA831" s="2"/>
      <c r="MB831" s="2"/>
      <c r="MC831" s="2"/>
      <c r="MD831" s="2"/>
      <c r="ME831" s="2"/>
      <c r="MF831" s="2"/>
      <c r="MG831" s="2"/>
      <c r="MH831" s="2"/>
      <c r="MI831" s="2"/>
      <c r="MJ831" s="2"/>
      <c r="MK831" s="2"/>
      <c r="ML831" s="2"/>
      <c r="MM831" s="2"/>
      <c r="MN831" s="2"/>
      <c r="MO831" s="2"/>
      <c r="MP831" s="2"/>
      <c r="MQ831" s="2"/>
      <c r="MR831" s="2"/>
      <c r="MS831" s="2"/>
      <c r="MT831" s="2"/>
      <c r="MU831" s="2"/>
      <c r="MV831" s="2"/>
      <c r="MW831" s="2"/>
      <c r="MX831" s="2"/>
      <c r="MY831" s="2"/>
      <c r="MZ831" s="2"/>
      <c r="NA831" s="2"/>
      <c r="NB831" s="2"/>
      <c r="NC831" s="2"/>
      <c r="ND831" s="2"/>
      <c r="NE831" s="2"/>
      <c r="NF831" s="2"/>
      <c r="NG831" s="2"/>
      <c r="NH831" s="2"/>
      <c r="NI831" s="2"/>
      <c r="NJ831" s="2"/>
      <c r="NK831" s="2"/>
      <c r="NL831" s="2"/>
      <c r="NM831" s="2"/>
      <c r="NN831" s="2"/>
      <c r="NO831" s="2"/>
      <c r="NP831" s="2"/>
      <c r="NQ831" s="2"/>
      <c r="NR831" s="2"/>
      <c r="NS831" s="2"/>
      <c r="NT831" s="2"/>
      <c r="NU831" s="2"/>
      <c r="NV831" s="2"/>
      <c r="NW831" s="2"/>
      <c r="NX831" s="2"/>
      <c r="NY831" s="2"/>
      <c r="NZ831" s="2"/>
      <c r="OA831" s="2"/>
      <c r="OB831" s="2"/>
      <c r="OC831" s="2"/>
      <c r="OD831" s="2"/>
      <c r="OE831" s="2"/>
      <c r="OF831" s="2"/>
      <c r="OG831" s="2"/>
      <c r="OH831" s="2"/>
      <c r="OI831" s="2"/>
      <c r="OJ831" s="2"/>
      <c r="OK831" s="2"/>
      <c r="OL831" s="2"/>
      <c r="OM831" s="2"/>
      <c r="ON831" s="2"/>
      <c r="OO831" s="2"/>
      <c r="OP831" s="2"/>
      <c r="OQ831" s="2"/>
      <c r="OR831" s="2"/>
      <c r="OS831" s="2"/>
      <c r="OT831" s="2"/>
      <c r="OU831" s="2"/>
      <c r="OV831" s="2"/>
      <c r="OW831" s="2"/>
      <c r="OX831" s="2"/>
      <c r="OY831" s="2"/>
      <c r="OZ831" s="2"/>
      <c r="PA831" s="2"/>
      <c r="PB831" s="2"/>
      <c r="PC831" s="2"/>
      <c r="PD831" s="2"/>
      <c r="PE831" s="2"/>
      <c r="PF831" s="2"/>
      <c r="PG831" s="2"/>
      <c r="PH831" s="2"/>
      <c r="PI831" s="2"/>
      <c r="PJ831" s="2"/>
      <c r="PK831" s="2"/>
      <c r="PL831" s="2"/>
      <c r="PM831" s="2"/>
      <c r="PN831" s="2"/>
      <c r="PO831" s="2"/>
      <c r="PP831" s="2"/>
      <c r="PQ831" s="2"/>
      <c r="PR831" s="2"/>
      <c r="PS831" s="2"/>
      <c r="PT831" s="2"/>
      <c r="PU831" s="2"/>
      <c r="PV831" s="2"/>
      <c r="PW831" s="2"/>
      <c r="PX831" s="2"/>
      <c r="PY831" s="2"/>
      <c r="PZ831" s="2"/>
      <c r="QA831" s="2"/>
      <c r="QB831" s="2"/>
      <c r="QC831" s="2"/>
      <c r="QD831" s="2"/>
      <c r="QE831" s="2"/>
      <c r="QF831" s="2"/>
      <c r="QG831" s="2"/>
      <c r="QH831" s="2"/>
      <c r="QI831" s="2"/>
      <c r="QJ831" s="2"/>
      <c r="QK831" s="2"/>
      <c r="QL831" s="2"/>
      <c r="QM831" s="2"/>
      <c r="QN831" s="2"/>
      <c r="QO831" s="2"/>
      <c r="QP831" s="2"/>
      <c r="QQ831" s="2"/>
      <c r="QR831" s="2"/>
      <c r="QS831" s="2"/>
      <c r="QT831" s="2"/>
      <c r="QU831" s="2"/>
      <c r="QV831" s="2"/>
      <c r="QW831" s="2"/>
      <c r="QX831" s="2"/>
      <c r="QY831" s="2"/>
      <c r="QZ831" s="2"/>
      <c r="RA831" s="2"/>
      <c r="RB831" s="2"/>
      <c r="RC831" s="2"/>
      <c r="RD831" s="2"/>
      <c r="RE831" s="2"/>
      <c r="RF831" s="2"/>
      <c r="RG831" s="2"/>
      <c r="RH831" s="2"/>
      <c r="RI831" s="2"/>
      <c r="RJ831" s="2"/>
      <c r="RK831" s="2"/>
      <c r="RL831" s="2"/>
      <c r="RM831" s="2"/>
      <c r="RN831" s="2"/>
      <c r="RO831" s="2"/>
      <c r="RP831" s="2"/>
      <c r="RQ831" s="2"/>
      <c r="RR831" s="2"/>
      <c r="RS831" s="2"/>
      <c r="RT831" s="2"/>
      <c r="RU831" s="2"/>
      <c r="RV831" s="2"/>
      <c r="RW831" s="2"/>
      <c r="RX831" s="2"/>
      <c r="RY831" s="2"/>
      <c r="RZ831" s="2"/>
      <c r="SA831" s="2"/>
      <c r="SB831" s="2"/>
      <c r="SC831" s="2"/>
      <c r="SD831" s="2"/>
      <c r="SE831" s="2"/>
      <c r="SF831" s="2"/>
      <c r="SG831" s="2"/>
      <c r="SH831" s="2"/>
      <c r="SI831" s="2"/>
      <c r="SJ831" s="2"/>
      <c r="SK831" s="2"/>
      <c r="SL831" s="2"/>
      <c r="SM831" s="2"/>
      <c r="SN831" s="2"/>
      <c r="SO831" s="2"/>
      <c r="SP831" s="2"/>
      <c r="SQ831" s="2"/>
      <c r="SR831" s="2"/>
      <c r="SS831" s="2"/>
      <c r="ST831" s="2"/>
      <c r="SU831" s="2"/>
      <c r="SV831" s="2"/>
      <c r="SW831" s="2"/>
      <c r="SX831" s="2"/>
      <c r="SY831" s="2"/>
      <c r="SZ831" s="2"/>
      <c r="TA831" s="2"/>
      <c r="TB831" s="2"/>
      <c r="TC831" s="2"/>
      <c r="TD831" s="2"/>
      <c r="TE831" s="2"/>
      <c r="TF831" s="2"/>
      <c r="TG831" s="2"/>
      <c r="TH831" s="2"/>
      <c r="TI831" s="2"/>
      <c r="TJ831" s="2"/>
      <c r="TK831" s="2"/>
      <c r="TL831" s="2"/>
      <c r="TM831" s="2"/>
      <c r="TN831" s="2"/>
      <c r="TO831" s="2"/>
      <c r="TP831" s="2"/>
      <c r="TQ831" s="2"/>
      <c r="TR831" s="2"/>
      <c r="TS831" s="2"/>
      <c r="TT831" s="2"/>
      <c r="TU831" s="2"/>
      <c r="TV831" s="2"/>
      <c r="TW831" s="2"/>
      <c r="TX831" s="2"/>
      <c r="TY831" s="2"/>
      <c r="TZ831" s="2"/>
      <c r="UA831" s="2"/>
      <c r="UB831" s="2"/>
      <c r="UC831" s="2"/>
      <c r="UD831" s="2"/>
      <c r="UE831" s="2"/>
      <c r="UF831" s="2"/>
      <c r="UG831" s="2"/>
      <c r="UH831" s="2"/>
      <c r="UI831" s="2"/>
      <c r="UJ831" s="2"/>
      <c r="UK831" s="2"/>
      <c r="UL831" s="2"/>
      <c r="UM831" s="2"/>
      <c r="UN831" s="2"/>
      <c r="UO831" s="2"/>
      <c r="UP831" s="2"/>
      <c r="UQ831" s="2"/>
      <c r="UR831" s="2"/>
      <c r="US831" s="2"/>
      <c r="UT831" s="2"/>
      <c r="UU831" s="2"/>
      <c r="UV831" s="2"/>
      <c r="UW831" s="2"/>
      <c r="UX831" s="2"/>
      <c r="UY831" s="2"/>
      <c r="UZ831" s="2"/>
      <c r="VA831" s="2"/>
      <c r="VB831" s="2"/>
      <c r="VC831" s="2"/>
      <c r="VD831" s="2"/>
      <c r="VE831" s="2"/>
      <c r="VF831" s="2"/>
      <c r="VG831" s="2"/>
      <c r="VH831" s="2"/>
      <c r="VI831" s="2"/>
      <c r="VJ831" s="2"/>
      <c r="VK831" s="2"/>
      <c r="VL831" s="2"/>
      <c r="VM831" s="2"/>
      <c r="VN831" s="2"/>
      <c r="VO831" s="2"/>
      <c r="VP831" s="2"/>
      <c r="VQ831" s="2"/>
      <c r="VR831" s="2"/>
      <c r="VS831" s="2"/>
      <c r="VT831" s="2"/>
      <c r="VU831" s="2"/>
      <c r="VV831" s="2"/>
      <c r="VW831" s="2"/>
      <c r="VX831" s="2"/>
      <c r="VY831" s="2"/>
      <c r="VZ831" s="2"/>
      <c r="WA831" s="2"/>
      <c r="WB831" s="2"/>
      <c r="WC831" s="2"/>
      <c r="WD831" s="2"/>
      <c r="WE831" s="2"/>
      <c r="WF831" s="2"/>
      <c r="WG831" s="2"/>
      <c r="WH831" s="2"/>
      <c r="WI831" s="2"/>
      <c r="WJ831" s="2"/>
      <c r="WK831" s="2"/>
      <c r="WL831" s="2"/>
      <c r="WM831" s="2"/>
      <c r="WN831" s="2"/>
      <c r="WO831" s="2"/>
      <c r="WP831" s="2"/>
      <c r="WQ831" s="2"/>
      <c r="WR831" s="2"/>
      <c r="WS831" s="2"/>
      <c r="WT831" s="2"/>
      <c r="WU831" s="2"/>
      <c r="WV831" s="2"/>
      <c r="WW831" s="2"/>
      <c r="WX831" s="2"/>
      <c r="WY831" s="2"/>
      <c r="WZ831" s="2"/>
      <c r="XA831" s="2"/>
      <c r="XB831" s="2"/>
      <c r="XC831" s="2"/>
      <c r="XD831" s="2"/>
      <c r="XE831" s="2"/>
      <c r="XF831" s="2"/>
      <c r="XG831" s="2"/>
      <c r="XH831" s="2"/>
      <c r="XI831" s="2"/>
      <c r="XJ831" s="2"/>
      <c r="XK831" s="2"/>
      <c r="XL831" s="2"/>
      <c r="XM831" s="2"/>
      <c r="XN831" s="2"/>
      <c r="XO831" s="2"/>
      <c r="XP831" s="2"/>
      <c r="XQ831" s="2"/>
      <c r="XR831" s="2"/>
      <c r="XS831" s="2"/>
      <c r="XT831" s="2"/>
      <c r="XU831" s="2"/>
      <c r="XV831" s="2"/>
      <c r="XW831" s="2"/>
      <c r="XX831" s="2"/>
      <c r="XY831" s="2"/>
      <c r="XZ831" s="2"/>
      <c r="YA831" s="2"/>
      <c r="YB831" s="2"/>
      <c r="YC831" s="2"/>
      <c r="YD831" s="2"/>
      <c r="YE831" s="2"/>
      <c r="YF831" s="2"/>
      <c r="YG831" s="2"/>
      <c r="YH831" s="2"/>
      <c r="YI831" s="2"/>
      <c r="YJ831" s="2"/>
      <c r="YK831" s="2"/>
      <c r="YL831" s="2"/>
      <c r="YM831" s="2"/>
      <c r="YN831" s="2"/>
      <c r="YO831" s="2"/>
      <c r="YP831" s="2"/>
      <c r="YQ831" s="2"/>
      <c r="YR831" s="2"/>
      <c r="YS831" s="2"/>
    </row>
    <row r="832" spans="2:669">
      <c r="B832" s="5">
        <v>825</v>
      </c>
      <c r="C832" s="12" t="str">
        <f t="shared" si="100"/>
        <v>9Z360</v>
      </c>
      <c r="D832" s="19" t="s">
        <v>40</v>
      </c>
      <c r="E832" s="19">
        <v>999</v>
      </c>
      <c r="F832" s="19" t="s">
        <v>41</v>
      </c>
      <c r="G832" s="14">
        <v>360</v>
      </c>
      <c r="P832" s="2"/>
      <c r="Q832" s="3">
        <v>825</v>
      </c>
      <c r="R832" s="4" t="e">
        <f t="shared" ca="1" si="101"/>
        <v>#N/A</v>
      </c>
      <c r="S832" s="3"/>
      <c r="T832" s="3" t="e">
        <f t="shared" ca="1" si="102"/>
        <v>#N/A</v>
      </c>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c r="LY832" s="2"/>
      <c r="LZ832" s="2"/>
      <c r="MA832" s="2"/>
      <c r="MB832" s="2"/>
      <c r="MC832" s="2"/>
      <c r="MD832" s="2"/>
      <c r="ME832" s="2"/>
      <c r="MF832" s="2"/>
      <c r="MG832" s="2"/>
      <c r="MH832" s="2"/>
      <c r="MI832" s="2"/>
      <c r="MJ832" s="2"/>
      <c r="MK832" s="2"/>
      <c r="ML832" s="2"/>
      <c r="MM832" s="2"/>
      <c r="MN832" s="2"/>
      <c r="MO832" s="2"/>
      <c r="MP832" s="2"/>
      <c r="MQ832" s="2"/>
      <c r="MR832" s="2"/>
      <c r="MS832" s="2"/>
      <c r="MT832" s="2"/>
      <c r="MU832" s="2"/>
      <c r="MV832" s="2"/>
      <c r="MW832" s="2"/>
      <c r="MX832" s="2"/>
      <c r="MY832" s="2"/>
      <c r="MZ832" s="2"/>
      <c r="NA832" s="2"/>
      <c r="NB832" s="2"/>
      <c r="NC832" s="2"/>
      <c r="ND832" s="2"/>
      <c r="NE832" s="2"/>
      <c r="NF832" s="2"/>
      <c r="NG832" s="2"/>
      <c r="NH832" s="2"/>
      <c r="NI832" s="2"/>
      <c r="NJ832" s="2"/>
      <c r="NK832" s="2"/>
      <c r="NL832" s="2"/>
      <c r="NM832" s="2"/>
      <c r="NN832" s="2"/>
      <c r="NO832" s="2"/>
      <c r="NP832" s="2"/>
      <c r="NQ832" s="2"/>
      <c r="NR832" s="2"/>
      <c r="NS832" s="2"/>
      <c r="NT832" s="2"/>
      <c r="NU832" s="2"/>
      <c r="NV832" s="2"/>
      <c r="NW832" s="2"/>
      <c r="NX832" s="2"/>
      <c r="NY832" s="2"/>
      <c r="NZ832" s="2"/>
      <c r="OA832" s="2"/>
      <c r="OB832" s="2"/>
      <c r="OC832" s="2"/>
      <c r="OD832" s="2"/>
      <c r="OE832" s="2"/>
      <c r="OF832" s="2"/>
      <c r="OG832" s="2"/>
      <c r="OH832" s="2"/>
      <c r="OI832" s="2"/>
      <c r="OJ832" s="2"/>
      <c r="OK832" s="2"/>
      <c r="OL832" s="2"/>
      <c r="OM832" s="2"/>
      <c r="ON832" s="2"/>
      <c r="OO832" s="2"/>
      <c r="OP832" s="2"/>
      <c r="OQ832" s="2"/>
      <c r="OR832" s="2"/>
      <c r="OS832" s="2"/>
      <c r="OT832" s="2"/>
      <c r="OU832" s="2"/>
      <c r="OV832" s="2"/>
      <c r="OW832" s="2"/>
      <c r="OX832" s="2"/>
      <c r="OY832" s="2"/>
      <c r="OZ832" s="2"/>
      <c r="PA832" s="2"/>
      <c r="PB832" s="2"/>
      <c r="PC832" s="2"/>
      <c r="PD832" s="2"/>
      <c r="PE832" s="2"/>
      <c r="PF832" s="2"/>
      <c r="PG832" s="2"/>
      <c r="PH832" s="2"/>
      <c r="PI832" s="2"/>
      <c r="PJ832" s="2"/>
      <c r="PK832" s="2"/>
      <c r="PL832" s="2"/>
      <c r="PM832" s="2"/>
      <c r="PN832" s="2"/>
      <c r="PO832" s="2"/>
      <c r="PP832" s="2"/>
      <c r="PQ832" s="2"/>
      <c r="PR832" s="2"/>
      <c r="PS832" s="2"/>
      <c r="PT832" s="2"/>
      <c r="PU832" s="2"/>
      <c r="PV832" s="2"/>
      <c r="PW832" s="2"/>
      <c r="PX832" s="2"/>
      <c r="PY832" s="2"/>
      <c r="PZ832" s="2"/>
      <c r="QA832" s="2"/>
      <c r="QB832" s="2"/>
      <c r="QC832" s="2"/>
      <c r="QD832" s="2"/>
      <c r="QE832" s="2"/>
      <c r="QF832" s="2"/>
      <c r="QG832" s="2"/>
      <c r="QH832" s="2"/>
      <c r="QI832" s="2"/>
      <c r="QJ832" s="2"/>
      <c r="QK832" s="2"/>
      <c r="QL832" s="2"/>
      <c r="QM832" s="2"/>
      <c r="QN832" s="2"/>
      <c r="QO832" s="2"/>
      <c r="QP832" s="2"/>
      <c r="QQ832" s="2"/>
      <c r="QR832" s="2"/>
      <c r="QS832" s="2"/>
      <c r="QT832" s="2"/>
      <c r="QU832" s="2"/>
      <c r="QV832" s="2"/>
      <c r="QW832" s="2"/>
      <c r="QX832" s="2"/>
      <c r="QY832" s="2"/>
      <c r="QZ832" s="2"/>
      <c r="RA832" s="2"/>
      <c r="RB832" s="2"/>
      <c r="RC832" s="2"/>
      <c r="RD832" s="2"/>
      <c r="RE832" s="2"/>
      <c r="RF832" s="2"/>
      <c r="RG832" s="2"/>
      <c r="RH832" s="2"/>
      <c r="RI832" s="2"/>
      <c r="RJ832" s="2"/>
      <c r="RK832" s="2"/>
      <c r="RL832" s="2"/>
      <c r="RM832" s="2"/>
      <c r="RN832" s="2"/>
      <c r="RO832" s="2"/>
      <c r="RP832" s="2"/>
      <c r="RQ832" s="2"/>
      <c r="RR832" s="2"/>
      <c r="RS832" s="2"/>
      <c r="RT832" s="2"/>
      <c r="RU832" s="2"/>
      <c r="RV832" s="2"/>
      <c r="RW832" s="2"/>
      <c r="RX832" s="2"/>
      <c r="RY832" s="2"/>
      <c r="RZ832" s="2"/>
      <c r="SA832" s="2"/>
      <c r="SB832" s="2"/>
      <c r="SC832" s="2"/>
      <c r="SD832" s="2"/>
      <c r="SE832" s="2"/>
      <c r="SF832" s="2"/>
      <c r="SG832" s="2"/>
      <c r="SH832" s="2"/>
      <c r="SI832" s="2"/>
      <c r="SJ832" s="2"/>
      <c r="SK832" s="2"/>
      <c r="SL832" s="2"/>
      <c r="SM832" s="2"/>
      <c r="SN832" s="2"/>
      <c r="SO832" s="2"/>
      <c r="SP832" s="2"/>
      <c r="SQ832" s="2"/>
      <c r="SR832" s="2"/>
      <c r="SS832" s="2"/>
      <c r="ST832" s="2"/>
      <c r="SU832" s="2"/>
      <c r="SV832" s="2"/>
      <c r="SW832" s="2"/>
      <c r="SX832" s="2"/>
      <c r="SY832" s="2"/>
      <c r="SZ832" s="2"/>
      <c r="TA832" s="2"/>
      <c r="TB832" s="2"/>
      <c r="TC832" s="2"/>
      <c r="TD832" s="2"/>
      <c r="TE832" s="2"/>
      <c r="TF832" s="2"/>
      <c r="TG832" s="2"/>
      <c r="TH832" s="2"/>
      <c r="TI832" s="2"/>
      <c r="TJ832" s="2"/>
      <c r="TK832" s="2"/>
      <c r="TL832" s="2"/>
      <c r="TM832" s="2"/>
      <c r="TN832" s="2"/>
      <c r="TO832" s="2"/>
      <c r="TP832" s="2"/>
      <c r="TQ832" s="2"/>
      <c r="TR832" s="2"/>
      <c r="TS832" s="2"/>
      <c r="TT832" s="2"/>
      <c r="TU832" s="2"/>
      <c r="TV832" s="2"/>
      <c r="TW832" s="2"/>
      <c r="TX832" s="2"/>
      <c r="TY832" s="2"/>
      <c r="TZ832" s="2"/>
      <c r="UA832" s="2"/>
      <c r="UB832" s="2"/>
      <c r="UC832" s="2"/>
      <c r="UD832" s="2"/>
      <c r="UE832" s="2"/>
      <c r="UF832" s="2"/>
      <c r="UG832" s="2"/>
      <c r="UH832" s="2"/>
      <c r="UI832" s="2"/>
      <c r="UJ832" s="2"/>
      <c r="UK832" s="2"/>
      <c r="UL832" s="2"/>
      <c r="UM832" s="2"/>
      <c r="UN832" s="2"/>
      <c r="UO832" s="2"/>
      <c r="UP832" s="2"/>
      <c r="UQ832" s="2"/>
      <c r="UR832" s="2"/>
      <c r="US832" s="2"/>
      <c r="UT832" s="2"/>
      <c r="UU832" s="2"/>
      <c r="UV832" s="2"/>
      <c r="UW832" s="2"/>
      <c r="UX832" s="2"/>
      <c r="UY832" s="2"/>
      <c r="UZ832" s="2"/>
      <c r="VA832" s="2"/>
      <c r="VB832" s="2"/>
      <c r="VC832" s="2"/>
      <c r="VD832" s="2"/>
      <c r="VE832" s="2"/>
      <c r="VF832" s="2"/>
      <c r="VG832" s="2"/>
      <c r="VH832" s="2"/>
      <c r="VI832" s="2"/>
      <c r="VJ832" s="2"/>
      <c r="VK832" s="2"/>
      <c r="VL832" s="2"/>
      <c r="VM832" s="2"/>
      <c r="VN832" s="2"/>
      <c r="VO832" s="2"/>
      <c r="VP832" s="2"/>
      <c r="VQ832" s="2"/>
      <c r="VR832" s="2"/>
      <c r="VS832" s="2"/>
      <c r="VT832" s="2"/>
      <c r="VU832" s="2"/>
      <c r="VV832" s="2"/>
      <c r="VW832" s="2"/>
      <c r="VX832" s="2"/>
      <c r="VY832" s="2"/>
      <c r="VZ832" s="2"/>
      <c r="WA832" s="2"/>
      <c r="WB832" s="2"/>
      <c r="WC832" s="2"/>
      <c r="WD832" s="2"/>
      <c r="WE832" s="2"/>
      <c r="WF832" s="2"/>
      <c r="WG832" s="2"/>
      <c r="WH832" s="2"/>
      <c r="WI832" s="2"/>
      <c r="WJ832" s="2"/>
      <c r="WK832" s="2"/>
      <c r="WL832" s="2"/>
      <c r="WM832" s="2"/>
      <c r="WN832" s="2"/>
      <c r="WO832" s="2"/>
      <c r="WP832" s="2"/>
      <c r="WQ832" s="2"/>
      <c r="WR832" s="2"/>
      <c r="WS832" s="2"/>
      <c r="WT832" s="2"/>
      <c r="WU832" s="2"/>
      <c r="WV832" s="2"/>
      <c r="WW832" s="2"/>
      <c r="WX832" s="2"/>
      <c r="WY832" s="2"/>
      <c r="WZ832" s="2"/>
      <c r="XA832" s="2"/>
      <c r="XB832" s="2"/>
      <c r="XC832" s="2"/>
      <c r="XD832" s="2"/>
      <c r="XE832" s="2"/>
      <c r="XF832" s="2"/>
      <c r="XG832" s="2"/>
      <c r="XH832" s="2"/>
      <c r="XI832" s="2"/>
      <c r="XJ832" s="2"/>
      <c r="XK832" s="2"/>
      <c r="XL832" s="2"/>
      <c r="XM832" s="2"/>
      <c r="XN832" s="2"/>
      <c r="XO832" s="2"/>
      <c r="XP832" s="2"/>
      <c r="XQ832" s="2"/>
      <c r="XR832" s="2"/>
      <c r="XS832" s="2"/>
      <c r="XT832" s="2"/>
      <c r="XU832" s="2"/>
      <c r="XV832" s="2"/>
      <c r="XW832" s="2"/>
      <c r="XX832" s="2"/>
      <c r="XY832" s="2"/>
      <c r="XZ832" s="2"/>
      <c r="YA832" s="2"/>
      <c r="YB832" s="2"/>
      <c r="YC832" s="2"/>
      <c r="YD832" s="2"/>
      <c r="YE832" s="2"/>
      <c r="YF832" s="2"/>
      <c r="YG832" s="2"/>
      <c r="YH832" s="2"/>
      <c r="YI832" s="2"/>
      <c r="YJ832" s="2"/>
      <c r="YK832" s="2"/>
      <c r="YL832" s="2"/>
      <c r="YM832" s="2"/>
      <c r="YN832" s="2"/>
      <c r="YO832" s="2"/>
      <c r="YP832" s="2"/>
      <c r="YQ832" s="2"/>
      <c r="YR832" s="2"/>
      <c r="YS832" s="2"/>
    </row>
    <row r="833" spans="2:669">
      <c r="B833" s="5">
        <v>826</v>
      </c>
      <c r="C833" s="12" t="str">
        <f t="shared" si="100"/>
        <v>9Z361</v>
      </c>
      <c r="D833" s="19" t="s">
        <v>40</v>
      </c>
      <c r="E833" s="19">
        <v>999</v>
      </c>
      <c r="F833" s="19" t="s">
        <v>41</v>
      </c>
      <c r="G833" s="14">
        <v>361</v>
      </c>
      <c r="P833" s="2"/>
      <c r="Q833" s="3">
        <v>826</v>
      </c>
      <c r="R833" s="4" t="e">
        <f t="shared" ca="1" si="101"/>
        <v>#N/A</v>
      </c>
      <c r="S833" s="3"/>
      <c r="T833" s="3" t="e">
        <f t="shared" ca="1" si="102"/>
        <v>#N/A</v>
      </c>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c r="LY833" s="2"/>
      <c r="LZ833" s="2"/>
      <c r="MA833" s="2"/>
      <c r="MB833" s="2"/>
      <c r="MC833" s="2"/>
      <c r="MD833" s="2"/>
      <c r="ME833" s="2"/>
      <c r="MF833" s="2"/>
      <c r="MG833" s="2"/>
      <c r="MH833" s="2"/>
      <c r="MI833" s="2"/>
      <c r="MJ833" s="2"/>
      <c r="MK833" s="2"/>
      <c r="ML833" s="2"/>
      <c r="MM833" s="2"/>
      <c r="MN833" s="2"/>
      <c r="MO833" s="2"/>
      <c r="MP833" s="2"/>
      <c r="MQ833" s="2"/>
      <c r="MR833" s="2"/>
      <c r="MS833" s="2"/>
      <c r="MT833" s="2"/>
      <c r="MU833" s="2"/>
      <c r="MV833" s="2"/>
      <c r="MW833" s="2"/>
      <c r="MX833" s="2"/>
      <c r="MY833" s="2"/>
      <c r="MZ833" s="2"/>
      <c r="NA833" s="2"/>
      <c r="NB833" s="2"/>
      <c r="NC833" s="2"/>
      <c r="ND833" s="2"/>
      <c r="NE833" s="2"/>
      <c r="NF833" s="2"/>
      <c r="NG833" s="2"/>
      <c r="NH833" s="2"/>
      <c r="NI833" s="2"/>
      <c r="NJ833" s="2"/>
      <c r="NK833" s="2"/>
      <c r="NL833" s="2"/>
      <c r="NM833" s="2"/>
      <c r="NN833" s="2"/>
      <c r="NO833" s="2"/>
      <c r="NP833" s="2"/>
      <c r="NQ833" s="2"/>
      <c r="NR833" s="2"/>
      <c r="NS833" s="2"/>
      <c r="NT833" s="2"/>
      <c r="NU833" s="2"/>
      <c r="NV833" s="2"/>
      <c r="NW833" s="2"/>
      <c r="NX833" s="2"/>
      <c r="NY833" s="2"/>
      <c r="NZ833" s="2"/>
      <c r="OA833" s="2"/>
      <c r="OB833" s="2"/>
      <c r="OC833" s="2"/>
      <c r="OD833" s="2"/>
      <c r="OE833" s="2"/>
      <c r="OF833" s="2"/>
      <c r="OG833" s="2"/>
      <c r="OH833" s="2"/>
      <c r="OI833" s="2"/>
      <c r="OJ833" s="2"/>
      <c r="OK833" s="2"/>
      <c r="OL833" s="2"/>
      <c r="OM833" s="2"/>
      <c r="ON833" s="2"/>
      <c r="OO833" s="2"/>
      <c r="OP833" s="2"/>
      <c r="OQ833" s="2"/>
      <c r="OR833" s="2"/>
      <c r="OS833" s="2"/>
      <c r="OT833" s="2"/>
      <c r="OU833" s="2"/>
      <c r="OV833" s="2"/>
      <c r="OW833" s="2"/>
      <c r="OX833" s="2"/>
      <c r="OY833" s="2"/>
      <c r="OZ833" s="2"/>
      <c r="PA833" s="2"/>
      <c r="PB833" s="2"/>
      <c r="PC833" s="2"/>
      <c r="PD833" s="2"/>
      <c r="PE833" s="2"/>
      <c r="PF833" s="2"/>
      <c r="PG833" s="2"/>
      <c r="PH833" s="2"/>
      <c r="PI833" s="2"/>
      <c r="PJ833" s="2"/>
      <c r="PK833" s="2"/>
      <c r="PL833" s="2"/>
      <c r="PM833" s="2"/>
      <c r="PN833" s="2"/>
      <c r="PO833" s="2"/>
      <c r="PP833" s="2"/>
      <c r="PQ833" s="2"/>
      <c r="PR833" s="2"/>
      <c r="PS833" s="2"/>
      <c r="PT833" s="2"/>
      <c r="PU833" s="2"/>
      <c r="PV833" s="2"/>
      <c r="PW833" s="2"/>
      <c r="PX833" s="2"/>
      <c r="PY833" s="2"/>
      <c r="PZ833" s="2"/>
      <c r="QA833" s="2"/>
      <c r="QB833" s="2"/>
      <c r="QC833" s="2"/>
      <c r="QD833" s="2"/>
      <c r="QE833" s="2"/>
      <c r="QF833" s="2"/>
      <c r="QG833" s="2"/>
      <c r="QH833" s="2"/>
      <c r="QI833" s="2"/>
      <c r="QJ833" s="2"/>
      <c r="QK833" s="2"/>
      <c r="QL833" s="2"/>
      <c r="QM833" s="2"/>
      <c r="QN833" s="2"/>
      <c r="QO833" s="2"/>
      <c r="QP833" s="2"/>
      <c r="QQ833" s="2"/>
      <c r="QR833" s="2"/>
      <c r="QS833" s="2"/>
      <c r="QT833" s="2"/>
      <c r="QU833" s="2"/>
      <c r="QV833" s="2"/>
      <c r="QW833" s="2"/>
      <c r="QX833" s="2"/>
      <c r="QY833" s="2"/>
      <c r="QZ833" s="2"/>
      <c r="RA833" s="2"/>
      <c r="RB833" s="2"/>
      <c r="RC833" s="2"/>
      <c r="RD833" s="2"/>
      <c r="RE833" s="2"/>
      <c r="RF833" s="2"/>
      <c r="RG833" s="2"/>
      <c r="RH833" s="2"/>
      <c r="RI833" s="2"/>
      <c r="RJ833" s="2"/>
      <c r="RK833" s="2"/>
      <c r="RL833" s="2"/>
      <c r="RM833" s="2"/>
      <c r="RN833" s="2"/>
      <c r="RO833" s="2"/>
      <c r="RP833" s="2"/>
      <c r="RQ833" s="2"/>
      <c r="RR833" s="2"/>
      <c r="RS833" s="2"/>
      <c r="RT833" s="2"/>
      <c r="RU833" s="2"/>
      <c r="RV833" s="2"/>
      <c r="RW833" s="2"/>
      <c r="RX833" s="2"/>
      <c r="RY833" s="2"/>
      <c r="RZ833" s="2"/>
      <c r="SA833" s="2"/>
      <c r="SB833" s="2"/>
      <c r="SC833" s="2"/>
      <c r="SD833" s="2"/>
      <c r="SE833" s="2"/>
      <c r="SF833" s="2"/>
      <c r="SG833" s="2"/>
      <c r="SH833" s="2"/>
      <c r="SI833" s="2"/>
      <c r="SJ833" s="2"/>
      <c r="SK833" s="2"/>
      <c r="SL833" s="2"/>
      <c r="SM833" s="2"/>
      <c r="SN833" s="2"/>
      <c r="SO833" s="2"/>
      <c r="SP833" s="2"/>
      <c r="SQ833" s="2"/>
      <c r="SR833" s="2"/>
      <c r="SS833" s="2"/>
      <c r="ST833" s="2"/>
      <c r="SU833" s="2"/>
      <c r="SV833" s="2"/>
      <c r="SW833" s="2"/>
      <c r="SX833" s="2"/>
      <c r="SY833" s="2"/>
      <c r="SZ833" s="2"/>
      <c r="TA833" s="2"/>
      <c r="TB833" s="2"/>
      <c r="TC833" s="2"/>
      <c r="TD833" s="2"/>
      <c r="TE833" s="2"/>
      <c r="TF833" s="2"/>
      <c r="TG833" s="2"/>
      <c r="TH833" s="2"/>
      <c r="TI833" s="2"/>
      <c r="TJ833" s="2"/>
      <c r="TK833" s="2"/>
      <c r="TL833" s="2"/>
      <c r="TM833" s="2"/>
      <c r="TN833" s="2"/>
      <c r="TO833" s="2"/>
      <c r="TP833" s="2"/>
      <c r="TQ833" s="2"/>
      <c r="TR833" s="2"/>
      <c r="TS833" s="2"/>
      <c r="TT833" s="2"/>
      <c r="TU833" s="2"/>
      <c r="TV833" s="2"/>
      <c r="TW833" s="2"/>
      <c r="TX833" s="2"/>
      <c r="TY833" s="2"/>
      <c r="TZ833" s="2"/>
      <c r="UA833" s="2"/>
      <c r="UB833" s="2"/>
      <c r="UC833" s="2"/>
      <c r="UD833" s="2"/>
      <c r="UE833" s="2"/>
      <c r="UF833" s="2"/>
      <c r="UG833" s="2"/>
      <c r="UH833" s="2"/>
      <c r="UI833" s="2"/>
      <c r="UJ833" s="2"/>
      <c r="UK833" s="2"/>
      <c r="UL833" s="2"/>
      <c r="UM833" s="2"/>
      <c r="UN833" s="2"/>
      <c r="UO833" s="2"/>
      <c r="UP833" s="2"/>
      <c r="UQ833" s="2"/>
      <c r="UR833" s="2"/>
      <c r="US833" s="2"/>
      <c r="UT833" s="2"/>
      <c r="UU833" s="2"/>
      <c r="UV833" s="2"/>
      <c r="UW833" s="2"/>
      <c r="UX833" s="2"/>
      <c r="UY833" s="2"/>
      <c r="UZ833" s="2"/>
      <c r="VA833" s="2"/>
      <c r="VB833" s="2"/>
      <c r="VC833" s="2"/>
      <c r="VD833" s="2"/>
      <c r="VE833" s="2"/>
      <c r="VF833" s="2"/>
      <c r="VG833" s="2"/>
      <c r="VH833" s="2"/>
      <c r="VI833" s="2"/>
      <c r="VJ833" s="2"/>
      <c r="VK833" s="2"/>
      <c r="VL833" s="2"/>
      <c r="VM833" s="2"/>
      <c r="VN833" s="2"/>
      <c r="VO833" s="2"/>
      <c r="VP833" s="2"/>
      <c r="VQ833" s="2"/>
      <c r="VR833" s="2"/>
      <c r="VS833" s="2"/>
      <c r="VT833" s="2"/>
      <c r="VU833" s="2"/>
      <c r="VV833" s="2"/>
      <c r="VW833" s="2"/>
      <c r="VX833" s="2"/>
      <c r="VY833" s="2"/>
      <c r="VZ833" s="2"/>
      <c r="WA833" s="2"/>
      <c r="WB833" s="2"/>
      <c r="WC833" s="2"/>
      <c r="WD833" s="2"/>
      <c r="WE833" s="2"/>
      <c r="WF833" s="2"/>
      <c r="WG833" s="2"/>
      <c r="WH833" s="2"/>
      <c r="WI833" s="2"/>
      <c r="WJ833" s="2"/>
      <c r="WK833" s="2"/>
      <c r="WL833" s="2"/>
      <c r="WM833" s="2"/>
      <c r="WN833" s="2"/>
      <c r="WO833" s="2"/>
      <c r="WP833" s="2"/>
      <c r="WQ833" s="2"/>
      <c r="WR833" s="2"/>
      <c r="WS833" s="2"/>
      <c r="WT833" s="2"/>
      <c r="WU833" s="2"/>
      <c r="WV833" s="2"/>
      <c r="WW833" s="2"/>
      <c r="WX833" s="2"/>
      <c r="WY833" s="2"/>
      <c r="WZ833" s="2"/>
      <c r="XA833" s="2"/>
      <c r="XB833" s="2"/>
      <c r="XC833" s="2"/>
      <c r="XD833" s="2"/>
      <c r="XE833" s="2"/>
      <c r="XF833" s="2"/>
      <c r="XG833" s="2"/>
      <c r="XH833" s="2"/>
      <c r="XI833" s="2"/>
      <c r="XJ833" s="2"/>
      <c r="XK833" s="2"/>
      <c r="XL833" s="2"/>
      <c r="XM833" s="2"/>
      <c r="XN833" s="2"/>
      <c r="XO833" s="2"/>
      <c r="XP833" s="2"/>
      <c r="XQ833" s="2"/>
      <c r="XR833" s="2"/>
      <c r="XS833" s="2"/>
      <c r="XT833" s="2"/>
      <c r="XU833" s="2"/>
      <c r="XV833" s="2"/>
      <c r="XW833" s="2"/>
      <c r="XX833" s="2"/>
      <c r="XY833" s="2"/>
      <c r="XZ833" s="2"/>
      <c r="YA833" s="2"/>
      <c r="YB833" s="2"/>
      <c r="YC833" s="2"/>
      <c r="YD833" s="2"/>
      <c r="YE833" s="2"/>
      <c r="YF833" s="2"/>
      <c r="YG833" s="2"/>
      <c r="YH833" s="2"/>
      <c r="YI833" s="2"/>
      <c r="YJ833" s="2"/>
      <c r="YK833" s="2"/>
      <c r="YL833" s="2"/>
      <c r="YM833" s="2"/>
      <c r="YN833" s="2"/>
      <c r="YO833" s="2"/>
      <c r="YP833" s="2"/>
      <c r="YQ833" s="2"/>
      <c r="YR833" s="2"/>
      <c r="YS833" s="2"/>
    </row>
    <row r="834" spans="2:669">
      <c r="B834" s="5">
        <v>827</v>
      </c>
      <c r="C834" s="12" t="str">
        <f t="shared" si="100"/>
        <v>9Z362</v>
      </c>
      <c r="D834" s="19" t="s">
        <v>40</v>
      </c>
      <c r="E834" s="19">
        <v>999</v>
      </c>
      <c r="F834" s="19" t="s">
        <v>41</v>
      </c>
      <c r="G834" s="14">
        <v>362</v>
      </c>
      <c r="P834" s="2"/>
      <c r="Q834" s="3">
        <v>827</v>
      </c>
      <c r="R834" s="4" t="e">
        <f t="shared" ca="1" si="101"/>
        <v>#N/A</v>
      </c>
      <c r="S834" s="3"/>
      <c r="T834" s="3" t="e">
        <f t="shared" ca="1" si="102"/>
        <v>#N/A</v>
      </c>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c r="LY834" s="2"/>
      <c r="LZ834" s="2"/>
      <c r="MA834" s="2"/>
      <c r="MB834" s="2"/>
      <c r="MC834" s="2"/>
      <c r="MD834" s="2"/>
      <c r="ME834" s="2"/>
      <c r="MF834" s="2"/>
      <c r="MG834" s="2"/>
      <c r="MH834" s="2"/>
      <c r="MI834" s="2"/>
      <c r="MJ834" s="2"/>
      <c r="MK834" s="2"/>
      <c r="ML834" s="2"/>
      <c r="MM834" s="2"/>
      <c r="MN834" s="2"/>
      <c r="MO834" s="2"/>
      <c r="MP834" s="2"/>
      <c r="MQ834" s="2"/>
      <c r="MR834" s="2"/>
      <c r="MS834" s="2"/>
      <c r="MT834" s="2"/>
      <c r="MU834" s="2"/>
      <c r="MV834" s="2"/>
      <c r="MW834" s="2"/>
      <c r="MX834" s="2"/>
      <c r="MY834" s="2"/>
      <c r="MZ834" s="2"/>
      <c r="NA834" s="2"/>
      <c r="NB834" s="2"/>
      <c r="NC834" s="2"/>
      <c r="ND834" s="2"/>
      <c r="NE834" s="2"/>
      <c r="NF834" s="2"/>
      <c r="NG834" s="2"/>
      <c r="NH834" s="2"/>
      <c r="NI834" s="2"/>
      <c r="NJ834" s="2"/>
      <c r="NK834" s="2"/>
      <c r="NL834" s="2"/>
      <c r="NM834" s="2"/>
      <c r="NN834" s="2"/>
      <c r="NO834" s="2"/>
      <c r="NP834" s="2"/>
      <c r="NQ834" s="2"/>
      <c r="NR834" s="2"/>
      <c r="NS834" s="2"/>
      <c r="NT834" s="2"/>
      <c r="NU834" s="2"/>
      <c r="NV834" s="2"/>
      <c r="NW834" s="2"/>
      <c r="NX834" s="2"/>
      <c r="NY834" s="2"/>
      <c r="NZ834" s="2"/>
      <c r="OA834" s="2"/>
      <c r="OB834" s="2"/>
      <c r="OC834" s="2"/>
      <c r="OD834" s="2"/>
      <c r="OE834" s="2"/>
      <c r="OF834" s="2"/>
      <c r="OG834" s="2"/>
      <c r="OH834" s="2"/>
      <c r="OI834" s="2"/>
      <c r="OJ834" s="2"/>
      <c r="OK834" s="2"/>
      <c r="OL834" s="2"/>
      <c r="OM834" s="2"/>
      <c r="ON834" s="2"/>
      <c r="OO834" s="2"/>
      <c r="OP834" s="2"/>
      <c r="OQ834" s="2"/>
      <c r="OR834" s="2"/>
      <c r="OS834" s="2"/>
      <c r="OT834" s="2"/>
      <c r="OU834" s="2"/>
      <c r="OV834" s="2"/>
      <c r="OW834" s="2"/>
      <c r="OX834" s="2"/>
      <c r="OY834" s="2"/>
      <c r="OZ834" s="2"/>
      <c r="PA834" s="2"/>
      <c r="PB834" s="2"/>
      <c r="PC834" s="2"/>
      <c r="PD834" s="2"/>
      <c r="PE834" s="2"/>
      <c r="PF834" s="2"/>
      <c r="PG834" s="2"/>
      <c r="PH834" s="2"/>
      <c r="PI834" s="2"/>
      <c r="PJ834" s="2"/>
      <c r="PK834" s="2"/>
      <c r="PL834" s="2"/>
      <c r="PM834" s="2"/>
      <c r="PN834" s="2"/>
      <c r="PO834" s="2"/>
      <c r="PP834" s="2"/>
      <c r="PQ834" s="2"/>
      <c r="PR834" s="2"/>
      <c r="PS834" s="2"/>
      <c r="PT834" s="2"/>
      <c r="PU834" s="2"/>
      <c r="PV834" s="2"/>
      <c r="PW834" s="2"/>
      <c r="PX834" s="2"/>
      <c r="PY834" s="2"/>
      <c r="PZ834" s="2"/>
      <c r="QA834" s="2"/>
      <c r="QB834" s="2"/>
      <c r="QC834" s="2"/>
      <c r="QD834" s="2"/>
      <c r="QE834" s="2"/>
      <c r="QF834" s="2"/>
      <c r="QG834" s="2"/>
      <c r="QH834" s="2"/>
      <c r="QI834" s="2"/>
      <c r="QJ834" s="2"/>
      <c r="QK834" s="2"/>
      <c r="QL834" s="2"/>
      <c r="QM834" s="2"/>
      <c r="QN834" s="2"/>
      <c r="QO834" s="2"/>
      <c r="QP834" s="2"/>
      <c r="QQ834" s="2"/>
      <c r="QR834" s="2"/>
      <c r="QS834" s="2"/>
      <c r="QT834" s="2"/>
      <c r="QU834" s="2"/>
      <c r="QV834" s="2"/>
      <c r="QW834" s="2"/>
      <c r="QX834" s="2"/>
      <c r="QY834" s="2"/>
      <c r="QZ834" s="2"/>
      <c r="RA834" s="2"/>
      <c r="RB834" s="2"/>
      <c r="RC834" s="2"/>
      <c r="RD834" s="2"/>
      <c r="RE834" s="2"/>
      <c r="RF834" s="2"/>
      <c r="RG834" s="2"/>
      <c r="RH834" s="2"/>
      <c r="RI834" s="2"/>
      <c r="RJ834" s="2"/>
      <c r="RK834" s="2"/>
      <c r="RL834" s="2"/>
      <c r="RM834" s="2"/>
      <c r="RN834" s="2"/>
      <c r="RO834" s="2"/>
      <c r="RP834" s="2"/>
      <c r="RQ834" s="2"/>
      <c r="RR834" s="2"/>
      <c r="RS834" s="2"/>
      <c r="RT834" s="2"/>
      <c r="RU834" s="2"/>
      <c r="RV834" s="2"/>
      <c r="RW834" s="2"/>
      <c r="RX834" s="2"/>
      <c r="RY834" s="2"/>
      <c r="RZ834" s="2"/>
      <c r="SA834" s="2"/>
      <c r="SB834" s="2"/>
      <c r="SC834" s="2"/>
      <c r="SD834" s="2"/>
      <c r="SE834" s="2"/>
      <c r="SF834" s="2"/>
      <c r="SG834" s="2"/>
      <c r="SH834" s="2"/>
      <c r="SI834" s="2"/>
      <c r="SJ834" s="2"/>
      <c r="SK834" s="2"/>
      <c r="SL834" s="2"/>
      <c r="SM834" s="2"/>
      <c r="SN834" s="2"/>
      <c r="SO834" s="2"/>
      <c r="SP834" s="2"/>
      <c r="SQ834" s="2"/>
      <c r="SR834" s="2"/>
      <c r="SS834" s="2"/>
      <c r="ST834" s="2"/>
      <c r="SU834" s="2"/>
      <c r="SV834" s="2"/>
      <c r="SW834" s="2"/>
      <c r="SX834" s="2"/>
      <c r="SY834" s="2"/>
      <c r="SZ834" s="2"/>
      <c r="TA834" s="2"/>
      <c r="TB834" s="2"/>
      <c r="TC834" s="2"/>
      <c r="TD834" s="2"/>
      <c r="TE834" s="2"/>
      <c r="TF834" s="2"/>
      <c r="TG834" s="2"/>
      <c r="TH834" s="2"/>
      <c r="TI834" s="2"/>
      <c r="TJ834" s="2"/>
      <c r="TK834" s="2"/>
      <c r="TL834" s="2"/>
      <c r="TM834" s="2"/>
      <c r="TN834" s="2"/>
      <c r="TO834" s="2"/>
      <c r="TP834" s="2"/>
      <c r="TQ834" s="2"/>
      <c r="TR834" s="2"/>
      <c r="TS834" s="2"/>
      <c r="TT834" s="2"/>
      <c r="TU834" s="2"/>
      <c r="TV834" s="2"/>
      <c r="TW834" s="2"/>
      <c r="TX834" s="2"/>
      <c r="TY834" s="2"/>
      <c r="TZ834" s="2"/>
      <c r="UA834" s="2"/>
      <c r="UB834" s="2"/>
      <c r="UC834" s="2"/>
      <c r="UD834" s="2"/>
      <c r="UE834" s="2"/>
      <c r="UF834" s="2"/>
      <c r="UG834" s="2"/>
      <c r="UH834" s="2"/>
      <c r="UI834" s="2"/>
      <c r="UJ834" s="2"/>
      <c r="UK834" s="2"/>
      <c r="UL834" s="2"/>
      <c r="UM834" s="2"/>
      <c r="UN834" s="2"/>
      <c r="UO834" s="2"/>
      <c r="UP834" s="2"/>
      <c r="UQ834" s="2"/>
      <c r="UR834" s="2"/>
      <c r="US834" s="2"/>
      <c r="UT834" s="2"/>
      <c r="UU834" s="2"/>
      <c r="UV834" s="2"/>
      <c r="UW834" s="2"/>
      <c r="UX834" s="2"/>
      <c r="UY834" s="2"/>
      <c r="UZ834" s="2"/>
      <c r="VA834" s="2"/>
      <c r="VB834" s="2"/>
      <c r="VC834" s="2"/>
      <c r="VD834" s="2"/>
      <c r="VE834" s="2"/>
      <c r="VF834" s="2"/>
      <c r="VG834" s="2"/>
      <c r="VH834" s="2"/>
      <c r="VI834" s="2"/>
      <c r="VJ834" s="2"/>
      <c r="VK834" s="2"/>
      <c r="VL834" s="2"/>
      <c r="VM834" s="2"/>
      <c r="VN834" s="2"/>
      <c r="VO834" s="2"/>
      <c r="VP834" s="2"/>
      <c r="VQ834" s="2"/>
      <c r="VR834" s="2"/>
      <c r="VS834" s="2"/>
      <c r="VT834" s="2"/>
      <c r="VU834" s="2"/>
      <c r="VV834" s="2"/>
      <c r="VW834" s="2"/>
      <c r="VX834" s="2"/>
      <c r="VY834" s="2"/>
      <c r="VZ834" s="2"/>
      <c r="WA834" s="2"/>
      <c r="WB834" s="2"/>
      <c r="WC834" s="2"/>
      <c r="WD834" s="2"/>
      <c r="WE834" s="2"/>
      <c r="WF834" s="2"/>
      <c r="WG834" s="2"/>
      <c r="WH834" s="2"/>
      <c r="WI834" s="2"/>
      <c r="WJ834" s="2"/>
      <c r="WK834" s="2"/>
      <c r="WL834" s="2"/>
      <c r="WM834" s="2"/>
      <c r="WN834" s="2"/>
      <c r="WO834" s="2"/>
      <c r="WP834" s="2"/>
      <c r="WQ834" s="2"/>
      <c r="WR834" s="2"/>
      <c r="WS834" s="2"/>
      <c r="WT834" s="2"/>
      <c r="WU834" s="2"/>
      <c r="WV834" s="2"/>
      <c r="WW834" s="2"/>
      <c r="WX834" s="2"/>
      <c r="WY834" s="2"/>
      <c r="WZ834" s="2"/>
      <c r="XA834" s="2"/>
      <c r="XB834" s="2"/>
      <c r="XC834" s="2"/>
      <c r="XD834" s="2"/>
      <c r="XE834" s="2"/>
      <c r="XF834" s="2"/>
      <c r="XG834" s="2"/>
      <c r="XH834" s="2"/>
      <c r="XI834" s="2"/>
      <c r="XJ834" s="2"/>
      <c r="XK834" s="2"/>
      <c r="XL834" s="2"/>
      <c r="XM834" s="2"/>
      <c r="XN834" s="2"/>
      <c r="XO834" s="2"/>
      <c r="XP834" s="2"/>
      <c r="XQ834" s="2"/>
      <c r="XR834" s="2"/>
      <c r="XS834" s="2"/>
      <c r="XT834" s="2"/>
      <c r="XU834" s="2"/>
      <c r="XV834" s="2"/>
      <c r="XW834" s="2"/>
      <c r="XX834" s="2"/>
      <c r="XY834" s="2"/>
      <c r="XZ834" s="2"/>
      <c r="YA834" s="2"/>
      <c r="YB834" s="2"/>
      <c r="YC834" s="2"/>
      <c r="YD834" s="2"/>
      <c r="YE834" s="2"/>
      <c r="YF834" s="2"/>
      <c r="YG834" s="2"/>
      <c r="YH834" s="2"/>
      <c r="YI834" s="2"/>
      <c r="YJ834" s="2"/>
      <c r="YK834" s="2"/>
      <c r="YL834" s="2"/>
      <c r="YM834" s="2"/>
      <c r="YN834" s="2"/>
      <c r="YO834" s="2"/>
      <c r="YP834" s="2"/>
      <c r="YQ834" s="2"/>
      <c r="YR834" s="2"/>
      <c r="YS834" s="2"/>
    </row>
    <row r="835" spans="2:669">
      <c r="B835" s="5">
        <v>828</v>
      </c>
      <c r="C835" s="12" t="str">
        <f t="shared" si="100"/>
        <v>9Z363</v>
      </c>
      <c r="D835" s="19" t="s">
        <v>40</v>
      </c>
      <c r="E835" s="19">
        <v>999</v>
      </c>
      <c r="F835" s="19" t="s">
        <v>41</v>
      </c>
      <c r="G835" s="14">
        <v>363</v>
      </c>
      <c r="P835" s="2"/>
      <c r="Q835" s="3">
        <v>828</v>
      </c>
      <c r="R835" s="4" t="e">
        <f t="shared" ca="1" si="101"/>
        <v>#N/A</v>
      </c>
      <c r="S835" s="3"/>
      <c r="T835" s="3" t="e">
        <f t="shared" ca="1" si="102"/>
        <v>#N/A</v>
      </c>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c r="LY835" s="2"/>
      <c r="LZ835" s="2"/>
      <c r="MA835" s="2"/>
      <c r="MB835" s="2"/>
      <c r="MC835" s="2"/>
      <c r="MD835" s="2"/>
      <c r="ME835" s="2"/>
      <c r="MF835" s="2"/>
      <c r="MG835" s="2"/>
      <c r="MH835" s="2"/>
      <c r="MI835" s="2"/>
      <c r="MJ835" s="2"/>
      <c r="MK835" s="2"/>
      <c r="ML835" s="2"/>
      <c r="MM835" s="2"/>
      <c r="MN835" s="2"/>
      <c r="MO835" s="2"/>
      <c r="MP835" s="2"/>
      <c r="MQ835" s="2"/>
      <c r="MR835" s="2"/>
      <c r="MS835" s="2"/>
      <c r="MT835" s="2"/>
      <c r="MU835" s="2"/>
      <c r="MV835" s="2"/>
      <c r="MW835" s="2"/>
      <c r="MX835" s="2"/>
      <c r="MY835" s="2"/>
      <c r="MZ835" s="2"/>
      <c r="NA835" s="2"/>
      <c r="NB835" s="2"/>
      <c r="NC835" s="2"/>
      <c r="ND835" s="2"/>
      <c r="NE835" s="2"/>
      <c r="NF835" s="2"/>
      <c r="NG835" s="2"/>
      <c r="NH835" s="2"/>
      <c r="NI835" s="2"/>
      <c r="NJ835" s="2"/>
      <c r="NK835" s="2"/>
      <c r="NL835" s="2"/>
      <c r="NM835" s="2"/>
      <c r="NN835" s="2"/>
      <c r="NO835" s="2"/>
      <c r="NP835" s="2"/>
      <c r="NQ835" s="2"/>
      <c r="NR835" s="2"/>
      <c r="NS835" s="2"/>
      <c r="NT835" s="2"/>
      <c r="NU835" s="2"/>
      <c r="NV835" s="2"/>
      <c r="NW835" s="2"/>
      <c r="NX835" s="2"/>
      <c r="NY835" s="2"/>
      <c r="NZ835" s="2"/>
      <c r="OA835" s="2"/>
      <c r="OB835" s="2"/>
      <c r="OC835" s="2"/>
      <c r="OD835" s="2"/>
      <c r="OE835" s="2"/>
      <c r="OF835" s="2"/>
      <c r="OG835" s="2"/>
      <c r="OH835" s="2"/>
      <c r="OI835" s="2"/>
      <c r="OJ835" s="2"/>
      <c r="OK835" s="2"/>
      <c r="OL835" s="2"/>
      <c r="OM835" s="2"/>
      <c r="ON835" s="2"/>
      <c r="OO835" s="2"/>
      <c r="OP835" s="2"/>
      <c r="OQ835" s="2"/>
      <c r="OR835" s="2"/>
      <c r="OS835" s="2"/>
      <c r="OT835" s="2"/>
      <c r="OU835" s="2"/>
      <c r="OV835" s="2"/>
      <c r="OW835" s="2"/>
      <c r="OX835" s="2"/>
      <c r="OY835" s="2"/>
      <c r="OZ835" s="2"/>
      <c r="PA835" s="2"/>
      <c r="PB835" s="2"/>
      <c r="PC835" s="2"/>
      <c r="PD835" s="2"/>
      <c r="PE835" s="2"/>
      <c r="PF835" s="2"/>
      <c r="PG835" s="2"/>
      <c r="PH835" s="2"/>
      <c r="PI835" s="2"/>
      <c r="PJ835" s="2"/>
      <c r="PK835" s="2"/>
      <c r="PL835" s="2"/>
      <c r="PM835" s="2"/>
      <c r="PN835" s="2"/>
      <c r="PO835" s="2"/>
      <c r="PP835" s="2"/>
      <c r="PQ835" s="2"/>
      <c r="PR835" s="2"/>
      <c r="PS835" s="2"/>
      <c r="PT835" s="2"/>
      <c r="PU835" s="2"/>
      <c r="PV835" s="2"/>
      <c r="PW835" s="2"/>
      <c r="PX835" s="2"/>
      <c r="PY835" s="2"/>
      <c r="PZ835" s="2"/>
      <c r="QA835" s="2"/>
      <c r="QB835" s="2"/>
      <c r="QC835" s="2"/>
      <c r="QD835" s="2"/>
      <c r="QE835" s="2"/>
      <c r="QF835" s="2"/>
      <c r="QG835" s="2"/>
      <c r="QH835" s="2"/>
      <c r="QI835" s="2"/>
      <c r="QJ835" s="2"/>
      <c r="QK835" s="2"/>
      <c r="QL835" s="2"/>
      <c r="QM835" s="2"/>
      <c r="QN835" s="2"/>
      <c r="QO835" s="2"/>
      <c r="QP835" s="2"/>
      <c r="QQ835" s="2"/>
      <c r="QR835" s="2"/>
      <c r="QS835" s="2"/>
      <c r="QT835" s="2"/>
      <c r="QU835" s="2"/>
      <c r="QV835" s="2"/>
      <c r="QW835" s="2"/>
      <c r="QX835" s="2"/>
      <c r="QY835" s="2"/>
      <c r="QZ835" s="2"/>
      <c r="RA835" s="2"/>
      <c r="RB835" s="2"/>
      <c r="RC835" s="2"/>
      <c r="RD835" s="2"/>
      <c r="RE835" s="2"/>
      <c r="RF835" s="2"/>
      <c r="RG835" s="2"/>
      <c r="RH835" s="2"/>
      <c r="RI835" s="2"/>
      <c r="RJ835" s="2"/>
      <c r="RK835" s="2"/>
      <c r="RL835" s="2"/>
      <c r="RM835" s="2"/>
      <c r="RN835" s="2"/>
      <c r="RO835" s="2"/>
      <c r="RP835" s="2"/>
      <c r="RQ835" s="2"/>
      <c r="RR835" s="2"/>
      <c r="RS835" s="2"/>
      <c r="RT835" s="2"/>
      <c r="RU835" s="2"/>
      <c r="RV835" s="2"/>
      <c r="RW835" s="2"/>
      <c r="RX835" s="2"/>
      <c r="RY835" s="2"/>
      <c r="RZ835" s="2"/>
      <c r="SA835" s="2"/>
      <c r="SB835" s="2"/>
      <c r="SC835" s="2"/>
      <c r="SD835" s="2"/>
      <c r="SE835" s="2"/>
      <c r="SF835" s="2"/>
      <c r="SG835" s="2"/>
      <c r="SH835" s="2"/>
      <c r="SI835" s="2"/>
      <c r="SJ835" s="2"/>
      <c r="SK835" s="2"/>
      <c r="SL835" s="2"/>
      <c r="SM835" s="2"/>
      <c r="SN835" s="2"/>
      <c r="SO835" s="2"/>
      <c r="SP835" s="2"/>
      <c r="SQ835" s="2"/>
      <c r="SR835" s="2"/>
      <c r="SS835" s="2"/>
      <c r="ST835" s="2"/>
      <c r="SU835" s="2"/>
      <c r="SV835" s="2"/>
      <c r="SW835" s="2"/>
      <c r="SX835" s="2"/>
      <c r="SY835" s="2"/>
      <c r="SZ835" s="2"/>
      <c r="TA835" s="2"/>
      <c r="TB835" s="2"/>
      <c r="TC835" s="2"/>
      <c r="TD835" s="2"/>
      <c r="TE835" s="2"/>
      <c r="TF835" s="2"/>
      <c r="TG835" s="2"/>
      <c r="TH835" s="2"/>
      <c r="TI835" s="2"/>
      <c r="TJ835" s="2"/>
      <c r="TK835" s="2"/>
      <c r="TL835" s="2"/>
      <c r="TM835" s="2"/>
      <c r="TN835" s="2"/>
      <c r="TO835" s="2"/>
      <c r="TP835" s="2"/>
      <c r="TQ835" s="2"/>
      <c r="TR835" s="2"/>
      <c r="TS835" s="2"/>
      <c r="TT835" s="2"/>
      <c r="TU835" s="2"/>
      <c r="TV835" s="2"/>
      <c r="TW835" s="2"/>
      <c r="TX835" s="2"/>
      <c r="TY835" s="2"/>
      <c r="TZ835" s="2"/>
      <c r="UA835" s="2"/>
      <c r="UB835" s="2"/>
      <c r="UC835" s="2"/>
      <c r="UD835" s="2"/>
      <c r="UE835" s="2"/>
      <c r="UF835" s="2"/>
      <c r="UG835" s="2"/>
      <c r="UH835" s="2"/>
      <c r="UI835" s="2"/>
      <c r="UJ835" s="2"/>
      <c r="UK835" s="2"/>
      <c r="UL835" s="2"/>
      <c r="UM835" s="2"/>
      <c r="UN835" s="2"/>
      <c r="UO835" s="2"/>
      <c r="UP835" s="2"/>
      <c r="UQ835" s="2"/>
      <c r="UR835" s="2"/>
      <c r="US835" s="2"/>
      <c r="UT835" s="2"/>
      <c r="UU835" s="2"/>
      <c r="UV835" s="2"/>
      <c r="UW835" s="2"/>
      <c r="UX835" s="2"/>
      <c r="UY835" s="2"/>
      <c r="UZ835" s="2"/>
      <c r="VA835" s="2"/>
      <c r="VB835" s="2"/>
      <c r="VC835" s="2"/>
      <c r="VD835" s="2"/>
      <c r="VE835" s="2"/>
      <c r="VF835" s="2"/>
      <c r="VG835" s="2"/>
      <c r="VH835" s="2"/>
      <c r="VI835" s="2"/>
      <c r="VJ835" s="2"/>
      <c r="VK835" s="2"/>
      <c r="VL835" s="2"/>
      <c r="VM835" s="2"/>
      <c r="VN835" s="2"/>
      <c r="VO835" s="2"/>
      <c r="VP835" s="2"/>
      <c r="VQ835" s="2"/>
      <c r="VR835" s="2"/>
      <c r="VS835" s="2"/>
      <c r="VT835" s="2"/>
      <c r="VU835" s="2"/>
      <c r="VV835" s="2"/>
      <c r="VW835" s="2"/>
      <c r="VX835" s="2"/>
      <c r="VY835" s="2"/>
      <c r="VZ835" s="2"/>
      <c r="WA835" s="2"/>
      <c r="WB835" s="2"/>
      <c r="WC835" s="2"/>
      <c r="WD835" s="2"/>
      <c r="WE835" s="2"/>
      <c r="WF835" s="2"/>
      <c r="WG835" s="2"/>
      <c r="WH835" s="2"/>
      <c r="WI835" s="2"/>
      <c r="WJ835" s="2"/>
      <c r="WK835" s="2"/>
      <c r="WL835" s="2"/>
      <c r="WM835" s="2"/>
      <c r="WN835" s="2"/>
      <c r="WO835" s="2"/>
      <c r="WP835" s="2"/>
      <c r="WQ835" s="2"/>
      <c r="WR835" s="2"/>
      <c r="WS835" s="2"/>
      <c r="WT835" s="2"/>
      <c r="WU835" s="2"/>
      <c r="WV835" s="2"/>
      <c r="WW835" s="2"/>
      <c r="WX835" s="2"/>
      <c r="WY835" s="2"/>
      <c r="WZ835" s="2"/>
      <c r="XA835" s="2"/>
      <c r="XB835" s="2"/>
      <c r="XC835" s="2"/>
      <c r="XD835" s="2"/>
      <c r="XE835" s="2"/>
      <c r="XF835" s="2"/>
      <c r="XG835" s="2"/>
      <c r="XH835" s="2"/>
      <c r="XI835" s="2"/>
      <c r="XJ835" s="2"/>
      <c r="XK835" s="2"/>
      <c r="XL835" s="2"/>
      <c r="XM835" s="2"/>
      <c r="XN835" s="2"/>
      <c r="XO835" s="2"/>
      <c r="XP835" s="2"/>
      <c r="XQ835" s="2"/>
      <c r="XR835" s="2"/>
      <c r="XS835" s="2"/>
      <c r="XT835" s="2"/>
      <c r="XU835" s="2"/>
      <c r="XV835" s="2"/>
      <c r="XW835" s="2"/>
      <c r="XX835" s="2"/>
      <c r="XY835" s="2"/>
      <c r="XZ835" s="2"/>
      <c r="YA835" s="2"/>
      <c r="YB835" s="2"/>
      <c r="YC835" s="2"/>
      <c r="YD835" s="2"/>
      <c r="YE835" s="2"/>
      <c r="YF835" s="2"/>
      <c r="YG835" s="2"/>
      <c r="YH835" s="2"/>
      <c r="YI835" s="2"/>
      <c r="YJ835" s="2"/>
      <c r="YK835" s="2"/>
      <c r="YL835" s="2"/>
      <c r="YM835" s="2"/>
      <c r="YN835" s="2"/>
      <c r="YO835" s="2"/>
      <c r="YP835" s="2"/>
      <c r="YQ835" s="2"/>
      <c r="YR835" s="2"/>
      <c r="YS835" s="2"/>
    </row>
    <row r="836" spans="2:669">
      <c r="B836" s="5">
        <v>829</v>
      </c>
      <c r="C836" s="12" t="str">
        <f t="shared" si="100"/>
        <v>9Z364</v>
      </c>
      <c r="D836" s="19" t="s">
        <v>40</v>
      </c>
      <c r="E836" s="19">
        <v>999</v>
      </c>
      <c r="F836" s="19" t="s">
        <v>41</v>
      </c>
      <c r="G836" s="14">
        <v>364</v>
      </c>
      <c r="P836" s="2"/>
      <c r="Q836" s="3">
        <v>829</v>
      </c>
      <c r="R836" s="4" t="e">
        <f t="shared" ca="1" si="101"/>
        <v>#N/A</v>
      </c>
      <c r="S836" s="3"/>
      <c r="T836" s="3" t="e">
        <f t="shared" ca="1" si="102"/>
        <v>#N/A</v>
      </c>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c r="LY836" s="2"/>
      <c r="LZ836" s="2"/>
      <c r="MA836" s="2"/>
      <c r="MB836" s="2"/>
      <c r="MC836" s="2"/>
      <c r="MD836" s="2"/>
      <c r="ME836" s="2"/>
      <c r="MF836" s="2"/>
      <c r="MG836" s="2"/>
      <c r="MH836" s="2"/>
      <c r="MI836" s="2"/>
      <c r="MJ836" s="2"/>
      <c r="MK836" s="2"/>
      <c r="ML836" s="2"/>
      <c r="MM836" s="2"/>
      <c r="MN836" s="2"/>
      <c r="MO836" s="2"/>
      <c r="MP836" s="2"/>
      <c r="MQ836" s="2"/>
      <c r="MR836" s="2"/>
      <c r="MS836" s="2"/>
      <c r="MT836" s="2"/>
      <c r="MU836" s="2"/>
      <c r="MV836" s="2"/>
      <c r="MW836" s="2"/>
      <c r="MX836" s="2"/>
      <c r="MY836" s="2"/>
      <c r="MZ836" s="2"/>
      <c r="NA836" s="2"/>
      <c r="NB836" s="2"/>
      <c r="NC836" s="2"/>
      <c r="ND836" s="2"/>
      <c r="NE836" s="2"/>
      <c r="NF836" s="2"/>
      <c r="NG836" s="2"/>
      <c r="NH836" s="2"/>
      <c r="NI836" s="2"/>
      <c r="NJ836" s="2"/>
      <c r="NK836" s="2"/>
      <c r="NL836" s="2"/>
      <c r="NM836" s="2"/>
      <c r="NN836" s="2"/>
      <c r="NO836" s="2"/>
      <c r="NP836" s="2"/>
      <c r="NQ836" s="2"/>
      <c r="NR836" s="2"/>
      <c r="NS836" s="2"/>
      <c r="NT836" s="2"/>
      <c r="NU836" s="2"/>
      <c r="NV836" s="2"/>
      <c r="NW836" s="2"/>
      <c r="NX836" s="2"/>
      <c r="NY836" s="2"/>
      <c r="NZ836" s="2"/>
      <c r="OA836" s="2"/>
      <c r="OB836" s="2"/>
      <c r="OC836" s="2"/>
      <c r="OD836" s="2"/>
      <c r="OE836" s="2"/>
      <c r="OF836" s="2"/>
      <c r="OG836" s="2"/>
      <c r="OH836" s="2"/>
      <c r="OI836" s="2"/>
      <c r="OJ836" s="2"/>
      <c r="OK836" s="2"/>
      <c r="OL836" s="2"/>
      <c r="OM836" s="2"/>
      <c r="ON836" s="2"/>
      <c r="OO836" s="2"/>
      <c r="OP836" s="2"/>
      <c r="OQ836" s="2"/>
      <c r="OR836" s="2"/>
      <c r="OS836" s="2"/>
      <c r="OT836" s="2"/>
      <c r="OU836" s="2"/>
      <c r="OV836" s="2"/>
      <c r="OW836" s="2"/>
      <c r="OX836" s="2"/>
      <c r="OY836" s="2"/>
      <c r="OZ836" s="2"/>
      <c r="PA836" s="2"/>
      <c r="PB836" s="2"/>
      <c r="PC836" s="2"/>
      <c r="PD836" s="2"/>
      <c r="PE836" s="2"/>
      <c r="PF836" s="2"/>
      <c r="PG836" s="2"/>
      <c r="PH836" s="2"/>
      <c r="PI836" s="2"/>
      <c r="PJ836" s="2"/>
      <c r="PK836" s="2"/>
      <c r="PL836" s="2"/>
      <c r="PM836" s="2"/>
      <c r="PN836" s="2"/>
      <c r="PO836" s="2"/>
      <c r="PP836" s="2"/>
      <c r="PQ836" s="2"/>
      <c r="PR836" s="2"/>
      <c r="PS836" s="2"/>
      <c r="PT836" s="2"/>
      <c r="PU836" s="2"/>
      <c r="PV836" s="2"/>
      <c r="PW836" s="2"/>
      <c r="PX836" s="2"/>
      <c r="PY836" s="2"/>
      <c r="PZ836" s="2"/>
      <c r="QA836" s="2"/>
      <c r="QB836" s="2"/>
      <c r="QC836" s="2"/>
      <c r="QD836" s="2"/>
      <c r="QE836" s="2"/>
      <c r="QF836" s="2"/>
      <c r="QG836" s="2"/>
      <c r="QH836" s="2"/>
      <c r="QI836" s="2"/>
      <c r="QJ836" s="2"/>
      <c r="QK836" s="2"/>
      <c r="QL836" s="2"/>
      <c r="QM836" s="2"/>
      <c r="QN836" s="2"/>
      <c r="QO836" s="2"/>
      <c r="QP836" s="2"/>
      <c r="QQ836" s="2"/>
      <c r="QR836" s="2"/>
      <c r="QS836" s="2"/>
      <c r="QT836" s="2"/>
      <c r="QU836" s="2"/>
      <c r="QV836" s="2"/>
      <c r="QW836" s="2"/>
      <c r="QX836" s="2"/>
      <c r="QY836" s="2"/>
      <c r="QZ836" s="2"/>
      <c r="RA836" s="2"/>
      <c r="RB836" s="2"/>
      <c r="RC836" s="2"/>
      <c r="RD836" s="2"/>
      <c r="RE836" s="2"/>
      <c r="RF836" s="2"/>
      <c r="RG836" s="2"/>
      <c r="RH836" s="2"/>
      <c r="RI836" s="2"/>
      <c r="RJ836" s="2"/>
      <c r="RK836" s="2"/>
      <c r="RL836" s="2"/>
      <c r="RM836" s="2"/>
      <c r="RN836" s="2"/>
      <c r="RO836" s="2"/>
      <c r="RP836" s="2"/>
      <c r="RQ836" s="2"/>
      <c r="RR836" s="2"/>
      <c r="RS836" s="2"/>
      <c r="RT836" s="2"/>
      <c r="RU836" s="2"/>
      <c r="RV836" s="2"/>
      <c r="RW836" s="2"/>
      <c r="RX836" s="2"/>
      <c r="RY836" s="2"/>
      <c r="RZ836" s="2"/>
      <c r="SA836" s="2"/>
      <c r="SB836" s="2"/>
      <c r="SC836" s="2"/>
      <c r="SD836" s="2"/>
      <c r="SE836" s="2"/>
      <c r="SF836" s="2"/>
      <c r="SG836" s="2"/>
      <c r="SH836" s="2"/>
      <c r="SI836" s="2"/>
      <c r="SJ836" s="2"/>
      <c r="SK836" s="2"/>
      <c r="SL836" s="2"/>
      <c r="SM836" s="2"/>
      <c r="SN836" s="2"/>
      <c r="SO836" s="2"/>
      <c r="SP836" s="2"/>
      <c r="SQ836" s="2"/>
      <c r="SR836" s="2"/>
      <c r="SS836" s="2"/>
      <c r="ST836" s="2"/>
      <c r="SU836" s="2"/>
      <c r="SV836" s="2"/>
      <c r="SW836" s="2"/>
      <c r="SX836" s="2"/>
      <c r="SY836" s="2"/>
      <c r="SZ836" s="2"/>
      <c r="TA836" s="2"/>
      <c r="TB836" s="2"/>
      <c r="TC836" s="2"/>
      <c r="TD836" s="2"/>
      <c r="TE836" s="2"/>
      <c r="TF836" s="2"/>
      <c r="TG836" s="2"/>
      <c r="TH836" s="2"/>
      <c r="TI836" s="2"/>
      <c r="TJ836" s="2"/>
      <c r="TK836" s="2"/>
      <c r="TL836" s="2"/>
      <c r="TM836" s="2"/>
      <c r="TN836" s="2"/>
      <c r="TO836" s="2"/>
      <c r="TP836" s="2"/>
      <c r="TQ836" s="2"/>
      <c r="TR836" s="2"/>
      <c r="TS836" s="2"/>
      <c r="TT836" s="2"/>
      <c r="TU836" s="2"/>
      <c r="TV836" s="2"/>
      <c r="TW836" s="2"/>
      <c r="TX836" s="2"/>
      <c r="TY836" s="2"/>
      <c r="TZ836" s="2"/>
      <c r="UA836" s="2"/>
      <c r="UB836" s="2"/>
      <c r="UC836" s="2"/>
      <c r="UD836" s="2"/>
      <c r="UE836" s="2"/>
      <c r="UF836" s="2"/>
      <c r="UG836" s="2"/>
      <c r="UH836" s="2"/>
      <c r="UI836" s="2"/>
      <c r="UJ836" s="2"/>
      <c r="UK836" s="2"/>
      <c r="UL836" s="2"/>
      <c r="UM836" s="2"/>
      <c r="UN836" s="2"/>
      <c r="UO836" s="2"/>
      <c r="UP836" s="2"/>
      <c r="UQ836" s="2"/>
      <c r="UR836" s="2"/>
      <c r="US836" s="2"/>
      <c r="UT836" s="2"/>
      <c r="UU836" s="2"/>
      <c r="UV836" s="2"/>
      <c r="UW836" s="2"/>
      <c r="UX836" s="2"/>
      <c r="UY836" s="2"/>
      <c r="UZ836" s="2"/>
      <c r="VA836" s="2"/>
      <c r="VB836" s="2"/>
      <c r="VC836" s="2"/>
      <c r="VD836" s="2"/>
      <c r="VE836" s="2"/>
      <c r="VF836" s="2"/>
      <c r="VG836" s="2"/>
      <c r="VH836" s="2"/>
      <c r="VI836" s="2"/>
      <c r="VJ836" s="2"/>
      <c r="VK836" s="2"/>
      <c r="VL836" s="2"/>
      <c r="VM836" s="2"/>
      <c r="VN836" s="2"/>
      <c r="VO836" s="2"/>
      <c r="VP836" s="2"/>
      <c r="VQ836" s="2"/>
      <c r="VR836" s="2"/>
      <c r="VS836" s="2"/>
      <c r="VT836" s="2"/>
      <c r="VU836" s="2"/>
      <c r="VV836" s="2"/>
      <c r="VW836" s="2"/>
      <c r="VX836" s="2"/>
      <c r="VY836" s="2"/>
      <c r="VZ836" s="2"/>
      <c r="WA836" s="2"/>
      <c r="WB836" s="2"/>
      <c r="WC836" s="2"/>
      <c r="WD836" s="2"/>
      <c r="WE836" s="2"/>
      <c r="WF836" s="2"/>
      <c r="WG836" s="2"/>
      <c r="WH836" s="2"/>
      <c r="WI836" s="2"/>
      <c r="WJ836" s="2"/>
      <c r="WK836" s="2"/>
      <c r="WL836" s="2"/>
      <c r="WM836" s="2"/>
      <c r="WN836" s="2"/>
      <c r="WO836" s="2"/>
      <c r="WP836" s="2"/>
      <c r="WQ836" s="2"/>
      <c r="WR836" s="2"/>
      <c r="WS836" s="2"/>
      <c r="WT836" s="2"/>
      <c r="WU836" s="2"/>
      <c r="WV836" s="2"/>
      <c r="WW836" s="2"/>
      <c r="WX836" s="2"/>
      <c r="WY836" s="2"/>
      <c r="WZ836" s="2"/>
      <c r="XA836" s="2"/>
      <c r="XB836" s="2"/>
      <c r="XC836" s="2"/>
      <c r="XD836" s="2"/>
      <c r="XE836" s="2"/>
      <c r="XF836" s="2"/>
      <c r="XG836" s="2"/>
      <c r="XH836" s="2"/>
      <c r="XI836" s="2"/>
      <c r="XJ836" s="2"/>
      <c r="XK836" s="2"/>
      <c r="XL836" s="2"/>
      <c r="XM836" s="2"/>
      <c r="XN836" s="2"/>
      <c r="XO836" s="2"/>
      <c r="XP836" s="2"/>
      <c r="XQ836" s="2"/>
      <c r="XR836" s="2"/>
      <c r="XS836" s="2"/>
      <c r="XT836" s="2"/>
      <c r="XU836" s="2"/>
      <c r="XV836" s="2"/>
      <c r="XW836" s="2"/>
      <c r="XX836" s="2"/>
      <c r="XY836" s="2"/>
      <c r="XZ836" s="2"/>
      <c r="YA836" s="2"/>
      <c r="YB836" s="2"/>
      <c r="YC836" s="2"/>
      <c r="YD836" s="2"/>
      <c r="YE836" s="2"/>
      <c r="YF836" s="2"/>
      <c r="YG836" s="2"/>
      <c r="YH836" s="2"/>
      <c r="YI836" s="2"/>
      <c r="YJ836" s="2"/>
      <c r="YK836" s="2"/>
      <c r="YL836" s="2"/>
      <c r="YM836" s="2"/>
      <c r="YN836" s="2"/>
      <c r="YO836" s="2"/>
      <c r="YP836" s="2"/>
      <c r="YQ836" s="2"/>
      <c r="YR836" s="2"/>
      <c r="YS836" s="2"/>
    </row>
    <row r="837" spans="2:669">
      <c r="B837" s="5">
        <v>830</v>
      </c>
      <c r="C837" s="12" t="str">
        <f t="shared" si="100"/>
        <v>9Z365</v>
      </c>
      <c r="D837" s="19" t="s">
        <v>40</v>
      </c>
      <c r="E837" s="19">
        <v>999</v>
      </c>
      <c r="F837" s="19" t="s">
        <v>41</v>
      </c>
      <c r="G837" s="14">
        <v>365</v>
      </c>
      <c r="P837" s="2"/>
      <c r="Q837" s="3">
        <v>830</v>
      </c>
      <c r="R837" s="4" t="e">
        <f t="shared" ca="1" si="101"/>
        <v>#N/A</v>
      </c>
      <c r="S837" s="3"/>
      <c r="T837" s="3" t="e">
        <f t="shared" ca="1" si="102"/>
        <v>#N/A</v>
      </c>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c r="LY837" s="2"/>
      <c r="LZ837" s="2"/>
      <c r="MA837" s="2"/>
      <c r="MB837" s="2"/>
      <c r="MC837" s="2"/>
      <c r="MD837" s="2"/>
      <c r="ME837" s="2"/>
      <c r="MF837" s="2"/>
      <c r="MG837" s="2"/>
      <c r="MH837" s="2"/>
      <c r="MI837" s="2"/>
      <c r="MJ837" s="2"/>
      <c r="MK837" s="2"/>
      <c r="ML837" s="2"/>
      <c r="MM837" s="2"/>
      <c r="MN837" s="2"/>
      <c r="MO837" s="2"/>
      <c r="MP837" s="2"/>
      <c r="MQ837" s="2"/>
      <c r="MR837" s="2"/>
      <c r="MS837" s="2"/>
      <c r="MT837" s="2"/>
      <c r="MU837" s="2"/>
      <c r="MV837" s="2"/>
      <c r="MW837" s="2"/>
      <c r="MX837" s="2"/>
      <c r="MY837" s="2"/>
      <c r="MZ837" s="2"/>
      <c r="NA837" s="2"/>
      <c r="NB837" s="2"/>
      <c r="NC837" s="2"/>
      <c r="ND837" s="2"/>
      <c r="NE837" s="2"/>
      <c r="NF837" s="2"/>
      <c r="NG837" s="2"/>
      <c r="NH837" s="2"/>
      <c r="NI837" s="2"/>
      <c r="NJ837" s="2"/>
      <c r="NK837" s="2"/>
      <c r="NL837" s="2"/>
      <c r="NM837" s="2"/>
      <c r="NN837" s="2"/>
      <c r="NO837" s="2"/>
      <c r="NP837" s="2"/>
      <c r="NQ837" s="2"/>
      <c r="NR837" s="2"/>
      <c r="NS837" s="2"/>
      <c r="NT837" s="2"/>
      <c r="NU837" s="2"/>
      <c r="NV837" s="2"/>
      <c r="NW837" s="2"/>
      <c r="NX837" s="2"/>
      <c r="NY837" s="2"/>
      <c r="NZ837" s="2"/>
      <c r="OA837" s="2"/>
      <c r="OB837" s="2"/>
      <c r="OC837" s="2"/>
      <c r="OD837" s="2"/>
      <c r="OE837" s="2"/>
      <c r="OF837" s="2"/>
      <c r="OG837" s="2"/>
      <c r="OH837" s="2"/>
      <c r="OI837" s="2"/>
      <c r="OJ837" s="2"/>
      <c r="OK837" s="2"/>
      <c r="OL837" s="2"/>
      <c r="OM837" s="2"/>
      <c r="ON837" s="2"/>
      <c r="OO837" s="2"/>
      <c r="OP837" s="2"/>
      <c r="OQ837" s="2"/>
      <c r="OR837" s="2"/>
      <c r="OS837" s="2"/>
      <c r="OT837" s="2"/>
      <c r="OU837" s="2"/>
      <c r="OV837" s="2"/>
      <c r="OW837" s="2"/>
      <c r="OX837" s="2"/>
      <c r="OY837" s="2"/>
      <c r="OZ837" s="2"/>
      <c r="PA837" s="2"/>
      <c r="PB837" s="2"/>
      <c r="PC837" s="2"/>
      <c r="PD837" s="2"/>
      <c r="PE837" s="2"/>
      <c r="PF837" s="2"/>
      <c r="PG837" s="2"/>
      <c r="PH837" s="2"/>
      <c r="PI837" s="2"/>
      <c r="PJ837" s="2"/>
      <c r="PK837" s="2"/>
      <c r="PL837" s="2"/>
      <c r="PM837" s="2"/>
      <c r="PN837" s="2"/>
      <c r="PO837" s="2"/>
      <c r="PP837" s="2"/>
      <c r="PQ837" s="2"/>
      <c r="PR837" s="2"/>
      <c r="PS837" s="2"/>
      <c r="PT837" s="2"/>
      <c r="PU837" s="2"/>
      <c r="PV837" s="2"/>
      <c r="PW837" s="2"/>
      <c r="PX837" s="2"/>
      <c r="PY837" s="2"/>
      <c r="PZ837" s="2"/>
      <c r="QA837" s="2"/>
      <c r="QB837" s="2"/>
      <c r="QC837" s="2"/>
      <c r="QD837" s="2"/>
      <c r="QE837" s="2"/>
      <c r="QF837" s="2"/>
      <c r="QG837" s="2"/>
      <c r="QH837" s="2"/>
      <c r="QI837" s="2"/>
      <c r="QJ837" s="2"/>
      <c r="QK837" s="2"/>
      <c r="QL837" s="2"/>
      <c r="QM837" s="2"/>
      <c r="QN837" s="2"/>
      <c r="QO837" s="2"/>
      <c r="QP837" s="2"/>
      <c r="QQ837" s="2"/>
      <c r="QR837" s="2"/>
      <c r="QS837" s="2"/>
      <c r="QT837" s="2"/>
      <c r="QU837" s="2"/>
      <c r="QV837" s="2"/>
      <c r="QW837" s="2"/>
      <c r="QX837" s="2"/>
      <c r="QY837" s="2"/>
      <c r="QZ837" s="2"/>
      <c r="RA837" s="2"/>
      <c r="RB837" s="2"/>
      <c r="RC837" s="2"/>
      <c r="RD837" s="2"/>
      <c r="RE837" s="2"/>
      <c r="RF837" s="2"/>
      <c r="RG837" s="2"/>
      <c r="RH837" s="2"/>
      <c r="RI837" s="2"/>
      <c r="RJ837" s="2"/>
      <c r="RK837" s="2"/>
      <c r="RL837" s="2"/>
      <c r="RM837" s="2"/>
      <c r="RN837" s="2"/>
      <c r="RO837" s="2"/>
      <c r="RP837" s="2"/>
      <c r="RQ837" s="2"/>
      <c r="RR837" s="2"/>
      <c r="RS837" s="2"/>
      <c r="RT837" s="2"/>
      <c r="RU837" s="2"/>
      <c r="RV837" s="2"/>
      <c r="RW837" s="2"/>
      <c r="RX837" s="2"/>
      <c r="RY837" s="2"/>
      <c r="RZ837" s="2"/>
      <c r="SA837" s="2"/>
      <c r="SB837" s="2"/>
      <c r="SC837" s="2"/>
      <c r="SD837" s="2"/>
      <c r="SE837" s="2"/>
      <c r="SF837" s="2"/>
      <c r="SG837" s="2"/>
      <c r="SH837" s="2"/>
      <c r="SI837" s="2"/>
      <c r="SJ837" s="2"/>
      <c r="SK837" s="2"/>
      <c r="SL837" s="2"/>
      <c r="SM837" s="2"/>
      <c r="SN837" s="2"/>
      <c r="SO837" s="2"/>
      <c r="SP837" s="2"/>
      <c r="SQ837" s="2"/>
      <c r="SR837" s="2"/>
      <c r="SS837" s="2"/>
      <c r="ST837" s="2"/>
      <c r="SU837" s="2"/>
      <c r="SV837" s="2"/>
      <c r="SW837" s="2"/>
      <c r="SX837" s="2"/>
      <c r="SY837" s="2"/>
      <c r="SZ837" s="2"/>
      <c r="TA837" s="2"/>
      <c r="TB837" s="2"/>
      <c r="TC837" s="2"/>
      <c r="TD837" s="2"/>
      <c r="TE837" s="2"/>
      <c r="TF837" s="2"/>
      <c r="TG837" s="2"/>
      <c r="TH837" s="2"/>
      <c r="TI837" s="2"/>
      <c r="TJ837" s="2"/>
      <c r="TK837" s="2"/>
      <c r="TL837" s="2"/>
      <c r="TM837" s="2"/>
      <c r="TN837" s="2"/>
      <c r="TO837" s="2"/>
      <c r="TP837" s="2"/>
      <c r="TQ837" s="2"/>
      <c r="TR837" s="2"/>
      <c r="TS837" s="2"/>
      <c r="TT837" s="2"/>
      <c r="TU837" s="2"/>
      <c r="TV837" s="2"/>
      <c r="TW837" s="2"/>
      <c r="TX837" s="2"/>
      <c r="TY837" s="2"/>
      <c r="TZ837" s="2"/>
      <c r="UA837" s="2"/>
      <c r="UB837" s="2"/>
      <c r="UC837" s="2"/>
      <c r="UD837" s="2"/>
      <c r="UE837" s="2"/>
      <c r="UF837" s="2"/>
      <c r="UG837" s="2"/>
      <c r="UH837" s="2"/>
      <c r="UI837" s="2"/>
      <c r="UJ837" s="2"/>
      <c r="UK837" s="2"/>
      <c r="UL837" s="2"/>
      <c r="UM837" s="2"/>
      <c r="UN837" s="2"/>
      <c r="UO837" s="2"/>
      <c r="UP837" s="2"/>
      <c r="UQ837" s="2"/>
      <c r="UR837" s="2"/>
      <c r="US837" s="2"/>
      <c r="UT837" s="2"/>
      <c r="UU837" s="2"/>
      <c r="UV837" s="2"/>
      <c r="UW837" s="2"/>
      <c r="UX837" s="2"/>
      <c r="UY837" s="2"/>
      <c r="UZ837" s="2"/>
      <c r="VA837" s="2"/>
      <c r="VB837" s="2"/>
      <c r="VC837" s="2"/>
      <c r="VD837" s="2"/>
      <c r="VE837" s="2"/>
      <c r="VF837" s="2"/>
      <c r="VG837" s="2"/>
      <c r="VH837" s="2"/>
      <c r="VI837" s="2"/>
      <c r="VJ837" s="2"/>
      <c r="VK837" s="2"/>
      <c r="VL837" s="2"/>
      <c r="VM837" s="2"/>
      <c r="VN837" s="2"/>
      <c r="VO837" s="2"/>
      <c r="VP837" s="2"/>
      <c r="VQ837" s="2"/>
      <c r="VR837" s="2"/>
      <c r="VS837" s="2"/>
      <c r="VT837" s="2"/>
      <c r="VU837" s="2"/>
      <c r="VV837" s="2"/>
      <c r="VW837" s="2"/>
      <c r="VX837" s="2"/>
      <c r="VY837" s="2"/>
      <c r="VZ837" s="2"/>
      <c r="WA837" s="2"/>
      <c r="WB837" s="2"/>
      <c r="WC837" s="2"/>
      <c r="WD837" s="2"/>
      <c r="WE837" s="2"/>
      <c r="WF837" s="2"/>
      <c r="WG837" s="2"/>
      <c r="WH837" s="2"/>
      <c r="WI837" s="2"/>
      <c r="WJ837" s="2"/>
      <c r="WK837" s="2"/>
      <c r="WL837" s="2"/>
      <c r="WM837" s="2"/>
      <c r="WN837" s="2"/>
      <c r="WO837" s="2"/>
      <c r="WP837" s="2"/>
      <c r="WQ837" s="2"/>
      <c r="WR837" s="2"/>
      <c r="WS837" s="2"/>
      <c r="WT837" s="2"/>
      <c r="WU837" s="2"/>
      <c r="WV837" s="2"/>
      <c r="WW837" s="2"/>
      <c r="WX837" s="2"/>
      <c r="WY837" s="2"/>
      <c r="WZ837" s="2"/>
      <c r="XA837" s="2"/>
      <c r="XB837" s="2"/>
      <c r="XC837" s="2"/>
      <c r="XD837" s="2"/>
      <c r="XE837" s="2"/>
      <c r="XF837" s="2"/>
      <c r="XG837" s="2"/>
      <c r="XH837" s="2"/>
      <c r="XI837" s="2"/>
      <c r="XJ837" s="2"/>
      <c r="XK837" s="2"/>
      <c r="XL837" s="2"/>
      <c r="XM837" s="2"/>
      <c r="XN837" s="2"/>
      <c r="XO837" s="2"/>
      <c r="XP837" s="2"/>
      <c r="XQ837" s="2"/>
      <c r="XR837" s="2"/>
      <c r="XS837" s="2"/>
      <c r="XT837" s="2"/>
      <c r="XU837" s="2"/>
      <c r="XV837" s="2"/>
      <c r="XW837" s="2"/>
      <c r="XX837" s="2"/>
      <c r="XY837" s="2"/>
      <c r="XZ837" s="2"/>
      <c r="YA837" s="2"/>
      <c r="YB837" s="2"/>
      <c r="YC837" s="2"/>
      <c r="YD837" s="2"/>
      <c r="YE837" s="2"/>
      <c r="YF837" s="2"/>
      <c r="YG837" s="2"/>
      <c r="YH837" s="2"/>
      <c r="YI837" s="2"/>
      <c r="YJ837" s="2"/>
      <c r="YK837" s="2"/>
      <c r="YL837" s="2"/>
      <c r="YM837" s="2"/>
      <c r="YN837" s="2"/>
      <c r="YO837" s="2"/>
      <c r="YP837" s="2"/>
      <c r="YQ837" s="2"/>
      <c r="YR837" s="2"/>
      <c r="YS837" s="2"/>
    </row>
    <row r="838" spans="2:669">
      <c r="B838" s="5">
        <v>831</v>
      </c>
      <c r="C838" s="12" t="str">
        <f t="shared" si="100"/>
        <v>9Z366</v>
      </c>
      <c r="D838" s="19" t="s">
        <v>40</v>
      </c>
      <c r="E838" s="19">
        <v>999</v>
      </c>
      <c r="F838" s="19" t="s">
        <v>41</v>
      </c>
      <c r="G838" s="14">
        <v>366</v>
      </c>
      <c r="P838" s="2"/>
      <c r="Q838" s="3">
        <v>831</v>
      </c>
      <c r="R838" s="4" t="e">
        <f t="shared" ca="1" si="101"/>
        <v>#N/A</v>
      </c>
      <c r="S838" s="3"/>
      <c r="T838" s="3" t="e">
        <f t="shared" ca="1" si="102"/>
        <v>#N/A</v>
      </c>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c r="LY838" s="2"/>
      <c r="LZ838" s="2"/>
      <c r="MA838" s="2"/>
      <c r="MB838" s="2"/>
      <c r="MC838" s="2"/>
      <c r="MD838" s="2"/>
      <c r="ME838" s="2"/>
      <c r="MF838" s="2"/>
      <c r="MG838" s="2"/>
      <c r="MH838" s="2"/>
      <c r="MI838" s="2"/>
      <c r="MJ838" s="2"/>
      <c r="MK838" s="2"/>
      <c r="ML838" s="2"/>
      <c r="MM838" s="2"/>
      <c r="MN838" s="2"/>
      <c r="MO838" s="2"/>
      <c r="MP838" s="2"/>
      <c r="MQ838" s="2"/>
      <c r="MR838" s="2"/>
      <c r="MS838" s="2"/>
      <c r="MT838" s="2"/>
      <c r="MU838" s="2"/>
      <c r="MV838" s="2"/>
      <c r="MW838" s="2"/>
      <c r="MX838" s="2"/>
      <c r="MY838" s="2"/>
      <c r="MZ838" s="2"/>
      <c r="NA838" s="2"/>
      <c r="NB838" s="2"/>
      <c r="NC838" s="2"/>
      <c r="ND838" s="2"/>
      <c r="NE838" s="2"/>
      <c r="NF838" s="2"/>
      <c r="NG838" s="2"/>
      <c r="NH838" s="2"/>
      <c r="NI838" s="2"/>
      <c r="NJ838" s="2"/>
      <c r="NK838" s="2"/>
      <c r="NL838" s="2"/>
      <c r="NM838" s="2"/>
      <c r="NN838" s="2"/>
      <c r="NO838" s="2"/>
      <c r="NP838" s="2"/>
      <c r="NQ838" s="2"/>
      <c r="NR838" s="2"/>
      <c r="NS838" s="2"/>
      <c r="NT838" s="2"/>
      <c r="NU838" s="2"/>
      <c r="NV838" s="2"/>
      <c r="NW838" s="2"/>
      <c r="NX838" s="2"/>
      <c r="NY838" s="2"/>
      <c r="NZ838" s="2"/>
      <c r="OA838" s="2"/>
      <c r="OB838" s="2"/>
      <c r="OC838" s="2"/>
      <c r="OD838" s="2"/>
      <c r="OE838" s="2"/>
      <c r="OF838" s="2"/>
      <c r="OG838" s="2"/>
      <c r="OH838" s="2"/>
      <c r="OI838" s="2"/>
      <c r="OJ838" s="2"/>
      <c r="OK838" s="2"/>
      <c r="OL838" s="2"/>
      <c r="OM838" s="2"/>
      <c r="ON838" s="2"/>
      <c r="OO838" s="2"/>
      <c r="OP838" s="2"/>
      <c r="OQ838" s="2"/>
      <c r="OR838" s="2"/>
      <c r="OS838" s="2"/>
      <c r="OT838" s="2"/>
      <c r="OU838" s="2"/>
      <c r="OV838" s="2"/>
      <c r="OW838" s="2"/>
      <c r="OX838" s="2"/>
      <c r="OY838" s="2"/>
      <c r="OZ838" s="2"/>
      <c r="PA838" s="2"/>
      <c r="PB838" s="2"/>
      <c r="PC838" s="2"/>
      <c r="PD838" s="2"/>
      <c r="PE838" s="2"/>
      <c r="PF838" s="2"/>
      <c r="PG838" s="2"/>
      <c r="PH838" s="2"/>
      <c r="PI838" s="2"/>
      <c r="PJ838" s="2"/>
      <c r="PK838" s="2"/>
      <c r="PL838" s="2"/>
      <c r="PM838" s="2"/>
      <c r="PN838" s="2"/>
      <c r="PO838" s="2"/>
      <c r="PP838" s="2"/>
      <c r="PQ838" s="2"/>
      <c r="PR838" s="2"/>
      <c r="PS838" s="2"/>
      <c r="PT838" s="2"/>
      <c r="PU838" s="2"/>
      <c r="PV838" s="2"/>
      <c r="PW838" s="2"/>
      <c r="PX838" s="2"/>
      <c r="PY838" s="2"/>
      <c r="PZ838" s="2"/>
      <c r="QA838" s="2"/>
      <c r="QB838" s="2"/>
      <c r="QC838" s="2"/>
      <c r="QD838" s="2"/>
      <c r="QE838" s="2"/>
      <c r="QF838" s="2"/>
      <c r="QG838" s="2"/>
      <c r="QH838" s="2"/>
      <c r="QI838" s="2"/>
      <c r="QJ838" s="2"/>
      <c r="QK838" s="2"/>
      <c r="QL838" s="2"/>
      <c r="QM838" s="2"/>
      <c r="QN838" s="2"/>
      <c r="QO838" s="2"/>
      <c r="QP838" s="2"/>
      <c r="QQ838" s="2"/>
      <c r="QR838" s="2"/>
      <c r="QS838" s="2"/>
      <c r="QT838" s="2"/>
      <c r="QU838" s="2"/>
      <c r="QV838" s="2"/>
      <c r="QW838" s="2"/>
      <c r="QX838" s="2"/>
      <c r="QY838" s="2"/>
      <c r="QZ838" s="2"/>
      <c r="RA838" s="2"/>
      <c r="RB838" s="2"/>
      <c r="RC838" s="2"/>
      <c r="RD838" s="2"/>
      <c r="RE838" s="2"/>
      <c r="RF838" s="2"/>
      <c r="RG838" s="2"/>
      <c r="RH838" s="2"/>
      <c r="RI838" s="2"/>
      <c r="RJ838" s="2"/>
      <c r="RK838" s="2"/>
      <c r="RL838" s="2"/>
      <c r="RM838" s="2"/>
      <c r="RN838" s="2"/>
      <c r="RO838" s="2"/>
      <c r="RP838" s="2"/>
      <c r="RQ838" s="2"/>
      <c r="RR838" s="2"/>
      <c r="RS838" s="2"/>
      <c r="RT838" s="2"/>
      <c r="RU838" s="2"/>
      <c r="RV838" s="2"/>
      <c r="RW838" s="2"/>
      <c r="RX838" s="2"/>
      <c r="RY838" s="2"/>
      <c r="RZ838" s="2"/>
      <c r="SA838" s="2"/>
      <c r="SB838" s="2"/>
      <c r="SC838" s="2"/>
      <c r="SD838" s="2"/>
      <c r="SE838" s="2"/>
      <c r="SF838" s="2"/>
      <c r="SG838" s="2"/>
      <c r="SH838" s="2"/>
      <c r="SI838" s="2"/>
      <c r="SJ838" s="2"/>
      <c r="SK838" s="2"/>
      <c r="SL838" s="2"/>
      <c r="SM838" s="2"/>
      <c r="SN838" s="2"/>
      <c r="SO838" s="2"/>
      <c r="SP838" s="2"/>
      <c r="SQ838" s="2"/>
      <c r="SR838" s="2"/>
      <c r="SS838" s="2"/>
      <c r="ST838" s="2"/>
      <c r="SU838" s="2"/>
      <c r="SV838" s="2"/>
      <c r="SW838" s="2"/>
      <c r="SX838" s="2"/>
      <c r="SY838" s="2"/>
      <c r="SZ838" s="2"/>
      <c r="TA838" s="2"/>
      <c r="TB838" s="2"/>
      <c r="TC838" s="2"/>
      <c r="TD838" s="2"/>
      <c r="TE838" s="2"/>
      <c r="TF838" s="2"/>
      <c r="TG838" s="2"/>
      <c r="TH838" s="2"/>
      <c r="TI838" s="2"/>
      <c r="TJ838" s="2"/>
      <c r="TK838" s="2"/>
      <c r="TL838" s="2"/>
      <c r="TM838" s="2"/>
      <c r="TN838" s="2"/>
      <c r="TO838" s="2"/>
      <c r="TP838" s="2"/>
      <c r="TQ838" s="2"/>
      <c r="TR838" s="2"/>
      <c r="TS838" s="2"/>
      <c r="TT838" s="2"/>
      <c r="TU838" s="2"/>
      <c r="TV838" s="2"/>
      <c r="TW838" s="2"/>
      <c r="TX838" s="2"/>
      <c r="TY838" s="2"/>
      <c r="TZ838" s="2"/>
      <c r="UA838" s="2"/>
      <c r="UB838" s="2"/>
      <c r="UC838" s="2"/>
      <c r="UD838" s="2"/>
      <c r="UE838" s="2"/>
      <c r="UF838" s="2"/>
      <c r="UG838" s="2"/>
      <c r="UH838" s="2"/>
      <c r="UI838" s="2"/>
      <c r="UJ838" s="2"/>
      <c r="UK838" s="2"/>
      <c r="UL838" s="2"/>
      <c r="UM838" s="2"/>
      <c r="UN838" s="2"/>
      <c r="UO838" s="2"/>
      <c r="UP838" s="2"/>
      <c r="UQ838" s="2"/>
      <c r="UR838" s="2"/>
      <c r="US838" s="2"/>
      <c r="UT838" s="2"/>
      <c r="UU838" s="2"/>
      <c r="UV838" s="2"/>
      <c r="UW838" s="2"/>
      <c r="UX838" s="2"/>
      <c r="UY838" s="2"/>
      <c r="UZ838" s="2"/>
      <c r="VA838" s="2"/>
      <c r="VB838" s="2"/>
      <c r="VC838" s="2"/>
      <c r="VD838" s="2"/>
      <c r="VE838" s="2"/>
      <c r="VF838" s="2"/>
      <c r="VG838" s="2"/>
      <c r="VH838" s="2"/>
      <c r="VI838" s="2"/>
      <c r="VJ838" s="2"/>
      <c r="VK838" s="2"/>
      <c r="VL838" s="2"/>
      <c r="VM838" s="2"/>
      <c r="VN838" s="2"/>
      <c r="VO838" s="2"/>
      <c r="VP838" s="2"/>
      <c r="VQ838" s="2"/>
      <c r="VR838" s="2"/>
      <c r="VS838" s="2"/>
      <c r="VT838" s="2"/>
      <c r="VU838" s="2"/>
      <c r="VV838" s="2"/>
      <c r="VW838" s="2"/>
      <c r="VX838" s="2"/>
      <c r="VY838" s="2"/>
      <c r="VZ838" s="2"/>
      <c r="WA838" s="2"/>
      <c r="WB838" s="2"/>
      <c r="WC838" s="2"/>
      <c r="WD838" s="2"/>
      <c r="WE838" s="2"/>
      <c r="WF838" s="2"/>
      <c r="WG838" s="2"/>
      <c r="WH838" s="2"/>
      <c r="WI838" s="2"/>
      <c r="WJ838" s="2"/>
      <c r="WK838" s="2"/>
      <c r="WL838" s="2"/>
      <c r="WM838" s="2"/>
      <c r="WN838" s="2"/>
      <c r="WO838" s="2"/>
      <c r="WP838" s="2"/>
      <c r="WQ838" s="2"/>
      <c r="WR838" s="2"/>
      <c r="WS838" s="2"/>
      <c r="WT838" s="2"/>
      <c r="WU838" s="2"/>
      <c r="WV838" s="2"/>
      <c r="WW838" s="2"/>
      <c r="WX838" s="2"/>
      <c r="WY838" s="2"/>
      <c r="WZ838" s="2"/>
      <c r="XA838" s="2"/>
      <c r="XB838" s="2"/>
      <c r="XC838" s="2"/>
      <c r="XD838" s="2"/>
      <c r="XE838" s="2"/>
      <c r="XF838" s="2"/>
      <c r="XG838" s="2"/>
      <c r="XH838" s="2"/>
      <c r="XI838" s="2"/>
      <c r="XJ838" s="2"/>
      <c r="XK838" s="2"/>
      <c r="XL838" s="2"/>
      <c r="XM838" s="2"/>
      <c r="XN838" s="2"/>
      <c r="XO838" s="2"/>
      <c r="XP838" s="2"/>
      <c r="XQ838" s="2"/>
      <c r="XR838" s="2"/>
      <c r="XS838" s="2"/>
      <c r="XT838" s="2"/>
      <c r="XU838" s="2"/>
      <c r="XV838" s="2"/>
      <c r="XW838" s="2"/>
      <c r="XX838" s="2"/>
      <c r="XY838" s="2"/>
      <c r="XZ838" s="2"/>
      <c r="YA838" s="2"/>
      <c r="YB838" s="2"/>
      <c r="YC838" s="2"/>
      <c r="YD838" s="2"/>
      <c r="YE838" s="2"/>
      <c r="YF838" s="2"/>
      <c r="YG838" s="2"/>
      <c r="YH838" s="2"/>
      <c r="YI838" s="2"/>
      <c r="YJ838" s="2"/>
      <c r="YK838" s="2"/>
      <c r="YL838" s="2"/>
      <c r="YM838" s="2"/>
      <c r="YN838" s="2"/>
      <c r="YO838" s="2"/>
      <c r="YP838" s="2"/>
      <c r="YQ838" s="2"/>
      <c r="YR838" s="2"/>
      <c r="YS838" s="2"/>
    </row>
    <row r="839" spans="2:669">
      <c r="B839" s="5">
        <v>832</v>
      </c>
      <c r="C839" s="12" t="str">
        <f t="shared" si="100"/>
        <v>9Z367</v>
      </c>
      <c r="D839" s="19" t="s">
        <v>40</v>
      </c>
      <c r="E839" s="19">
        <v>999</v>
      </c>
      <c r="F839" s="19" t="s">
        <v>41</v>
      </c>
      <c r="G839" s="14">
        <v>367</v>
      </c>
      <c r="P839" s="2"/>
      <c r="Q839" s="3">
        <v>832</v>
      </c>
      <c r="R839" s="4" t="e">
        <f t="shared" ca="1" si="101"/>
        <v>#N/A</v>
      </c>
      <c r="S839" s="3"/>
      <c r="T839" s="3" t="e">
        <f t="shared" ca="1" si="102"/>
        <v>#N/A</v>
      </c>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c r="LY839" s="2"/>
      <c r="LZ839" s="2"/>
      <c r="MA839" s="2"/>
      <c r="MB839" s="2"/>
      <c r="MC839" s="2"/>
      <c r="MD839" s="2"/>
      <c r="ME839" s="2"/>
      <c r="MF839" s="2"/>
      <c r="MG839" s="2"/>
      <c r="MH839" s="2"/>
      <c r="MI839" s="2"/>
      <c r="MJ839" s="2"/>
      <c r="MK839" s="2"/>
      <c r="ML839" s="2"/>
      <c r="MM839" s="2"/>
      <c r="MN839" s="2"/>
      <c r="MO839" s="2"/>
      <c r="MP839" s="2"/>
      <c r="MQ839" s="2"/>
      <c r="MR839" s="2"/>
      <c r="MS839" s="2"/>
      <c r="MT839" s="2"/>
      <c r="MU839" s="2"/>
      <c r="MV839" s="2"/>
      <c r="MW839" s="2"/>
      <c r="MX839" s="2"/>
      <c r="MY839" s="2"/>
      <c r="MZ839" s="2"/>
      <c r="NA839" s="2"/>
      <c r="NB839" s="2"/>
      <c r="NC839" s="2"/>
      <c r="ND839" s="2"/>
      <c r="NE839" s="2"/>
      <c r="NF839" s="2"/>
      <c r="NG839" s="2"/>
      <c r="NH839" s="2"/>
      <c r="NI839" s="2"/>
      <c r="NJ839" s="2"/>
      <c r="NK839" s="2"/>
      <c r="NL839" s="2"/>
      <c r="NM839" s="2"/>
      <c r="NN839" s="2"/>
      <c r="NO839" s="2"/>
      <c r="NP839" s="2"/>
      <c r="NQ839" s="2"/>
      <c r="NR839" s="2"/>
      <c r="NS839" s="2"/>
      <c r="NT839" s="2"/>
      <c r="NU839" s="2"/>
      <c r="NV839" s="2"/>
      <c r="NW839" s="2"/>
      <c r="NX839" s="2"/>
      <c r="NY839" s="2"/>
      <c r="NZ839" s="2"/>
      <c r="OA839" s="2"/>
      <c r="OB839" s="2"/>
      <c r="OC839" s="2"/>
      <c r="OD839" s="2"/>
      <c r="OE839" s="2"/>
      <c r="OF839" s="2"/>
      <c r="OG839" s="2"/>
      <c r="OH839" s="2"/>
      <c r="OI839" s="2"/>
      <c r="OJ839" s="2"/>
      <c r="OK839" s="2"/>
      <c r="OL839" s="2"/>
      <c r="OM839" s="2"/>
      <c r="ON839" s="2"/>
      <c r="OO839" s="2"/>
      <c r="OP839" s="2"/>
      <c r="OQ839" s="2"/>
      <c r="OR839" s="2"/>
      <c r="OS839" s="2"/>
      <c r="OT839" s="2"/>
      <c r="OU839" s="2"/>
      <c r="OV839" s="2"/>
      <c r="OW839" s="2"/>
      <c r="OX839" s="2"/>
      <c r="OY839" s="2"/>
      <c r="OZ839" s="2"/>
      <c r="PA839" s="2"/>
      <c r="PB839" s="2"/>
      <c r="PC839" s="2"/>
      <c r="PD839" s="2"/>
      <c r="PE839" s="2"/>
      <c r="PF839" s="2"/>
      <c r="PG839" s="2"/>
      <c r="PH839" s="2"/>
      <c r="PI839" s="2"/>
      <c r="PJ839" s="2"/>
      <c r="PK839" s="2"/>
      <c r="PL839" s="2"/>
      <c r="PM839" s="2"/>
      <c r="PN839" s="2"/>
      <c r="PO839" s="2"/>
      <c r="PP839" s="2"/>
      <c r="PQ839" s="2"/>
      <c r="PR839" s="2"/>
      <c r="PS839" s="2"/>
      <c r="PT839" s="2"/>
      <c r="PU839" s="2"/>
      <c r="PV839" s="2"/>
      <c r="PW839" s="2"/>
      <c r="PX839" s="2"/>
      <c r="PY839" s="2"/>
      <c r="PZ839" s="2"/>
      <c r="QA839" s="2"/>
      <c r="QB839" s="2"/>
      <c r="QC839" s="2"/>
      <c r="QD839" s="2"/>
      <c r="QE839" s="2"/>
      <c r="QF839" s="2"/>
      <c r="QG839" s="2"/>
      <c r="QH839" s="2"/>
      <c r="QI839" s="2"/>
      <c r="QJ839" s="2"/>
      <c r="QK839" s="2"/>
      <c r="QL839" s="2"/>
      <c r="QM839" s="2"/>
      <c r="QN839" s="2"/>
      <c r="QO839" s="2"/>
      <c r="QP839" s="2"/>
      <c r="QQ839" s="2"/>
      <c r="QR839" s="2"/>
      <c r="QS839" s="2"/>
      <c r="QT839" s="2"/>
      <c r="QU839" s="2"/>
      <c r="QV839" s="2"/>
      <c r="QW839" s="2"/>
      <c r="QX839" s="2"/>
      <c r="QY839" s="2"/>
      <c r="QZ839" s="2"/>
      <c r="RA839" s="2"/>
      <c r="RB839" s="2"/>
      <c r="RC839" s="2"/>
      <c r="RD839" s="2"/>
      <c r="RE839" s="2"/>
      <c r="RF839" s="2"/>
      <c r="RG839" s="2"/>
      <c r="RH839" s="2"/>
      <c r="RI839" s="2"/>
      <c r="RJ839" s="2"/>
      <c r="RK839" s="2"/>
      <c r="RL839" s="2"/>
      <c r="RM839" s="2"/>
      <c r="RN839" s="2"/>
      <c r="RO839" s="2"/>
      <c r="RP839" s="2"/>
      <c r="RQ839" s="2"/>
      <c r="RR839" s="2"/>
      <c r="RS839" s="2"/>
      <c r="RT839" s="2"/>
      <c r="RU839" s="2"/>
      <c r="RV839" s="2"/>
      <c r="RW839" s="2"/>
      <c r="RX839" s="2"/>
      <c r="RY839" s="2"/>
      <c r="RZ839" s="2"/>
      <c r="SA839" s="2"/>
      <c r="SB839" s="2"/>
      <c r="SC839" s="2"/>
      <c r="SD839" s="2"/>
      <c r="SE839" s="2"/>
      <c r="SF839" s="2"/>
      <c r="SG839" s="2"/>
      <c r="SH839" s="2"/>
      <c r="SI839" s="2"/>
      <c r="SJ839" s="2"/>
      <c r="SK839" s="2"/>
      <c r="SL839" s="2"/>
      <c r="SM839" s="2"/>
      <c r="SN839" s="2"/>
      <c r="SO839" s="2"/>
      <c r="SP839" s="2"/>
      <c r="SQ839" s="2"/>
      <c r="SR839" s="2"/>
      <c r="SS839" s="2"/>
      <c r="ST839" s="2"/>
      <c r="SU839" s="2"/>
      <c r="SV839" s="2"/>
      <c r="SW839" s="2"/>
      <c r="SX839" s="2"/>
      <c r="SY839" s="2"/>
      <c r="SZ839" s="2"/>
      <c r="TA839" s="2"/>
      <c r="TB839" s="2"/>
      <c r="TC839" s="2"/>
      <c r="TD839" s="2"/>
      <c r="TE839" s="2"/>
      <c r="TF839" s="2"/>
      <c r="TG839" s="2"/>
      <c r="TH839" s="2"/>
      <c r="TI839" s="2"/>
      <c r="TJ839" s="2"/>
      <c r="TK839" s="2"/>
      <c r="TL839" s="2"/>
      <c r="TM839" s="2"/>
      <c r="TN839" s="2"/>
      <c r="TO839" s="2"/>
      <c r="TP839" s="2"/>
      <c r="TQ839" s="2"/>
      <c r="TR839" s="2"/>
      <c r="TS839" s="2"/>
      <c r="TT839" s="2"/>
      <c r="TU839" s="2"/>
      <c r="TV839" s="2"/>
      <c r="TW839" s="2"/>
      <c r="TX839" s="2"/>
      <c r="TY839" s="2"/>
      <c r="TZ839" s="2"/>
      <c r="UA839" s="2"/>
      <c r="UB839" s="2"/>
      <c r="UC839" s="2"/>
      <c r="UD839" s="2"/>
      <c r="UE839" s="2"/>
      <c r="UF839" s="2"/>
      <c r="UG839" s="2"/>
      <c r="UH839" s="2"/>
      <c r="UI839" s="2"/>
      <c r="UJ839" s="2"/>
      <c r="UK839" s="2"/>
      <c r="UL839" s="2"/>
      <c r="UM839" s="2"/>
      <c r="UN839" s="2"/>
      <c r="UO839" s="2"/>
      <c r="UP839" s="2"/>
      <c r="UQ839" s="2"/>
      <c r="UR839" s="2"/>
      <c r="US839" s="2"/>
      <c r="UT839" s="2"/>
      <c r="UU839" s="2"/>
      <c r="UV839" s="2"/>
      <c r="UW839" s="2"/>
      <c r="UX839" s="2"/>
      <c r="UY839" s="2"/>
      <c r="UZ839" s="2"/>
      <c r="VA839" s="2"/>
      <c r="VB839" s="2"/>
      <c r="VC839" s="2"/>
      <c r="VD839" s="2"/>
      <c r="VE839" s="2"/>
      <c r="VF839" s="2"/>
      <c r="VG839" s="2"/>
      <c r="VH839" s="2"/>
      <c r="VI839" s="2"/>
      <c r="VJ839" s="2"/>
      <c r="VK839" s="2"/>
      <c r="VL839" s="2"/>
      <c r="VM839" s="2"/>
      <c r="VN839" s="2"/>
      <c r="VO839" s="2"/>
      <c r="VP839" s="2"/>
      <c r="VQ839" s="2"/>
      <c r="VR839" s="2"/>
      <c r="VS839" s="2"/>
      <c r="VT839" s="2"/>
      <c r="VU839" s="2"/>
      <c r="VV839" s="2"/>
      <c r="VW839" s="2"/>
      <c r="VX839" s="2"/>
      <c r="VY839" s="2"/>
      <c r="VZ839" s="2"/>
      <c r="WA839" s="2"/>
      <c r="WB839" s="2"/>
      <c r="WC839" s="2"/>
      <c r="WD839" s="2"/>
      <c r="WE839" s="2"/>
      <c r="WF839" s="2"/>
      <c r="WG839" s="2"/>
      <c r="WH839" s="2"/>
      <c r="WI839" s="2"/>
      <c r="WJ839" s="2"/>
      <c r="WK839" s="2"/>
      <c r="WL839" s="2"/>
      <c r="WM839" s="2"/>
      <c r="WN839" s="2"/>
      <c r="WO839" s="2"/>
      <c r="WP839" s="2"/>
      <c r="WQ839" s="2"/>
      <c r="WR839" s="2"/>
      <c r="WS839" s="2"/>
      <c r="WT839" s="2"/>
      <c r="WU839" s="2"/>
      <c r="WV839" s="2"/>
      <c r="WW839" s="2"/>
      <c r="WX839" s="2"/>
      <c r="WY839" s="2"/>
      <c r="WZ839" s="2"/>
      <c r="XA839" s="2"/>
      <c r="XB839" s="2"/>
      <c r="XC839" s="2"/>
      <c r="XD839" s="2"/>
      <c r="XE839" s="2"/>
      <c r="XF839" s="2"/>
      <c r="XG839" s="2"/>
      <c r="XH839" s="2"/>
      <c r="XI839" s="2"/>
      <c r="XJ839" s="2"/>
      <c r="XK839" s="2"/>
      <c r="XL839" s="2"/>
      <c r="XM839" s="2"/>
      <c r="XN839" s="2"/>
      <c r="XO839" s="2"/>
      <c r="XP839" s="2"/>
      <c r="XQ839" s="2"/>
      <c r="XR839" s="2"/>
      <c r="XS839" s="2"/>
      <c r="XT839" s="2"/>
      <c r="XU839" s="2"/>
      <c r="XV839" s="2"/>
      <c r="XW839" s="2"/>
      <c r="XX839" s="2"/>
      <c r="XY839" s="2"/>
      <c r="XZ839" s="2"/>
      <c r="YA839" s="2"/>
      <c r="YB839" s="2"/>
      <c r="YC839" s="2"/>
      <c r="YD839" s="2"/>
      <c r="YE839" s="2"/>
      <c r="YF839" s="2"/>
      <c r="YG839" s="2"/>
      <c r="YH839" s="2"/>
      <c r="YI839" s="2"/>
      <c r="YJ839" s="2"/>
      <c r="YK839" s="2"/>
      <c r="YL839" s="2"/>
      <c r="YM839" s="2"/>
      <c r="YN839" s="2"/>
      <c r="YO839" s="2"/>
      <c r="YP839" s="2"/>
      <c r="YQ839" s="2"/>
      <c r="YR839" s="2"/>
      <c r="YS839" s="2"/>
    </row>
    <row r="840" spans="2:669">
      <c r="B840" s="5">
        <v>833</v>
      </c>
      <c r="C840" s="12" t="str">
        <f t="shared" ref="C840:C903" si="103">D840&amp;G840</f>
        <v>9Z368</v>
      </c>
      <c r="D840" s="19" t="s">
        <v>40</v>
      </c>
      <c r="E840" s="19">
        <v>999</v>
      </c>
      <c r="F840" s="19" t="s">
        <v>41</v>
      </c>
      <c r="G840" s="14">
        <v>368</v>
      </c>
      <c r="P840" s="2"/>
      <c r="Q840" s="3">
        <v>833</v>
      </c>
      <c r="R840" s="4" t="e">
        <f t="shared" ca="1" si="101"/>
        <v>#N/A</v>
      </c>
      <c r="S840" s="3"/>
      <c r="T840" s="3" t="e">
        <f t="shared" ca="1" si="102"/>
        <v>#N/A</v>
      </c>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c r="LY840" s="2"/>
      <c r="LZ840" s="2"/>
      <c r="MA840" s="2"/>
      <c r="MB840" s="2"/>
      <c r="MC840" s="2"/>
      <c r="MD840" s="2"/>
      <c r="ME840" s="2"/>
      <c r="MF840" s="2"/>
      <c r="MG840" s="2"/>
      <c r="MH840" s="2"/>
      <c r="MI840" s="2"/>
      <c r="MJ840" s="2"/>
      <c r="MK840" s="2"/>
      <c r="ML840" s="2"/>
      <c r="MM840" s="2"/>
      <c r="MN840" s="2"/>
      <c r="MO840" s="2"/>
      <c r="MP840" s="2"/>
      <c r="MQ840" s="2"/>
      <c r="MR840" s="2"/>
      <c r="MS840" s="2"/>
      <c r="MT840" s="2"/>
      <c r="MU840" s="2"/>
      <c r="MV840" s="2"/>
      <c r="MW840" s="2"/>
      <c r="MX840" s="2"/>
      <c r="MY840" s="2"/>
      <c r="MZ840" s="2"/>
      <c r="NA840" s="2"/>
      <c r="NB840" s="2"/>
      <c r="NC840" s="2"/>
      <c r="ND840" s="2"/>
      <c r="NE840" s="2"/>
      <c r="NF840" s="2"/>
      <c r="NG840" s="2"/>
      <c r="NH840" s="2"/>
      <c r="NI840" s="2"/>
      <c r="NJ840" s="2"/>
      <c r="NK840" s="2"/>
      <c r="NL840" s="2"/>
      <c r="NM840" s="2"/>
      <c r="NN840" s="2"/>
      <c r="NO840" s="2"/>
      <c r="NP840" s="2"/>
      <c r="NQ840" s="2"/>
      <c r="NR840" s="2"/>
      <c r="NS840" s="2"/>
      <c r="NT840" s="2"/>
      <c r="NU840" s="2"/>
      <c r="NV840" s="2"/>
      <c r="NW840" s="2"/>
      <c r="NX840" s="2"/>
      <c r="NY840" s="2"/>
      <c r="NZ840" s="2"/>
      <c r="OA840" s="2"/>
      <c r="OB840" s="2"/>
      <c r="OC840" s="2"/>
      <c r="OD840" s="2"/>
      <c r="OE840" s="2"/>
      <c r="OF840" s="2"/>
      <c r="OG840" s="2"/>
      <c r="OH840" s="2"/>
      <c r="OI840" s="2"/>
      <c r="OJ840" s="2"/>
      <c r="OK840" s="2"/>
      <c r="OL840" s="2"/>
      <c r="OM840" s="2"/>
      <c r="ON840" s="2"/>
      <c r="OO840" s="2"/>
      <c r="OP840" s="2"/>
      <c r="OQ840" s="2"/>
      <c r="OR840" s="2"/>
      <c r="OS840" s="2"/>
      <c r="OT840" s="2"/>
      <c r="OU840" s="2"/>
      <c r="OV840" s="2"/>
      <c r="OW840" s="2"/>
      <c r="OX840" s="2"/>
      <c r="OY840" s="2"/>
      <c r="OZ840" s="2"/>
      <c r="PA840" s="2"/>
      <c r="PB840" s="2"/>
      <c r="PC840" s="2"/>
      <c r="PD840" s="2"/>
      <c r="PE840" s="2"/>
      <c r="PF840" s="2"/>
      <c r="PG840" s="2"/>
      <c r="PH840" s="2"/>
      <c r="PI840" s="2"/>
      <c r="PJ840" s="2"/>
      <c r="PK840" s="2"/>
      <c r="PL840" s="2"/>
      <c r="PM840" s="2"/>
      <c r="PN840" s="2"/>
      <c r="PO840" s="2"/>
      <c r="PP840" s="2"/>
      <c r="PQ840" s="2"/>
      <c r="PR840" s="2"/>
      <c r="PS840" s="2"/>
      <c r="PT840" s="2"/>
      <c r="PU840" s="2"/>
      <c r="PV840" s="2"/>
      <c r="PW840" s="2"/>
      <c r="PX840" s="2"/>
      <c r="PY840" s="2"/>
      <c r="PZ840" s="2"/>
      <c r="QA840" s="2"/>
      <c r="QB840" s="2"/>
      <c r="QC840" s="2"/>
      <c r="QD840" s="2"/>
      <c r="QE840" s="2"/>
      <c r="QF840" s="2"/>
      <c r="QG840" s="2"/>
      <c r="QH840" s="2"/>
      <c r="QI840" s="2"/>
      <c r="QJ840" s="2"/>
      <c r="QK840" s="2"/>
      <c r="QL840" s="2"/>
      <c r="QM840" s="2"/>
      <c r="QN840" s="2"/>
      <c r="QO840" s="2"/>
      <c r="QP840" s="2"/>
      <c r="QQ840" s="2"/>
      <c r="QR840" s="2"/>
      <c r="QS840" s="2"/>
      <c r="QT840" s="2"/>
      <c r="QU840" s="2"/>
      <c r="QV840" s="2"/>
      <c r="QW840" s="2"/>
      <c r="QX840" s="2"/>
      <c r="QY840" s="2"/>
      <c r="QZ840" s="2"/>
      <c r="RA840" s="2"/>
      <c r="RB840" s="2"/>
      <c r="RC840" s="2"/>
      <c r="RD840" s="2"/>
      <c r="RE840" s="2"/>
      <c r="RF840" s="2"/>
      <c r="RG840" s="2"/>
      <c r="RH840" s="2"/>
      <c r="RI840" s="2"/>
      <c r="RJ840" s="2"/>
      <c r="RK840" s="2"/>
      <c r="RL840" s="2"/>
      <c r="RM840" s="2"/>
      <c r="RN840" s="2"/>
      <c r="RO840" s="2"/>
      <c r="RP840" s="2"/>
      <c r="RQ840" s="2"/>
      <c r="RR840" s="2"/>
      <c r="RS840" s="2"/>
      <c r="RT840" s="2"/>
      <c r="RU840" s="2"/>
      <c r="RV840" s="2"/>
      <c r="RW840" s="2"/>
      <c r="RX840" s="2"/>
      <c r="RY840" s="2"/>
      <c r="RZ840" s="2"/>
      <c r="SA840" s="2"/>
      <c r="SB840" s="2"/>
      <c r="SC840" s="2"/>
      <c r="SD840" s="2"/>
      <c r="SE840" s="2"/>
      <c r="SF840" s="2"/>
      <c r="SG840" s="2"/>
      <c r="SH840" s="2"/>
      <c r="SI840" s="2"/>
      <c r="SJ840" s="2"/>
      <c r="SK840" s="2"/>
      <c r="SL840" s="2"/>
      <c r="SM840" s="2"/>
      <c r="SN840" s="2"/>
      <c r="SO840" s="2"/>
      <c r="SP840" s="2"/>
      <c r="SQ840" s="2"/>
      <c r="SR840" s="2"/>
      <c r="SS840" s="2"/>
      <c r="ST840" s="2"/>
      <c r="SU840" s="2"/>
      <c r="SV840" s="2"/>
      <c r="SW840" s="2"/>
      <c r="SX840" s="2"/>
      <c r="SY840" s="2"/>
      <c r="SZ840" s="2"/>
      <c r="TA840" s="2"/>
      <c r="TB840" s="2"/>
      <c r="TC840" s="2"/>
      <c r="TD840" s="2"/>
      <c r="TE840" s="2"/>
      <c r="TF840" s="2"/>
      <c r="TG840" s="2"/>
      <c r="TH840" s="2"/>
      <c r="TI840" s="2"/>
      <c r="TJ840" s="2"/>
      <c r="TK840" s="2"/>
      <c r="TL840" s="2"/>
      <c r="TM840" s="2"/>
      <c r="TN840" s="2"/>
      <c r="TO840" s="2"/>
      <c r="TP840" s="2"/>
      <c r="TQ840" s="2"/>
      <c r="TR840" s="2"/>
      <c r="TS840" s="2"/>
      <c r="TT840" s="2"/>
      <c r="TU840" s="2"/>
      <c r="TV840" s="2"/>
      <c r="TW840" s="2"/>
      <c r="TX840" s="2"/>
      <c r="TY840" s="2"/>
      <c r="TZ840" s="2"/>
      <c r="UA840" s="2"/>
      <c r="UB840" s="2"/>
      <c r="UC840" s="2"/>
      <c r="UD840" s="2"/>
      <c r="UE840" s="2"/>
      <c r="UF840" s="2"/>
      <c r="UG840" s="2"/>
      <c r="UH840" s="2"/>
      <c r="UI840" s="2"/>
      <c r="UJ840" s="2"/>
      <c r="UK840" s="2"/>
      <c r="UL840" s="2"/>
      <c r="UM840" s="2"/>
      <c r="UN840" s="2"/>
      <c r="UO840" s="2"/>
      <c r="UP840" s="2"/>
      <c r="UQ840" s="2"/>
      <c r="UR840" s="2"/>
      <c r="US840" s="2"/>
      <c r="UT840" s="2"/>
      <c r="UU840" s="2"/>
      <c r="UV840" s="2"/>
      <c r="UW840" s="2"/>
      <c r="UX840" s="2"/>
      <c r="UY840" s="2"/>
      <c r="UZ840" s="2"/>
      <c r="VA840" s="2"/>
      <c r="VB840" s="2"/>
      <c r="VC840" s="2"/>
      <c r="VD840" s="2"/>
      <c r="VE840" s="2"/>
      <c r="VF840" s="2"/>
      <c r="VG840" s="2"/>
      <c r="VH840" s="2"/>
      <c r="VI840" s="2"/>
      <c r="VJ840" s="2"/>
      <c r="VK840" s="2"/>
      <c r="VL840" s="2"/>
      <c r="VM840" s="2"/>
      <c r="VN840" s="2"/>
      <c r="VO840" s="2"/>
      <c r="VP840" s="2"/>
      <c r="VQ840" s="2"/>
      <c r="VR840" s="2"/>
      <c r="VS840" s="2"/>
      <c r="VT840" s="2"/>
      <c r="VU840" s="2"/>
      <c r="VV840" s="2"/>
      <c r="VW840" s="2"/>
      <c r="VX840" s="2"/>
      <c r="VY840" s="2"/>
      <c r="VZ840" s="2"/>
      <c r="WA840" s="2"/>
      <c r="WB840" s="2"/>
      <c r="WC840" s="2"/>
      <c r="WD840" s="2"/>
      <c r="WE840" s="2"/>
      <c r="WF840" s="2"/>
      <c r="WG840" s="2"/>
      <c r="WH840" s="2"/>
      <c r="WI840" s="2"/>
      <c r="WJ840" s="2"/>
      <c r="WK840" s="2"/>
      <c r="WL840" s="2"/>
      <c r="WM840" s="2"/>
      <c r="WN840" s="2"/>
      <c r="WO840" s="2"/>
      <c r="WP840" s="2"/>
      <c r="WQ840" s="2"/>
      <c r="WR840" s="2"/>
      <c r="WS840" s="2"/>
      <c r="WT840" s="2"/>
      <c r="WU840" s="2"/>
      <c r="WV840" s="2"/>
      <c r="WW840" s="2"/>
      <c r="WX840" s="2"/>
      <c r="WY840" s="2"/>
      <c r="WZ840" s="2"/>
      <c r="XA840" s="2"/>
      <c r="XB840" s="2"/>
      <c r="XC840" s="2"/>
      <c r="XD840" s="2"/>
      <c r="XE840" s="2"/>
      <c r="XF840" s="2"/>
      <c r="XG840" s="2"/>
      <c r="XH840" s="2"/>
      <c r="XI840" s="2"/>
      <c r="XJ840" s="2"/>
      <c r="XK840" s="2"/>
      <c r="XL840" s="2"/>
      <c r="XM840" s="2"/>
      <c r="XN840" s="2"/>
      <c r="XO840" s="2"/>
      <c r="XP840" s="2"/>
      <c r="XQ840" s="2"/>
      <c r="XR840" s="2"/>
      <c r="XS840" s="2"/>
      <c r="XT840" s="2"/>
      <c r="XU840" s="2"/>
      <c r="XV840" s="2"/>
      <c r="XW840" s="2"/>
      <c r="XX840" s="2"/>
      <c r="XY840" s="2"/>
      <c r="XZ840" s="2"/>
      <c r="YA840" s="2"/>
      <c r="YB840" s="2"/>
      <c r="YC840" s="2"/>
      <c r="YD840" s="2"/>
      <c r="YE840" s="2"/>
      <c r="YF840" s="2"/>
      <c r="YG840" s="2"/>
      <c r="YH840" s="2"/>
      <c r="YI840" s="2"/>
      <c r="YJ840" s="2"/>
      <c r="YK840" s="2"/>
      <c r="YL840" s="2"/>
      <c r="YM840" s="2"/>
      <c r="YN840" s="2"/>
      <c r="YO840" s="2"/>
      <c r="YP840" s="2"/>
      <c r="YQ840" s="2"/>
      <c r="YR840" s="2"/>
      <c r="YS840" s="2"/>
    </row>
    <row r="841" spans="2:669">
      <c r="B841" s="5">
        <v>834</v>
      </c>
      <c r="C841" s="12" t="str">
        <f t="shared" si="103"/>
        <v>9Z369</v>
      </c>
      <c r="D841" s="19" t="s">
        <v>40</v>
      </c>
      <c r="E841" s="19">
        <v>999</v>
      </c>
      <c r="F841" s="19" t="s">
        <v>41</v>
      </c>
      <c r="G841" s="14">
        <v>369</v>
      </c>
      <c r="P841" s="2"/>
      <c r="Q841" s="3">
        <v>834</v>
      </c>
      <c r="R841" s="4" t="e">
        <f t="shared" ref="R841:R904" ca="1" si="104">OFFSET($E$7,MATCH(Q841,$E$8:$E$1007,0),1)</f>
        <v>#N/A</v>
      </c>
      <c r="S841" s="3"/>
      <c r="T841" s="3" t="e">
        <f t="shared" ref="T841:T904" ca="1" si="105">OFFSET($E$7,MATCH(Q841,$E$8:$E$1007,0),-1)</f>
        <v>#N/A</v>
      </c>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c r="LY841" s="2"/>
      <c r="LZ841" s="2"/>
      <c r="MA841" s="2"/>
      <c r="MB841" s="2"/>
      <c r="MC841" s="2"/>
      <c r="MD841" s="2"/>
      <c r="ME841" s="2"/>
      <c r="MF841" s="2"/>
      <c r="MG841" s="2"/>
      <c r="MH841" s="2"/>
      <c r="MI841" s="2"/>
      <c r="MJ841" s="2"/>
      <c r="MK841" s="2"/>
      <c r="ML841" s="2"/>
      <c r="MM841" s="2"/>
      <c r="MN841" s="2"/>
      <c r="MO841" s="2"/>
      <c r="MP841" s="2"/>
      <c r="MQ841" s="2"/>
      <c r="MR841" s="2"/>
      <c r="MS841" s="2"/>
      <c r="MT841" s="2"/>
      <c r="MU841" s="2"/>
      <c r="MV841" s="2"/>
      <c r="MW841" s="2"/>
      <c r="MX841" s="2"/>
      <c r="MY841" s="2"/>
      <c r="MZ841" s="2"/>
      <c r="NA841" s="2"/>
      <c r="NB841" s="2"/>
      <c r="NC841" s="2"/>
      <c r="ND841" s="2"/>
      <c r="NE841" s="2"/>
      <c r="NF841" s="2"/>
      <c r="NG841" s="2"/>
      <c r="NH841" s="2"/>
      <c r="NI841" s="2"/>
      <c r="NJ841" s="2"/>
      <c r="NK841" s="2"/>
      <c r="NL841" s="2"/>
      <c r="NM841" s="2"/>
      <c r="NN841" s="2"/>
      <c r="NO841" s="2"/>
      <c r="NP841" s="2"/>
      <c r="NQ841" s="2"/>
      <c r="NR841" s="2"/>
      <c r="NS841" s="2"/>
      <c r="NT841" s="2"/>
      <c r="NU841" s="2"/>
      <c r="NV841" s="2"/>
      <c r="NW841" s="2"/>
      <c r="NX841" s="2"/>
      <c r="NY841" s="2"/>
      <c r="NZ841" s="2"/>
      <c r="OA841" s="2"/>
      <c r="OB841" s="2"/>
      <c r="OC841" s="2"/>
      <c r="OD841" s="2"/>
      <c r="OE841" s="2"/>
      <c r="OF841" s="2"/>
      <c r="OG841" s="2"/>
      <c r="OH841" s="2"/>
      <c r="OI841" s="2"/>
      <c r="OJ841" s="2"/>
      <c r="OK841" s="2"/>
      <c r="OL841" s="2"/>
      <c r="OM841" s="2"/>
      <c r="ON841" s="2"/>
      <c r="OO841" s="2"/>
      <c r="OP841" s="2"/>
      <c r="OQ841" s="2"/>
      <c r="OR841" s="2"/>
      <c r="OS841" s="2"/>
      <c r="OT841" s="2"/>
      <c r="OU841" s="2"/>
      <c r="OV841" s="2"/>
      <c r="OW841" s="2"/>
      <c r="OX841" s="2"/>
      <c r="OY841" s="2"/>
      <c r="OZ841" s="2"/>
      <c r="PA841" s="2"/>
      <c r="PB841" s="2"/>
      <c r="PC841" s="2"/>
      <c r="PD841" s="2"/>
      <c r="PE841" s="2"/>
      <c r="PF841" s="2"/>
      <c r="PG841" s="2"/>
      <c r="PH841" s="2"/>
      <c r="PI841" s="2"/>
      <c r="PJ841" s="2"/>
      <c r="PK841" s="2"/>
      <c r="PL841" s="2"/>
      <c r="PM841" s="2"/>
      <c r="PN841" s="2"/>
      <c r="PO841" s="2"/>
      <c r="PP841" s="2"/>
      <c r="PQ841" s="2"/>
      <c r="PR841" s="2"/>
      <c r="PS841" s="2"/>
      <c r="PT841" s="2"/>
      <c r="PU841" s="2"/>
      <c r="PV841" s="2"/>
      <c r="PW841" s="2"/>
      <c r="PX841" s="2"/>
      <c r="PY841" s="2"/>
      <c r="PZ841" s="2"/>
      <c r="QA841" s="2"/>
      <c r="QB841" s="2"/>
      <c r="QC841" s="2"/>
      <c r="QD841" s="2"/>
      <c r="QE841" s="2"/>
      <c r="QF841" s="2"/>
      <c r="QG841" s="2"/>
      <c r="QH841" s="2"/>
      <c r="QI841" s="2"/>
      <c r="QJ841" s="2"/>
      <c r="QK841" s="2"/>
      <c r="QL841" s="2"/>
      <c r="QM841" s="2"/>
      <c r="QN841" s="2"/>
      <c r="QO841" s="2"/>
      <c r="QP841" s="2"/>
      <c r="QQ841" s="2"/>
      <c r="QR841" s="2"/>
      <c r="QS841" s="2"/>
      <c r="QT841" s="2"/>
      <c r="QU841" s="2"/>
      <c r="QV841" s="2"/>
      <c r="QW841" s="2"/>
      <c r="QX841" s="2"/>
      <c r="QY841" s="2"/>
      <c r="QZ841" s="2"/>
      <c r="RA841" s="2"/>
      <c r="RB841" s="2"/>
      <c r="RC841" s="2"/>
      <c r="RD841" s="2"/>
      <c r="RE841" s="2"/>
      <c r="RF841" s="2"/>
      <c r="RG841" s="2"/>
      <c r="RH841" s="2"/>
      <c r="RI841" s="2"/>
      <c r="RJ841" s="2"/>
      <c r="RK841" s="2"/>
      <c r="RL841" s="2"/>
      <c r="RM841" s="2"/>
      <c r="RN841" s="2"/>
      <c r="RO841" s="2"/>
      <c r="RP841" s="2"/>
      <c r="RQ841" s="2"/>
      <c r="RR841" s="2"/>
      <c r="RS841" s="2"/>
      <c r="RT841" s="2"/>
      <c r="RU841" s="2"/>
      <c r="RV841" s="2"/>
      <c r="RW841" s="2"/>
      <c r="RX841" s="2"/>
      <c r="RY841" s="2"/>
      <c r="RZ841" s="2"/>
      <c r="SA841" s="2"/>
      <c r="SB841" s="2"/>
      <c r="SC841" s="2"/>
      <c r="SD841" s="2"/>
      <c r="SE841" s="2"/>
      <c r="SF841" s="2"/>
      <c r="SG841" s="2"/>
      <c r="SH841" s="2"/>
      <c r="SI841" s="2"/>
      <c r="SJ841" s="2"/>
      <c r="SK841" s="2"/>
      <c r="SL841" s="2"/>
      <c r="SM841" s="2"/>
      <c r="SN841" s="2"/>
      <c r="SO841" s="2"/>
      <c r="SP841" s="2"/>
      <c r="SQ841" s="2"/>
      <c r="SR841" s="2"/>
      <c r="SS841" s="2"/>
      <c r="ST841" s="2"/>
      <c r="SU841" s="2"/>
      <c r="SV841" s="2"/>
      <c r="SW841" s="2"/>
      <c r="SX841" s="2"/>
      <c r="SY841" s="2"/>
      <c r="SZ841" s="2"/>
      <c r="TA841" s="2"/>
      <c r="TB841" s="2"/>
      <c r="TC841" s="2"/>
      <c r="TD841" s="2"/>
      <c r="TE841" s="2"/>
      <c r="TF841" s="2"/>
      <c r="TG841" s="2"/>
      <c r="TH841" s="2"/>
      <c r="TI841" s="2"/>
      <c r="TJ841" s="2"/>
      <c r="TK841" s="2"/>
      <c r="TL841" s="2"/>
      <c r="TM841" s="2"/>
      <c r="TN841" s="2"/>
      <c r="TO841" s="2"/>
      <c r="TP841" s="2"/>
      <c r="TQ841" s="2"/>
      <c r="TR841" s="2"/>
      <c r="TS841" s="2"/>
      <c r="TT841" s="2"/>
      <c r="TU841" s="2"/>
      <c r="TV841" s="2"/>
      <c r="TW841" s="2"/>
      <c r="TX841" s="2"/>
      <c r="TY841" s="2"/>
      <c r="TZ841" s="2"/>
      <c r="UA841" s="2"/>
      <c r="UB841" s="2"/>
      <c r="UC841" s="2"/>
      <c r="UD841" s="2"/>
      <c r="UE841" s="2"/>
      <c r="UF841" s="2"/>
      <c r="UG841" s="2"/>
      <c r="UH841" s="2"/>
      <c r="UI841" s="2"/>
      <c r="UJ841" s="2"/>
      <c r="UK841" s="2"/>
      <c r="UL841" s="2"/>
      <c r="UM841" s="2"/>
      <c r="UN841" s="2"/>
      <c r="UO841" s="2"/>
      <c r="UP841" s="2"/>
      <c r="UQ841" s="2"/>
      <c r="UR841" s="2"/>
      <c r="US841" s="2"/>
      <c r="UT841" s="2"/>
      <c r="UU841" s="2"/>
      <c r="UV841" s="2"/>
      <c r="UW841" s="2"/>
      <c r="UX841" s="2"/>
      <c r="UY841" s="2"/>
      <c r="UZ841" s="2"/>
      <c r="VA841" s="2"/>
      <c r="VB841" s="2"/>
      <c r="VC841" s="2"/>
      <c r="VD841" s="2"/>
      <c r="VE841" s="2"/>
      <c r="VF841" s="2"/>
      <c r="VG841" s="2"/>
      <c r="VH841" s="2"/>
      <c r="VI841" s="2"/>
      <c r="VJ841" s="2"/>
      <c r="VK841" s="2"/>
      <c r="VL841" s="2"/>
      <c r="VM841" s="2"/>
      <c r="VN841" s="2"/>
      <c r="VO841" s="2"/>
      <c r="VP841" s="2"/>
      <c r="VQ841" s="2"/>
      <c r="VR841" s="2"/>
      <c r="VS841" s="2"/>
      <c r="VT841" s="2"/>
      <c r="VU841" s="2"/>
      <c r="VV841" s="2"/>
      <c r="VW841" s="2"/>
      <c r="VX841" s="2"/>
      <c r="VY841" s="2"/>
      <c r="VZ841" s="2"/>
      <c r="WA841" s="2"/>
      <c r="WB841" s="2"/>
      <c r="WC841" s="2"/>
      <c r="WD841" s="2"/>
      <c r="WE841" s="2"/>
      <c r="WF841" s="2"/>
      <c r="WG841" s="2"/>
      <c r="WH841" s="2"/>
      <c r="WI841" s="2"/>
      <c r="WJ841" s="2"/>
      <c r="WK841" s="2"/>
      <c r="WL841" s="2"/>
      <c r="WM841" s="2"/>
      <c r="WN841" s="2"/>
      <c r="WO841" s="2"/>
      <c r="WP841" s="2"/>
      <c r="WQ841" s="2"/>
      <c r="WR841" s="2"/>
      <c r="WS841" s="2"/>
      <c r="WT841" s="2"/>
      <c r="WU841" s="2"/>
      <c r="WV841" s="2"/>
      <c r="WW841" s="2"/>
      <c r="WX841" s="2"/>
      <c r="WY841" s="2"/>
      <c r="WZ841" s="2"/>
      <c r="XA841" s="2"/>
      <c r="XB841" s="2"/>
      <c r="XC841" s="2"/>
      <c r="XD841" s="2"/>
      <c r="XE841" s="2"/>
      <c r="XF841" s="2"/>
      <c r="XG841" s="2"/>
      <c r="XH841" s="2"/>
      <c r="XI841" s="2"/>
      <c r="XJ841" s="2"/>
      <c r="XK841" s="2"/>
      <c r="XL841" s="2"/>
      <c r="XM841" s="2"/>
      <c r="XN841" s="2"/>
      <c r="XO841" s="2"/>
      <c r="XP841" s="2"/>
      <c r="XQ841" s="2"/>
      <c r="XR841" s="2"/>
      <c r="XS841" s="2"/>
      <c r="XT841" s="2"/>
      <c r="XU841" s="2"/>
      <c r="XV841" s="2"/>
      <c r="XW841" s="2"/>
      <c r="XX841" s="2"/>
      <c r="XY841" s="2"/>
      <c r="XZ841" s="2"/>
      <c r="YA841" s="2"/>
      <c r="YB841" s="2"/>
      <c r="YC841" s="2"/>
      <c r="YD841" s="2"/>
      <c r="YE841" s="2"/>
      <c r="YF841" s="2"/>
      <c r="YG841" s="2"/>
      <c r="YH841" s="2"/>
      <c r="YI841" s="2"/>
      <c r="YJ841" s="2"/>
      <c r="YK841" s="2"/>
      <c r="YL841" s="2"/>
      <c r="YM841" s="2"/>
      <c r="YN841" s="2"/>
      <c r="YO841" s="2"/>
      <c r="YP841" s="2"/>
      <c r="YQ841" s="2"/>
      <c r="YR841" s="2"/>
      <c r="YS841" s="2"/>
    </row>
    <row r="842" spans="2:669">
      <c r="B842" s="5">
        <v>835</v>
      </c>
      <c r="C842" s="12" t="str">
        <f t="shared" si="103"/>
        <v>9Z370</v>
      </c>
      <c r="D842" s="19" t="s">
        <v>40</v>
      </c>
      <c r="E842" s="19">
        <v>999</v>
      </c>
      <c r="F842" s="19" t="s">
        <v>41</v>
      </c>
      <c r="G842" s="14">
        <v>370</v>
      </c>
      <c r="P842" s="2"/>
      <c r="Q842" s="3">
        <v>835</v>
      </c>
      <c r="R842" s="4" t="e">
        <f t="shared" ca="1" si="104"/>
        <v>#N/A</v>
      </c>
      <c r="S842" s="3"/>
      <c r="T842" s="3" t="e">
        <f t="shared" ca="1" si="105"/>
        <v>#N/A</v>
      </c>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c r="LY842" s="2"/>
      <c r="LZ842" s="2"/>
      <c r="MA842" s="2"/>
      <c r="MB842" s="2"/>
      <c r="MC842" s="2"/>
      <c r="MD842" s="2"/>
      <c r="ME842" s="2"/>
      <c r="MF842" s="2"/>
      <c r="MG842" s="2"/>
      <c r="MH842" s="2"/>
      <c r="MI842" s="2"/>
      <c r="MJ842" s="2"/>
      <c r="MK842" s="2"/>
      <c r="ML842" s="2"/>
      <c r="MM842" s="2"/>
      <c r="MN842" s="2"/>
      <c r="MO842" s="2"/>
      <c r="MP842" s="2"/>
      <c r="MQ842" s="2"/>
      <c r="MR842" s="2"/>
      <c r="MS842" s="2"/>
      <c r="MT842" s="2"/>
      <c r="MU842" s="2"/>
      <c r="MV842" s="2"/>
      <c r="MW842" s="2"/>
      <c r="MX842" s="2"/>
      <c r="MY842" s="2"/>
      <c r="MZ842" s="2"/>
      <c r="NA842" s="2"/>
      <c r="NB842" s="2"/>
      <c r="NC842" s="2"/>
      <c r="ND842" s="2"/>
      <c r="NE842" s="2"/>
      <c r="NF842" s="2"/>
      <c r="NG842" s="2"/>
      <c r="NH842" s="2"/>
      <c r="NI842" s="2"/>
      <c r="NJ842" s="2"/>
      <c r="NK842" s="2"/>
      <c r="NL842" s="2"/>
      <c r="NM842" s="2"/>
      <c r="NN842" s="2"/>
      <c r="NO842" s="2"/>
      <c r="NP842" s="2"/>
      <c r="NQ842" s="2"/>
      <c r="NR842" s="2"/>
      <c r="NS842" s="2"/>
      <c r="NT842" s="2"/>
      <c r="NU842" s="2"/>
      <c r="NV842" s="2"/>
      <c r="NW842" s="2"/>
      <c r="NX842" s="2"/>
      <c r="NY842" s="2"/>
      <c r="NZ842" s="2"/>
      <c r="OA842" s="2"/>
      <c r="OB842" s="2"/>
      <c r="OC842" s="2"/>
      <c r="OD842" s="2"/>
      <c r="OE842" s="2"/>
      <c r="OF842" s="2"/>
      <c r="OG842" s="2"/>
      <c r="OH842" s="2"/>
      <c r="OI842" s="2"/>
      <c r="OJ842" s="2"/>
      <c r="OK842" s="2"/>
      <c r="OL842" s="2"/>
      <c r="OM842" s="2"/>
      <c r="ON842" s="2"/>
      <c r="OO842" s="2"/>
      <c r="OP842" s="2"/>
      <c r="OQ842" s="2"/>
      <c r="OR842" s="2"/>
      <c r="OS842" s="2"/>
      <c r="OT842" s="2"/>
      <c r="OU842" s="2"/>
      <c r="OV842" s="2"/>
      <c r="OW842" s="2"/>
      <c r="OX842" s="2"/>
      <c r="OY842" s="2"/>
      <c r="OZ842" s="2"/>
      <c r="PA842" s="2"/>
      <c r="PB842" s="2"/>
      <c r="PC842" s="2"/>
      <c r="PD842" s="2"/>
      <c r="PE842" s="2"/>
      <c r="PF842" s="2"/>
      <c r="PG842" s="2"/>
      <c r="PH842" s="2"/>
      <c r="PI842" s="2"/>
      <c r="PJ842" s="2"/>
      <c r="PK842" s="2"/>
      <c r="PL842" s="2"/>
      <c r="PM842" s="2"/>
      <c r="PN842" s="2"/>
      <c r="PO842" s="2"/>
      <c r="PP842" s="2"/>
      <c r="PQ842" s="2"/>
      <c r="PR842" s="2"/>
      <c r="PS842" s="2"/>
      <c r="PT842" s="2"/>
      <c r="PU842" s="2"/>
      <c r="PV842" s="2"/>
      <c r="PW842" s="2"/>
      <c r="PX842" s="2"/>
      <c r="PY842" s="2"/>
      <c r="PZ842" s="2"/>
      <c r="QA842" s="2"/>
      <c r="QB842" s="2"/>
      <c r="QC842" s="2"/>
      <c r="QD842" s="2"/>
      <c r="QE842" s="2"/>
      <c r="QF842" s="2"/>
      <c r="QG842" s="2"/>
      <c r="QH842" s="2"/>
      <c r="QI842" s="2"/>
      <c r="QJ842" s="2"/>
      <c r="QK842" s="2"/>
      <c r="QL842" s="2"/>
      <c r="QM842" s="2"/>
      <c r="QN842" s="2"/>
      <c r="QO842" s="2"/>
      <c r="QP842" s="2"/>
      <c r="QQ842" s="2"/>
      <c r="QR842" s="2"/>
      <c r="QS842" s="2"/>
      <c r="QT842" s="2"/>
      <c r="QU842" s="2"/>
      <c r="QV842" s="2"/>
      <c r="QW842" s="2"/>
      <c r="QX842" s="2"/>
      <c r="QY842" s="2"/>
      <c r="QZ842" s="2"/>
      <c r="RA842" s="2"/>
      <c r="RB842" s="2"/>
      <c r="RC842" s="2"/>
      <c r="RD842" s="2"/>
      <c r="RE842" s="2"/>
      <c r="RF842" s="2"/>
      <c r="RG842" s="2"/>
      <c r="RH842" s="2"/>
      <c r="RI842" s="2"/>
      <c r="RJ842" s="2"/>
      <c r="RK842" s="2"/>
      <c r="RL842" s="2"/>
      <c r="RM842" s="2"/>
      <c r="RN842" s="2"/>
      <c r="RO842" s="2"/>
      <c r="RP842" s="2"/>
      <c r="RQ842" s="2"/>
      <c r="RR842" s="2"/>
      <c r="RS842" s="2"/>
      <c r="RT842" s="2"/>
      <c r="RU842" s="2"/>
      <c r="RV842" s="2"/>
      <c r="RW842" s="2"/>
      <c r="RX842" s="2"/>
      <c r="RY842" s="2"/>
      <c r="RZ842" s="2"/>
      <c r="SA842" s="2"/>
      <c r="SB842" s="2"/>
      <c r="SC842" s="2"/>
      <c r="SD842" s="2"/>
      <c r="SE842" s="2"/>
      <c r="SF842" s="2"/>
      <c r="SG842" s="2"/>
      <c r="SH842" s="2"/>
      <c r="SI842" s="2"/>
      <c r="SJ842" s="2"/>
      <c r="SK842" s="2"/>
      <c r="SL842" s="2"/>
      <c r="SM842" s="2"/>
      <c r="SN842" s="2"/>
      <c r="SO842" s="2"/>
      <c r="SP842" s="2"/>
      <c r="SQ842" s="2"/>
      <c r="SR842" s="2"/>
      <c r="SS842" s="2"/>
      <c r="ST842" s="2"/>
      <c r="SU842" s="2"/>
      <c r="SV842" s="2"/>
      <c r="SW842" s="2"/>
      <c r="SX842" s="2"/>
      <c r="SY842" s="2"/>
      <c r="SZ842" s="2"/>
      <c r="TA842" s="2"/>
      <c r="TB842" s="2"/>
      <c r="TC842" s="2"/>
      <c r="TD842" s="2"/>
      <c r="TE842" s="2"/>
      <c r="TF842" s="2"/>
      <c r="TG842" s="2"/>
      <c r="TH842" s="2"/>
      <c r="TI842" s="2"/>
      <c r="TJ842" s="2"/>
      <c r="TK842" s="2"/>
      <c r="TL842" s="2"/>
      <c r="TM842" s="2"/>
      <c r="TN842" s="2"/>
      <c r="TO842" s="2"/>
      <c r="TP842" s="2"/>
      <c r="TQ842" s="2"/>
      <c r="TR842" s="2"/>
      <c r="TS842" s="2"/>
      <c r="TT842" s="2"/>
      <c r="TU842" s="2"/>
      <c r="TV842" s="2"/>
      <c r="TW842" s="2"/>
      <c r="TX842" s="2"/>
      <c r="TY842" s="2"/>
      <c r="TZ842" s="2"/>
      <c r="UA842" s="2"/>
      <c r="UB842" s="2"/>
      <c r="UC842" s="2"/>
      <c r="UD842" s="2"/>
      <c r="UE842" s="2"/>
      <c r="UF842" s="2"/>
      <c r="UG842" s="2"/>
      <c r="UH842" s="2"/>
      <c r="UI842" s="2"/>
      <c r="UJ842" s="2"/>
      <c r="UK842" s="2"/>
      <c r="UL842" s="2"/>
      <c r="UM842" s="2"/>
      <c r="UN842" s="2"/>
      <c r="UO842" s="2"/>
      <c r="UP842" s="2"/>
      <c r="UQ842" s="2"/>
      <c r="UR842" s="2"/>
      <c r="US842" s="2"/>
      <c r="UT842" s="2"/>
      <c r="UU842" s="2"/>
      <c r="UV842" s="2"/>
      <c r="UW842" s="2"/>
      <c r="UX842" s="2"/>
      <c r="UY842" s="2"/>
      <c r="UZ842" s="2"/>
      <c r="VA842" s="2"/>
      <c r="VB842" s="2"/>
      <c r="VC842" s="2"/>
      <c r="VD842" s="2"/>
      <c r="VE842" s="2"/>
      <c r="VF842" s="2"/>
      <c r="VG842" s="2"/>
      <c r="VH842" s="2"/>
      <c r="VI842" s="2"/>
      <c r="VJ842" s="2"/>
      <c r="VK842" s="2"/>
      <c r="VL842" s="2"/>
      <c r="VM842" s="2"/>
      <c r="VN842" s="2"/>
      <c r="VO842" s="2"/>
      <c r="VP842" s="2"/>
      <c r="VQ842" s="2"/>
      <c r="VR842" s="2"/>
      <c r="VS842" s="2"/>
      <c r="VT842" s="2"/>
      <c r="VU842" s="2"/>
      <c r="VV842" s="2"/>
      <c r="VW842" s="2"/>
      <c r="VX842" s="2"/>
      <c r="VY842" s="2"/>
      <c r="VZ842" s="2"/>
      <c r="WA842" s="2"/>
      <c r="WB842" s="2"/>
      <c r="WC842" s="2"/>
      <c r="WD842" s="2"/>
      <c r="WE842" s="2"/>
      <c r="WF842" s="2"/>
      <c r="WG842" s="2"/>
      <c r="WH842" s="2"/>
      <c r="WI842" s="2"/>
      <c r="WJ842" s="2"/>
      <c r="WK842" s="2"/>
      <c r="WL842" s="2"/>
      <c r="WM842" s="2"/>
      <c r="WN842" s="2"/>
      <c r="WO842" s="2"/>
      <c r="WP842" s="2"/>
      <c r="WQ842" s="2"/>
      <c r="WR842" s="2"/>
      <c r="WS842" s="2"/>
      <c r="WT842" s="2"/>
      <c r="WU842" s="2"/>
      <c r="WV842" s="2"/>
      <c r="WW842" s="2"/>
      <c r="WX842" s="2"/>
      <c r="WY842" s="2"/>
      <c r="WZ842" s="2"/>
      <c r="XA842" s="2"/>
      <c r="XB842" s="2"/>
      <c r="XC842" s="2"/>
      <c r="XD842" s="2"/>
      <c r="XE842" s="2"/>
      <c r="XF842" s="2"/>
      <c r="XG842" s="2"/>
      <c r="XH842" s="2"/>
      <c r="XI842" s="2"/>
      <c r="XJ842" s="2"/>
      <c r="XK842" s="2"/>
      <c r="XL842" s="2"/>
      <c r="XM842" s="2"/>
      <c r="XN842" s="2"/>
      <c r="XO842" s="2"/>
      <c r="XP842" s="2"/>
      <c r="XQ842" s="2"/>
      <c r="XR842" s="2"/>
      <c r="XS842" s="2"/>
      <c r="XT842" s="2"/>
      <c r="XU842" s="2"/>
      <c r="XV842" s="2"/>
      <c r="XW842" s="2"/>
      <c r="XX842" s="2"/>
      <c r="XY842" s="2"/>
      <c r="XZ842" s="2"/>
      <c r="YA842" s="2"/>
      <c r="YB842" s="2"/>
      <c r="YC842" s="2"/>
      <c r="YD842" s="2"/>
      <c r="YE842" s="2"/>
      <c r="YF842" s="2"/>
      <c r="YG842" s="2"/>
      <c r="YH842" s="2"/>
      <c r="YI842" s="2"/>
      <c r="YJ842" s="2"/>
      <c r="YK842" s="2"/>
      <c r="YL842" s="2"/>
      <c r="YM842" s="2"/>
      <c r="YN842" s="2"/>
      <c r="YO842" s="2"/>
      <c r="YP842" s="2"/>
      <c r="YQ842" s="2"/>
      <c r="YR842" s="2"/>
      <c r="YS842" s="2"/>
    </row>
    <row r="843" spans="2:669">
      <c r="B843" s="5">
        <v>836</v>
      </c>
      <c r="C843" s="12" t="str">
        <f t="shared" si="103"/>
        <v>9Z371</v>
      </c>
      <c r="D843" s="19" t="s">
        <v>40</v>
      </c>
      <c r="E843" s="19">
        <v>999</v>
      </c>
      <c r="F843" s="19" t="s">
        <v>41</v>
      </c>
      <c r="G843" s="14">
        <v>371</v>
      </c>
      <c r="P843" s="2"/>
      <c r="Q843" s="3">
        <v>836</v>
      </c>
      <c r="R843" s="4" t="e">
        <f t="shared" ca="1" si="104"/>
        <v>#N/A</v>
      </c>
      <c r="S843" s="3"/>
      <c r="T843" s="3" t="e">
        <f t="shared" ca="1" si="105"/>
        <v>#N/A</v>
      </c>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c r="LY843" s="2"/>
      <c r="LZ843" s="2"/>
      <c r="MA843" s="2"/>
      <c r="MB843" s="2"/>
      <c r="MC843" s="2"/>
      <c r="MD843" s="2"/>
      <c r="ME843" s="2"/>
      <c r="MF843" s="2"/>
      <c r="MG843" s="2"/>
      <c r="MH843" s="2"/>
      <c r="MI843" s="2"/>
      <c r="MJ843" s="2"/>
      <c r="MK843" s="2"/>
      <c r="ML843" s="2"/>
      <c r="MM843" s="2"/>
      <c r="MN843" s="2"/>
      <c r="MO843" s="2"/>
      <c r="MP843" s="2"/>
      <c r="MQ843" s="2"/>
      <c r="MR843" s="2"/>
      <c r="MS843" s="2"/>
      <c r="MT843" s="2"/>
      <c r="MU843" s="2"/>
      <c r="MV843" s="2"/>
      <c r="MW843" s="2"/>
      <c r="MX843" s="2"/>
      <c r="MY843" s="2"/>
      <c r="MZ843" s="2"/>
      <c r="NA843" s="2"/>
      <c r="NB843" s="2"/>
      <c r="NC843" s="2"/>
      <c r="ND843" s="2"/>
      <c r="NE843" s="2"/>
      <c r="NF843" s="2"/>
      <c r="NG843" s="2"/>
      <c r="NH843" s="2"/>
      <c r="NI843" s="2"/>
      <c r="NJ843" s="2"/>
      <c r="NK843" s="2"/>
      <c r="NL843" s="2"/>
      <c r="NM843" s="2"/>
      <c r="NN843" s="2"/>
      <c r="NO843" s="2"/>
      <c r="NP843" s="2"/>
      <c r="NQ843" s="2"/>
      <c r="NR843" s="2"/>
      <c r="NS843" s="2"/>
      <c r="NT843" s="2"/>
      <c r="NU843" s="2"/>
      <c r="NV843" s="2"/>
      <c r="NW843" s="2"/>
      <c r="NX843" s="2"/>
      <c r="NY843" s="2"/>
      <c r="NZ843" s="2"/>
      <c r="OA843" s="2"/>
      <c r="OB843" s="2"/>
      <c r="OC843" s="2"/>
      <c r="OD843" s="2"/>
      <c r="OE843" s="2"/>
      <c r="OF843" s="2"/>
      <c r="OG843" s="2"/>
      <c r="OH843" s="2"/>
      <c r="OI843" s="2"/>
      <c r="OJ843" s="2"/>
      <c r="OK843" s="2"/>
      <c r="OL843" s="2"/>
      <c r="OM843" s="2"/>
      <c r="ON843" s="2"/>
      <c r="OO843" s="2"/>
      <c r="OP843" s="2"/>
      <c r="OQ843" s="2"/>
      <c r="OR843" s="2"/>
      <c r="OS843" s="2"/>
      <c r="OT843" s="2"/>
      <c r="OU843" s="2"/>
      <c r="OV843" s="2"/>
      <c r="OW843" s="2"/>
      <c r="OX843" s="2"/>
      <c r="OY843" s="2"/>
      <c r="OZ843" s="2"/>
      <c r="PA843" s="2"/>
      <c r="PB843" s="2"/>
      <c r="PC843" s="2"/>
      <c r="PD843" s="2"/>
      <c r="PE843" s="2"/>
      <c r="PF843" s="2"/>
      <c r="PG843" s="2"/>
      <c r="PH843" s="2"/>
      <c r="PI843" s="2"/>
      <c r="PJ843" s="2"/>
      <c r="PK843" s="2"/>
      <c r="PL843" s="2"/>
      <c r="PM843" s="2"/>
      <c r="PN843" s="2"/>
      <c r="PO843" s="2"/>
      <c r="PP843" s="2"/>
      <c r="PQ843" s="2"/>
      <c r="PR843" s="2"/>
      <c r="PS843" s="2"/>
      <c r="PT843" s="2"/>
      <c r="PU843" s="2"/>
      <c r="PV843" s="2"/>
      <c r="PW843" s="2"/>
      <c r="PX843" s="2"/>
      <c r="PY843" s="2"/>
      <c r="PZ843" s="2"/>
      <c r="QA843" s="2"/>
      <c r="QB843" s="2"/>
      <c r="QC843" s="2"/>
      <c r="QD843" s="2"/>
      <c r="QE843" s="2"/>
      <c r="QF843" s="2"/>
      <c r="QG843" s="2"/>
      <c r="QH843" s="2"/>
      <c r="QI843" s="2"/>
      <c r="QJ843" s="2"/>
      <c r="QK843" s="2"/>
      <c r="QL843" s="2"/>
      <c r="QM843" s="2"/>
      <c r="QN843" s="2"/>
      <c r="QO843" s="2"/>
      <c r="QP843" s="2"/>
      <c r="QQ843" s="2"/>
      <c r="QR843" s="2"/>
      <c r="QS843" s="2"/>
      <c r="QT843" s="2"/>
      <c r="QU843" s="2"/>
      <c r="QV843" s="2"/>
      <c r="QW843" s="2"/>
      <c r="QX843" s="2"/>
      <c r="QY843" s="2"/>
      <c r="QZ843" s="2"/>
      <c r="RA843" s="2"/>
      <c r="RB843" s="2"/>
      <c r="RC843" s="2"/>
      <c r="RD843" s="2"/>
      <c r="RE843" s="2"/>
      <c r="RF843" s="2"/>
      <c r="RG843" s="2"/>
      <c r="RH843" s="2"/>
      <c r="RI843" s="2"/>
      <c r="RJ843" s="2"/>
      <c r="RK843" s="2"/>
      <c r="RL843" s="2"/>
      <c r="RM843" s="2"/>
      <c r="RN843" s="2"/>
      <c r="RO843" s="2"/>
      <c r="RP843" s="2"/>
      <c r="RQ843" s="2"/>
      <c r="RR843" s="2"/>
      <c r="RS843" s="2"/>
      <c r="RT843" s="2"/>
      <c r="RU843" s="2"/>
      <c r="RV843" s="2"/>
      <c r="RW843" s="2"/>
      <c r="RX843" s="2"/>
      <c r="RY843" s="2"/>
      <c r="RZ843" s="2"/>
      <c r="SA843" s="2"/>
      <c r="SB843" s="2"/>
      <c r="SC843" s="2"/>
      <c r="SD843" s="2"/>
      <c r="SE843" s="2"/>
      <c r="SF843" s="2"/>
      <c r="SG843" s="2"/>
      <c r="SH843" s="2"/>
      <c r="SI843" s="2"/>
      <c r="SJ843" s="2"/>
      <c r="SK843" s="2"/>
      <c r="SL843" s="2"/>
      <c r="SM843" s="2"/>
      <c r="SN843" s="2"/>
      <c r="SO843" s="2"/>
      <c r="SP843" s="2"/>
      <c r="SQ843" s="2"/>
      <c r="SR843" s="2"/>
      <c r="SS843" s="2"/>
      <c r="ST843" s="2"/>
      <c r="SU843" s="2"/>
      <c r="SV843" s="2"/>
      <c r="SW843" s="2"/>
      <c r="SX843" s="2"/>
      <c r="SY843" s="2"/>
      <c r="SZ843" s="2"/>
      <c r="TA843" s="2"/>
      <c r="TB843" s="2"/>
      <c r="TC843" s="2"/>
      <c r="TD843" s="2"/>
      <c r="TE843" s="2"/>
      <c r="TF843" s="2"/>
      <c r="TG843" s="2"/>
      <c r="TH843" s="2"/>
      <c r="TI843" s="2"/>
      <c r="TJ843" s="2"/>
      <c r="TK843" s="2"/>
      <c r="TL843" s="2"/>
      <c r="TM843" s="2"/>
      <c r="TN843" s="2"/>
      <c r="TO843" s="2"/>
      <c r="TP843" s="2"/>
      <c r="TQ843" s="2"/>
      <c r="TR843" s="2"/>
      <c r="TS843" s="2"/>
      <c r="TT843" s="2"/>
      <c r="TU843" s="2"/>
      <c r="TV843" s="2"/>
      <c r="TW843" s="2"/>
      <c r="TX843" s="2"/>
      <c r="TY843" s="2"/>
      <c r="TZ843" s="2"/>
      <c r="UA843" s="2"/>
      <c r="UB843" s="2"/>
      <c r="UC843" s="2"/>
      <c r="UD843" s="2"/>
      <c r="UE843" s="2"/>
      <c r="UF843" s="2"/>
      <c r="UG843" s="2"/>
      <c r="UH843" s="2"/>
      <c r="UI843" s="2"/>
      <c r="UJ843" s="2"/>
      <c r="UK843" s="2"/>
      <c r="UL843" s="2"/>
      <c r="UM843" s="2"/>
      <c r="UN843" s="2"/>
      <c r="UO843" s="2"/>
      <c r="UP843" s="2"/>
      <c r="UQ843" s="2"/>
      <c r="UR843" s="2"/>
      <c r="US843" s="2"/>
      <c r="UT843" s="2"/>
      <c r="UU843" s="2"/>
      <c r="UV843" s="2"/>
      <c r="UW843" s="2"/>
      <c r="UX843" s="2"/>
      <c r="UY843" s="2"/>
      <c r="UZ843" s="2"/>
      <c r="VA843" s="2"/>
      <c r="VB843" s="2"/>
      <c r="VC843" s="2"/>
      <c r="VD843" s="2"/>
      <c r="VE843" s="2"/>
      <c r="VF843" s="2"/>
      <c r="VG843" s="2"/>
      <c r="VH843" s="2"/>
      <c r="VI843" s="2"/>
      <c r="VJ843" s="2"/>
      <c r="VK843" s="2"/>
      <c r="VL843" s="2"/>
      <c r="VM843" s="2"/>
      <c r="VN843" s="2"/>
      <c r="VO843" s="2"/>
      <c r="VP843" s="2"/>
      <c r="VQ843" s="2"/>
      <c r="VR843" s="2"/>
      <c r="VS843" s="2"/>
      <c r="VT843" s="2"/>
      <c r="VU843" s="2"/>
      <c r="VV843" s="2"/>
      <c r="VW843" s="2"/>
      <c r="VX843" s="2"/>
      <c r="VY843" s="2"/>
      <c r="VZ843" s="2"/>
      <c r="WA843" s="2"/>
      <c r="WB843" s="2"/>
      <c r="WC843" s="2"/>
      <c r="WD843" s="2"/>
      <c r="WE843" s="2"/>
      <c r="WF843" s="2"/>
      <c r="WG843" s="2"/>
      <c r="WH843" s="2"/>
      <c r="WI843" s="2"/>
      <c r="WJ843" s="2"/>
      <c r="WK843" s="2"/>
      <c r="WL843" s="2"/>
      <c r="WM843" s="2"/>
      <c r="WN843" s="2"/>
      <c r="WO843" s="2"/>
      <c r="WP843" s="2"/>
      <c r="WQ843" s="2"/>
      <c r="WR843" s="2"/>
      <c r="WS843" s="2"/>
      <c r="WT843" s="2"/>
      <c r="WU843" s="2"/>
      <c r="WV843" s="2"/>
      <c r="WW843" s="2"/>
      <c r="WX843" s="2"/>
      <c r="WY843" s="2"/>
      <c r="WZ843" s="2"/>
      <c r="XA843" s="2"/>
      <c r="XB843" s="2"/>
      <c r="XC843" s="2"/>
      <c r="XD843" s="2"/>
      <c r="XE843" s="2"/>
      <c r="XF843" s="2"/>
      <c r="XG843" s="2"/>
      <c r="XH843" s="2"/>
      <c r="XI843" s="2"/>
      <c r="XJ843" s="2"/>
      <c r="XK843" s="2"/>
      <c r="XL843" s="2"/>
      <c r="XM843" s="2"/>
      <c r="XN843" s="2"/>
      <c r="XO843" s="2"/>
      <c r="XP843" s="2"/>
      <c r="XQ843" s="2"/>
      <c r="XR843" s="2"/>
      <c r="XS843" s="2"/>
      <c r="XT843" s="2"/>
      <c r="XU843" s="2"/>
      <c r="XV843" s="2"/>
      <c r="XW843" s="2"/>
      <c r="XX843" s="2"/>
      <c r="XY843" s="2"/>
      <c r="XZ843" s="2"/>
      <c r="YA843" s="2"/>
      <c r="YB843" s="2"/>
      <c r="YC843" s="2"/>
      <c r="YD843" s="2"/>
      <c r="YE843" s="2"/>
      <c r="YF843" s="2"/>
      <c r="YG843" s="2"/>
      <c r="YH843" s="2"/>
      <c r="YI843" s="2"/>
      <c r="YJ843" s="2"/>
      <c r="YK843" s="2"/>
      <c r="YL843" s="2"/>
      <c r="YM843" s="2"/>
      <c r="YN843" s="2"/>
      <c r="YO843" s="2"/>
      <c r="YP843" s="2"/>
      <c r="YQ843" s="2"/>
      <c r="YR843" s="2"/>
      <c r="YS843" s="2"/>
    </row>
    <row r="844" spans="2:669">
      <c r="B844" s="5">
        <v>837</v>
      </c>
      <c r="C844" s="12" t="str">
        <f t="shared" si="103"/>
        <v>9Z372</v>
      </c>
      <c r="D844" s="19" t="s">
        <v>40</v>
      </c>
      <c r="E844" s="19">
        <v>999</v>
      </c>
      <c r="F844" s="19" t="s">
        <v>41</v>
      </c>
      <c r="G844" s="14">
        <v>372</v>
      </c>
      <c r="P844" s="2"/>
      <c r="Q844" s="3">
        <v>837</v>
      </c>
      <c r="R844" s="4" t="e">
        <f t="shared" ca="1" si="104"/>
        <v>#N/A</v>
      </c>
      <c r="S844" s="3"/>
      <c r="T844" s="3" t="e">
        <f t="shared" ca="1" si="105"/>
        <v>#N/A</v>
      </c>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c r="LY844" s="2"/>
      <c r="LZ844" s="2"/>
      <c r="MA844" s="2"/>
      <c r="MB844" s="2"/>
      <c r="MC844" s="2"/>
      <c r="MD844" s="2"/>
      <c r="ME844" s="2"/>
      <c r="MF844" s="2"/>
      <c r="MG844" s="2"/>
      <c r="MH844" s="2"/>
      <c r="MI844" s="2"/>
      <c r="MJ844" s="2"/>
      <c r="MK844" s="2"/>
      <c r="ML844" s="2"/>
      <c r="MM844" s="2"/>
      <c r="MN844" s="2"/>
      <c r="MO844" s="2"/>
      <c r="MP844" s="2"/>
      <c r="MQ844" s="2"/>
      <c r="MR844" s="2"/>
      <c r="MS844" s="2"/>
      <c r="MT844" s="2"/>
      <c r="MU844" s="2"/>
      <c r="MV844" s="2"/>
      <c r="MW844" s="2"/>
      <c r="MX844" s="2"/>
      <c r="MY844" s="2"/>
      <c r="MZ844" s="2"/>
      <c r="NA844" s="2"/>
      <c r="NB844" s="2"/>
      <c r="NC844" s="2"/>
      <c r="ND844" s="2"/>
      <c r="NE844" s="2"/>
      <c r="NF844" s="2"/>
      <c r="NG844" s="2"/>
      <c r="NH844" s="2"/>
      <c r="NI844" s="2"/>
      <c r="NJ844" s="2"/>
      <c r="NK844" s="2"/>
      <c r="NL844" s="2"/>
      <c r="NM844" s="2"/>
      <c r="NN844" s="2"/>
      <c r="NO844" s="2"/>
      <c r="NP844" s="2"/>
      <c r="NQ844" s="2"/>
      <c r="NR844" s="2"/>
      <c r="NS844" s="2"/>
      <c r="NT844" s="2"/>
      <c r="NU844" s="2"/>
      <c r="NV844" s="2"/>
      <c r="NW844" s="2"/>
      <c r="NX844" s="2"/>
      <c r="NY844" s="2"/>
      <c r="NZ844" s="2"/>
      <c r="OA844" s="2"/>
      <c r="OB844" s="2"/>
      <c r="OC844" s="2"/>
      <c r="OD844" s="2"/>
      <c r="OE844" s="2"/>
      <c r="OF844" s="2"/>
      <c r="OG844" s="2"/>
      <c r="OH844" s="2"/>
      <c r="OI844" s="2"/>
      <c r="OJ844" s="2"/>
      <c r="OK844" s="2"/>
      <c r="OL844" s="2"/>
      <c r="OM844" s="2"/>
      <c r="ON844" s="2"/>
      <c r="OO844" s="2"/>
      <c r="OP844" s="2"/>
      <c r="OQ844" s="2"/>
      <c r="OR844" s="2"/>
      <c r="OS844" s="2"/>
      <c r="OT844" s="2"/>
      <c r="OU844" s="2"/>
      <c r="OV844" s="2"/>
      <c r="OW844" s="2"/>
      <c r="OX844" s="2"/>
      <c r="OY844" s="2"/>
      <c r="OZ844" s="2"/>
      <c r="PA844" s="2"/>
      <c r="PB844" s="2"/>
      <c r="PC844" s="2"/>
      <c r="PD844" s="2"/>
      <c r="PE844" s="2"/>
      <c r="PF844" s="2"/>
      <c r="PG844" s="2"/>
      <c r="PH844" s="2"/>
      <c r="PI844" s="2"/>
      <c r="PJ844" s="2"/>
      <c r="PK844" s="2"/>
      <c r="PL844" s="2"/>
      <c r="PM844" s="2"/>
      <c r="PN844" s="2"/>
      <c r="PO844" s="2"/>
      <c r="PP844" s="2"/>
      <c r="PQ844" s="2"/>
      <c r="PR844" s="2"/>
      <c r="PS844" s="2"/>
      <c r="PT844" s="2"/>
      <c r="PU844" s="2"/>
      <c r="PV844" s="2"/>
      <c r="PW844" s="2"/>
      <c r="PX844" s="2"/>
      <c r="PY844" s="2"/>
      <c r="PZ844" s="2"/>
      <c r="QA844" s="2"/>
      <c r="QB844" s="2"/>
      <c r="QC844" s="2"/>
      <c r="QD844" s="2"/>
      <c r="QE844" s="2"/>
      <c r="QF844" s="2"/>
      <c r="QG844" s="2"/>
      <c r="QH844" s="2"/>
      <c r="QI844" s="2"/>
      <c r="QJ844" s="2"/>
      <c r="QK844" s="2"/>
      <c r="QL844" s="2"/>
      <c r="QM844" s="2"/>
      <c r="QN844" s="2"/>
      <c r="QO844" s="2"/>
      <c r="QP844" s="2"/>
      <c r="QQ844" s="2"/>
      <c r="QR844" s="2"/>
      <c r="QS844" s="2"/>
      <c r="QT844" s="2"/>
      <c r="QU844" s="2"/>
      <c r="QV844" s="2"/>
      <c r="QW844" s="2"/>
      <c r="QX844" s="2"/>
      <c r="QY844" s="2"/>
      <c r="QZ844" s="2"/>
      <c r="RA844" s="2"/>
      <c r="RB844" s="2"/>
      <c r="RC844" s="2"/>
      <c r="RD844" s="2"/>
      <c r="RE844" s="2"/>
      <c r="RF844" s="2"/>
      <c r="RG844" s="2"/>
      <c r="RH844" s="2"/>
      <c r="RI844" s="2"/>
      <c r="RJ844" s="2"/>
      <c r="RK844" s="2"/>
      <c r="RL844" s="2"/>
      <c r="RM844" s="2"/>
      <c r="RN844" s="2"/>
      <c r="RO844" s="2"/>
      <c r="RP844" s="2"/>
      <c r="RQ844" s="2"/>
      <c r="RR844" s="2"/>
      <c r="RS844" s="2"/>
      <c r="RT844" s="2"/>
      <c r="RU844" s="2"/>
      <c r="RV844" s="2"/>
      <c r="RW844" s="2"/>
      <c r="RX844" s="2"/>
      <c r="RY844" s="2"/>
      <c r="RZ844" s="2"/>
      <c r="SA844" s="2"/>
      <c r="SB844" s="2"/>
      <c r="SC844" s="2"/>
      <c r="SD844" s="2"/>
      <c r="SE844" s="2"/>
      <c r="SF844" s="2"/>
      <c r="SG844" s="2"/>
      <c r="SH844" s="2"/>
      <c r="SI844" s="2"/>
      <c r="SJ844" s="2"/>
      <c r="SK844" s="2"/>
      <c r="SL844" s="2"/>
      <c r="SM844" s="2"/>
      <c r="SN844" s="2"/>
      <c r="SO844" s="2"/>
      <c r="SP844" s="2"/>
      <c r="SQ844" s="2"/>
      <c r="SR844" s="2"/>
      <c r="SS844" s="2"/>
      <c r="ST844" s="2"/>
      <c r="SU844" s="2"/>
      <c r="SV844" s="2"/>
      <c r="SW844" s="2"/>
      <c r="SX844" s="2"/>
      <c r="SY844" s="2"/>
      <c r="SZ844" s="2"/>
      <c r="TA844" s="2"/>
      <c r="TB844" s="2"/>
      <c r="TC844" s="2"/>
      <c r="TD844" s="2"/>
      <c r="TE844" s="2"/>
      <c r="TF844" s="2"/>
      <c r="TG844" s="2"/>
      <c r="TH844" s="2"/>
      <c r="TI844" s="2"/>
      <c r="TJ844" s="2"/>
      <c r="TK844" s="2"/>
      <c r="TL844" s="2"/>
      <c r="TM844" s="2"/>
      <c r="TN844" s="2"/>
      <c r="TO844" s="2"/>
      <c r="TP844" s="2"/>
      <c r="TQ844" s="2"/>
      <c r="TR844" s="2"/>
      <c r="TS844" s="2"/>
      <c r="TT844" s="2"/>
      <c r="TU844" s="2"/>
      <c r="TV844" s="2"/>
      <c r="TW844" s="2"/>
      <c r="TX844" s="2"/>
      <c r="TY844" s="2"/>
      <c r="TZ844" s="2"/>
      <c r="UA844" s="2"/>
      <c r="UB844" s="2"/>
      <c r="UC844" s="2"/>
      <c r="UD844" s="2"/>
      <c r="UE844" s="2"/>
      <c r="UF844" s="2"/>
      <c r="UG844" s="2"/>
      <c r="UH844" s="2"/>
      <c r="UI844" s="2"/>
      <c r="UJ844" s="2"/>
      <c r="UK844" s="2"/>
      <c r="UL844" s="2"/>
      <c r="UM844" s="2"/>
      <c r="UN844" s="2"/>
      <c r="UO844" s="2"/>
      <c r="UP844" s="2"/>
      <c r="UQ844" s="2"/>
      <c r="UR844" s="2"/>
      <c r="US844" s="2"/>
      <c r="UT844" s="2"/>
      <c r="UU844" s="2"/>
      <c r="UV844" s="2"/>
      <c r="UW844" s="2"/>
      <c r="UX844" s="2"/>
      <c r="UY844" s="2"/>
      <c r="UZ844" s="2"/>
      <c r="VA844" s="2"/>
      <c r="VB844" s="2"/>
      <c r="VC844" s="2"/>
      <c r="VD844" s="2"/>
      <c r="VE844" s="2"/>
      <c r="VF844" s="2"/>
      <c r="VG844" s="2"/>
      <c r="VH844" s="2"/>
      <c r="VI844" s="2"/>
      <c r="VJ844" s="2"/>
      <c r="VK844" s="2"/>
      <c r="VL844" s="2"/>
      <c r="VM844" s="2"/>
      <c r="VN844" s="2"/>
      <c r="VO844" s="2"/>
      <c r="VP844" s="2"/>
      <c r="VQ844" s="2"/>
      <c r="VR844" s="2"/>
      <c r="VS844" s="2"/>
      <c r="VT844" s="2"/>
      <c r="VU844" s="2"/>
      <c r="VV844" s="2"/>
      <c r="VW844" s="2"/>
      <c r="VX844" s="2"/>
      <c r="VY844" s="2"/>
      <c r="VZ844" s="2"/>
      <c r="WA844" s="2"/>
      <c r="WB844" s="2"/>
      <c r="WC844" s="2"/>
      <c r="WD844" s="2"/>
      <c r="WE844" s="2"/>
      <c r="WF844" s="2"/>
      <c r="WG844" s="2"/>
      <c r="WH844" s="2"/>
      <c r="WI844" s="2"/>
      <c r="WJ844" s="2"/>
      <c r="WK844" s="2"/>
      <c r="WL844" s="2"/>
      <c r="WM844" s="2"/>
      <c r="WN844" s="2"/>
      <c r="WO844" s="2"/>
      <c r="WP844" s="2"/>
      <c r="WQ844" s="2"/>
      <c r="WR844" s="2"/>
      <c r="WS844" s="2"/>
      <c r="WT844" s="2"/>
      <c r="WU844" s="2"/>
      <c r="WV844" s="2"/>
      <c r="WW844" s="2"/>
      <c r="WX844" s="2"/>
      <c r="WY844" s="2"/>
      <c r="WZ844" s="2"/>
      <c r="XA844" s="2"/>
      <c r="XB844" s="2"/>
      <c r="XC844" s="2"/>
      <c r="XD844" s="2"/>
      <c r="XE844" s="2"/>
      <c r="XF844" s="2"/>
      <c r="XG844" s="2"/>
      <c r="XH844" s="2"/>
      <c r="XI844" s="2"/>
      <c r="XJ844" s="2"/>
      <c r="XK844" s="2"/>
      <c r="XL844" s="2"/>
      <c r="XM844" s="2"/>
      <c r="XN844" s="2"/>
      <c r="XO844" s="2"/>
      <c r="XP844" s="2"/>
      <c r="XQ844" s="2"/>
      <c r="XR844" s="2"/>
      <c r="XS844" s="2"/>
      <c r="XT844" s="2"/>
      <c r="XU844" s="2"/>
      <c r="XV844" s="2"/>
      <c r="XW844" s="2"/>
      <c r="XX844" s="2"/>
      <c r="XY844" s="2"/>
      <c r="XZ844" s="2"/>
      <c r="YA844" s="2"/>
      <c r="YB844" s="2"/>
      <c r="YC844" s="2"/>
      <c r="YD844" s="2"/>
      <c r="YE844" s="2"/>
      <c r="YF844" s="2"/>
      <c r="YG844" s="2"/>
      <c r="YH844" s="2"/>
      <c r="YI844" s="2"/>
      <c r="YJ844" s="2"/>
      <c r="YK844" s="2"/>
      <c r="YL844" s="2"/>
      <c r="YM844" s="2"/>
      <c r="YN844" s="2"/>
      <c r="YO844" s="2"/>
      <c r="YP844" s="2"/>
      <c r="YQ844" s="2"/>
      <c r="YR844" s="2"/>
      <c r="YS844" s="2"/>
    </row>
    <row r="845" spans="2:669">
      <c r="B845" s="5">
        <v>838</v>
      </c>
      <c r="C845" s="12" t="str">
        <f t="shared" si="103"/>
        <v>9Z373</v>
      </c>
      <c r="D845" s="19" t="s">
        <v>40</v>
      </c>
      <c r="E845" s="19">
        <v>999</v>
      </c>
      <c r="F845" s="19" t="s">
        <v>41</v>
      </c>
      <c r="G845" s="14">
        <v>373</v>
      </c>
      <c r="P845" s="2"/>
      <c r="Q845" s="3">
        <v>838</v>
      </c>
      <c r="R845" s="4" t="e">
        <f t="shared" ca="1" si="104"/>
        <v>#N/A</v>
      </c>
      <c r="S845" s="3"/>
      <c r="T845" s="3" t="e">
        <f t="shared" ca="1" si="105"/>
        <v>#N/A</v>
      </c>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c r="LY845" s="2"/>
      <c r="LZ845" s="2"/>
      <c r="MA845" s="2"/>
      <c r="MB845" s="2"/>
      <c r="MC845" s="2"/>
      <c r="MD845" s="2"/>
      <c r="ME845" s="2"/>
      <c r="MF845" s="2"/>
      <c r="MG845" s="2"/>
      <c r="MH845" s="2"/>
      <c r="MI845" s="2"/>
      <c r="MJ845" s="2"/>
      <c r="MK845" s="2"/>
      <c r="ML845" s="2"/>
      <c r="MM845" s="2"/>
      <c r="MN845" s="2"/>
      <c r="MO845" s="2"/>
      <c r="MP845" s="2"/>
      <c r="MQ845" s="2"/>
      <c r="MR845" s="2"/>
      <c r="MS845" s="2"/>
      <c r="MT845" s="2"/>
      <c r="MU845" s="2"/>
      <c r="MV845" s="2"/>
      <c r="MW845" s="2"/>
      <c r="MX845" s="2"/>
      <c r="MY845" s="2"/>
      <c r="MZ845" s="2"/>
      <c r="NA845" s="2"/>
      <c r="NB845" s="2"/>
      <c r="NC845" s="2"/>
      <c r="ND845" s="2"/>
      <c r="NE845" s="2"/>
      <c r="NF845" s="2"/>
      <c r="NG845" s="2"/>
      <c r="NH845" s="2"/>
      <c r="NI845" s="2"/>
      <c r="NJ845" s="2"/>
      <c r="NK845" s="2"/>
      <c r="NL845" s="2"/>
      <c r="NM845" s="2"/>
      <c r="NN845" s="2"/>
      <c r="NO845" s="2"/>
      <c r="NP845" s="2"/>
      <c r="NQ845" s="2"/>
      <c r="NR845" s="2"/>
      <c r="NS845" s="2"/>
      <c r="NT845" s="2"/>
      <c r="NU845" s="2"/>
      <c r="NV845" s="2"/>
      <c r="NW845" s="2"/>
      <c r="NX845" s="2"/>
      <c r="NY845" s="2"/>
      <c r="NZ845" s="2"/>
      <c r="OA845" s="2"/>
      <c r="OB845" s="2"/>
      <c r="OC845" s="2"/>
      <c r="OD845" s="2"/>
      <c r="OE845" s="2"/>
      <c r="OF845" s="2"/>
      <c r="OG845" s="2"/>
      <c r="OH845" s="2"/>
      <c r="OI845" s="2"/>
      <c r="OJ845" s="2"/>
      <c r="OK845" s="2"/>
      <c r="OL845" s="2"/>
      <c r="OM845" s="2"/>
      <c r="ON845" s="2"/>
      <c r="OO845" s="2"/>
      <c r="OP845" s="2"/>
      <c r="OQ845" s="2"/>
      <c r="OR845" s="2"/>
      <c r="OS845" s="2"/>
      <c r="OT845" s="2"/>
      <c r="OU845" s="2"/>
      <c r="OV845" s="2"/>
      <c r="OW845" s="2"/>
      <c r="OX845" s="2"/>
      <c r="OY845" s="2"/>
      <c r="OZ845" s="2"/>
      <c r="PA845" s="2"/>
      <c r="PB845" s="2"/>
      <c r="PC845" s="2"/>
      <c r="PD845" s="2"/>
      <c r="PE845" s="2"/>
      <c r="PF845" s="2"/>
      <c r="PG845" s="2"/>
      <c r="PH845" s="2"/>
      <c r="PI845" s="2"/>
      <c r="PJ845" s="2"/>
      <c r="PK845" s="2"/>
      <c r="PL845" s="2"/>
      <c r="PM845" s="2"/>
      <c r="PN845" s="2"/>
      <c r="PO845" s="2"/>
      <c r="PP845" s="2"/>
      <c r="PQ845" s="2"/>
      <c r="PR845" s="2"/>
      <c r="PS845" s="2"/>
      <c r="PT845" s="2"/>
      <c r="PU845" s="2"/>
      <c r="PV845" s="2"/>
      <c r="PW845" s="2"/>
      <c r="PX845" s="2"/>
      <c r="PY845" s="2"/>
      <c r="PZ845" s="2"/>
      <c r="QA845" s="2"/>
      <c r="QB845" s="2"/>
      <c r="QC845" s="2"/>
      <c r="QD845" s="2"/>
      <c r="QE845" s="2"/>
      <c r="QF845" s="2"/>
      <c r="QG845" s="2"/>
      <c r="QH845" s="2"/>
      <c r="QI845" s="2"/>
      <c r="QJ845" s="2"/>
      <c r="QK845" s="2"/>
      <c r="QL845" s="2"/>
      <c r="QM845" s="2"/>
      <c r="QN845" s="2"/>
      <c r="QO845" s="2"/>
      <c r="QP845" s="2"/>
      <c r="QQ845" s="2"/>
      <c r="QR845" s="2"/>
      <c r="QS845" s="2"/>
      <c r="QT845" s="2"/>
      <c r="QU845" s="2"/>
      <c r="QV845" s="2"/>
      <c r="QW845" s="2"/>
      <c r="QX845" s="2"/>
      <c r="QY845" s="2"/>
      <c r="QZ845" s="2"/>
      <c r="RA845" s="2"/>
      <c r="RB845" s="2"/>
      <c r="RC845" s="2"/>
      <c r="RD845" s="2"/>
      <c r="RE845" s="2"/>
      <c r="RF845" s="2"/>
      <c r="RG845" s="2"/>
      <c r="RH845" s="2"/>
      <c r="RI845" s="2"/>
      <c r="RJ845" s="2"/>
      <c r="RK845" s="2"/>
      <c r="RL845" s="2"/>
      <c r="RM845" s="2"/>
      <c r="RN845" s="2"/>
      <c r="RO845" s="2"/>
      <c r="RP845" s="2"/>
      <c r="RQ845" s="2"/>
      <c r="RR845" s="2"/>
      <c r="RS845" s="2"/>
      <c r="RT845" s="2"/>
      <c r="RU845" s="2"/>
      <c r="RV845" s="2"/>
      <c r="RW845" s="2"/>
      <c r="RX845" s="2"/>
      <c r="RY845" s="2"/>
      <c r="RZ845" s="2"/>
      <c r="SA845" s="2"/>
      <c r="SB845" s="2"/>
      <c r="SC845" s="2"/>
      <c r="SD845" s="2"/>
      <c r="SE845" s="2"/>
      <c r="SF845" s="2"/>
      <c r="SG845" s="2"/>
      <c r="SH845" s="2"/>
      <c r="SI845" s="2"/>
      <c r="SJ845" s="2"/>
      <c r="SK845" s="2"/>
      <c r="SL845" s="2"/>
      <c r="SM845" s="2"/>
      <c r="SN845" s="2"/>
      <c r="SO845" s="2"/>
      <c r="SP845" s="2"/>
      <c r="SQ845" s="2"/>
      <c r="SR845" s="2"/>
      <c r="SS845" s="2"/>
      <c r="ST845" s="2"/>
      <c r="SU845" s="2"/>
      <c r="SV845" s="2"/>
      <c r="SW845" s="2"/>
      <c r="SX845" s="2"/>
      <c r="SY845" s="2"/>
      <c r="SZ845" s="2"/>
      <c r="TA845" s="2"/>
      <c r="TB845" s="2"/>
      <c r="TC845" s="2"/>
      <c r="TD845" s="2"/>
      <c r="TE845" s="2"/>
      <c r="TF845" s="2"/>
      <c r="TG845" s="2"/>
      <c r="TH845" s="2"/>
      <c r="TI845" s="2"/>
      <c r="TJ845" s="2"/>
      <c r="TK845" s="2"/>
      <c r="TL845" s="2"/>
      <c r="TM845" s="2"/>
      <c r="TN845" s="2"/>
      <c r="TO845" s="2"/>
      <c r="TP845" s="2"/>
      <c r="TQ845" s="2"/>
      <c r="TR845" s="2"/>
      <c r="TS845" s="2"/>
      <c r="TT845" s="2"/>
      <c r="TU845" s="2"/>
      <c r="TV845" s="2"/>
      <c r="TW845" s="2"/>
      <c r="TX845" s="2"/>
      <c r="TY845" s="2"/>
      <c r="TZ845" s="2"/>
      <c r="UA845" s="2"/>
      <c r="UB845" s="2"/>
      <c r="UC845" s="2"/>
      <c r="UD845" s="2"/>
      <c r="UE845" s="2"/>
      <c r="UF845" s="2"/>
      <c r="UG845" s="2"/>
      <c r="UH845" s="2"/>
      <c r="UI845" s="2"/>
      <c r="UJ845" s="2"/>
      <c r="UK845" s="2"/>
      <c r="UL845" s="2"/>
      <c r="UM845" s="2"/>
      <c r="UN845" s="2"/>
      <c r="UO845" s="2"/>
      <c r="UP845" s="2"/>
      <c r="UQ845" s="2"/>
      <c r="UR845" s="2"/>
      <c r="US845" s="2"/>
      <c r="UT845" s="2"/>
      <c r="UU845" s="2"/>
      <c r="UV845" s="2"/>
      <c r="UW845" s="2"/>
      <c r="UX845" s="2"/>
      <c r="UY845" s="2"/>
      <c r="UZ845" s="2"/>
      <c r="VA845" s="2"/>
      <c r="VB845" s="2"/>
      <c r="VC845" s="2"/>
      <c r="VD845" s="2"/>
      <c r="VE845" s="2"/>
      <c r="VF845" s="2"/>
      <c r="VG845" s="2"/>
      <c r="VH845" s="2"/>
      <c r="VI845" s="2"/>
      <c r="VJ845" s="2"/>
      <c r="VK845" s="2"/>
      <c r="VL845" s="2"/>
      <c r="VM845" s="2"/>
      <c r="VN845" s="2"/>
      <c r="VO845" s="2"/>
      <c r="VP845" s="2"/>
      <c r="VQ845" s="2"/>
      <c r="VR845" s="2"/>
      <c r="VS845" s="2"/>
      <c r="VT845" s="2"/>
      <c r="VU845" s="2"/>
      <c r="VV845" s="2"/>
      <c r="VW845" s="2"/>
      <c r="VX845" s="2"/>
      <c r="VY845" s="2"/>
      <c r="VZ845" s="2"/>
      <c r="WA845" s="2"/>
      <c r="WB845" s="2"/>
      <c r="WC845" s="2"/>
      <c r="WD845" s="2"/>
      <c r="WE845" s="2"/>
      <c r="WF845" s="2"/>
      <c r="WG845" s="2"/>
      <c r="WH845" s="2"/>
      <c r="WI845" s="2"/>
      <c r="WJ845" s="2"/>
      <c r="WK845" s="2"/>
      <c r="WL845" s="2"/>
      <c r="WM845" s="2"/>
      <c r="WN845" s="2"/>
      <c r="WO845" s="2"/>
      <c r="WP845" s="2"/>
      <c r="WQ845" s="2"/>
      <c r="WR845" s="2"/>
      <c r="WS845" s="2"/>
      <c r="WT845" s="2"/>
      <c r="WU845" s="2"/>
      <c r="WV845" s="2"/>
      <c r="WW845" s="2"/>
      <c r="WX845" s="2"/>
      <c r="WY845" s="2"/>
      <c r="WZ845" s="2"/>
      <c r="XA845" s="2"/>
      <c r="XB845" s="2"/>
      <c r="XC845" s="2"/>
      <c r="XD845" s="2"/>
      <c r="XE845" s="2"/>
      <c r="XF845" s="2"/>
      <c r="XG845" s="2"/>
      <c r="XH845" s="2"/>
      <c r="XI845" s="2"/>
      <c r="XJ845" s="2"/>
      <c r="XK845" s="2"/>
      <c r="XL845" s="2"/>
      <c r="XM845" s="2"/>
      <c r="XN845" s="2"/>
      <c r="XO845" s="2"/>
      <c r="XP845" s="2"/>
      <c r="XQ845" s="2"/>
      <c r="XR845" s="2"/>
      <c r="XS845" s="2"/>
      <c r="XT845" s="2"/>
      <c r="XU845" s="2"/>
      <c r="XV845" s="2"/>
      <c r="XW845" s="2"/>
      <c r="XX845" s="2"/>
      <c r="XY845" s="2"/>
      <c r="XZ845" s="2"/>
      <c r="YA845" s="2"/>
      <c r="YB845" s="2"/>
      <c r="YC845" s="2"/>
      <c r="YD845" s="2"/>
      <c r="YE845" s="2"/>
      <c r="YF845" s="2"/>
      <c r="YG845" s="2"/>
      <c r="YH845" s="2"/>
      <c r="YI845" s="2"/>
      <c r="YJ845" s="2"/>
      <c r="YK845" s="2"/>
      <c r="YL845" s="2"/>
      <c r="YM845" s="2"/>
      <c r="YN845" s="2"/>
      <c r="YO845" s="2"/>
      <c r="YP845" s="2"/>
      <c r="YQ845" s="2"/>
      <c r="YR845" s="2"/>
      <c r="YS845" s="2"/>
    </row>
    <row r="846" spans="2:669">
      <c r="B846" s="5">
        <v>839</v>
      </c>
      <c r="C846" s="12" t="str">
        <f t="shared" si="103"/>
        <v>9Z374</v>
      </c>
      <c r="D846" s="19" t="s">
        <v>40</v>
      </c>
      <c r="E846" s="19">
        <v>999</v>
      </c>
      <c r="F846" s="19" t="s">
        <v>41</v>
      </c>
      <c r="G846" s="14">
        <v>374</v>
      </c>
      <c r="P846" s="2"/>
      <c r="Q846" s="3">
        <v>839</v>
      </c>
      <c r="R846" s="4" t="e">
        <f t="shared" ca="1" si="104"/>
        <v>#N/A</v>
      </c>
      <c r="S846" s="3"/>
      <c r="T846" s="3" t="e">
        <f t="shared" ca="1" si="105"/>
        <v>#N/A</v>
      </c>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c r="LY846" s="2"/>
      <c r="LZ846" s="2"/>
      <c r="MA846" s="2"/>
      <c r="MB846" s="2"/>
      <c r="MC846" s="2"/>
      <c r="MD846" s="2"/>
      <c r="ME846" s="2"/>
      <c r="MF846" s="2"/>
      <c r="MG846" s="2"/>
      <c r="MH846" s="2"/>
      <c r="MI846" s="2"/>
      <c r="MJ846" s="2"/>
      <c r="MK846" s="2"/>
      <c r="ML846" s="2"/>
      <c r="MM846" s="2"/>
      <c r="MN846" s="2"/>
      <c r="MO846" s="2"/>
      <c r="MP846" s="2"/>
      <c r="MQ846" s="2"/>
      <c r="MR846" s="2"/>
      <c r="MS846" s="2"/>
      <c r="MT846" s="2"/>
      <c r="MU846" s="2"/>
      <c r="MV846" s="2"/>
      <c r="MW846" s="2"/>
      <c r="MX846" s="2"/>
      <c r="MY846" s="2"/>
      <c r="MZ846" s="2"/>
      <c r="NA846" s="2"/>
      <c r="NB846" s="2"/>
      <c r="NC846" s="2"/>
      <c r="ND846" s="2"/>
      <c r="NE846" s="2"/>
      <c r="NF846" s="2"/>
      <c r="NG846" s="2"/>
      <c r="NH846" s="2"/>
      <c r="NI846" s="2"/>
      <c r="NJ846" s="2"/>
      <c r="NK846" s="2"/>
      <c r="NL846" s="2"/>
      <c r="NM846" s="2"/>
      <c r="NN846" s="2"/>
      <c r="NO846" s="2"/>
      <c r="NP846" s="2"/>
      <c r="NQ846" s="2"/>
      <c r="NR846" s="2"/>
      <c r="NS846" s="2"/>
      <c r="NT846" s="2"/>
      <c r="NU846" s="2"/>
      <c r="NV846" s="2"/>
      <c r="NW846" s="2"/>
      <c r="NX846" s="2"/>
      <c r="NY846" s="2"/>
      <c r="NZ846" s="2"/>
      <c r="OA846" s="2"/>
      <c r="OB846" s="2"/>
      <c r="OC846" s="2"/>
      <c r="OD846" s="2"/>
      <c r="OE846" s="2"/>
      <c r="OF846" s="2"/>
      <c r="OG846" s="2"/>
      <c r="OH846" s="2"/>
      <c r="OI846" s="2"/>
      <c r="OJ846" s="2"/>
      <c r="OK846" s="2"/>
      <c r="OL846" s="2"/>
      <c r="OM846" s="2"/>
      <c r="ON846" s="2"/>
      <c r="OO846" s="2"/>
      <c r="OP846" s="2"/>
      <c r="OQ846" s="2"/>
      <c r="OR846" s="2"/>
      <c r="OS846" s="2"/>
      <c r="OT846" s="2"/>
      <c r="OU846" s="2"/>
      <c r="OV846" s="2"/>
      <c r="OW846" s="2"/>
      <c r="OX846" s="2"/>
      <c r="OY846" s="2"/>
      <c r="OZ846" s="2"/>
      <c r="PA846" s="2"/>
      <c r="PB846" s="2"/>
      <c r="PC846" s="2"/>
      <c r="PD846" s="2"/>
      <c r="PE846" s="2"/>
      <c r="PF846" s="2"/>
      <c r="PG846" s="2"/>
      <c r="PH846" s="2"/>
      <c r="PI846" s="2"/>
      <c r="PJ846" s="2"/>
      <c r="PK846" s="2"/>
      <c r="PL846" s="2"/>
      <c r="PM846" s="2"/>
      <c r="PN846" s="2"/>
      <c r="PO846" s="2"/>
      <c r="PP846" s="2"/>
      <c r="PQ846" s="2"/>
      <c r="PR846" s="2"/>
      <c r="PS846" s="2"/>
      <c r="PT846" s="2"/>
      <c r="PU846" s="2"/>
      <c r="PV846" s="2"/>
      <c r="PW846" s="2"/>
      <c r="PX846" s="2"/>
      <c r="PY846" s="2"/>
      <c r="PZ846" s="2"/>
      <c r="QA846" s="2"/>
      <c r="QB846" s="2"/>
      <c r="QC846" s="2"/>
      <c r="QD846" s="2"/>
      <c r="QE846" s="2"/>
      <c r="QF846" s="2"/>
      <c r="QG846" s="2"/>
      <c r="QH846" s="2"/>
      <c r="QI846" s="2"/>
      <c r="QJ846" s="2"/>
      <c r="QK846" s="2"/>
      <c r="QL846" s="2"/>
      <c r="QM846" s="2"/>
      <c r="QN846" s="2"/>
      <c r="QO846" s="2"/>
      <c r="QP846" s="2"/>
      <c r="QQ846" s="2"/>
      <c r="QR846" s="2"/>
      <c r="QS846" s="2"/>
      <c r="QT846" s="2"/>
      <c r="QU846" s="2"/>
      <c r="QV846" s="2"/>
      <c r="QW846" s="2"/>
      <c r="QX846" s="2"/>
      <c r="QY846" s="2"/>
      <c r="QZ846" s="2"/>
      <c r="RA846" s="2"/>
      <c r="RB846" s="2"/>
      <c r="RC846" s="2"/>
      <c r="RD846" s="2"/>
      <c r="RE846" s="2"/>
      <c r="RF846" s="2"/>
      <c r="RG846" s="2"/>
      <c r="RH846" s="2"/>
      <c r="RI846" s="2"/>
      <c r="RJ846" s="2"/>
      <c r="RK846" s="2"/>
      <c r="RL846" s="2"/>
      <c r="RM846" s="2"/>
      <c r="RN846" s="2"/>
      <c r="RO846" s="2"/>
      <c r="RP846" s="2"/>
      <c r="RQ846" s="2"/>
      <c r="RR846" s="2"/>
      <c r="RS846" s="2"/>
      <c r="RT846" s="2"/>
      <c r="RU846" s="2"/>
      <c r="RV846" s="2"/>
      <c r="RW846" s="2"/>
      <c r="RX846" s="2"/>
      <c r="RY846" s="2"/>
      <c r="RZ846" s="2"/>
      <c r="SA846" s="2"/>
      <c r="SB846" s="2"/>
      <c r="SC846" s="2"/>
      <c r="SD846" s="2"/>
      <c r="SE846" s="2"/>
      <c r="SF846" s="2"/>
      <c r="SG846" s="2"/>
      <c r="SH846" s="2"/>
      <c r="SI846" s="2"/>
      <c r="SJ846" s="2"/>
      <c r="SK846" s="2"/>
      <c r="SL846" s="2"/>
      <c r="SM846" s="2"/>
      <c r="SN846" s="2"/>
      <c r="SO846" s="2"/>
      <c r="SP846" s="2"/>
      <c r="SQ846" s="2"/>
      <c r="SR846" s="2"/>
      <c r="SS846" s="2"/>
      <c r="ST846" s="2"/>
      <c r="SU846" s="2"/>
      <c r="SV846" s="2"/>
      <c r="SW846" s="2"/>
      <c r="SX846" s="2"/>
      <c r="SY846" s="2"/>
      <c r="SZ846" s="2"/>
      <c r="TA846" s="2"/>
      <c r="TB846" s="2"/>
      <c r="TC846" s="2"/>
      <c r="TD846" s="2"/>
      <c r="TE846" s="2"/>
      <c r="TF846" s="2"/>
      <c r="TG846" s="2"/>
      <c r="TH846" s="2"/>
      <c r="TI846" s="2"/>
      <c r="TJ846" s="2"/>
      <c r="TK846" s="2"/>
      <c r="TL846" s="2"/>
      <c r="TM846" s="2"/>
      <c r="TN846" s="2"/>
      <c r="TO846" s="2"/>
      <c r="TP846" s="2"/>
      <c r="TQ846" s="2"/>
      <c r="TR846" s="2"/>
      <c r="TS846" s="2"/>
      <c r="TT846" s="2"/>
      <c r="TU846" s="2"/>
      <c r="TV846" s="2"/>
      <c r="TW846" s="2"/>
      <c r="TX846" s="2"/>
      <c r="TY846" s="2"/>
      <c r="TZ846" s="2"/>
      <c r="UA846" s="2"/>
      <c r="UB846" s="2"/>
      <c r="UC846" s="2"/>
      <c r="UD846" s="2"/>
      <c r="UE846" s="2"/>
      <c r="UF846" s="2"/>
      <c r="UG846" s="2"/>
      <c r="UH846" s="2"/>
      <c r="UI846" s="2"/>
      <c r="UJ846" s="2"/>
      <c r="UK846" s="2"/>
      <c r="UL846" s="2"/>
      <c r="UM846" s="2"/>
      <c r="UN846" s="2"/>
      <c r="UO846" s="2"/>
      <c r="UP846" s="2"/>
      <c r="UQ846" s="2"/>
      <c r="UR846" s="2"/>
      <c r="US846" s="2"/>
      <c r="UT846" s="2"/>
      <c r="UU846" s="2"/>
      <c r="UV846" s="2"/>
      <c r="UW846" s="2"/>
      <c r="UX846" s="2"/>
      <c r="UY846" s="2"/>
      <c r="UZ846" s="2"/>
      <c r="VA846" s="2"/>
      <c r="VB846" s="2"/>
      <c r="VC846" s="2"/>
      <c r="VD846" s="2"/>
      <c r="VE846" s="2"/>
      <c r="VF846" s="2"/>
      <c r="VG846" s="2"/>
      <c r="VH846" s="2"/>
      <c r="VI846" s="2"/>
      <c r="VJ846" s="2"/>
      <c r="VK846" s="2"/>
      <c r="VL846" s="2"/>
      <c r="VM846" s="2"/>
      <c r="VN846" s="2"/>
      <c r="VO846" s="2"/>
      <c r="VP846" s="2"/>
      <c r="VQ846" s="2"/>
      <c r="VR846" s="2"/>
      <c r="VS846" s="2"/>
      <c r="VT846" s="2"/>
      <c r="VU846" s="2"/>
      <c r="VV846" s="2"/>
      <c r="VW846" s="2"/>
      <c r="VX846" s="2"/>
      <c r="VY846" s="2"/>
      <c r="VZ846" s="2"/>
      <c r="WA846" s="2"/>
      <c r="WB846" s="2"/>
      <c r="WC846" s="2"/>
      <c r="WD846" s="2"/>
      <c r="WE846" s="2"/>
      <c r="WF846" s="2"/>
      <c r="WG846" s="2"/>
      <c r="WH846" s="2"/>
      <c r="WI846" s="2"/>
      <c r="WJ846" s="2"/>
      <c r="WK846" s="2"/>
      <c r="WL846" s="2"/>
      <c r="WM846" s="2"/>
      <c r="WN846" s="2"/>
      <c r="WO846" s="2"/>
      <c r="WP846" s="2"/>
      <c r="WQ846" s="2"/>
      <c r="WR846" s="2"/>
      <c r="WS846" s="2"/>
      <c r="WT846" s="2"/>
      <c r="WU846" s="2"/>
      <c r="WV846" s="2"/>
      <c r="WW846" s="2"/>
      <c r="WX846" s="2"/>
      <c r="WY846" s="2"/>
      <c r="WZ846" s="2"/>
      <c r="XA846" s="2"/>
      <c r="XB846" s="2"/>
      <c r="XC846" s="2"/>
      <c r="XD846" s="2"/>
      <c r="XE846" s="2"/>
      <c r="XF846" s="2"/>
      <c r="XG846" s="2"/>
      <c r="XH846" s="2"/>
      <c r="XI846" s="2"/>
      <c r="XJ846" s="2"/>
      <c r="XK846" s="2"/>
      <c r="XL846" s="2"/>
      <c r="XM846" s="2"/>
      <c r="XN846" s="2"/>
      <c r="XO846" s="2"/>
      <c r="XP846" s="2"/>
      <c r="XQ846" s="2"/>
      <c r="XR846" s="2"/>
      <c r="XS846" s="2"/>
      <c r="XT846" s="2"/>
      <c r="XU846" s="2"/>
      <c r="XV846" s="2"/>
      <c r="XW846" s="2"/>
      <c r="XX846" s="2"/>
      <c r="XY846" s="2"/>
      <c r="XZ846" s="2"/>
      <c r="YA846" s="2"/>
      <c r="YB846" s="2"/>
      <c r="YC846" s="2"/>
      <c r="YD846" s="2"/>
      <c r="YE846" s="2"/>
      <c r="YF846" s="2"/>
      <c r="YG846" s="2"/>
      <c r="YH846" s="2"/>
      <c r="YI846" s="2"/>
      <c r="YJ846" s="2"/>
      <c r="YK846" s="2"/>
      <c r="YL846" s="2"/>
      <c r="YM846" s="2"/>
      <c r="YN846" s="2"/>
      <c r="YO846" s="2"/>
      <c r="YP846" s="2"/>
      <c r="YQ846" s="2"/>
      <c r="YR846" s="2"/>
      <c r="YS846" s="2"/>
    </row>
    <row r="847" spans="2:669">
      <c r="B847" s="5">
        <v>840</v>
      </c>
      <c r="C847" s="12" t="str">
        <f t="shared" si="103"/>
        <v>9Z375</v>
      </c>
      <c r="D847" s="19" t="s">
        <v>40</v>
      </c>
      <c r="E847" s="19">
        <v>999</v>
      </c>
      <c r="F847" s="19" t="s">
        <v>41</v>
      </c>
      <c r="G847" s="14">
        <v>375</v>
      </c>
      <c r="P847" s="2"/>
      <c r="Q847" s="3">
        <v>840</v>
      </c>
      <c r="R847" s="4" t="e">
        <f t="shared" ca="1" si="104"/>
        <v>#N/A</v>
      </c>
      <c r="S847" s="3"/>
      <c r="T847" s="3" t="e">
        <f t="shared" ca="1" si="105"/>
        <v>#N/A</v>
      </c>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c r="LY847" s="2"/>
      <c r="LZ847" s="2"/>
      <c r="MA847" s="2"/>
      <c r="MB847" s="2"/>
      <c r="MC847" s="2"/>
      <c r="MD847" s="2"/>
      <c r="ME847" s="2"/>
      <c r="MF847" s="2"/>
      <c r="MG847" s="2"/>
      <c r="MH847" s="2"/>
      <c r="MI847" s="2"/>
      <c r="MJ847" s="2"/>
      <c r="MK847" s="2"/>
      <c r="ML847" s="2"/>
      <c r="MM847" s="2"/>
      <c r="MN847" s="2"/>
      <c r="MO847" s="2"/>
      <c r="MP847" s="2"/>
      <c r="MQ847" s="2"/>
      <c r="MR847" s="2"/>
      <c r="MS847" s="2"/>
      <c r="MT847" s="2"/>
      <c r="MU847" s="2"/>
      <c r="MV847" s="2"/>
      <c r="MW847" s="2"/>
      <c r="MX847" s="2"/>
      <c r="MY847" s="2"/>
      <c r="MZ847" s="2"/>
      <c r="NA847" s="2"/>
      <c r="NB847" s="2"/>
      <c r="NC847" s="2"/>
      <c r="ND847" s="2"/>
      <c r="NE847" s="2"/>
      <c r="NF847" s="2"/>
      <c r="NG847" s="2"/>
      <c r="NH847" s="2"/>
      <c r="NI847" s="2"/>
      <c r="NJ847" s="2"/>
      <c r="NK847" s="2"/>
      <c r="NL847" s="2"/>
      <c r="NM847" s="2"/>
      <c r="NN847" s="2"/>
      <c r="NO847" s="2"/>
      <c r="NP847" s="2"/>
      <c r="NQ847" s="2"/>
      <c r="NR847" s="2"/>
      <c r="NS847" s="2"/>
      <c r="NT847" s="2"/>
      <c r="NU847" s="2"/>
      <c r="NV847" s="2"/>
      <c r="NW847" s="2"/>
      <c r="NX847" s="2"/>
      <c r="NY847" s="2"/>
      <c r="NZ847" s="2"/>
      <c r="OA847" s="2"/>
      <c r="OB847" s="2"/>
      <c r="OC847" s="2"/>
      <c r="OD847" s="2"/>
      <c r="OE847" s="2"/>
      <c r="OF847" s="2"/>
      <c r="OG847" s="2"/>
      <c r="OH847" s="2"/>
      <c r="OI847" s="2"/>
      <c r="OJ847" s="2"/>
      <c r="OK847" s="2"/>
      <c r="OL847" s="2"/>
      <c r="OM847" s="2"/>
      <c r="ON847" s="2"/>
      <c r="OO847" s="2"/>
      <c r="OP847" s="2"/>
      <c r="OQ847" s="2"/>
      <c r="OR847" s="2"/>
      <c r="OS847" s="2"/>
      <c r="OT847" s="2"/>
      <c r="OU847" s="2"/>
      <c r="OV847" s="2"/>
      <c r="OW847" s="2"/>
      <c r="OX847" s="2"/>
      <c r="OY847" s="2"/>
      <c r="OZ847" s="2"/>
      <c r="PA847" s="2"/>
      <c r="PB847" s="2"/>
      <c r="PC847" s="2"/>
      <c r="PD847" s="2"/>
      <c r="PE847" s="2"/>
      <c r="PF847" s="2"/>
      <c r="PG847" s="2"/>
      <c r="PH847" s="2"/>
      <c r="PI847" s="2"/>
      <c r="PJ847" s="2"/>
      <c r="PK847" s="2"/>
      <c r="PL847" s="2"/>
      <c r="PM847" s="2"/>
      <c r="PN847" s="2"/>
      <c r="PO847" s="2"/>
      <c r="PP847" s="2"/>
      <c r="PQ847" s="2"/>
      <c r="PR847" s="2"/>
      <c r="PS847" s="2"/>
      <c r="PT847" s="2"/>
      <c r="PU847" s="2"/>
      <c r="PV847" s="2"/>
      <c r="PW847" s="2"/>
      <c r="PX847" s="2"/>
      <c r="PY847" s="2"/>
      <c r="PZ847" s="2"/>
      <c r="QA847" s="2"/>
      <c r="QB847" s="2"/>
      <c r="QC847" s="2"/>
      <c r="QD847" s="2"/>
      <c r="QE847" s="2"/>
      <c r="QF847" s="2"/>
      <c r="QG847" s="2"/>
      <c r="QH847" s="2"/>
      <c r="QI847" s="2"/>
      <c r="QJ847" s="2"/>
      <c r="QK847" s="2"/>
      <c r="QL847" s="2"/>
      <c r="QM847" s="2"/>
      <c r="QN847" s="2"/>
      <c r="QO847" s="2"/>
      <c r="QP847" s="2"/>
      <c r="QQ847" s="2"/>
      <c r="QR847" s="2"/>
      <c r="QS847" s="2"/>
      <c r="QT847" s="2"/>
      <c r="QU847" s="2"/>
      <c r="QV847" s="2"/>
      <c r="QW847" s="2"/>
      <c r="QX847" s="2"/>
      <c r="QY847" s="2"/>
      <c r="QZ847" s="2"/>
      <c r="RA847" s="2"/>
      <c r="RB847" s="2"/>
      <c r="RC847" s="2"/>
      <c r="RD847" s="2"/>
      <c r="RE847" s="2"/>
      <c r="RF847" s="2"/>
      <c r="RG847" s="2"/>
      <c r="RH847" s="2"/>
      <c r="RI847" s="2"/>
      <c r="RJ847" s="2"/>
      <c r="RK847" s="2"/>
      <c r="RL847" s="2"/>
      <c r="RM847" s="2"/>
      <c r="RN847" s="2"/>
      <c r="RO847" s="2"/>
      <c r="RP847" s="2"/>
      <c r="RQ847" s="2"/>
      <c r="RR847" s="2"/>
      <c r="RS847" s="2"/>
      <c r="RT847" s="2"/>
      <c r="RU847" s="2"/>
      <c r="RV847" s="2"/>
      <c r="RW847" s="2"/>
      <c r="RX847" s="2"/>
      <c r="RY847" s="2"/>
      <c r="RZ847" s="2"/>
      <c r="SA847" s="2"/>
      <c r="SB847" s="2"/>
      <c r="SC847" s="2"/>
      <c r="SD847" s="2"/>
      <c r="SE847" s="2"/>
      <c r="SF847" s="2"/>
      <c r="SG847" s="2"/>
      <c r="SH847" s="2"/>
      <c r="SI847" s="2"/>
      <c r="SJ847" s="2"/>
      <c r="SK847" s="2"/>
      <c r="SL847" s="2"/>
      <c r="SM847" s="2"/>
      <c r="SN847" s="2"/>
      <c r="SO847" s="2"/>
      <c r="SP847" s="2"/>
      <c r="SQ847" s="2"/>
      <c r="SR847" s="2"/>
      <c r="SS847" s="2"/>
      <c r="ST847" s="2"/>
      <c r="SU847" s="2"/>
      <c r="SV847" s="2"/>
      <c r="SW847" s="2"/>
      <c r="SX847" s="2"/>
      <c r="SY847" s="2"/>
      <c r="SZ847" s="2"/>
      <c r="TA847" s="2"/>
      <c r="TB847" s="2"/>
      <c r="TC847" s="2"/>
      <c r="TD847" s="2"/>
      <c r="TE847" s="2"/>
      <c r="TF847" s="2"/>
      <c r="TG847" s="2"/>
      <c r="TH847" s="2"/>
      <c r="TI847" s="2"/>
      <c r="TJ847" s="2"/>
      <c r="TK847" s="2"/>
      <c r="TL847" s="2"/>
      <c r="TM847" s="2"/>
      <c r="TN847" s="2"/>
      <c r="TO847" s="2"/>
      <c r="TP847" s="2"/>
      <c r="TQ847" s="2"/>
      <c r="TR847" s="2"/>
      <c r="TS847" s="2"/>
      <c r="TT847" s="2"/>
      <c r="TU847" s="2"/>
      <c r="TV847" s="2"/>
      <c r="TW847" s="2"/>
      <c r="TX847" s="2"/>
      <c r="TY847" s="2"/>
      <c r="TZ847" s="2"/>
      <c r="UA847" s="2"/>
      <c r="UB847" s="2"/>
      <c r="UC847" s="2"/>
      <c r="UD847" s="2"/>
      <c r="UE847" s="2"/>
      <c r="UF847" s="2"/>
      <c r="UG847" s="2"/>
      <c r="UH847" s="2"/>
      <c r="UI847" s="2"/>
      <c r="UJ847" s="2"/>
      <c r="UK847" s="2"/>
      <c r="UL847" s="2"/>
      <c r="UM847" s="2"/>
      <c r="UN847" s="2"/>
      <c r="UO847" s="2"/>
      <c r="UP847" s="2"/>
      <c r="UQ847" s="2"/>
      <c r="UR847" s="2"/>
      <c r="US847" s="2"/>
      <c r="UT847" s="2"/>
      <c r="UU847" s="2"/>
      <c r="UV847" s="2"/>
      <c r="UW847" s="2"/>
      <c r="UX847" s="2"/>
      <c r="UY847" s="2"/>
      <c r="UZ847" s="2"/>
      <c r="VA847" s="2"/>
      <c r="VB847" s="2"/>
      <c r="VC847" s="2"/>
      <c r="VD847" s="2"/>
      <c r="VE847" s="2"/>
      <c r="VF847" s="2"/>
      <c r="VG847" s="2"/>
      <c r="VH847" s="2"/>
      <c r="VI847" s="2"/>
      <c r="VJ847" s="2"/>
      <c r="VK847" s="2"/>
      <c r="VL847" s="2"/>
      <c r="VM847" s="2"/>
      <c r="VN847" s="2"/>
      <c r="VO847" s="2"/>
      <c r="VP847" s="2"/>
      <c r="VQ847" s="2"/>
      <c r="VR847" s="2"/>
      <c r="VS847" s="2"/>
      <c r="VT847" s="2"/>
      <c r="VU847" s="2"/>
      <c r="VV847" s="2"/>
      <c r="VW847" s="2"/>
      <c r="VX847" s="2"/>
      <c r="VY847" s="2"/>
      <c r="VZ847" s="2"/>
      <c r="WA847" s="2"/>
      <c r="WB847" s="2"/>
      <c r="WC847" s="2"/>
      <c r="WD847" s="2"/>
      <c r="WE847" s="2"/>
      <c r="WF847" s="2"/>
      <c r="WG847" s="2"/>
      <c r="WH847" s="2"/>
      <c r="WI847" s="2"/>
      <c r="WJ847" s="2"/>
      <c r="WK847" s="2"/>
      <c r="WL847" s="2"/>
      <c r="WM847" s="2"/>
      <c r="WN847" s="2"/>
      <c r="WO847" s="2"/>
      <c r="WP847" s="2"/>
      <c r="WQ847" s="2"/>
      <c r="WR847" s="2"/>
      <c r="WS847" s="2"/>
      <c r="WT847" s="2"/>
      <c r="WU847" s="2"/>
      <c r="WV847" s="2"/>
      <c r="WW847" s="2"/>
      <c r="WX847" s="2"/>
      <c r="WY847" s="2"/>
      <c r="WZ847" s="2"/>
      <c r="XA847" s="2"/>
      <c r="XB847" s="2"/>
      <c r="XC847" s="2"/>
      <c r="XD847" s="2"/>
      <c r="XE847" s="2"/>
      <c r="XF847" s="2"/>
      <c r="XG847" s="2"/>
      <c r="XH847" s="2"/>
      <c r="XI847" s="2"/>
      <c r="XJ847" s="2"/>
      <c r="XK847" s="2"/>
      <c r="XL847" s="2"/>
      <c r="XM847" s="2"/>
      <c r="XN847" s="2"/>
      <c r="XO847" s="2"/>
      <c r="XP847" s="2"/>
      <c r="XQ847" s="2"/>
      <c r="XR847" s="2"/>
      <c r="XS847" s="2"/>
      <c r="XT847" s="2"/>
      <c r="XU847" s="2"/>
      <c r="XV847" s="2"/>
      <c r="XW847" s="2"/>
      <c r="XX847" s="2"/>
      <c r="XY847" s="2"/>
      <c r="XZ847" s="2"/>
      <c r="YA847" s="2"/>
      <c r="YB847" s="2"/>
      <c r="YC847" s="2"/>
      <c r="YD847" s="2"/>
      <c r="YE847" s="2"/>
      <c r="YF847" s="2"/>
      <c r="YG847" s="2"/>
      <c r="YH847" s="2"/>
      <c r="YI847" s="2"/>
      <c r="YJ847" s="2"/>
      <c r="YK847" s="2"/>
      <c r="YL847" s="2"/>
      <c r="YM847" s="2"/>
      <c r="YN847" s="2"/>
      <c r="YO847" s="2"/>
      <c r="YP847" s="2"/>
      <c r="YQ847" s="2"/>
      <c r="YR847" s="2"/>
      <c r="YS847" s="2"/>
    </row>
    <row r="848" spans="2:669">
      <c r="B848" s="5">
        <v>841</v>
      </c>
      <c r="C848" s="12" t="str">
        <f t="shared" si="103"/>
        <v>9Z376</v>
      </c>
      <c r="D848" s="19" t="s">
        <v>40</v>
      </c>
      <c r="E848" s="19">
        <v>999</v>
      </c>
      <c r="F848" s="19" t="s">
        <v>41</v>
      </c>
      <c r="G848" s="14">
        <v>376</v>
      </c>
      <c r="P848" s="2"/>
      <c r="Q848" s="3">
        <v>841</v>
      </c>
      <c r="R848" s="4" t="str">
        <f t="shared" ca="1" si="104"/>
        <v>ŞAKİR 102</v>
      </c>
      <c r="S848" s="3"/>
      <c r="T848" s="3" t="str">
        <f t="shared" ca="1" si="105"/>
        <v>5D</v>
      </c>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c r="LY848" s="2"/>
      <c r="LZ848" s="2"/>
      <c r="MA848" s="2"/>
      <c r="MB848" s="2"/>
      <c r="MC848" s="2"/>
      <c r="MD848" s="2"/>
      <c r="ME848" s="2"/>
      <c r="MF848" s="2"/>
      <c r="MG848" s="2"/>
      <c r="MH848" s="2"/>
      <c r="MI848" s="2"/>
      <c r="MJ848" s="2"/>
      <c r="MK848" s="2"/>
      <c r="ML848" s="2"/>
      <c r="MM848" s="2"/>
      <c r="MN848" s="2"/>
      <c r="MO848" s="2"/>
      <c r="MP848" s="2"/>
      <c r="MQ848" s="2"/>
      <c r="MR848" s="2"/>
      <c r="MS848" s="2"/>
      <c r="MT848" s="2"/>
      <c r="MU848" s="2"/>
      <c r="MV848" s="2"/>
      <c r="MW848" s="2"/>
      <c r="MX848" s="2"/>
      <c r="MY848" s="2"/>
      <c r="MZ848" s="2"/>
      <c r="NA848" s="2"/>
      <c r="NB848" s="2"/>
      <c r="NC848" s="2"/>
      <c r="ND848" s="2"/>
      <c r="NE848" s="2"/>
      <c r="NF848" s="2"/>
      <c r="NG848" s="2"/>
      <c r="NH848" s="2"/>
      <c r="NI848" s="2"/>
      <c r="NJ848" s="2"/>
      <c r="NK848" s="2"/>
      <c r="NL848" s="2"/>
      <c r="NM848" s="2"/>
      <c r="NN848" s="2"/>
      <c r="NO848" s="2"/>
      <c r="NP848" s="2"/>
      <c r="NQ848" s="2"/>
      <c r="NR848" s="2"/>
      <c r="NS848" s="2"/>
      <c r="NT848" s="2"/>
      <c r="NU848" s="2"/>
      <c r="NV848" s="2"/>
      <c r="NW848" s="2"/>
      <c r="NX848" s="2"/>
      <c r="NY848" s="2"/>
      <c r="NZ848" s="2"/>
      <c r="OA848" s="2"/>
      <c r="OB848" s="2"/>
      <c r="OC848" s="2"/>
      <c r="OD848" s="2"/>
      <c r="OE848" s="2"/>
      <c r="OF848" s="2"/>
      <c r="OG848" s="2"/>
      <c r="OH848" s="2"/>
      <c r="OI848" s="2"/>
      <c r="OJ848" s="2"/>
      <c r="OK848" s="2"/>
      <c r="OL848" s="2"/>
      <c r="OM848" s="2"/>
      <c r="ON848" s="2"/>
      <c r="OO848" s="2"/>
      <c r="OP848" s="2"/>
      <c r="OQ848" s="2"/>
      <c r="OR848" s="2"/>
      <c r="OS848" s="2"/>
      <c r="OT848" s="2"/>
      <c r="OU848" s="2"/>
      <c r="OV848" s="2"/>
      <c r="OW848" s="2"/>
      <c r="OX848" s="2"/>
      <c r="OY848" s="2"/>
      <c r="OZ848" s="2"/>
      <c r="PA848" s="2"/>
      <c r="PB848" s="2"/>
      <c r="PC848" s="2"/>
      <c r="PD848" s="2"/>
      <c r="PE848" s="2"/>
      <c r="PF848" s="2"/>
      <c r="PG848" s="2"/>
      <c r="PH848" s="2"/>
      <c r="PI848" s="2"/>
      <c r="PJ848" s="2"/>
      <c r="PK848" s="2"/>
      <c r="PL848" s="2"/>
      <c r="PM848" s="2"/>
      <c r="PN848" s="2"/>
      <c r="PO848" s="2"/>
      <c r="PP848" s="2"/>
      <c r="PQ848" s="2"/>
      <c r="PR848" s="2"/>
      <c r="PS848" s="2"/>
      <c r="PT848" s="2"/>
      <c r="PU848" s="2"/>
      <c r="PV848" s="2"/>
      <c r="PW848" s="2"/>
      <c r="PX848" s="2"/>
      <c r="PY848" s="2"/>
      <c r="PZ848" s="2"/>
      <c r="QA848" s="2"/>
      <c r="QB848" s="2"/>
      <c r="QC848" s="2"/>
      <c r="QD848" s="2"/>
      <c r="QE848" s="2"/>
      <c r="QF848" s="2"/>
      <c r="QG848" s="2"/>
      <c r="QH848" s="2"/>
      <c r="QI848" s="2"/>
      <c r="QJ848" s="2"/>
      <c r="QK848" s="2"/>
      <c r="QL848" s="2"/>
      <c r="QM848" s="2"/>
      <c r="QN848" s="2"/>
      <c r="QO848" s="2"/>
      <c r="QP848" s="2"/>
      <c r="QQ848" s="2"/>
      <c r="QR848" s="2"/>
      <c r="QS848" s="2"/>
      <c r="QT848" s="2"/>
      <c r="QU848" s="2"/>
      <c r="QV848" s="2"/>
      <c r="QW848" s="2"/>
      <c r="QX848" s="2"/>
      <c r="QY848" s="2"/>
      <c r="QZ848" s="2"/>
      <c r="RA848" s="2"/>
      <c r="RB848" s="2"/>
      <c r="RC848" s="2"/>
      <c r="RD848" s="2"/>
      <c r="RE848" s="2"/>
      <c r="RF848" s="2"/>
      <c r="RG848" s="2"/>
      <c r="RH848" s="2"/>
      <c r="RI848" s="2"/>
      <c r="RJ848" s="2"/>
      <c r="RK848" s="2"/>
      <c r="RL848" s="2"/>
      <c r="RM848" s="2"/>
      <c r="RN848" s="2"/>
      <c r="RO848" s="2"/>
      <c r="RP848" s="2"/>
      <c r="RQ848" s="2"/>
      <c r="RR848" s="2"/>
      <c r="RS848" s="2"/>
      <c r="RT848" s="2"/>
      <c r="RU848" s="2"/>
      <c r="RV848" s="2"/>
      <c r="RW848" s="2"/>
      <c r="RX848" s="2"/>
      <c r="RY848" s="2"/>
      <c r="RZ848" s="2"/>
      <c r="SA848" s="2"/>
      <c r="SB848" s="2"/>
      <c r="SC848" s="2"/>
      <c r="SD848" s="2"/>
      <c r="SE848" s="2"/>
      <c r="SF848" s="2"/>
      <c r="SG848" s="2"/>
      <c r="SH848" s="2"/>
      <c r="SI848" s="2"/>
      <c r="SJ848" s="2"/>
      <c r="SK848" s="2"/>
      <c r="SL848" s="2"/>
      <c r="SM848" s="2"/>
      <c r="SN848" s="2"/>
      <c r="SO848" s="2"/>
      <c r="SP848" s="2"/>
      <c r="SQ848" s="2"/>
      <c r="SR848" s="2"/>
      <c r="SS848" s="2"/>
      <c r="ST848" s="2"/>
      <c r="SU848" s="2"/>
      <c r="SV848" s="2"/>
      <c r="SW848" s="2"/>
      <c r="SX848" s="2"/>
      <c r="SY848" s="2"/>
      <c r="SZ848" s="2"/>
      <c r="TA848" s="2"/>
      <c r="TB848" s="2"/>
      <c r="TC848" s="2"/>
      <c r="TD848" s="2"/>
      <c r="TE848" s="2"/>
      <c r="TF848" s="2"/>
      <c r="TG848" s="2"/>
      <c r="TH848" s="2"/>
      <c r="TI848" s="2"/>
      <c r="TJ848" s="2"/>
      <c r="TK848" s="2"/>
      <c r="TL848" s="2"/>
      <c r="TM848" s="2"/>
      <c r="TN848" s="2"/>
      <c r="TO848" s="2"/>
      <c r="TP848" s="2"/>
      <c r="TQ848" s="2"/>
      <c r="TR848" s="2"/>
      <c r="TS848" s="2"/>
      <c r="TT848" s="2"/>
      <c r="TU848" s="2"/>
      <c r="TV848" s="2"/>
      <c r="TW848" s="2"/>
      <c r="TX848" s="2"/>
      <c r="TY848" s="2"/>
      <c r="TZ848" s="2"/>
      <c r="UA848" s="2"/>
      <c r="UB848" s="2"/>
      <c r="UC848" s="2"/>
      <c r="UD848" s="2"/>
      <c r="UE848" s="2"/>
      <c r="UF848" s="2"/>
      <c r="UG848" s="2"/>
      <c r="UH848" s="2"/>
      <c r="UI848" s="2"/>
      <c r="UJ848" s="2"/>
      <c r="UK848" s="2"/>
      <c r="UL848" s="2"/>
      <c r="UM848" s="2"/>
      <c r="UN848" s="2"/>
      <c r="UO848" s="2"/>
      <c r="UP848" s="2"/>
      <c r="UQ848" s="2"/>
      <c r="UR848" s="2"/>
      <c r="US848" s="2"/>
      <c r="UT848" s="2"/>
      <c r="UU848" s="2"/>
      <c r="UV848" s="2"/>
      <c r="UW848" s="2"/>
      <c r="UX848" s="2"/>
      <c r="UY848" s="2"/>
      <c r="UZ848" s="2"/>
      <c r="VA848" s="2"/>
      <c r="VB848" s="2"/>
      <c r="VC848" s="2"/>
      <c r="VD848" s="2"/>
      <c r="VE848" s="2"/>
      <c r="VF848" s="2"/>
      <c r="VG848" s="2"/>
      <c r="VH848" s="2"/>
      <c r="VI848" s="2"/>
      <c r="VJ848" s="2"/>
      <c r="VK848" s="2"/>
      <c r="VL848" s="2"/>
      <c r="VM848" s="2"/>
      <c r="VN848" s="2"/>
      <c r="VO848" s="2"/>
      <c r="VP848" s="2"/>
      <c r="VQ848" s="2"/>
      <c r="VR848" s="2"/>
      <c r="VS848" s="2"/>
      <c r="VT848" s="2"/>
      <c r="VU848" s="2"/>
      <c r="VV848" s="2"/>
      <c r="VW848" s="2"/>
      <c r="VX848" s="2"/>
      <c r="VY848" s="2"/>
      <c r="VZ848" s="2"/>
      <c r="WA848" s="2"/>
      <c r="WB848" s="2"/>
      <c r="WC848" s="2"/>
      <c r="WD848" s="2"/>
      <c r="WE848" s="2"/>
      <c r="WF848" s="2"/>
      <c r="WG848" s="2"/>
      <c r="WH848" s="2"/>
      <c r="WI848" s="2"/>
      <c r="WJ848" s="2"/>
      <c r="WK848" s="2"/>
      <c r="WL848" s="2"/>
      <c r="WM848" s="2"/>
      <c r="WN848" s="2"/>
      <c r="WO848" s="2"/>
      <c r="WP848" s="2"/>
      <c r="WQ848" s="2"/>
      <c r="WR848" s="2"/>
      <c r="WS848" s="2"/>
      <c r="WT848" s="2"/>
      <c r="WU848" s="2"/>
      <c r="WV848" s="2"/>
      <c r="WW848" s="2"/>
      <c r="WX848" s="2"/>
      <c r="WY848" s="2"/>
      <c r="WZ848" s="2"/>
      <c r="XA848" s="2"/>
      <c r="XB848" s="2"/>
      <c r="XC848" s="2"/>
      <c r="XD848" s="2"/>
      <c r="XE848" s="2"/>
      <c r="XF848" s="2"/>
      <c r="XG848" s="2"/>
      <c r="XH848" s="2"/>
      <c r="XI848" s="2"/>
      <c r="XJ848" s="2"/>
      <c r="XK848" s="2"/>
      <c r="XL848" s="2"/>
      <c r="XM848" s="2"/>
      <c r="XN848" s="2"/>
      <c r="XO848" s="2"/>
      <c r="XP848" s="2"/>
      <c r="XQ848" s="2"/>
      <c r="XR848" s="2"/>
      <c r="XS848" s="2"/>
      <c r="XT848" s="2"/>
      <c r="XU848" s="2"/>
      <c r="XV848" s="2"/>
      <c r="XW848" s="2"/>
      <c r="XX848" s="2"/>
      <c r="XY848" s="2"/>
      <c r="XZ848" s="2"/>
      <c r="YA848" s="2"/>
      <c r="YB848" s="2"/>
      <c r="YC848" s="2"/>
      <c r="YD848" s="2"/>
      <c r="YE848" s="2"/>
      <c r="YF848" s="2"/>
      <c r="YG848" s="2"/>
      <c r="YH848" s="2"/>
      <c r="YI848" s="2"/>
      <c r="YJ848" s="2"/>
      <c r="YK848" s="2"/>
      <c r="YL848" s="2"/>
      <c r="YM848" s="2"/>
      <c r="YN848" s="2"/>
      <c r="YO848" s="2"/>
      <c r="YP848" s="2"/>
      <c r="YQ848" s="2"/>
      <c r="YR848" s="2"/>
      <c r="YS848" s="2"/>
    </row>
    <row r="849" spans="2:669">
      <c r="B849" s="5">
        <v>842</v>
      </c>
      <c r="C849" s="12" t="str">
        <f t="shared" si="103"/>
        <v>9Z377</v>
      </c>
      <c r="D849" s="19" t="s">
        <v>40</v>
      </c>
      <c r="E849" s="19">
        <v>999</v>
      </c>
      <c r="F849" s="19" t="s">
        <v>41</v>
      </c>
      <c r="G849" s="14">
        <v>377</v>
      </c>
      <c r="P849" s="2"/>
      <c r="Q849" s="3">
        <v>842</v>
      </c>
      <c r="R849" s="4" t="e">
        <f t="shared" ca="1" si="104"/>
        <v>#N/A</v>
      </c>
      <c r="S849" s="3"/>
      <c r="T849" s="3" t="e">
        <f t="shared" ca="1" si="105"/>
        <v>#N/A</v>
      </c>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c r="LY849" s="2"/>
      <c r="LZ849" s="2"/>
      <c r="MA849" s="2"/>
      <c r="MB849" s="2"/>
      <c r="MC849" s="2"/>
      <c r="MD849" s="2"/>
      <c r="ME849" s="2"/>
      <c r="MF849" s="2"/>
      <c r="MG849" s="2"/>
      <c r="MH849" s="2"/>
      <c r="MI849" s="2"/>
      <c r="MJ849" s="2"/>
      <c r="MK849" s="2"/>
      <c r="ML849" s="2"/>
      <c r="MM849" s="2"/>
      <c r="MN849" s="2"/>
      <c r="MO849" s="2"/>
      <c r="MP849" s="2"/>
      <c r="MQ849" s="2"/>
      <c r="MR849" s="2"/>
      <c r="MS849" s="2"/>
      <c r="MT849" s="2"/>
      <c r="MU849" s="2"/>
      <c r="MV849" s="2"/>
      <c r="MW849" s="2"/>
      <c r="MX849" s="2"/>
      <c r="MY849" s="2"/>
      <c r="MZ849" s="2"/>
      <c r="NA849" s="2"/>
      <c r="NB849" s="2"/>
      <c r="NC849" s="2"/>
      <c r="ND849" s="2"/>
      <c r="NE849" s="2"/>
      <c r="NF849" s="2"/>
      <c r="NG849" s="2"/>
      <c r="NH849" s="2"/>
      <c r="NI849" s="2"/>
      <c r="NJ849" s="2"/>
      <c r="NK849" s="2"/>
      <c r="NL849" s="2"/>
      <c r="NM849" s="2"/>
      <c r="NN849" s="2"/>
      <c r="NO849" s="2"/>
      <c r="NP849" s="2"/>
      <c r="NQ849" s="2"/>
      <c r="NR849" s="2"/>
      <c r="NS849" s="2"/>
      <c r="NT849" s="2"/>
      <c r="NU849" s="2"/>
      <c r="NV849" s="2"/>
      <c r="NW849" s="2"/>
      <c r="NX849" s="2"/>
      <c r="NY849" s="2"/>
      <c r="NZ849" s="2"/>
      <c r="OA849" s="2"/>
      <c r="OB849" s="2"/>
      <c r="OC849" s="2"/>
      <c r="OD849" s="2"/>
      <c r="OE849" s="2"/>
      <c r="OF849" s="2"/>
      <c r="OG849" s="2"/>
      <c r="OH849" s="2"/>
      <c r="OI849" s="2"/>
      <c r="OJ849" s="2"/>
      <c r="OK849" s="2"/>
      <c r="OL849" s="2"/>
      <c r="OM849" s="2"/>
      <c r="ON849" s="2"/>
      <c r="OO849" s="2"/>
      <c r="OP849" s="2"/>
      <c r="OQ849" s="2"/>
      <c r="OR849" s="2"/>
      <c r="OS849" s="2"/>
      <c r="OT849" s="2"/>
      <c r="OU849" s="2"/>
      <c r="OV849" s="2"/>
      <c r="OW849" s="2"/>
      <c r="OX849" s="2"/>
      <c r="OY849" s="2"/>
      <c r="OZ849" s="2"/>
      <c r="PA849" s="2"/>
      <c r="PB849" s="2"/>
      <c r="PC849" s="2"/>
      <c r="PD849" s="2"/>
      <c r="PE849" s="2"/>
      <c r="PF849" s="2"/>
      <c r="PG849" s="2"/>
      <c r="PH849" s="2"/>
      <c r="PI849" s="2"/>
      <c r="PJ849" s="2"/>
      <c r="PK849" s="2"/>
      <c r="PL849" s="2"/>
      <c r="PM849" s="2"/>
      <c r="PN849" s="2"/>
      <c r="PO849" s="2"/>
      <c r="PP849" s="2"/>
      <c r="PQ849" s="2"/>
      <c r="PR849" s="2"/>
      <c r="PS849" s="2"/>
      <c r="PT849" s="2"/>
      <c r="PU849" s="2"/>
      <c r="PV849" s="2"/>
      <c r="PW849" s="2"/>
      <c r="PX849" s="2"/>
      <c r="PY849" s="2"/>
      <c r="PZ849" s="2"/>
      <c r="QA849" s="2"/>
      <c r="QB849" s="2"/>
      <c r="QC849" s="2"/>
      <c r="QD849" s="2"/>
      <c r="QE849" s="2"/>
      <c r="QF849" s="2"/>
      <c r="QG849" s="2"/>
      <c r="QH849" s="2"/>
      <c r="QI849" s="2"/>
      <c r="QJ849" s="2"/>
      <c r="QK849" s="2"/>
      <c r="QL849" s="2"/>
      <c r="QM849" s="2"/>
      <c r="QN849" s="2"/>
      <c r="QO849" s="2"/>
      <c r="QP849" s="2"/>
      <c r="QQ849" s="2"/>
      <c r="QR849" s="2"/>
      <c r="QS849" s="2"/>
      <c r="QT849" s="2"/>
      <c r="QU849" s="2"/>
      <c r="QV849" s="2"/>
      <c r="QW849" s="2"/>
      <c r="QX849" s="2"/>
      <c r="QY849" s="2"/>
      <c r="QZ849" s="2"/>
      <c r="RA849" s="2"/>
      <c r="RB849" s="2"/>
      <c r="RC849" s="2"/>
      <c r="RD849" s="2"/>
      <c r="RE849" s="2"/>
      <c r="RF849" s="2"/>
      <c r="RG849" s="2"/>
      <c r="RH849" s="2"/>
      <c r="RI849" s="2"/>
      <c r="RJ849" s="2"/>
      <c r="RK849" s="2"/>
      <c r="RL849" s="2"/>
      <c r="RM849" s="2"/>
      <c r="RN849" s="2"/>
      <c r="RO849" s="2"/>
      <c r="RP849" s="2"/>
      <c r="RQ849" s="2"/>
      <c r="RR849" s="2"/>
      <c r="RS849" s="2"/>
      <c r="RT849" s="2"/>
      <c r="RU849" s="2"/>
      <c r="RV849" s="2"/>
      <c r="RW849" s="2"/>
      <c r="RX849" s="2"/>
      <c r="RY849" s="2"/>
      <c r="RZ849" s="2"/>
      <c r="SA849" s="2"/>
      <c r="SB849" s="2"/>
      <c r="SC849" s="2"/>
      <c r="SD849" s="2"/>
      <c r="SE849" s="2"/>
      <c r="SF849" s="2"/>
      <c r="SG849" s="2"/>
      <c r="SH849" s="2"/>
      <c r="SI849" s="2"/>
      <c r="SJ849" s="2"/>
      <c r="SK849" s="2"/>
      <c r="SL849" s="2"/>
      <c r="SM849" s="2"/>
      <c r="SN849" s="2"/>
      <c r="SO849" s="2"/>
      <c r="SP849" s="2"/>
      <c r="SQ849" s="2"/>
      <c r="SR849" s="2"/>
      <c r="SS849" s="2"/>
      <c r="ST849" s="2"/>
      <c r="SU849" s="2"/>
      <c r="SV849" s="2"/>
      <c r="SW849" s="2"/>
      <c r="SX849" s="2"/>
      <c r="SY849" s="2"/>
      <c r="SZ849" s="2"/>
      <c r="TA849" s="2"/>
      <c r="TB849" s="2"/>
      <c r="TC849" s="2"/>
      <c r="TD849" s="2"/>
      <c r="TE849" s="2"/>
      <c r="TF849" s="2"/>
      <c r="TG849" s="2"/>
      <c r="TH849" s="2"/>
      <c r="TI849" s="2"/>
      <c r="TJ849" s="2"/>
      <c r="TK849" s="2"/>
      <c r="TL849" s="2"/>
      <c r="TM849" s="2"/>
      <c r="TN849" s="2"/>
      <c r="TO849" s="2"/>
      <c r="TP849" s="2"/>
      <c r="TQ849" s="2"/>
      <c r="TR849" s="2"/>
      <c r="TS849" s="2"/>
      <c r="TT849" s="2"/>
      <c r="TU849" s="2"/>
      <c r="TV849" s="2"/>
      <c r="TW849" s="2"/>
      <c r="TX849" s="2"/>
      <c r="TY849" s="2"/>
      <c r="TZ849" s="2"/>
      <c r="UA849" s="2"/>
      <c r="UB849" s="2"/>
      <c r="UC849" s="2"/>
      <c r="UD849" s="2"/>
      <c r="UE849" s="2"/>
      <c r="UF849" s="2"/>
      <c r="UG849" s="2"/>
      <c r="UH849" s="2"/>
      <c r="UI849" s="2"/>
      <c r="UJ849" s="2"/>
      <c r="UK849" s="2"/>
      <c r="UL849" s="2"/>
      <c r="UM849" s="2"/>
      <c r="UN849" s="2"/>
      <c r="UO849" s="2"/>
      <c r="UP849" s="2"/>
      <c r="UQ849" s="2"/>
      <c r="UR849" s="2"/>
      <c r="US849" s="2"/>
      <c r="UT849" s="2"/>
      <c r="UU849" s="2"/>
      <c r="UV849" s="2"/>
      <c r="UW849" s="2"/>
      <c r="UX849" s="2"/>
      <c r="UY849" s="2"/>
      <c r="UZ849" s="2"/>
      <c r="VA849" s="2"/>
      <c r="VB849" s="2"/>
      <c r="VC849" s="2"/>
      <c r="VD849" s="2"/>
      <c r="VE849" s="2"/>
      <c r="VF849" s="2"/>
      <c r="VG849" s="2"/>
      <c r="VH849" s="2"/>
      <c r="VI849" s="2"/>
      <c r="VJ849" s="2"/>
      <c r="VK849" s="2"/>
      <c r="VL849" s="2"/>
      <c r="VM849" s="2"/>
      <c r="VN849" s="2"/>
      <c r="VO849" s="2"/>
      <c r="VP849" s="2"/>
      <c r="VQ849" s="2"/>
      <c r="VR849" s="2"/>
      <c r="VS849" s="2"/>
      <c r="VT849" s="2"/>
      <c r="VU849" s="2"/>
      <c r="VV849" s="2"/>
      <c r="VW849" s="2"/>
      <c r="VX849" s="2"/>
      <c r="VY849" s="2"/>
      <c r="VZ849" s="2"/>
      <c r="WA849" s="2"/>
      <c r="WB849" s="2"/>
      <c r="WC849" s="2"/>
      <c r="WD849" s="2"/>
      <c r="WE849" s="2"/>
      <c r="WF849" s="2"/>
      <c r="WG849" s="2"/>
      <c r="WH849" s="2"/>
      <c r="WI849" s="2"/>
      <c r="WJ849" s="2"/>
      <c r="WK849" s="2"/>
      <c r="WL849" s="2"/>
      <c r="WM849" s="2"/>
      <c r="WN849" s="2"/>
      <c r="WO849" s="2"/>
      <c r="WP849" s="2"/>
      <c r="WQ849" s="2"/>
      <c r="WR849" s="2"/>
      <c r="WS849" s="2"/>
      <c r="WT849" s="2"/>
      <c r="WU849" s="2"/>
      <c r="WV849" s="2"/>
      <c r="WW849" s="2"/>
      <c r="WX849" s="2"/>
      <c r="WY849" s="2"/>
      <c r="WZ849" s="2"/>
      <c r="XA849" s="2"/>
      <c r="XB849" s="2"/>
      <c r="XC849" s="2"/>
      <c r="XD849" s="2"/>
      <c r="XE849" s="2"/>
      <c r="XF849" s="2"/>
      <c r="XG849" s="2"/>
      <c r="XH849" s="2"/>
      <c r="XI849" s="2"/>
      <c r="XJ849" s="2"/>
      <c r="XK849" s="2"/>
      <c r="XL849" s="2"/>
      <c r="XM849" s="2"/>
      <c r="XN849" s="2"/>
      <c r="XO849" s="2"/>
      <c r="XP849" s="2"/>
      <c r="XQ849" s="2"/>
      <c r="XR849" s="2"/>
      <c r="XS849" s="2"/>
      <c r="XT849" s="2"/>
      <c r="XU849" s="2"/>
      <c r="XV849" s="2"/>
      <c r="XW849" s="2"/>
      <c r="XX849" s="2"/>
      <c r="XY849" s="2"/>
      <c r="XZ849" s="2"/>
      <c r="YA849" s="2"/>
      <c r="YB849" s="2"/>
      <c r="YC849" s="2"/>
      <c r="YD849" s="2"/>
      <c r="YE849" s="2"/>
      <c r="YF849" s="2"/>
      <c r="YG849" s="2"/>
      <c r="YH849" s="2"/>
      <c r="YI849" s="2"/>
      <c r="YJ849" s="2"/>
      <c r="YK849" s="2"/>
      <c r="YL849" s="2"/>
      <c r="YM849" s="2"/>
      <c r="YN849" s="2"/>
      <c r="YO849" s="2"/>
      <c r="YP849" s="2"/>
      <c r="YQ849" s="2"/>
      <c r="YR849" s="2"/>
      <c r="YS849" s="2"/>
    </row>
    <row r="850" spans="2:669">
      <c r="B850" s="5">
        <v>843</v>
      </c>
      <c r="C850" s="12" t="str">
        <f t="shared" si="103"/>
        <v>9Z378</v>
      </c>
      <c r="D850" s="19" t="s">
        <v>40</v>
      </c>
      <c r="E850" s="19">
        <v>999</v>
      </c>
      <c r="F850" s="19" t="s">
        <v>41</v>
      </c>
      <c r="G850" s="14">
        <v>378</v>
      </c>
      <c r="P850" s="2"/>
      <c r="Q850" s="3">
        <v>843</v>
      </c>
      <c r="R850" s="4" t="e">
        <f t="shared" ca="1" si="104"/>
        <v>#N/A</v>
      </c>
      <c r="S850" s="3"/>
      <c r="T850" s="3" t="e">
        <f t="shared" ca="1" si="105"/>
        <v>#N/A</v>
      </c>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c r="LY850" s="2"/>
      <c r="LZ850" s="2"/>
      <c r="MA850" s="2"/>
      <c r="MB850" s="2"/>
      <c r="MC850" s="2"/>
      <c r="MD850" s="2"/>
      <c r="ME850" s="2"/>
      <c r="MF850" s="2"/>
      <c r="MG850" s="2"/>
      <c r="MH850" s="2"/>
      <c r="MI850" s="2"/>
      <c r="MJ850" s="2"/>
      <c r="MK850" s="2"/>
      <c r="ML850" s="2"/>
      <c r="MM850" s="2"/>
      <c r="MN850" s="2"/>
      <c r="MO850" s="2"/>
      <c r="MP850" s="2"/>
      <c r="MQ850" s="2"/>
      <c r="MR850" s="2"/>
      <c r="MS850" s="2"/>
      <c r="MT850" s="2"/>
      <c r="MU850" s="2"/>
      <c r="MV850" s="2"/>
      <c r="MW850" s="2"/>
      <c r="MX850" s="2"/>
      <c r="MY850" s="2"/>
      <c r="MZ850" s="2"/>
      <c r="NA850" s="2"/>
      <c r="NB850" s="2"/>
      <c r="NC850" s="2"/>
      <c r="ND850" s="2"/>
      <c r="NE850" s="2"/>
      <c r="NF850" s="2"/>
      <c r="NG850" s="2"/>
      <c r="NH850" s="2"/>
      <c r="NI850" s="2"/>
      <c r="NJ850" s="2"/>
      <c r="NK850" s="2"/>
      <c r="NL850" s="2"/>
      <c r="NM850" s="2"/>
      <c r="NN850" s="2"/>
      <c r="NO850" s="2"/>
      <c r="NP850" s="2"/>
      <c r="NQ850" s="2"/>
      <c r="NR850" s="2"/>
      <c r="NS850" s="2"/>
      <c r="NT850" s="2"/>
      <c r="NU850" s="2"/>
      <c r="NV850" s="2"/>
      <c r="NW850" s="2"/>
      <c r="NX850" s="2"/>
      <c r="NY850" s="2"/>
      <c r="NZ850" s="2"/>
      <c r="OA850" s="2"/>
      <c r="OB850" s="2"/>
      <c r="OC850" s="2"/>
      <c r="OD850" s="2"/>
      <c r="OE850" s="2"/>
      <c r="OF850" s="2"/>
      <c r="OG850" s="2"/>
      <c r="OH850" s="2"/>
      <c r="OI850" s="2"/>
      <c r="OJ850" s="2"/>
      <c r="OK850" s="2"/>
      <c r="OL850" s="2"/>
      <c r="OM850" s="2"/>
      <c r="ON850" s="2"/>
      <c r="OO850" s="2"/>
      <c r="OP850" s="2"/>
      <c r="OQ850" s="2"/>
      <c r="OR850" s="2"/>
      <c r="OS850" s="2"/>
      <c r="OT850" s="2"/>
      <c r="OU850" s="2"/>
      <c r="OV850" s="2"/>
      <c r="OW850" s="2"/>
      <c r="OX850" s="2"/>
      <c r="OY850" s="2"/>
      <c r="OZ850" s="2"/>
      <c r="PA850" s="2"/>
      <c r="PB850" s="2"/>
      <c r="PC850" s="2"/>
      <c r="PD850" s="2"/>
      <c r="PE850" s="2"/>
      <c r="PF850" s="2"/>
      <c r="PG850" s="2"/>
      <c r="PH850" s="2"/>
      <c r="PI850" s="2"/>
      <c r="PJ850" s="2"/>
      <c r="PK850" s="2"/>
      <c r="PL850" s="2"/>
      <c r="PM850" s="2"/>
      <c r="PN850" s="2"/>
      <c r="PO850" s="2"/>
      <c r="PP850" s="2"/>
      <c r="PQ850" s="2"/>
      <c r="PR850" s="2"/>
      <c r="PS850" s="2"/>
      <c r="PT850" s="2"/>
      <c r="PU850" s="2"/>
      <c r="PV850" s="2"/>
      <c r="PW850" s="2"/>
      <c r="PX850" s="2"/>
      <c r="PY850" s="2"/>
      <c r="PZ850" s="2"/>
      <c r="QA850" s="2"/>
      <c r="QB850" s="2"/>
      <c r="QC850" s="2"/>
      <c r="QD850" s="2"/>
      <c r="QE850" s="2"/>
      <c r="QF850" s="2"/>
      <c r="QG850" s="2"/>
      <c r="QH850" s="2"/>
      <c r="QI850" s="2"/>
      <c r="QJ850" s="2"/>
      <c r="QK850" s="2"/>
      <c r="QL850" s="2"/>
      <c r="QM850" s="2"/>
      <c r="QN850" s="2"/>
      <c r="QO850" s="2"/>
      <c r="QP850" s="2"/>
      <c r="QQ850" s="2"/>
      <c r="QR850" s="2"/>
      <c r="QS850" s="2"/>
      <c r="QT850" s="2"/>
      <c r="QU850" s="2"/>
      <c r="QV850" s="2"/>
      <c r="QW850" s="2"/>
      <c r="QX850" s="2"/>
      <c r="QY850" s="2"/>
      <c r="QZ850" s="2"/>
      <c r="RA850" s="2"/>
      <c r="RB850" s="2"/>
      <c r="RC850" s="2"/>
      <c r="RD850" s="2"/>
      <c r="RE850" s="2"/>
      <c r="RF850" s="2"/>
      <c r="RG850" s="2"/>
      <c r="RH850" s="2"/>
      <c r="RI850" s="2"/>
      <c r="RJ850" s="2"/>
      <c r="RK850" s="2"/>
      <c r="RL850" s="2"/>
      <c r="RM850" s="2"/>
      <c r="RN850" s="2"/>
      <c r="RO850" s="2"/>
      <c r="RP850" s="2"/>
      <c r="RQ850" s="2"/>
      <c r="RR850" s="2"/>
      <c r="RS850" s="2"/>
      <c r="RT850" s="2"/>
      <c r="RU850" s="2"/>
      <c r="RV850" s="2"/>
      <c r="RW850" s="2"/>
      <c r="RX850" s="2"/>
      <c r="RY850" s="2"/>
      <c r="RZ850" s="2"/>
      <c r="SA850" s="2"/>
      <c r="SB850" s="2"/>
      <c r="SC850" s="2"/>
      <c r="SD850" s="2"/>
      <c r="SE850" s="2"/>
      <c r="SF850" s="2"/>
      <c r="SG850" s="2"/>
      <c r="SH850" s="2"/>
      <c r="SI850" s="2"/>
      <c r="SJ850" s="2"/>
      <c r="SK850" s="2"/>
      <c r="SL850" s="2"/>
      <c r="SM850" s="2"/>
      <c r="SN850" s="2"/>
      <c r="SO850" s="2"/>
      <c r="SP850" s="2"/>
      <c r="SQ850" s="2"/>
      <c r="SR850" s="2"/>
      <c r="SS850" s="2"/>
      <c r="ST850" s="2"/>
      <c r="SU850" s="2"/>
      <c r="SV850" s="2"/>
      <c r="SW850" s="2"/>
      <c r="SX850" s="2"/>
      <c r="SY850" s="2"/>
      <c r="SZ850" s="2"/>
      <c r="TA850" s="2"/>
      <c r="TB850" s="2"/>
      <c r="TC850" s="2"/>
      <c r="TD850" s="2"/>
      <c r="TE850" s="2"/>
      <c r="TF850" s="2"/>
      <c r="TG850" s="2"/>
      <c r="TH850" s="2"/>
      <c r="TI850" s="2"/>
      <c r="TJ850" s="2"/>
      <c r="TK850" s="2"/>
      <c r="TL850" s="2"/>
      <c r="TM850" s="2"/>
      <c r="TN850" s="2"/>
      <c r="TO850" s="2"/>
      <c r="TP850" s="2"/>
      <c r="TQ850" s="2"/>
      <c r="TR850" s="2"/>
      <c r="TS850" s="2"/>
      <c r="TT850" s="2"/>
      <c r="TU850" s="2"/>
      <c r="TV850" s="2"/>
      <c r="TW850" s="2"/>
      <c r="TX850" s="2"/>
      <c r="TY850" s="2"/>
      <c r="TZ850" s="2"/>
      <c r="UA850" s="2"/>
      <c r="UB850" s="2"/>
      <c r="UC850" s="2"/>
      <c r="UD850" s="2"/>
      <c r="UE850" s="2"/>
      <c r="UF850" s="2"/>
      <c r="UG850" s="2"/>
      <c r="UH850" s="2"/>
      <c r="UI850" s="2"/>
      <c r="UJ850" s="2"/>
      <c r="UK850" s="2"/>
      <c r="UL850" s="2"/>
      <c r="UM850" s="2"/>
      <c r="UN850" s="2"/>
      <c r="UO850" s="2"/>
      <c r="UP850" s="2"/>
      <c r="UQ850" s="2"/>
      <c r="UR850" s="2"/>
      <c r="US850" s="2"/>
      <c r="UT850" s="2"/>
      <c r="UU850" s="2"/>
      <c r="UV850" s="2"/>
      <c r="UW850" s="2"/>
      <c r="UX850" s="2"/>
      <c r="UY850" s="2"/>
      <c r="UZ850" s="2"/>
      <c r="VA850" s="2"/>
      <c r="VB850" s="2"/>
      <c r="VC850" s="2"/>
      <c r="VD850" s="2"/>
      <c r="VE850" s="2"/>
      <c r="VF850" s="2"/>
      <c r="VG850" s="2"/>
      <c r="VH850" s="2"/>
      <c r="VI850" s="2"/>
      <c r="VJ850" s="2"/>
      <c r="VK850" s="2"/>
      <c r="VL850" s="2"/>
      <c r="VM850" s="2"/>
      <c r="VN850" s="2"/>
      <c r="VO850" s="2"/>
      <c r="VP850" s="2"/>
      <c r="VQ850" s="2"/>
      <c r="VR850" s="2"/>
      <c r="VS850" s="2"/>
      <c r="VT850" s="2"/>
      <c r="VU850" s="2"/>
      <c r="VV850" s="2"/>
      <c r="VW850" s="2"/>
      <c r="VX850" s="2"/>
      <c r="VY850" s="2"/>
      <c r="VZ850" s="2"/>
      <c r="WA850" s="2"/>
      <c r="WB850" s="2"/>
      <c r="WC850" s="2"/>
      <c r="WD850" s="2"/>
      <c r="WE850" s="2"/>
      <c r="WF850" s="2"/>
      <c r="WG850" s="2"/>
      <c r="WH850" s="2"/>
      <c r="WI850" s="2"/>
      <c r="WJ850" s="2"/>
      <c r="WK850" s="2"/>
      <c r="WL850" s="2"/>
      <c r="WM850" s="2"/>
      <c r="WN850" s="2"/>
      <c r="WO850" s="2"/>
      <c r="WP850" s="2"/>
      <c r="WQ850" s="2"/>
      <c r="WR850" s="2"/>
      <c r="WS850" s="2"/>
      <c r="WT850" s="2"/>
      <c r="WU850" s="2"/>
      <c r="WV850" s="2"/>
      <c r="WW850" s="2"/>
      <c r="WX850" s="2"/>
      <c r="WY850" s="2"/>
      <c r="WZ850" s="2"/>
      <c r="XA850" s="2"/>
      <c r="XB850" s="2"/>
      <c r="XC850" s="2"/>
      <c r="XD850" s="2"/>
      <c r="XE850" s="2"/>
      <c r="XF850" s="2"/>
      <c r="XG850" s="2"/>
      <c r="XH850" s="2"/>
      <c r="XI850" s="2"/>
      <c r="XJ850" s="2"/>
      <c r="XK850" s="2"/>
      <c r="XL850" s="2"/>
      <c r="XM850" s="2"/>
      <c r="XN850" s="2"/>
      <c r="XO850" s="2"/>
      <c r="XP850" s="2"/>
      <c r="XQ850" s="2"/>
      <c r="XR850" s="2"/>
      <c r="XS850" s="2"/>
      <c r="XT850" s="2"/>
      <c r="XU850" s="2"/>
      <c r="XV850" s="2"/>
      <c r="XW850" s="2"/>
      <c r="XX850" s="2"/>
      <c r="XY850" s="2"/>
      <c r="XZ850" s="2"/>
      <c r="YA850" s="2"/>
      <c r="YB850" s="2"/>
      <c r="YC850" s="2"/>
      <c r="YD850" s="2"/>
      <c r="YE850" s="2"/>
      <c r="YF850" s="2"/>
      <c r="YG850" s="2"/>
      <c r="YH850" s="2"/>
      <c r="YI850" s="2"/>
      <c r="YJ850" s="2"/>
      <c r="YK850" s="2"/>
      <c r="YL850" s="2"/>
      <c r="YM850" s="2"/>
      <c r="YN850" s="2"/>
      <c r="YO850" s="2"/>
      <c r="YP850" s="2"/>
      <c r="YQ850" s="2"/>
      <c r="YR850" s="2"/>
      <c r="YS850" s="2"/>
    </row>
    <row r="851" spans="2:669">
      <c r="B851" s="5">
        <v>844</v>
      </c>
      <c r="C851" s="12" t="str">
        <f t="shared" si="103"/>
        <v>9Z379</v>
      </c>
      <c r="D851" s="19" t="s">
        <v>40</v>
      </c>
      <c r="E851" s="19">
        <v>999</v>
      </c>
      <c r="F851" s="19" t="s">
        <v>41</v>
      </c>
      <c r="G851" s="14">
        <v>379</v>
      </c>
      <c r="P851" s="2"/>
      <c r="Q851" s="3">
        <v>844</v>
      </c>
      <c r="R851" s="4" t="e">
        <f t="shared" ca="1" si="104"/>
        <v>#N/A</v>
      </c>
      <c r="S851" s="3"/>
      <c r="T851" s="3" t="e">
        <f t="shared" ca="1" si="105"/>
        <v>#N/A</v>
      </c>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c r="LY851" s="2"/>
      <c r="LZ851" s="2"/>
      <c r="MA851" s="2"/>
      <c r="MB851" s="2"/>
      <c r="MC851" s="2"/>
      <c r="MD851" s="2"/>
      <c r="ME851" s="2"/>
      <c r="MF851" s="2"/>
      <c r="MG851" s="2"/>
      <c r="MH851" s="2"/>
      <c r="MI851" s="2"/>
      <c r="MJ851" s="2"/>
      <c r="MK851" s="2"/>
      <c r="ML851" s="2"/>
      <c r="MM851" s="2"/>
      <c r="MN851" s="2"/>
      <c r="MO851" s="2"/>
      <c r="MP851" s="2"/>
      <c r="MQ851" s="2"/>
      <c r="MR851" s="2"/>
      <c r="MS851" s="2"/>
      <c r="MT851" s="2"/>
      <c r="MU851" s="2"/>
      <c r="MV851" s="2"/>
      <c r="MW851" s="2"/>
      <c r="MX851" s="2"/>
      <c r="MY851" s="2"/>
      <c r="MZ851" s="2"/>
      <c r="NA851" s="2"/>
      <c r="NB851" s="2"/>
      <c r="NC851" s="2"/>
      <c r="ND851" s="2"/>
      <c r="NE851" s="2"/>
      <c r="NF851" s="2"/>
      <c r="NG851" s="2"/>
      <c r="NH851" s="2"/>
      <c r="NI851" s="2"/>
      <c r="NJ851" s="2"/>
      <c r="NK851" s="2"/>
      <c r="NL851" s="2"/>
      <c r="NM851" s="2"/>
      <c r="NN851" s="2"/>
      <c r="NO851" s="2"/>
      <c r="NP851" s="2"/>
      <c r="NQ851" s="2"/>
      <c r="NR851" s="2"/>
      <c r="NS851" s="2"/>
      <c r="NT851" s="2"/>
      <c r="NU851" s="2"/>
      <c r="NV851" s="2"/>
      <c r="NW851" s="2"/>
      <c r="NX851" s="2"/>
      <c r="NY851" s="2"/>
      <c r="NZ851" s="2"/>
      <c r="OA851" s="2"/>
      <c r="OB851" s="2"/>
      <c r="OC851" s="2"/>
      <c r="OD851" s="2"/>
      <c r="OE851" s="2"/>
      <c r="OF851" s="2"/>
      <c r="OG851" s="2"/>
      <c r="OH851" s="2"/>
      <c r="OI851" s="2"/>
      <c r="OJ851" s="2"/>
      <c r="OK851" s="2"/>
      <c r="OL851" s="2"/>
      <c r="OM851" s="2"/>
      <c r="ON851" s="2"/>
      <c r="OO851" s="2"/>
      <c r="OP851" s="2"/>
      <c r="OQ851" s="2"/>
      <c r="OR851" s="2"/>
      <c r="OS851" s="2"/>
      <c r="OT851" s="2"/>
      <c r="OU851" s="2"/>
      <c r="OV851" s="2"/>
      <c r="OW851" s="2"/>
      <c r="OX851" s="2"/>
      <c r="OY851" s="2"/>
      <c r="OZ851" s="2"/>
      <c r="PA851" s="2"/>
      <c r="PB851" s="2"/>
      <c r="PC851" s="2"/>
      <c r="PD851" s="2"/>
      <c r="PE851" s="2"/>
      <c r="PF851" s="2"/>
      <c r="PG851" s="2"/>
      <c r="PH851" s="2"/>
      <c r="PI851" s="2"/>
      <c r="PJ851" s="2"/>
      <c r="PK851" s="2"/>
      <c r="PL851" s="2"/>
      <c r="PM851" s="2"/>
      <c r="PN851" s="2"/>
      <c r="PO851" s="2"/>
      <c r="PP851" s="2"/>
      <c r="PQ851" s="2"/>
      <c r="PR851" s="2"/>
      <c r="PS851" s="2"/>
      <c r="PT851" s="2"/>
      <c r="PU851" s="2"/>
      <c r="PV851" s="2"/>
      <c r="PW851" s="2"/>
      <c r="PX851" s="2"/>
      <c r="PY851" s="2"/>
      <c r="PZ851" s="2"/>
      <c r="QA851" s="2"/>
      <c r="QB851" s="2"/>
      <c r="QC851" s="2"/>
      <c r="QD851" s="2"/>
      <c r="QE851" s="2"/>
      <c r="QF851" s="2"/>
      <c r="QG851" s="2"/>
      <c r="QH851" s="2"/>
      <c r="QI851" s="2"/>
      <c r="QJ851" s="2"/>
      <c r="QK851" s="2"/>
      <c r="QL851" s="2"/>
      <c r="QM851" s="2"/>
      <c r="QN851" s="2"/>
      <c r="QO851" s="2"/>
      <c r="QP851" s="2"/>
      <c r="QQ851" s="2"/>
      <c r="QR851" s="2"/>
      <c r="QS851" s="2"/>
      <c r="QT851" s="2"/>
      <c r="QU851" s="2"/>
      <c r="QV851" s="2"/>
      <c r="QW851" s="2"/>
      <c r="QX851" s="2"/>
      <c r="QY851" s="2"/>
      <c r="QZ851" s="2"/>
      <c r="RA851" s="2"/>
      <c r="RB851" s="2"/>
      <c r="RC851" s="2"/>
      <c r="RD851" s="2"/>
      <c r="RE851" s="2"/>
      <c r="RF851" s="2"/>
      <c r="RG851" s="2"/>
      <c r="RH851" s="2"/>
      <c r="RI851" s="2"/>
      <c r="RJ851" s="2"/>
      <c r="RK851" s="2"/>
      <c r="RL851" s="2"/>
      <c r="RM851" s="2"/>
      <c r="RN851" s="2"/>
      <c r="RO851" s="2"/>
      <c r="RP851" s="2"/>
      <c r="RQ851" s="2"/>
      <c r="RR851" s="2"/>
      <c r="RS851" s="2"/>
      <c r="RT851" s="2"/>
      <c r="RU851" s="2"/>
      <c r="RV851" s="2"/>
      <c r="RW851" s="2"/>
      <c r="RX851" s="2"/>
      <c r="RY851" s="2"/>
      <c r="RZ851" s="2"/>
      <c r="SA851" s="2"/>
      <c r="SB851" s="2"/>
      <c r="SC851" s="2"/>
      <c r="SD851" s="2"/>
      <c r="SE851" s="2"/>
      <c r="SF851" s="2"/>
      <c r="SG851" s="2"/>
      <c r="SH851" s="2"/>
      <c r="SI851" s="2"/>
      <c r="SJ851" s="2"/>
      <c r="SK851" s="2"/>
      <c r="SL851" s="2"/>
      <c r="SM851" s="2"/>
      <c r="SN851" s="2"/>
      <c r="SO851" s="2"/>
      <c r="SP851" s="2"/>
      <c r="SQ851" s="2"/>
      <c r="SR851" s="2"/>
      <c r="SS851" s="2"/>
      <c r="ST851" s="2"/>
      <c r="SU851" s="2"/>
      <c r="SV851" s="2"/>
      <c r="SW851" s="2"/>
      <c r="SX851" s="2"/>
      <c r="SY851" s="2"/>
      <c r="SZ851" s="2"/>
      <c r="TA851" s="2"/>
      <c r="TB851" s="2"/>
      <c r="TC851" s="2"/>
      <c r="TD851" s="2"/>
      <c r="TE851" s="2"/>
      <c r="TF851" s="2"/>
      <c r="TG851" s="2"/>
      <c r="TH851" s="2"/>
      <c r="TI851" s="2"/>
      <c r="TJ851" s="2"/>
      <c r="TK851" s="2"/>
      <c r="TL851" s="2"/>
      <c r="TM851" s="2"/>
      <c r="TN851" s="2"/>
      <c r="TO851" s="2"/>
      <c r="TP851" s="2"/>
      <c r="TQ851" s="2"/>
      <c r="TR851" s="2"/>
      <c r="TS851" s="2"/>
      <c r="TT851" s="2"/>
      <c r="TU851" s="2"/>
      <c r="TV851" s="2"/>
      <c r="TW851" s="2"/>
      <c r="TX851" s="2"/>
      <c r="TY851" s="2"/>
      <c r="TZ851" s="2"/>
      <c r="UA851" s="2"/>
      <c r="UB851" s="2"/>
      <c r="UC851" s="2"/>
      <c r="UD851" s="2"/>
      <c r="UE851" s="2"/>
      <c r="UF851" s="2"/>
      <c r="UG851" s="2"/>
      <c r="UH851" s="2"/>
      <c r="UI851" s="2"/>
      <c r="UJ851" s="2"/>
      <c r="UK851" s="2"/>
      <c r="UL851" s="2"/>
      <c r="UM851" s="2"/>
      <c r="UN851" s="2"/>
      <c r="UO851" s="2"/>
      <c r="UP851" s="2"/>
      <c r="UQ851" s="2"/>
      <c r="UR851" s="2"/>
      <c r="US851" s="2"/>
      <c r="UT851" s="2"/>
      <c r="UU851" s="2"/>
      <c r="UV851" s="2"/>
      <c r="UW851" s="2"/>
      <c r="UX851" s="2"/>
      <c r="UY851" s="2"/>
      <c r="UZ851" s="2"/>
      <c r="VA851" s="2"/>
      <c r="VB851" s="2"/>
      <c r="VC851" s="2"/>
      <c r="VD851" s="2"/>
      <c r="VE851" s="2"/>
      <c r="VF851" s="2"/>
      <c r="VG851" s="2"/>
      <c r="VH851" s="2"/>
      <c r="VI851" s="2"/>
      <c r="VJ851" s="2"/>
      <c r="VK851" s="2"/>
      <c r="VL851" s="2"/>
      <c r="VM851" s="2"/>
      <c r="VN851" s="2"/>
      <c r="VO851" s="2"/>
      <c r="VP851" s="2"/>
      <c r="VQ851" s="2"/>
      <c r="VR851" s="2"/>
      <c r="VS851" s="2"/>
      <c r="VT851" s="2"/>
      <c r="VU851" s="2"/>
      <c r="VV851" s="2"/>
      <c r="VW851" s="2"/>
      <c r="VX851" s="2"/>
      <c r="VY851" s="2"/>
      <c r="VZ851" s="2"/>
      <c r="WA851" s="2"/>
      <c r="WB851" s="2"/>
      <c r="WC851" s="2"/>
      <c r="WD851" s="2"/>
      <c r="WE851" s="2"/>
      <c r="WF851" s="2"/>
      <c r="WG851" s="2"/>
      <c r="WH851" s="2"/>
      <c r="WI851" s="2"/>
      <c r="WJ851" s="2"/>
      <c r="WK851" s="2"/>
      <c r="WL851" s="2"/>
      <c r="WM851" s="2"/>
      <c r="WN851" s="2"/>
      <c r="WO851" s="2"/>
      <c r="WP851" s="2"/>
      <c r="WQ851" s="2"/>
      <c r="WR851" s="2"/>
      <c r="WS851" s="2"/>
      <c r="WT851" s="2"/>
      <c r="WU851" s="2"/>
      <c r="WV851" s="2"/>
      <c r="WW851" s="2"/>
      <c r="WX851" s="2"/>
      <c r="WY851" s="2"/>
      <c r="WZ851" s="2"/>
      <c r="XA851" s="2"/>
      <c r="XB851" s="2"/>
      <c r="XC851" s="2"/>
      <c r="XD851" s="2"/>
      <c r="XE851" s="2"/>
      <c r="XF851" s="2"/>
      <c r="XG851" s="2"/>
      <c r="XH851" s="2"/>
      <c r="XI851" s="2"/>
      <c r="XJ851" s="2"/>
      <c r="XK851" s="2"/>
      <c r="XL851" s="2"/>
      <c r="XM851" s="2"/>
      <c r="XN851" s="2"/>
      <c r="XO851" s="2"/>
      <c r="XP851" s="2"/>
      <c r="XQ851" s="2"/>
      <c r="XR851" s="2"/>
      <c r="XS851" s="2"/>
      <c r="XT851" s="2"/>
      <c r="XU851" s="2"/>
      <c r="XV851" s="2"/>
      <c r="XW851" s="2"/>
      <c r="XX851" s="2"/>
      <c r="XY851" s="2"/>
      <c r="XZ851" s="2"/>
      <c r="YA851" s="2"/>
      <c r="YB851" s="2"/>
      <c r="YC851" s="2"/>
      <c r="YD851" s="2"/>
      <c r="YE851" s="2"/>
      <c r="YF851" s="2"/>
      <c r="YG851" s="2"/>
      <c r="YH851" s="2"/>
      <c r="YI851" s="2"/>
      <c r="YJ851" s="2"/>
      <c r="YK851" s="2"/>
      <c r="YL851" s="2"/>
      <c r="YM851" s="2"/>
      <c r="YN851" s="2"/>
      <c r="YO851" s="2"/>
      <c r="YP851" s="2"/>
      <c r="YQ851" s="2"/>
      <c r="YR851" s="2"/>
      <c r="YS851" s="2"/>
    </row>
    <row r="852" spans="2:669">
      <c r="B852" s="5">
        <v>845</v>
      </c>
      <c r="C852" s="12" t="str">
        <f t="shared" si="103"/>
        <v>9Z380</v>
      </c>
      <c r="D852" s="19" t="s">
        <v>40</v>
      </c>
      <c r="E852" s="19">
        <v>999</v>
      </c>
      <c r="F852" s="19" t="s">
        <v>41</v>
      </c>
      <c r="G852" s="14">
        <v>380</v>
      </c>
      <c r="P852" s="2"/>
      <c r="Q852" s="3">
        <v>845</v>
      </c>
      <c r="R852" s="4" t="e">
        <f t="shared" ca="1" si="104"/>
        <v>#N/A</v>
      </c>
      <c r="S852" s="3"/>
      <c r="T852" s="3" t="e">
        <f t="shared" ca="1" si="105"/>
        <v>#N/A</v>
      </c>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c r="LY852" s="2"/>
      <c r="LZ852" s="2"/>
      <c r="MA852" s="2"/>
      <c r="MB852" s="2"/>
      <c r="MC852" s="2"/>
      <c r="MD852" s="2"/>
      <c r="ME852" s="2"/>
      <c r="MF852" s="2"/>
      <c r="MG852" s="2"/>
      <c r="MH852" s="2"/>
      <c r="MI852" s="2"/>
      <c r="MJ852" s="2"/>
      <c r="MK852" s="2"/>
      <c r="ML852" s="2"/>
      <c r="MM852" s="2"/>
      <c r="MN852" s="2"/>
      <c r="MO852" s="2"/>
      <c r="MP852" s="2"/>
      <c r="MQ852" s="2"/>
      <c r="MR852" s="2"/>
      <c r="MS852" s="2"/>
      <c r="MT852" s="2"/>
      <c r="MU852" s="2"/>
      <c r="MV852" s="2"/>
      <c r="MW852" s="2"/>
      <c r="MX852" s="2"/>
      <c r="MY852" s="2"/>
      <c r="MZ852" s="2"/>
      <c r="NA852" s="2"/>
      <c r="NB852" s="2"/>
      <c r="NC852" s="2"/>
      <c r="ND852" s="2"/>
      <c r="NE852" s="2"/>
      <c r="NF852" s="2"/>
      <c r="NG852" s="2"/>
      <c r="NH852" s="2"/>
      <c r="NI852" s="2"/>
      <c r="NJ852" s="2"/>
      <c r="NK852" s="2"/>
      <c r="NL852" s="2"/>
      <c r="NM852" s="2"/>
      <c r="NN852" s="2"/>
      <c r="NO852" s="2"/>
      <c r="NP852" s="2"/>
      <c r="NQ852" s="2"/>
      <c r="NR852" s="2"/>
      <c r="NS852" s="2"/>
      <c r="NT852" s="2"/>
      <c r="NU852" s="2"/>
      <c r="NV852" s="2"/>
      <c r="NW852" s="2"/>
      <c r="NX852" s="2"/>
      <c r="NY852" s="2"/>
      <c r="NZ852" s="2"/>
      <c r="OA852" s="2"/>
      <c r="OB852" s="2"/>
      <c r="OC852" s="2"/>
      <c r="OD852" s="2"/>
      <c r="OE852" s="2"/>
      <c r="OF852" s="2"/>
      <c r="OG852" s="2"/>
      <c r="OH852" s="2"/>
      <c r="OI852" s="2"/>
      <c r="OJ852" s="2"/>
      <c r="OK852" s="2"/>
      <c r="OL852" s="2"/>
      <c r="OM852" s="2"/>
      <c r="ON852" s="2"/>
      <c r="OO852" s="2"/>
      <c r="OP852" s="2"/>
      <c r="OQ852" s="2"/>
      <c r="OR852" s="2"/>
      <c r="OS852" s="2"/>
      <c r="OT852" s="2"/>
      <c r="OU852" s="2"/>
      <c r="OV852" s="2"/>
      <c r="OW852" s="2"/>
      <c r="OX852" s="2"/>
      <c r="OY852" s="2"/>
      <c r="OZ852" s="2"/>
      <c r="PA852" s="2"/>
      <c r="PB852" s="2"/>
      <c r="PC852" s="2"/>
      <c r="PD852" s="2"/>
      <c r="PE852" s="2"/>
      <c r="PF852" s="2"/>
      <c r="PG852" s="2"/>
      <c r="PH852" s="2"/>
      <c r="PI852" s="2"/>
      <c r="PJ852" s="2"/>
      <c r="PK852" s="2"/>
      <c r="PL852" s="2"/>
      <c r="PM852" s="2"/>
      <c r="PN852" s="2"/>
      <c r="PO852" s="2"/>
      <c r="PP852" s="2"/>
      <c r="PQ852" s="2"/>
      <c r="PR852" s="2"/>
      <c r="PS852" s="2"/>
      <c r="PT852" s="2"/>
      <c r="PU852" s="2"/>
      <c r="PV852" s="2"/>
      <c r="PW852" s="2"/>
      <c r="PX852" s="2"/>
      <c r="PY852" s="2"/>
      <c r="PZ852" s="2"/>
      <c r="QA852" s="2"/>
      <c r="QB852" s="2"/>
      <c r="QC852" s="2"/>
      <c r="QD852" s="2"/>
      <c r="QE852" s="2"/>
      <c r="QF852" s="2"/>
      <c r="QG852" s="2"/>
      <c r="QH852" s="2"/>
      <c r="QI852" s="2"/>
      <c r="QJ852" s="2"/>
      <c r="QK852" s="2"/>
      <c r="QL852" s="2"/>
      <c r="QM852" s="2"/>
      <c r="QN852" s="2"/>
      <c r="QO852" s="2"/>
      <c r="QP852" s="2"/>
      <c r="QQ852" s="2"/>
      <c r="QR852" s="2"/>
      <c r="QS852" s="2"/>
      <c r="QT852" s="2"/>
      <c r="QU852" s="2"/>
      <c r="QV852" s="2"/>
      <c r="QW852" s="2"/>
      <c r="QX852" s="2"/>
      <c r="QY852" s="2"/>
      <c r="QZ852" s="2"/>
      <c r="RA852" s="2"/>
      <c r="RB852" s="2"/>
      <c r="RC852" s="2"/>
      <c r="RD852" s="2"/>
      <c r="RE852" s="2"/>
      <c r="RF852" s="2"/>
      <c r="RG852" s="2"/>
      <c r="RH852" s="2"/>
      <c r="RI852" s="2"/>
      <c r="RJ852" s="2"/>
      <c r="RK852" s="2"/>
      <c r="RL852" s="2"/>
      <c r="RM852" s="2"/>
      <c r="RN852" s="2"/>
      <c r="RO852" s="2"/>
      <c r="RP852" s="2"/>
      <c r="RQ852" s="2"/>
      <c r="RR852" s="2"/>
      <c r="RS852" s="2"/>
      <c r="RT852" s="2"/>
      <c r="RU852" s="2"/>
      <c r="RV852" s="2"/>
      <c r="RW852" s="2"/>
      <c r="RX852" s="2"/>
      <c r="RY852" s="2"/>
      <c r="RZ852" s="2"/>
      <c r="SA852" s="2"/>
      <c r="SB852" s="2"/>
      <c r="SC852" s="2"/>
      <c r="SD852" s="2"/>
      <c r="SE852" s="2"/>
      <c r="SF852" s="2"/>
      <c r="SG852" s="2"/>
      <c r="SH852" s="2"/>
      <c r="SI852" s="2"/>
      <c r="SJ852" s="2"/>
      <c r="SK852" s="2"/>
      <c r="SL852" s="2"/>
      <c r="SM852" s="2"/>
      <c r="SN852" s="2"/>
      <c r="SO852" s="2"/>
      <c r="SP852" s="2"/>
      <c r="SQ852" s="2"/>
      <c r="SR852" s="2"/>
      <c r="SS852" s="2"/>
      <c r="ST852" s="2"/>
      <c r="SU852" s="2"/>
      <c r="SV852" s="2"/>
      <c r="SW852" s="2"/>
      <c r="SX852" s="2"/>
      <c r="SY852" s="2"/>
      <c r="SZ852" s="2"/>
      <c r="TA852" s="2"/>
      <c r="TB852" s="2"/>
      <c r="TC852" s="2"/>
      <c r="TD852" s="2"/>
      <c r="TE852" s="2"/>
      <c r="TF852" s="2"/>
      <c r="TG852" s="2"/>
      <c r="TH852" s="2"/>
      <c r="TI852" s="2"/>
      <c r="TJ852" s="2"/>
      <c r="TK852" s="2"/>
      <c r="TL852" s="2"/>
      <c r="TM852" s="2"/>
      <c r="TN852" s="2"/>
      <c r="TO852" s="2"/>
      <c r="TP852" s="2"/>
      <c r="TQ852" s="2"/>
      <c r="TR852" s="2"/>
      <c r="TS852" s="2"/>
      <c r="TT852" s="2"/>
      <c r="TU852" s="2"/>
      <c r="TV852" s="2"/>
      <c r="TW852" s="2"/>
      <c r="TX852" s="2"/>
      <c r="TY852" s="2"/>
      <c r="TZ852" s="2"/>
      <c r="UA852" s="2"/>
      <c r="UB852" s="2"/>
      <c r="UC852" s="2"/>
      <c r="UD852" s="2"/>
      <c r="UE852" s="2"/>
      <c r="UF852" s="2"/>
      <c r="UG852" s="2"/>
      <c r="UH852" s="2"/>
      <c r="UI852" s="2"/>
      <c r="UJ852" s="2"/>
      <c r="UK852" s="2"/>
      <c r="UL852" s="2"/>
      <c r="UM852" s="2"/>
      <c r="UN852" s="2"/>
      <c r="UO852" s="2"/>
      <c r="UP852" s="2"/>
      <c r="UQ852" s="2"/>
      <c r="UR852" s="2"/>
      <c r="US852" s="2"/>
      <c r="UT852" s="2"/>
      <c r="UU852" s="2"/>
      <c r="UV852" s="2"/>
      <c r="UW852" s="2"/>
      <c r="UX852" s="2"/>
      <c r="UY852" s="2"/>
      <c r="UZ852" s="2"/>
      <c r="VA852" s="2"/>
      <c r="VB852" s="2"/>
      <c r="VC852" s="2"/>
      <c r="VD852" s="2"/>
      <c r="VE852" s="2"/>
      <c r="VF852" s="2"/>
      <c r="VG852" s="2"/>
      <c r="VH852" s="2"/>
      <c r="VI852" s="2"/>
      <c r="VJ852" s="2"/>
      <c r="VK852" s="2"/>
      <c r="VL852" s="2"/>
      <c r="VM852" s="2"/>
      <c r="VN852" s="2"/>
      <c r="VO852" s="2"/>
      <c r="VP852" s="2"/>
      <c r="VQ852" s="2"/>
      <c r="VR852" s="2"/>
      <c r="VS852" s="2"/>
      <c r="VT852" s="2"/>
      <c r="VU852" s="2"/>
      <c r="VV852" s="2"/>
      <c r="VW852" s="2"/>
      <c r="VX852" s="2"/>
      <c r="VY852" s="2"/>
      <c r="VZ852" s="2"/>
      <c r="WA852" s="2"/>
      <c r="WB852" s="2"/>
      <c r="WC852" s="2"/>
      <c r="WD852" s="2"/>
      <c r="WE852" s="2"/>
      <c r="WF852" s="2"/>
      <c r="WG852" s="2"/>
      <c r="WH852" s="2"/>
      <c r="WI852" s="2"/>
      <c r="WJ852" s="2"/>
      <c r="WK852" s="2"/>
      <c r="WL852" s="2"/>
      <c r="WM852" s="2"/>
      <c r="WN852" s="2"/>
      <c r="WO852" s="2"/>
      <c r="WP852" s="2"/>
      <c r="WQ852" s="2"/>
      <c r="WR852" s="2"/>
      <c r="WS852" s="2"/>
      <c r="WT852" s="2"/>
      <c r="WU852" s="2"/>
      <c r="WV852" s="2"/>
      <c r="WW852" s="2"/>
      <c r="WX852" s="2"/>
      <c r="WY852" s="2"/>
      <c r="WZ852" s="2"/>
      <c r="XA852" s="2"/>
      <c r="XB852" s="2"/>
      <c r="XC852" s="2"/>
      <c r="XD852" s="2"/>
      <c r="XE852" s="2"/>
      <c r="XF852" s="2"/>
      <c r="XG852" s="2"/>
      <c r="XH852" s="2"/>
      <c r="XI852" s="2"/>
      <c r="XJ852" s="2"/>
      <c r="XK852" s="2"/>
      <c r="XL852" s="2"/>
      <c r="XM852" s="2"/>
      <c r="XN852" s="2"/>
      <c r="XO852" s="2"/>
      <c r="XP852" s="2"/>
      <c r="XQ852" s="2"/>
      <c r="XR852" s="2"/>
      <c r="XS852" s="2"/>
      <c r="XT852" s="2"/>
      <c r="XU852" s="2"/>
      <c r="XV852" s="2"/>
      <c r="XW852" s="2"/>
      <c r="XX852" s="2"/>
      <c r="XY852" s="2"/>
      <c r="XZ852" s="2"/>
      <c r="YA852" s="2"/>
      <c r="YB852" s="2"/>
      <c r="YC852" s="2"/>
      <c r="YD852" s="2"/>
      <c r="YE852" s="2"/>
      <c r="YF852" s="2"/>
      <c r="YG852" s="2"/>
      <c r="YH852" s="2"/>
      <c r="YI852" s="2"/>
      <c r="YJ852" s="2"/>
      <c r="YK852" s="2"/>
      <c r="YL852" s="2"/>
      <c r="YM852" s="2"/>
      <c r="YN852" s="2"/>
      <c r="YO852" s="2"/>
      <c r="YP852" s="2"/>
      <c r="YQ852" s="2"/>
      <c r="YR852" s="2"/>
      <c r="YS852" s="2"/>
    </row>
    <row r="853" spans="2:669">
      <c r="B853" s="5">
        <v>846</v>
      </c>
      <c r="C853" s="12" t="str">
        <f t="shared" si="103"/>
        <v>9Z381</v>
      </c>
      <c r="D853" s="19" t="s">
        <v>40</v>
      </c>
      <c r="E853" s="19">
        <v>999</v>
      </c>
      <c r="F853" s="19" t="s">
        <v>41</v>
      </c>
      <c r="G853" s="14">
        <v>381</v>
      </c>
      <c r="P853" s="2"/>
      <c r="Q853" s="3">
        <v>846</v>
      </c>
      <c r="R853" s="4" t="str">
        <f t="shared" ca="1" si="104"/>
        <v>ŞAKİR 477</v>
      </c>
      <c r="S853" s="3"/>
      <c r="T853" s="3" t="str">
        <f t="shared" ca="1" si="105"/>
        <v>8B</v>
      </c>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c r="LY853" s="2"/>
      <c r="LZ853" s="2"/>
      <c r="MA853" s="2"/>
      <c r="MB853" s="2"/>
      <c r="MC853" s="2"/>
      <c r="MD853" s="2"/>
      <c r="ME853" s="2"/>
      <c r="MF853" s="2"/>
      <c r="MG853" s="2"/>
      <c r="MH853" s="2"/>
      <c r="MI853" s="2"/>
      <c r="MJ853" s="2"/>
      <c r="MK853" s="2"/>
      <c r="ML853" s="2"/>
      <c r="MM853" s="2"/>
      <c r="MN853" s="2"/>
      <c r="MO853" s="2"/>
      <c r="MP853" s="2"/>
      <c r="MQ853" s="2"/>
      <c r="MR853" s="2"/>
      <c r="MS853" s="2"/>
      <c r="MT853" s="2"/>
      <c r="MU853" s="2"/>
      <c r="MV853" s="2"/>
      <c r="MW853" s="2"/>
      <c r="MX853" s="2"/>
      <c r="MY853" s="2"/>
      <c r="MZ853" s="2"/>
      <c r="NA853" s="2"/>
      <c r="NB853" s="2"/>
      <c r="NC853" s="2"/>
      <c r="ND853" s="2"/>
      <c r="NE853" s="2"/>
      <c r="NF853" s="2"/>
      <c r="NG853" s="2"/>
      <c r="NH853" s="2"/>
      <c r="NI853" s="2"/>
      <c r="NJ853" s="2"/>
      <c r="NK853" s="2"/>
      <c r="NL853" s="2"/>
      <c r="NM853" s="2"/>
      <c r="NN853" s="2"/>
      <c r="NO853" s="2"/>
      <c r="NP853" s="2"/>
      <c r="NQ853" s="2"/>
      <c r="NR853" s="2"/>
      <c r="NS853" s="2"/>
      <c r="NT853" s="2"/>
      <c r="NU853" s="2"/>
      <c r="NV853" s="2"/>
      <c r="NW853" s="2"/>
      <c r="NX853" s="2"/>
      <c r="NY853" s="2"/>
      <c r="NZ853" s="2"/>
      <c r="OA853" s="2"/>
      <c r="OB853" s="2"/>
      <c r="OC853" s="2"/>
      <c r="OD853" s="2"/>
      <c r="OE853" s="2"/>
      <c r="OF853" s="2"/>
      <c r="OG853" s="2"/>
      <c r="OH853" s="2"/>
      <c r="OI853" s="2"/>
      <c r="OJ853" s="2"/>
      <c r="OK853" s="2"/>
      <c r="OL853" s="2"/>
      <c r="OM853" s="2"/>
      <c r="ON853" s="2"/>
      <c r="OO853" s="2"/>
      <c r="OP853" s="2"/>
      <c r="OQ853" s="2"/>
      <c r="OR853" s="2"/>
      <c r="OS853" s="2"/>
      <c r="OT853" s="2"/>
      <c r="OU853" s="2"/>
      <c r="OV853" s="2"/>
      <c r="OW853" s="2"/>
      <c r="OX853" s="2"/>
      <c r="OY853" s="2"/>
      <c r="OZ853" s="2"/>
      <c r="PA853" s="2"/>
      <c r="PB853" s="2"/>
      <c r="PC853" s="2"/>
      <c r="PD853" s="2"/>
      <c r="PE853" s="2"/>
      <c r="PF853" s="2"/>
      <c r="PG853" s="2"/>
      <c r="PH853" s="2"/>
      <c r="PI853" s="2"/>
      <c r="PJ853" s="2"/>
      <c r="PK853" s="2"/>
      <c r="PL853" s="2"/>
      <c r="PM853" s="2"/>
      <c r="PN853" s="2"/>
      <c r="PO853" s="2"/>
      <c r="PP853" s="2"/>
      <c r="PQ853" s="2"/>
      <c r="PR853" s="2"/>
      <c r="PS853" s="2"/>
      <c r="PT853" s="2"/>
      <c r="PU853" s="2"/>
      <c r="PV853" s="2"/>
      <c r="PW853" s="2"/>
      <c r="PX853" s="2"/>
      <c r="PY853" s="2"/>
      <c r="PZ853" s="2"/>
      <c r="QA853" s="2"/>
      <c r="QB853" s="2"/>
      <c r="QC853" s="2"/>
      <c r="QD853" s="2"/>
      <c r="QE853" s="2"/>
      <c r="QF853" s="2"/>
      <c r="QG853" s="2"/>
      <c r="QH853" s="2"/>
      <c r="QI853" s="2"/>
      <c r="QJ853" s="2"/>
      <c r="QK853" s="2"/>
      <c r="QL853" s="2"/>
      <c r="QM853" s="2"/>
      <c r="QN853" s="2"/>
      <c r="QO853" s="2"/>
      <c r="QP853" s="2"/>
      <c r="QQ853" s="2"/>
      <c r="QR853" s="2"/>
      <c r="QS853" s="2"/>
      <c r="QT853" s="2"/>
      <c r="QU853" s="2"/>
      <c r="QV853" s="2"/>
      <c r="QW853" s="2"/>
      <c r="QX853" s="2"/>
      <c r="QY853" s="2"/>
      <c r="QZ853" s="2"/>
      <c r="RA853" s="2"/>
      <c r="RB853" s="2"/>
      <c r="RC853" s="2"/>
      <c r="RD853" s="2"/>
      <c r="RE853" s="2"/>
      <c r="RF853" s="2"/>
      <c r="RG853" s="2"/>
      <c r="RH853" s="2"/>
      <c r="RI853" s="2"/>
      <c r="RJ853" s="2"/>
      <c r="RK853" s="2"/>
      <c r="RL853" s="2"/>
      <c r="RM853" s="2"/>
      <c r="RN853" s="2"/>
      <c r="RO853" s="2"/>
      <c r="RP853" s="2"/>
      <c r="RQ853" s="2"/>
      <c r="RR853" s="2"/>
      <c r="RS853" s="2"/>
      <c r="RT853" s="2"/>
      <c r="RU853" s="2"/>
      <c r="RV853" s="2"/>
      <c r="RW853" s="2"/>
      <c r="RX853" s="2"/>
      <c r="RY853" s="2"/>
      <c r="RZ853" s="2"/>
      <c r="SA853" s="2"/>
      <c r="SB853" s="2"/>
      <c r="SC853" s="2"/>
      <c r="SD853" s="2"/>
      <c r="SE853" s="2"/>
      <c r="SF853" s="2"/>
      <c r="SG853" s="2"/>
      <c r="SH853" s="2"/>
      <c r="SI853" s="2"/>
      <c r="SJ853" s="2"/>
      <c r="SK853" s="2"/>
      <c r="SL853" s="2"/>
      <c r="SM853" s="2"/>
      <c r="SN853" s="2"/>
      <c r="SO853" s="2"/>
      <c r="SP853" s="2"/>
      <c r="SQ853" s="2"/>
      <c r="SR853" s="2"/>
      <c r="SS853" s="2"/>
      <c r="ST853" s="2"/>
      <c r="SU853" s="2"/>
      <c r="SV853" s="2"/>
      <c r="SW853" s="2"/>
      <c r="SX853" s="2"/>
      <c r="SY853" s="2"/>
      <c r="SZ853" s="2"/>
      <c r="TA853" s="2"/>
      <c r="TB853" s="2"/>
      <c r="TC853" s="2"/>
      <c r="TD853" s="2"/>
      <c r="TE853" s="2"/>
      <c r="TF853" s="2"/>
      <c r="TG853" s="2"/>
      <c r="TH853" s="2"/>
      <c r="TI853" s="2"/>
      <c r="TJ853" s="2"/>
      <c r="TK853" s="2"/>
      <c r="TL853" s="2"/>
      <c r="TM853" s="2"/>
      <c r="TN853" s="2"/>
      <c r="TO853" s="2"/>
      <c r="TP853" s="2"/>
      <c r="TQ853" s="2"/>
      <c r="TR853" s="2"/>
      <c r="TS853" s="2"/>
      <c r="TT853" s="2"/>
      <c r="TU853" s="2"/>
      <c r="TV853" s="2"/>
      <c r="TW853" s="2"/>
      <c r="TX853" s="2"/>
      <c r="TY853" s="2"/>
      <c r="TZ853" s="2"/>
      <c r="UA853" s="2"/>
      <c r="UB853" s="2"/>
      <c r="UC853" s="2"/>
      <c r="UD853" s="2"/>
      <c r="UE853" s="2"/>
      <c r="UF853" s="2"/>
      <c r="UG853" s="2"/>
      <c r="UH853" s="2"/>
      <c r="UI853" s="2"/>
      <c r="UJ853" s="2"/>
      <c r="UK853" s="2"/>
      <c r="UL853" s="2"/>
      <c r="UM853" s="2"/>
      <c r="UN853" s="2"/>
      <c r="UO853" s="2"/>
      <c r="UP853" s="2"/>
      <c r="UQ853" s="2"/>
      <c r="UR853" s="2"/>
      <c r="US853" s="2"/>
      <c r="UT853" s="2"/>
      <c r="UU853" s="2"/>
      <c r="UV853" s="2"/>
      <c r="UW853" s="2"/>
      <c r="UX853" s="2"/>
      <c r="UY853" s="2"/>
      <c r="UZ853" s="2"/>
      <c r="VA853" s="2"/>
      <c r="VB853" s="2"/>
      <c r="VC853" s="2"/>
      <c r="VD853" s="2"/>
      <c r="VE853" s="2"/>
      <c r="VF853" s="2"/>
      <c r="VG853" s="2"/>
      <c r="VH853" s="2"/>
      <c r="VI853" s="2"/>
      <c r="VJ853" s="2"/>
      <c r="VK853" s="2"/>
      <c r="VL853" s="2"/>
      <c r="VM853" s="2"/>
      <c r="VN853" s="2"/>
      <c r="VO853" s="2"/>
      <c r="VP853" s="2"/>
      <c r="VQ853" s="2"/>
      <c r="VR853" s="2"/>
      <c r="VS853" s="2"/>
      <c r="VT853" s="2"/>
      <c r="VU853" s="2"/>
      <c r="VV853" s="2"/>
      <c r="VW853" s="2"/>
      <c r="VX853" s="2"/>
      <c r="VY853" s="2"/>
      <c r="VZ853" s="2"/>
      <c r="WA853" s="2"/>
      <c r="WB853" s="2"/>
      <c r="WC853" s="2"/>
      <c r="WD853" s="2"/>
      <c r="WE853" s="2"/>
      <c r="WF853" s="2"/>
      <c r="WG853" s="2"/>
      <c r="WH853" s="2"/>
      <c r="WI853" s="2"/>
      <c r="WJ853" s="2"/>
      <c r="WK853" s="2"/>
      <c r="WL853" s="2"/>
      <c r="WM853" s="2"/>
      <c r="WN853" s="2"/>
      <c r="WO853" s="2"/>
      <c r="WP853" s="2"/>
      <c r="WQ853" s="2"/>
      <c r="WR853" s="2"/>
      <c r="WS853" s="2"/>
      <c r="WT853" s="2"/>
      <c r="WU853" s="2"/>
      <c r="WV853" s="2"/>
      <c r="WW853" s="2"/>
      <c r="WX853" s="2"/>
      <c r="WY853" s="2"/>
      <c r="WZ853" s="2"/>
      <c r="XA853" s="2"/>
      <c r="XB853" s="2"/>
      <c r="XC853" s="2"/>
      <c r="XD853" s="2"/>
      <c r="XE853" s="2"/>
      <c r="XF853" s="2"/>
      <c r="XG853" s="2"/>
      <c r="XH853" s="2"/>
      <c r="XI853" s="2"/>
      <c r="XJ853" s="2"/>
      <c r="XK853" s="2"/>
      <c r="XL853" s="2"/>
      <c r="XM853" s="2"/>
      <c r="XN853" s="2"/>
      <c r="XO853" s="2"/>
      <c r="XP853" s="2"/>
      <c r="XQ853" s="2"/>
      <c r="XR853" s="2"/>
      <c r="XS853" s="2"/>
      <c r="XT853" s="2"/>
      <c r="XU853" s="2"/>
      <c r="XV853" s="2"/>
      <c r="XW853" s="2"/>
      <c r="XX853" s="2"/>
      <c r="XY853" s="2"/>
      <c r="XZ853" s="2"/>
      <c r="YA853" s="2"/>
      <c r="YB853" s="2"/>
      <c r="YC853" s="2"/>
      <c r="YD853" s="2"/>
      <c r="YE853" s="2"/>
      <c r="YF853" s="2"/>
      <c r="YG853" s="2"/>
      <c r="YH853" s="2"/>
      <c r="YI853" s="2"/>
      <c r="YJ853" s="2"/>
      <c r="YK853" s="2"/>
      <c r="YL853" s="2"/>
      <c r="YM853" s="2"/>
      <c r="YN853" s="2"/>
      <c r="YO853" s="2"/>
      <c r="YP853" s="2"/>
      <c r="YQ853" s="2"/>
      <c r="YR853" s="2"/>
      <c r="YS853" s="2"/>
    </row>
    <row r="854" spans="2:669">
      <c r="B854" s="5">
        <v>847</v>
      </c>
      <c r="C854" s="12" t="str">
        <f t="shared" si="103"/>
        <v>9Z382</v>
      </c>
      <c r="D854" s="19" t="s">
        <v>40</v>
      </c>
      <c r="E854" s="19">
        <v>999</v>
      </c>
      <c r="F854" s="19" t="s">
        <v>41</v>
      </c>
      <c r="G854" s="14">
        <v>382</v>
      </c>
      <c r="P854" s="2"/>
      <c r="Q854" s="3">
        <v>847</v>
      </c>
      <c r="R854" s="4" t="e">
        <f t="shared" ca="1" si="104"/>
        <v>#N/A</v>
      </c>
      <c r="S854" s="3"/>
      <c r="T854" s="3" t="e">
        <f t="shared" ca="1" si="105"/>
        <v>#N/A</v>
      </c>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c r="LY854" s="2"/>
      <c r="LZ854" s="2"/>
      <c r="MA854" s="2"/>
      <c r="MB854" s="2"/>
      <c r="MC854" s="2"/>
      <c r="MD854" s="2"/>
      <c r="ME854" s="2"/>
      <c r="MF854" s="2"/>
      <c r="MG854" s="2"/>
      <c r="MH854" s="2"/>
      <c r="MI854" s="2"/>
      <c r="MJ854" s="2"/>
      <c r="MK854" s="2"/>
      <c r="ML854" s="2"/>
      <c r="MM854" s="2"/>
      <c r="MN854" s="2"/>
      <c r="MO854" s="2"/>
      <c r="MP854" s="2"/>
      <c r="MQ854" s="2"/>
      <c r="MR854" s="2"/>
      <c r="MS854" s="2"/>
      <c r="MT854" s="2"/>
      <c r="MU854" s="2"/>
      <c r="MV854" s="2"/>
      <c r="MW854" s="2"/>
      <c r="MX854" s="2"/>
      <c r="MY854" s="2"/>
      <c r="MZ854" s="2"/>
      <c r="NA854" s="2"/>
      <c r="NB854" s="2"/>
      <c r="NC854" s="2"/>
      <c r="ND854" s="2"/>
      <c r="NE854" s="2"/>
      <c r="NF854" s="2"/>
      <c r="NG854" s="2"/>
      <c r="NH854" s="2"/>
      <c r="NI854" s="2"/>
      <c r="NJ854" s="2"/>
      <c r="NK854" s="2"/>
      <c r="NL854" s="2"/>
      <c r="NM854" s="2"/>
      <c r="NN854" s="2"/>
      <c r="NO854" s="2"/>
      <c r="NP854" s="2"/>
      <c r="NQ854" s="2"/>
      <c r="NR854" s="2"/>
      <c r="NS854" s="2"/>
      <c r="NT854" s="2"/>
      <c r="NU854" s="2"/>
      <c r="NV854" s="2"/>
      <c r="NW854" s="2"/>
      <c r="NX854" s="2"/>
      <c r="NY854" s="2"/>
      <c r="NZ854" s="2"/>
      <c r="OA854" s="2"/>
      <c r="OB854" s="2"/>
      <c r="OC854" s="2"/>
      <c r="OD854" s="2"/>
      <c r="OE854" s="2"/>
      <c r="OF854" s="2"/>
      <c r="OG854" s="2"/>
      <c r="OH854" s="2"/>
      <c r="OI854" s="2"/>
      <c r="OJ854" s="2"/>
      <c r="OK854" s="2"/>
      <c r="OL854" s="2"/>
      <c r="OM854" s="2"/>
      <c r="ON854" s="2"/>
      <c r="OO854" s="2"/>
      <c r="OP854" s="2"/>
      <c r="OQ854" s="2"/>
      <c r="OR854" s="2"/>
      <c r="OS854" s="2"/>
      <c r="OT854" s="2"/>
      <c r="OU854" s="2"/>
      <c r="OV854" s="2"/>
      <c r="OW854" s="2"/>
      <c r="OX854" s="2"/>
      <c r="OY854" s="2"/>
      <c r="OZ854" s="2"/>
      <c r="PA854" s="2"/>
      <c r="PB854" s="2"/>
      <c r="PC854" s="2"/>
      <c r="PD854" s="2"/>
      <c r="PE854" s="2"/>
      <c r="PF854" s="2"/>
      <c r="PG854" s="2"/>
      <c r="PH854" s="2"/>
      <c r="PI854" s="2"/>
      <c r="PJ854" s="2"/>
      <c r="PK854" s="2"/>
      <c r="PL854" s="2"/>
      <c r="PM854" s="2"/>
      <c r="PN854" s="2"/>
      <c r="PO854" s="2"/>
      <c r="PP854" s="2"/>
      <c r="PQ854" s="2"/>
      <c r="PR854" s="2"/>
      <c r="PS854" s="2"/>
      <c r="PT854" s="2"/>
      <c r="PU854" s="2"/>
      <c r="PV854" s="2"/>
      <c r="PW854" s="2"/>
      <c r="PX854" s="2"/>
      <c r="PY854" s="2"/>
      <c r="PZ854" s="2"/>
      <c r="QA854" s="2"/>
      <c r="QB854" s="2"/>
      <c r="QC854" s="2"/>
      <c r="QD854" s="2"/>
      <c r="QE854" s="2"/>
      <c r="QF854" s="2"/>
      <c r="QG854" s="2"/>
      <c r="QH854" s="2"/>
      <c r="QI854" s="2"/>
      <c r="QJ854" s="2"/>
      <c r="QK854" s="2"/>
      <c r="QL854" s="2"/>
      <c r="QM854" s="2"/>
      <c r="QN854" s="2"/>
      <c r="QO854" s="2"/>
      <c r="QP854" s="2"/>
      <c r="QQ854" s="2"/>
      <c r="QR854" s="2"/>
      <c r="QS854" s="2"/>
      <c r="QT854" s="2"/>
      <c r="QU854" s="2"/>
      <c r="QV854" s="2"/>
      <c r="QW854" s="2"/>
      <c r="QX854" s="2"/>
      <c r="QY854" s="2"/>
      <c r="QZ854" s="2"/>
      <c r="RA854" s="2"/>
      <c r="RB854" s="2"/>
      <c r="RC854" s="2"/>
      <c r="RD854" s="2"/>
      <c r="RE854" s="2"/>
      <c r="RF854" s="2"/>
      <c r="RG854" s="2"/>
      <c r="RH854" s="2"/>
      <c r="RI854" s="2"/>
      <c r="RJ854" s="2"/>
      <c r="RK854" s="2"/>
      <c r="RL854" s="2"/>
      <c r="RM854" s="2"/>
      <c r="RN854" s="2"/>
      <c r="RO854" s="2"/>
      <c r="RP854" s="2"/>
      <c r="RQ854" s="2"/>
      <c r="RR854" s="2"/>
      <c r="RS854" s="2"/>
      <c r="RT854" s="2"/>
      <c r="RU854" s="2"/>
      <c r="RV854" s="2"/>
      <c r="RW854" s="2"/>
      <c r="RX854" s="2"/>
      <c r="RY854" s="2"/>
      <c r="RZ854" s="2"/>
      <c r="SA854" s="2"/>
      <c r="SB854" s="2"/>
      <c r="SC854" s="2"/>
      <c r="SD854" s="2"/>
      <c r="SE854" s="2"/>
      <c r="SF854" s="2"/>
      <c r="SG854" s="2"/>
      <c r="SH854" s="2"/>
      <c r="SI854" s="2"/>
      <c r="SJ854" s="2"/>
      <c r="SK854" s="2"/>
      <c r="SL854" s="2"/>
      <c r="SM854" s="2"/>
      <c r="SN854" s="2"/>
      <c r="SO854" s="2"/>
      <c r="SP854" s="2"/>
      <c r="SQ854" s="2"/>
      <c r="SR854" s="2"/>
      <c r="SS854" s="2"/>
      <c r="ST854" s="2"/>
      <c r="SU854" s="2"/>
      <c r="SV854" s="2"/>
      <c r="SW854" s="2"/>
      <c r="SX854" s="2"/>
      <c r="SY854" s="2"/>
      <c r="SZ854" s="2"/>
      <c r="TA854" s="2"/>
      <c r="TB854" s="2"/>
      <c r="TC854" s="2"/>
      <c r="TD854" s="2"/>
      <c r="TE854" s="2"/>
      <c r="TF854" s="2"/>
      <c r="TG854" s="2"/>
      <c r="TH854" s="2"/>
      <c r="TI854" s="2"/>
      <c r="TJ854" s="2"/>
      <c r="TK854" s="2"/>
      <c r="TL854" s="2"/>
      <c r="TM854" s="2"/>
      <c r="TN854" s="2"/>
      <c r="TO854" s="2"/>
      <c r="TP854" s="2"/>
      <c r="TQ854" s="2"/>
      <c r="TR854" s="2"/>
      <c r="TS854" s="2"/>
      <c r="TT854" s="2"/>
      <c r="TU854" s="2"/>
      <c r="TV854" s="2"/>
      <c r="TW854" s="2"/>
      <c r="TX854" s="2"/>
      <c r="TY854" s="2"/>
      <c r="TZ854" s="2"/>
      <c r="UA854" s="2"/>
      <c r="UB854" s="2"/>
      <c r="UC854" s="2"/>
      <c r="UD854" s="2"/>
      <c r="UE854" s="2"/>
      <c r="UF854" s="2"/>
      <c r="UG854" s="2"/>
      <c r="UH854" s="2"/>
      <c r="UI854" s="2"/>
      <c r="UJ854" s="2"/>
      <c r="UK854" s="2"/>
      <c r="UL854" s="2"/>
      <c r="UM854" s="2"/>
      <c r="UN854" s="2"/>
      <c r="UO854" s="2"/>
      <c r="UP854" s="2"/>
      <c r="UQ854" s="2"/>
      <c r="UR854" s="2"/>
      <c r="US854" s="2"/>
      <c r="UT854" s="2"/>
      <c r="UU854" s="2"/>
      <c r="UV854" s="2"/>
      <c r="UW854" s="2"/>
      <c r="UX854" s="2"/>
      <c r="UY854" s="2"/>
      <c r="UZ854" s="2"/>
      <c r="VA854" s="2"/>
      <c r="VB854" s="2"/>
      <c r="VC854" s="2"/>
      <c r="VD854" s="2"/>
      <c r="VE854" s="2"/>
      <c r="VF854" s="2"/>
      <c r="VG854" s="2"/>
      <c r="VH854" s="2"/>
      <c r="VI854" s="2"/>
      <c r="VJ854" s="2"/>
      <c r="VK854" s="2"/>
      <c r="VL854" s="2"/>
      <c r="VM854" s="2"/>
      <c r="VN854" s="2"/>
      <c r="VO854" s="2"/>
      <c r="VP854" s="2"/>
      <c r="VQ854" s="2"/>
      <c r="VR854" s="2"/>
      <c r="VS854" s="2"/>
      <c r="VT854" s="2"/>
      <c r="VU854" s="2"/>
      <c r="VV854" s="2"/>
      <c r="VW854" s="2"/>
      <c r="VX854" s="2"/>
      <c r="VY854" s="2"/>
      <c r="VZ854" s="2"/>
      <c r="WA854" s="2"/>
      <c r="WB854" s="2"/>
      <c r="WC854" s="2"/>
      <c r="WD854" s="2"/>
      <c r="WE854" s="2"/>
      <c r="WF854" s="2"/>
      <c r="WG854" s="2"/>
      <c r="WH854" s="2"/>
      <c r="WI854" s="2"/>
      <c r="WJ854" s="2"/>
      <c r="WK854" s="2"/>
      <c r="WL854" s="2"/>
      <c r="WM854" s="2"/>
      <c r="WN854" s="2"/>
      <c r="WO854" s="2"/>
      <c r="WP854" s="2"/>
      <c r="WQ854" s="2"/>
      <c r="WR854" s="2"/>
      <c r="WS854" s="2"/>
      <c r="WT854" s="2"/>
      <c r="WU854" s="2"/>
      <c r="WV854" s="2"/>
      <c r="WW854" s="2"/>
      <c r="WX854" s="2"/>
      <c r="WY854" s="2"/>
      <c r="WZ854" s="2"/>
      <c r="XA854" s="2"/>
      <c r="XB854" s="2"/>
      <c r="XC854" s="2"/>
      <c r="XD854" s="2"/>
      <c r="XE854" s="2"/>
      <c r="XF854" s="2"/>
      <c r="XG854" s="2"/>
      <c r="XH854" s="2"/>
      <c r="XI854" s="2"/>
      <c r="XJ854" s="2"/>
      <c r="XK854" s="2"/>
      <c r="XL854" s="2"/>
      <c r="XM854" s="2"/>
      <c r="XN854" s="2"/>
      <c r="XO854" s="2"/>
      <c r="XP854" s="2"/>
      <c r="XQ854" s="2"/>
      <c r="XR854" s="2"/>
      <c r="XS854" s="2"/>
      <c r="XT854" s="2"/>
      <c r="XU854" s="2"/>
      <c r="XV854" s="2"/>
      <c r="XW854" s="2"/>
      <c r="XX854" s="2"/>
      <c r="XY854" s="2"/>
      <c r="XZ854" s="2"/>
      <c r="YA854" s="2"/>
      <c r="YB854" s="2"/>
      <c r="YC854" s="2"/>
      <c r="YD854" s="2"/>
      <c r="YE854" s="2"/>
      <c r="YF854" s="2"/>
      <c r="YG854" s="2"/>
      <c r="YH854" s="2"/>
      <c r="YI854" s="2"/>
      <c r="YJ854" s="2"/>
      <c r="YK854" s="2"/>
      <c r="YL854" s="2"/>
      <c r="YM854" s="2"/>
      <c r="YN854" s="2"/>
      <c r="YO854" s="2"/>
      <c r="YP854" s="2"/>
      <c r="YQ854" s="2"/>
      <c r="YR854" s="2"/>
      <c r="YS854" s="2"/>
    </row>
    <row r="855" spans="2:669">
      <c r="B855" s="5">
        <v>848</v>
      </c>
      <c r="C855" s="12" t="str">
        <f t="shared" si="103"/>
        <v>9Z383</v>
      </c>
      <c r="D855" s="19" t="s">
        <v>40</v>
      </c>
      <c r="E855" s="19">
        <v>999</v>
      </c>
      <c r="F855" s="19" t="s">
        <v>41</v>
      </c>
      <c r="G855" s="14">
        <v>383</v>
      </c>
      <c r="P855" s="2"/>
      <c r="Q855" s="3">
        <v>848</v>
      </c>
      <c r="R855" s="4" t="e">
        <f t="shared" ca="1" si="104"/>
        <v>#N/A</v>
      </c>
      <c r="S855" s="3"/>
      <c r="T855" s="3" t="e">
        <f t="shared" ca="1" si="105"/>
        <v>#N/A</v>
      </c>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c r="LY855" s="2"/>
      <c r="LZ855" s="2"/>
      <c r="MA855" s="2"/>
      <c r="MB855" s="2"/>
      <c r="MC855" s="2"/>
      <c r="MD855" s="2"/>
      <c r="ME855" s="2"/>
      <c r="MF855" s="2"/>
      <c r="MG855" s="2"/>
      <c r="MH855" s="2"/>
      <c r="MI855" s="2"/>
      <c r="MJ855" s="2"/>
      <c r="MK855" s="2"/>
      <c r="ML855" s="2"/>
      <c r="MM855" s="2"/>
      <c r="MN855" s="2"/>
      <c r="MO855" s="2"/>
      <c r="MP855" s="2"/>
      <c r="MQ855" s="2"/>
      <c r="MR855" s="2"/>
      <c r="MS855" s="2"/>
      <c r="MT855" s="2"/>
      <c r="MU855" s="2"/>
      <c r="MV855" s="2"/>
      <c r="MW855" s="2"/>
      <c r="MX855" s="2"/>
      <c r="MY855" s="2"/>
      <c r="MZ855" s="2"/>
      <c r="NA855" s="2"/>
      <c r="NB855" s="2"/>
      <c r="NC855" s="2"/>
      <c r="ND855" s="2"/>
      <c r="NE855" s="2"/>
      <c r="NF855" s="2"/>
      <c r="NG855" s="2"/>
      <c r="NH855" s="2"/>
      <c r="NI855" s="2"/>
      <c r="NJ855" s="2"/>
      <c r="NK855" s="2"/>
      <c r="NL855" s="2"/>
      <c r="NM855" s="2"/>
      <c r="NN855" s="2"/>
      <c r="NO855" s="2"/>
      <c r="NP855" s="2"/>
      <c r="NQ855" s="2"/>
      <c r="NR855" s="2"/>
      <c r="NS855" s="2"/>
      <c r="NT855" s="2"/>
      <c r="NU855" s="2"/>
      <c r="NV855" s="2"/>
      <c r="NW855" s="2"/>
      <c r="NX855" s="2"/>
      <c r="NY855" s="2"/>
      <c r="NZ855" s="2"/>
      <c r="OA855" s="2"/>
      <c r="OB855" s="2"/>
      <c r="OC855" s="2"/>
      <c r="OD855" s="2"/>
      <c r="OE855" s="2"/>
      <c r="OF855" s="2"/>
      <c r="OG855" s="2"/>
      <c r="OH855" s="2"/>
      <c r="OI855" s="2"/>
      <c r="OJ855" s="2"/>
      <c r="OK855" s="2"/>
      <c r="OL855" s="2"/>
      <c r="OM855" s="2"/>
      <c r="ON855" s="2"/>
      <c r="OO855" s="2"/>
      <c r="OP855" s="2"/>
      <c r="OQ855" s="2"/>
      <c r="OR855" s="2"/>
      <c r="OS855" s="2"/>
      <c r="OT855" s="2"/>
      <c r="OU855" s="2"/>
      <c r="OV855" s="2"/>
      <c r="OW855" s="2"/>
      <c r="OX855" s="2"/>
      <c r="OY855" s="2"/>
      <c r="OZ855" s="2"/>
      <c r="PA855" s="2"/>
      <c r="PB855" s="2"/>
      <c r="PC855" s="2"/>
      <c r="PD855" s="2"/>
      <c r="PE855" s="2"/>
      <c r="PF855" s="2"/>
      <c r="PG855" s="2"/>
      <c r="PH855" s="2"/>
      <c r="PI855" s="2"/>
      <c r="PJ855" s="2"/>
      <c r="PK855" s="2"/>
      <c r="PL855" s="2"/>
      <c r="PM855" s="2"/>
      <c r="PN855" s="2"/>
      <c r="PO855" s="2"/>
      <c r="PP855" s="2"/>
      <c r="PQ855" s="2"/>
      <c r="PR855" s="2"/>
      <c r="PS855" s="2"/>
      <c r="PT855" s="2"/>
      <c r="PU855" s="2"/>
      <c r="PV855" s="2"/>
      <c r="PW855" s="2"/>
      <c r="PX855" s="2"/>
      <c r="PY855" s="2"/>
      <c r="PZ855" s="2"/>
      <c r="QA855" s="2"/>
      <c r="QB855" s="2"/>
      <c r="QC855" s="2"/>
      <c r="QD855" s="2"/>
      <c r="QE855" s="2"/>
      <c r="QF855" s="2"/>
      <c r="QG855" s="2"/>
      <c r="QH855" s="2"/>
      <c r="QI855" s="2"/>
      <c r="QJ855" s="2"/>
      <c r="QK855" s="2"/>
      <c r="QL855" s="2"/>
      <c r="QM855" s="2"/>
      <c r="QN855" s="2"/>
      <c r="QO855" s="2"/>
      <c r="QP855" s="2"/>
      <c r="QQ855" s="2"/>
      <c r="QR855" s="2"/>
      <c r="QS855" s="2"/>
      <c r="QT855" s="2"/>
      <c r="QU855" s="2"/>
      <c r="QV855" s="2"/>
      <c r="QW855" s="2"/>
      <c r="QX855" s="2"/>
      <c r="QY855" s="2"/>
      <c r="QZ855" s="2"/>
      <c r="RA855" s="2"/>
      <c r="RB855" s="2"/>
      <c r="RC855" s="2"/>
      <c r="RD855" s="2"/>
      <c r="RE855" s="2"/>
      <c r="RF855" s="2"/>
      <c r="RG855" s="2"/>
      <c r="RH855" s="2"/>
      <c r="RI855" s="2"/>
      <c r="RJ855" s="2"/>
      <c r="RK855" s="2"/>
      <c r="RL855" s="2"/>
      <c r="RM855" s="2"/>
      <c r="RN855" s="2"/>
      <c r="RO855" s="2"/>
      <c r="RP855" s="2"/>
      <c r="RQ855" s="2"/>
      <c r="RR855" s="2"/>
      <c r="RS855" s="2"/>
      <c r="RT855" s="2"/>
      <c r="RU855" s="2"/>
      <c r="RV855" s="2"/>
      <c r="RW855" s="2"/>
      <c r="RX855" s="2"/>
      <c r="RY855" s="2"/>
      <c r="RZ855" s="2"/>
      <c r="SA855" s="2"/>
      <c r="SB855" s="2"/>
      <c r="SC855" s="2"/>
      <c r="SD855" s="2"/>
      <c r="SE855" s="2"/>
      <c r="SF855" s="2"/>
      <c r="SG855" s="2"/>
      <c r="SH855" s="2"/>
      <c r="SI855" s="2"/>
      <c r="SJ855" s="2"/>
      <c r="SK855" s="2"/>
      <c r="SL855" s="2"/>
      <c r="SM855" s="2"/>
      <c r="SN855" s="2"/>
      <c r="SO855" s="2"/>
      <c r="SP855" s="2"/>
      <c r="SQ855" s="2"/>
      <c r="SR855" s="2"/>
      <c r="SS855" s="2"/>
      <c r="ST855" s="2"/>
      <c r="SU855" s="2"/>
      <c r="SV855" s="2"/>
      <c r="SW855" s="2"/>
      <c r="SX855" s="2"/>
      <c r="SY855" s="2"/>
      <c r="SZ855" s="2"/>
      <c r="TA855" s="2"/>
      <c r="TB855" s="2"/>
      <c r="TC855" s="2"/>
      <c r="TD855" s="2"/>
      <c r="TE855" s="2"/>
      <c r="TF855" s="2"/>
      <c r="TG855" s="2"/>
      <c r="TH855" s="2"/>
      <c r="TI855" s="2"/>
      <c r="TJ855" s="2"/>
      <c r="TK855" s="2"/>
      <c r="TL855" s="2"/>
      <c r="TM855" s="2"/>
      <c r="TN855" s="2"/>
      <c r="TO855" s="2"/>
      <c r="TP855" s="2"/>
      <c r="TQ855" s="2"/>
      <c r="TR855" s="2"/>
      <c r="TS855" s="2"/>
      <c r="TT855" s="2"/>
      <c r="TU855" s="2"/>
      <c r="TV855" s="2"/>
      <c r="TW855" s="2"/>
      <c r="TX855" s="2"/>
      <c r="TY855" s="2"/>
      <c r="TZ855" s="2"/>
      <c r="UA855" s="2"/>
      <c r="UB855" s="2"/>
      <c r="UC855" s="2"/>
      <c r="UD855" s="2"/>
      <c r="UE855" s="2"/>
      <c r="UF855" s="2"/>
      <c r="UG855" s="2"/>
      <c r="UH855" s="2"/>
      <c r="UI855" s="2"/>
      <c r="UJ855" s="2"/>
      <c r="UK855" s="2"/>
      <c r="UL855" s="2"/>
      <c r="UM855" s="2"/>
      <c r="UN855" s="2"/>
      <c r="UO855" s="2"/>
      <c r="UP855" s="2"/>
      <c r="UQ855" s="2"/>
      <c r="UR855" s="2"/>
      <c r="US855" s="2"/>
      <c r="UT855" s="2"/>
      <c r="UU855" s="2"/>
      <c r="UV855" s="2"/>
      <c r="UW855" s="2"/>
      <c r="UX855" s="2"/>
      <c r="UY855" s="2"/>
      <c r="UZ855" s="2"/>
      <c r="VA855" s="2"/>
      <c r="VB855" s="2"/>
      <c r="VC855" s="2"/>
      <c r="VD855" s="2"/>
      <c r="VE855" s="2"/>
      <c r="VF855" s="2"/>
      <c r="VG855" s="2"/>
      <c r="VH855" s="2"/>
      <c r="VI855" s="2"/>
      <c r="VJ855" s="2"/>
      <c r="VK855" s="2"/>
      <c r="VL855" s="2"/>
      <c r="VM855" s="2"/>
      <c r="VN855" s="2"/>
      <c r="VO855" s="2"/>
      <c r="VP855" s="2"/>
      <c r="VQ855" s="2"/>
      <c r="VR855" s="2"/>
      <c r="VS855" s="2"/>
      <c r="VT855" s="2"/>
      <c r="VU855" s="2"/>
      <c r="VV855" s="2"/>
      <c r="VW855" s="2"/>
      <c r="VX855" s="2"/>
      <c r="VY855" s="2"/>
      <c r="VZ855" s="2"/>
      <c r="WA855" s="2"/>
      <c r="WB855" s="2"/>
      <c r="WC855" s="2"/>
      <c r="WD855" s="2"/>
      <c r="WE855" s="2"/>
      <c r="WF855" s="2"/>
      <c r="WG855" s="2"/>
      <c r="WH855" s="2"/>
      <c r="WI855" s="2"/>
      <c r="WJ855" s="2"/>
      <c r="WK855" s="2"/>
      <c r="WL855" s="2"/>
      <c r="WM855" s="2"/>
      <c r="WN855" s="2"/>
      <c r="WO855" s="2"/>
      <c r="WP855" s="2"/>
      <c r="WQ855" s="2"/>
      <c r="WR855" s="2"/>
      <c r="WS855" s="2"/>
      <c r="WT855" s="2"/>
      <c r="WU855" s="2"/>
      <c r="WV855" s="2"/>
      <c r="WW855" s="2"/>
      <c r="WX855" s="2"/>
      <c r="WY855" s="2"/>
      <c r="WZ855" s="2"/>
      <c r="XA855" s="2"/>
      <c r="XB855" s="2"/>
      <c r="XC855" s="2"/>
      <c r="XD855" s="2"/>
      <c r="XE855" s="2"/>
      <c r="XF855" s="2"/>
      <c r="XG855" s="2"/>
      <c r="XH855" s="2"/>
      <c r="XI855" s="2"/>
      <c r="XJ855" s="2"/>
      <c r="XK855" s="2"/>
      <c r="XL855" s="2"/>
      <c r="XM855" s="2"/>
      <c r="XN855" s="2"/>
      <c r="XO855" s="2"/>
      <c r="XP855" s="2"/>
      <c r="XQ855" s="2"/>
      <c r="XR855" s="2"/>
      <c r="XS855" s="2"/>
      <c r="XT855" s="2"/>
      <c r="XU855" s="2"/>
      <c r="XV855" s="2"/>
      <c r="XW855" s="2"/>
      <c r="XX855" s="2"/>
      <c r="XY855" s="2"/>
      <c r="XZ855" s="2"/>
      <c r="YA855" s="2"/>
      <c r="YB855" s="2"/>
      <c r="YC855" s="2"/>
      <c r="YD855" s="2"/>
      <c r="YE855" s="2"/>
      <c r="YF855" s="2"/>
      <c r="YG855" s="2"/>
      <c r="YH855" s="2"/>
      <c r="YI855" s="2"/>
      <c r="YJ855" s="2"/>
      <c r="YK855" s="2"/>
      <c r="YL855" s="2"/>
      <c r="YM855" s="2"/>
      <c r="YN855" s="2"/>
      <c r="YO855" s="2"/>
      <c r="YP855" s="2"/>
      <c r="YQ855" s="2"/>
      <c r="YR855" s="2"/>
      <c r="YS855" s="2"/>
    </row>
    <row r="856" spans="2:669">
      <c r="B856" s="5">
        <v>849</v>
      </c>
      <c r="C856" s="12" t="str">
        <f t="shared" si="103"/>
        <v>9Z384</v>
      </c>
      <c r="D856" s="19" t="s">
        <v>40</v>
      </c>
      <c r="E856" s="19">
        <v>999</v>
      </c>
      <c r="F856" s="19" t="s">
        <v>41</v>
      </c>
      <c r="G856" s="14">
        <v>384</v>
      </c>
      <c r="P856" s="2"/>
      <c r="Q856" s="3">
        <v>849</v>
      </c>
      <c r="R856" s="4" t="e">
        <f t="shared" ca="1" si="104"/>
        <v>#N/A</v>
      </c>
      <c r="S856" s="3"/>
      <c r="T856" s="3" t="e">
        <f t="shared" ca="1" si="105"/>
        <v>#N/A</v>
      </c>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c r="LY856" s="2"/>
      <c r="LZ856" s="2"/>
      <c r="MA856" s="2"/>
      <c r="MB856" s="2"/>
      <c r="MC856" s="2"/>
      <c r="MD856" s="2"/>
      <c r="ME856" s="2"/>
      <c r="MF856" s="2"/>
      <c r="MG856" s="2"/>
      <c r="MH856" s="2"/>
      <c r="MI856" s="2"/>
      <c r="MJ856" s="2"/>
      <c r="MK856" s="2"/>
      <c r="ML856" s="2"/>
      <c r="MM856" s="2"/>
      <c r="MN856" s="2"/>
      <c r="MO856" s="2"/>
      <c r="MP856" s="2"/>
      <c r="MQ856" s="2"/>
      <c r="MR856" s="2"/>
      <c r="MS856" s="2"/>
      <c r="MT856" s="2"/>
      <c r="MU856" s="2"/>
      <c r="MV856" s="2"/>
      <c r="MW856" s="2"/>
      <c r="MX856" s="2"/>
      <c r="MY856" s="2"/>
      <c r="MZ856" s="2"/>
      <c r="NA856" s="2"/>
      <c r="NB856" s="2"/>
      <c r="NC856" s="2"/>
      <c r="ND856" s="2"/>
      <c r="NE856" s="2"/>
      <c r="NF856" s="2"/>
      <c r="NG856" s="2"/>
      <c r="NH856" s="2"/>
      <c r="NI856" s="2"/>
      <c r="NJ856" s="2"/>
      <c r="NK856" s="2"/>
      <c r="NL856" s="2"/>
      <c r="NM856" s="2"/>
      <c r="NN856" s="2"/>
      <c r="NO856" s="2"/>
      <c r="NP856" s="2"/>
      <c r="NQ856" s="2"/>
      <c r="NR856" s="2"/>
      <c r="NS856" s="2"/>
      <c r="NT856" s="2"/>
      <c r="NU856" s="2"/>
      <c r="NV856" s="2"/>
      <c r="NW856" s="2"/>
      <c r="NX856" s="2"/>
      <c r="NY856" s="2"/>
      <c r="NZ856" s="2"/>
      <c r="OA856" s="2"/>
      <c r="OB856" s="2"/>
      <c r="OC856" s="2"/>
      <c r="OD856" s="2"/>
      <c r="OE856" s="2"/>
      <c r="OF856" s="2"/>
      <c r="OG856" s="2"/>
      <c r="OH856" s="2"/>
      <c r="OI856" s="2"/>
      <c r="OJ856" s="2"/>
      <c r="OK856" s="2"/>
      <c r="OL856" s="2"/>
      <c r="OM856" s="2"/>
      <c r="ON856" s="2"/>
      <c r="OO856" s="2"/>
      <c r="OP856" s="2"/>
      <c r="OQ856" s="2"/>
      <c r="OR856" s="2"/>
      <c r="OS856" s="2"/>
      <c r="OT856" s="2"/>
      <c r="OU856" s="2"/>
      <c r="OV856" s="2"/>
      <c r="OW856" s="2"/>
      <c r="OX856" s="2"/>
      <c r="OY856" s="2"/>
      <c r="OZ856" s="2"/>
      <c r="PA856" s="2"/>
      <c r="PB856" s="2"/>
      <c r="PC856" s="2"/>
      <c r="PD856" s="2"/>
      <c r="PE856" s="2"/>
      <c r="PF856" s="2"/>
      <c r="PG856" s="2"/>
      <c r="PH856" s="2"/>
      <c r="PI856" s="2"/>
      <c r="PJ856" s="2"/>
      <c r="PK856" s="2"/>
      <c r="PL856" s="2"/>
      <c r="PM856" s="2"/>
      <c r="PN856" s="2"/>
      <c r="PO856" s="2"/>
      <c r="PP856" s="2"/>
      <c r="PQ856" s="2"/>
      <c r="PR856" s="2"/>
      <c r="PS856" s="2"/>
      <c r="PT856" s="2"/>
      <c r="PU856" s="2"/>
      <c r="PV856" s="2"/>
      <c r="PW856" s="2"/>
      <c r="PX856" s="2"/>
      <c r="PY856" s="2"/>
      <c r="PZ856" s="2"/>
      <c r="QA856" s="2"/>
      <c r="QB856" s="2"/>
      <c r="QC856" s="2"/>
      <c r="QD856" s="2"/>
      <c r="QE856" s="2"/>
      <c r="QF856" s="2"/>
      <c r="QG856" s="2"/>
      <c r="QH856" s="2"/>
      <c r="QI856" s="2"/>
      <c r="QJ856" s="2"/>
      <c r="QK856" s="2"/>
      <c r="QL856" s="2"/>
      <c r="QM856" s="2"/>
      <c r="QN856" s="2"/>
      <c r="QO856" s="2"/>
      <c r="QP856" s="2"/>
      <c r="QQ856" s="2"/>
      <c r="QR856" s="2"/>
      <c r="QS856" s="2"/>
      <c r="QT856" s="2"/>
      <c r="QU856" s="2"/>
      <c r="QV856" s="2"/>
      <c r="QW856" s="2"/>
      <c r="QX856" s="2"/>
      <c r="QY856" s="2"/>
      <c r="QZ856" s="2"/>
      <c r="RA856" s="2"/>
      <c r="RB856" s="2"/>
      <c r="RC856" s="2"/>
      <c r="RD856" s="2"/>
      <c r="RE856" s="2"/>
      <c r="RF856" s="2"/>
      <c r="RG856" s="2"/>
      <c r="RH856" s="2"/>
      <c r="RI856" s="2"/>
      <c r="RJ856" s="2"/>
      <c r="RK856" s="2"/>
      <c r="RL856" s="2"/>
      <c r="RM856" s="2"/>
      <c r="RN856" s="2"/>
      <c r="RO856" s="2"/>
      <c r="RP856" s="2"/>
      <c r="RQ856" s="2"/>
      <c r="RR856" s="2"/>
      <c r="RS856" s="2"/>
      <c r="RT856" s="2"/>
      <c r="RU856" s="2"/>
      <c r="RV856" s="2"/>
      <c r="RW856" s="2"/>
      <c r="RX856" s="2"/>
      <c r="RY856" s="2"/>
      <c r="RZ856" s="2"/>
      <c r="SA856" s="2"/>
      <c r="SB856" s="2"/>
      <c r="SC856" s="2"/>
      <c r="SD856" s="2"/>
      <c r="SE856" s="2"/>
      <c r="SF856" s="2"/>
      <c r="SG856" s="2"/>
      <c r="SH856" s="2"/>
      <c r="SI856" s="2"/>
      <c r="SJ856" s="2"/>
      <c r="SK856" s="2"/>
      <c r="SL856" s="2"/>
      <c r="SM856" s="2"/>
      <c r="SN856" s="2"/>
      <c r="SO856" s="2"/>
      <c r="SP856" s="2"/>
      <c r="SQ856" s="2"/>
      <c r="SR856" s="2"/>
      <c r="SS856" s="2"/>
      <c r="ST856" s="2"/>
      <c r="SU856" s="2"/>
      <c r="SV856" s="2"/>
      <c r="SW856" s="2"/>
      <c r="SX856" s="2"/>
      <c r="SY856" s="2"/>
      <c r="SZ856" s="2"/>
      <c r="TA856" s="2"/>
      <c r="TB856" s="2"/>
      <c r="TC856" s="2"/>
      <c r="TD856" s="2"/>
      <c r="TE856" s="2"/>
      <c r="TF856" s="2"/>
      <c r="TG856" s="2"/>
      <c r="TH856" s="2"/>
      <c r="TI856" s="2"/>
      <c r="TJ856" s="2"/>
      <c r="TK856" s="2"/>
      <c r="TL856" s="2"/>
      <c r="TM856" s="2"/>
      <c r="TN856" s="2"/>
      <c r="TO856" s="2"/>
      <c r="TP856" s="2"/>
      <c r="TQ856" s="2"/>
      <c r="TR856" s="2"/>
      <c r="TS856" s="2"/>
      <c r="TT856" s="2"/>
      <c r="TU856" s="2"/>
      <c r="TV856" s="2"/>
      <c r="TW856" s="2"/>
      <c r="TX856" s="2"/>
      <c r="TY856" s="2"/>
      <c r="TZ856" s="2"/>
      <c r="UA856" s="2"/>
      <c r="UB856" s="2"/>
      <c r="UC856" s="2"/>
      <c r="UD856" s="2"/>
      <c r="UE856" s="2"/>
      <c r="UF856" s="2"/>
      <c r="UG856" s="2"/>
      <c r="UH856" s="2"/>
      <c r="UI856" s="2"/>
      <c r="UJ856" s="2"/>
      <c r="UK856" s="2"/>
      <c r="UL856" s="2"/>
      <c r="UM856" s="2"/>
      <c r="UN856" s="2"/>
      <c r="UO856" s="2"/>
      <c r="UP856" s="2"/>
      <c r="UQ856" s="2"/>
      <c r="UR856" s="2"/>
      <c r="US856" s="2"/>
      <c r="UT856" s="2"/>
      <c r="UU856" s="2"/>
      <c r="UV856" s="2"/>
      <c r="UW856" s="2"/>
      <c r="UX856" s="2"/>
      <c r="UY856" s="2"/>
      <c r="UZ856" s="2"/>
      <c r="VA856" s="2"/>
      <c r="VB856" s="2"/>
      <c r="VC856" s="2"/>
      <c r="VD856" s="2"/>
      <c r="VE856" s="2"/>
      <c r="VF856" s="2"/>
      <c r="VG856" s="2"/>
      <c r="VH856" s="2"/>
      <c r="VI856" s="2"/>
      <c r="VJ856" s="2"/>
      <c r="VK856" s="2"/>
      <c r="VL856" s="2"/>
      <c r="VM856" s="2"/>
      <c r="VN856" s="2"/>
      <c r="VO856" s="2"/>
      <c r="VP856" s="2"/>
      <c r="VQ856" s="2"/>
      <c r="VR856" s="2"/>
      <c r="VS856" s="2"/>
      <c r="VT856" s="2"/>
      <c r="VU856" s="2"/>
      <c r="VV856" s="2"/>
      <c r="VW856" s="2"/>
      <c r="VX856" s="2"/>
      <c r="VY856" s="2"/>
      <c r="VZ856" s="2"/>
      <c r="WA856" s="2"/>
      <c r="WB856" s="2"/>
      <c r="WC856" s="2"/>
      <c r="WD856" s="2"/>
      <c r="WE856" s="2"/>
      <c r="WF856" s="2"/>
      <c r="WG856" s="2"/>
      <c r="WH856" s="2"/>
      <c r="WI856" s="2"/>
      <c r="WJ856" s="2"/>
      <c r="WK856" s="2"/>
      <c r="WL856" s="2"/>
      <c r="WM856" s="2"/>
      <c r="WN856" s="2"/>
      <c r="WO856" s="2"/>
      <c r="WP856" s="2"/>
      <c r="WQ856" s="2"/>
      <c r="WR856" s="2"/>
      <c r="WS856" s="2"/>
      <c r="WT856" s="2"/>
      <c r="WU856" s="2"/>
      <c r="WV856" s="2"/>
      <c r="WW856" s="2"/>
      <c r="WX856" s="2"/>
      <c r="WY856" s="2"/>
      <c r="WZ856" s="2"/>
      <c r="XA856" s="2"/>
      <c r="XB856" s="2"/>
      <c r="XC856" s="2"/>
      <c r="XD856" s="2"/>
      <c r="XE856" s="2"/>
      <c r="XF856" s="2"/>
      <c r="XG856" s="2"/>
      <c r="XH856" s="2"/>
      <c r="XI856" s="2"/>
      <c r="XJ856" s="2"/>
      <c r="XK856" s="2"/>
      <c r="XL856" s="2"/>
      <c r="XM856" s="2"/>
      <c r="XN856" s="2"/>
      <c r="XO856" s="2"/>
      <c r="XP856" s="2"/>
      <c r="XQ856" s="2"/>
      <c r="XR856" s="2"/>
      <c r="XS856" s="2"/>
      <c r="XT856" s="2"/>
      <c r="XU856" s="2"/>
      <c r="XV856" s="2"/>
      <c r="XW856" s="2"/>
      <c r="XX856" s="2"/>
      <c r="XY856" s="2"/>
      <c r="XZ856" s="2"/>
      <c r="YA856" s="2"/>
      <c r="YB856" s="2"/>
      <c r="YC856" s="2"/>
      <c r="YD856" s="2"/>
      <c r="YE856" s="2"/>
      <c r="YF856" s="2"/>
      <c r="YG856" s="2"/>
      <c r="YH856" s="2"/>
      <c r="YI856" s="2"/>
      <c r="YJ856" s="2"/>
      <c r="YK856" s="2"/>
      <c r="YL856" s="2"/>
      <c r="YM856" s="2"/>
      <c r="YN856" s="2"/>
      <c r="YO856" s="2"/>
      <c r="YP856" s="2"/>
      <c r="YQ856" s="2"/>
      <c r="YR856" s="2"/>
      <c r="YS856" s="2"/>
    </row>
    <row r="857" spans="2:669">
      <c r="B857" s="5">
        <v>850</v>
      </c>
      <c r="C857" s="12" t="str">
        <f t="shared" si="103"/>
        <v>9Z385</v>
      </c>
      <c r="D857" s="19" t="s">
        <v>40</v>
      </c>
      <c r="E857" s="19">
        <v>999</v>
      </c>
      <c r="F857" s="19" t="s">
        <v>41</v>
      </c>
      <c r="G857" s="14">
        <v>385</v>
      </c>
      <c r="P857" s="2"/>
      <c r="Q857" s="3">
        <v>850</v>
      </c>
      <c r="R857" s="4" t="e">
        <f t="shared" ca="1" si="104"/>
        <v>#N/A</v>
      </c>
      <c r="S857" s="3"/>
      <c r="T857" s="3" t="e">
        <f t="shared" ca="1" si="105"/>
        <v>#N/A</v>
      </c>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c r="LY857" s="2"/>
      <c r="LZ857" s="2"/>
      <c r="MA857" s="2"/>
      <c r="MB857" s="2"/>
      <c r="MC857" s="2"/>
      <c r="MD857" s="2"/>
      <c r="ME857" s="2"/>
      <c r="MF857" s="2"/>
      <c r="MG857" s="2"/>
      <c r="MH857" s="2"/>
      <c r="MI857" s="2"/>
      <c r="MJ857" s="2"/>
      <c r="MK857" s="2"/>
      <c r="ML857" s="2"/>
      <c r="MM857" s="2"/>
      <c r="MN857" s="2"/>
      <c r="MO857" s="2"/>
      <c r="MP857" s="2"/>
      <c r="MQ857" s="2"/>
      <c r="MR857" s="2"/>
      <c r="MS857" s="2"/>
      <c r="MT857" s="2"/>
      <c r="MU857" s="2"/>
      <c r="MV857" s="2"/>
      <c r="MW857" s="2"/>
      <c r="MX857" s="2"/>
      <c r="MY857" s="2"/>
      <c r="MZ857" s="2"/>
      <c r="NA857" s="2"/>
      <c r="NB857" s="2"/>
      <c r="NC857" s="2"/>
      <c r="ND857" s="2"/>
      <c r="NE857" s="2"/>
      <c r="NF857" s="2"/>
      <c r="NG857" s="2"/>
      <c r="NH857" s="2"/>
      <c r="NI857" s="2"/>
      <c r="NJ857" s="2"/>
      <c r="NK857" s="2"/>
      <c r="NL857" s="2"/>
      <c r="NM857" s="2"/>
      <c r="NN857" s="2"/>
      <c r="NO857" s="2"/>
      <c r="NP857" s="2"/>
      <c r="NQ857" s="2"/>
      <c r="NR857" s="2"/>
      <c r="NS857" s="2"/>
      <c r="NT857" s="2"/>
      <c r="NU857" s="2"/>
      <c r="NV857" s="2"/>
      <c r="NW857" s="2"/>
      <c r="NX857" s="2"/>
      <c r="NY857" s="2"/>
      <c r="NZ857" s="2"/>
      <c r="OA857" s="2"/>
      <c r="OB857" s="2"/>
      <c r="OC857" s="2"/>
      <c r="OD857" s="2"/>
      <c r="OE857" s="2"/>
      <c r="OF857" s="2"/>
      <c r="OG857" s="2"/>
      <c r="OH857" s="2"/>
      <c r="OI857" s="2"/>
      <c r="OJ857" s="2"/>
      <c r="OK857" s="2"/>
      <c r="OL857" s="2"/>
      <c r="OM857" s="2"/>
      <c r="ON857" s="2"/>
      <c r="OO857" s="2"/>
      <c r="OP857" s="2"/>
      <c r="OQ857" s="2"/>
      <c r="OR857" s="2"/>
      <c r="OS857" s="2"/>
      <c r="OT857" s="2"/>
      <c r="OU857" s="2"/>
      <c r="OV857" s="2"/>
      <c r="OW857" s="2"/>
      <c r="OX857" s="2"/>
      <c r="OY857" s="2"/>
      <c r="OZ857" s="2"/>
      <c r="PA857" s="2"/>
      <c r="PB857" s="2"/>
      <c r="PC857" s="2"/>
      <c r="PD857" s="2"/>
      <c r="PE857" s="2"/>
      <c r="PF857" s="2"/>
      <c r="PG857" s="2"/>
      <c r="PH857" s="2"/>
      <c r="PI857" s="2"/>
      <c r="PJ857" s="2"/>
      <c r="PK857" s="2"/>
      <c r="PL857" s="2"/>
      <c r="PM857" s="2"/>
      <c r="PN857" s="2"/>
      <c r="PO857" s="2"/>
      <c r="PP857" s="2"/>
      <c r="PQ857" s="2"/>
      <c r="PR857" s="2"/>
      <c r="PS857" s="2"/>
      <c r="PT857" s="2"/>
      <c r="PU857" s="2"/>
      <c r="PV857" s="2"/>
      <c r="PW857" s="2"/>
      <c r="PX857" s="2"/>
      <c r="PY857" s="2"/>
      <c r="PZ857" s="2"/>
      <c r="QA857" s="2"/>
      <c r="QB857" s="2"/>
      <c r="QC857" s="2"/>
      <c r="QD857" s="2"/>
      <c r="QE857" s="2"/>
      <c r="QF857" s="2"/>
      <c r="QG857" s="2"/>
      <c r="QH857" s="2"/>
      <c r="QI857" s="2"/>
      <c r="QJ857" s="2"/>
      <c r="QK857" s="2"/>
      <c r="QL857" s="2"/>
      <c r="QM857" s="2"/>
      <c r="QN857" s="2"/>
      <c r="QO857" s="2"/>
      <c r="QP857" s="2"/>
      <c r="QQ857" s="2"/>
      <c r="QR857" s="2"/>
      <c r="QS857" s="2"/>
      <c r="QT857" s="2"/>
      <c r="QU857" s="2"/>
      <c r="QV857" s="2"/>
      <c r="QW857" s="2"/>
      <c r="QX857" s="2"/>
      <c r="QY857" s="2"/>
      <c r="QZ857" s="2"/>
      <c r="RA857" s="2"/>
      <c r="RB857" s="2"/>
      <c r="RC857" s="2"/>
      <c r="RD857" s="2"/>
      <c r="RE857" s="2"/>
      <c r="RF857" s="2"/>
      <c r="RG857" s="2"/>
      <c r="RH857" s="2"/>
      <c r="RI857" s="2"/>
      <c r="RJ857" s="2"/>
      <c r="RK857" s="2"/>
      <c r="RL857" s="2"/>
      <c r="RM857" s="2"/>
      <c r="RN857" s="2"/>
      <c r="RO857" s="2"/>
      <c r="RP857" s="2"/>
      <c r="RQ857" s="2"/>
      <c r="RR857" s="2"/>
      <c r="RS857" s="2"/>
      <c r="RT857" s="2"/>
      <c r="RU857" s="2"/>
      <c r="RV857" s="2"/>
      <c r="RW857" s="2"/>
      <c r="RX857" s="2"/>
      <c r="RY857" s="2"/>
      <c r="RZ857" s="2"/>
      <c r="SA857" s="2"/>
      <c r="SB857" s="2"/>
      <c r="SC857" s="2"/>
      <c r="SD857" s="2"/>
      <c r="SE857" s="2"/>
      <c r="SF857" s="2"/>
      <c r="SG857" s="2"/>
      <c r="SH857" s="2"/>
      <c r="SI857" s="2"/>
      <c r="SJ857" s="2"/>
      <c r="SK857" s="2"/>
      <c r="SL857" s="2"/>
      <c r="SM857" s="2"/>
      <c r="SN857" s="2"/>
      <c r="SO857" s="2"/>
      <c r="SP857" s="2"/>
      <c r="SQ857" s="2"/>
      <c r="SR857" s="2"/>
      <c r="SS857" s="2"/>
      <c r="ST857" s="2"/>
      <c r="SU857" s="2"/>
      <c r="SV857" s="2"/>
      <c r="SW857" s="2"/>
      <c r="SX857" s="2"/>
      <c r="SY857" s="2"/>
      <c r="SZ857" s="2"/>
      <c r="TA857" s="2"/>
      <c r="TB857" s="2"/>
      <c r="TC857" s="2"/>
      <c r="TD857" s="2"/>
      <c r="TE857" s="2"/>
      <c r="TF857" s="2"/>
      <c r="TG857" s="2"/>
      <c r="TH857" s="2"/>
      <c r="TI857" s="2"/>
      <c r="TJ857" s="2"/>
      <c r="TK857" s="2"/>
      <c r="TL857" s="2"/>
      <c r="TM857" s="2"/>
      <c r="TN857" s="2"/>
      <c r="TO857" s="2"/>
      <c r="TP857" s="2"/>
      <c r="TQ857" s="2"/>
      <c r="TR857" s="2"/>
      <c r="TS857" s="2"/>
      <c r="TT857" s="2"/>
      <c r="TU857" s="2"/>
      <c r="TV857" s="2"/>
      <c r="TW857" s="2"/>
      <c r="TX857" s="2"/>
      <c r="TY857" s="2"/>
      <c r="TZ857" s="2"/>
      <c r="UA857" s="2"/>
      <c r="UB857" s="2"/>
      <c r="UC857" s="2"/>
      <c r="UD857" s="2"/>
      <c r="UE857" s="2"/>
      <c r="UF857" s="2"/>
      <c r="UG857" s="2"/>
      <c r="UH857" s="2"/>
      <c r="UI857" s="2"/>
      <c r="UJ857" s="2"/>
      <c r="UK857" s="2"/>
      <c r="UL857" s="2"/>
      <c r="UM857" s="2"/>
      <c r="UN857" s="2"/>
      <c r="UO857" s="2"/>
      <c r="UP857" s="2"/>
      <c r="UQ857" s="2"/>
      <c r="UR857" s="2"/>
      <c r="US857" s="2"/>
      <c r="UT857" s="2"/>
      <c r="UU857" s="2"/>
      <c r="UV857" s="2"/>
      <c r="UW857" s="2"/>
      <c r="UX857" s="2"/>
      <c r="UY857" s="2"/>
      <c r="UZ857" s="2"/>
      <c r="VA857" s="2"/>
      <c r="VB857" s="2"/>
      <c r="VC857" s="2"/>
      <c r="VD857" s="2"/>
      <c r="VE857" s="2"/>
      <c r="VF857" s="2"/>
      <c r="VG857" s="2"/>
      <c r="VH857" s="2"/>
      <c r="VI857" s="2"/>
      <c r="VJ857" s="2"/>
      <c r="VK857" s="2"/>
      <c r="VL857" s="2"/>
      <c r="VM857" s="2"/>
      <c r="VN857" s="2"/>
      <c r="VO857" s="2"/>
      <c r="VP857" s="2"/>
      <c r="VQ857" s="2"/>
      <c r="VR857" s="2"/>
      <c r="VS857" s="2"/>
      <c r="VT857" s="2"/>
      <c r="VU857" s="2"/>
      <c r="VV857" s="2"/>
      <c r="VW857" s="2"/>
      <c r="VX857" s="2"/>
      <c r="VY857" s="2"/>
      <c r="VZ857" s="2"/>
      <c r="WA857" s="2"/>
      <c r="WB857" s="2"/>
      <c r="WC857" s="2"/>
      <c r="WD857" s="2"/>
      <c r="WE857" s="2"/>
      <c r="WF857" s="2"/>
      <c r="WG857" s="2"/>
      <c r="WH857" s="2"/>
      <c r="WI857" s="2"/>
      <c r="WJ857" s="2"/>
      <c r="WK857" s="2"/>
      <c r="WL857" s="2"/>
      <c r="WM857" s="2"/>
      <c r="WN857" s="2"/>
      <c r="WO857" s="2"/>
      <c r="WP857" s="2"/>
      <c r="WQ857" s="2"/>
      <c r="WR857" s="2"/>
      <c r="WS857" s="2"/>
      <c r="WT857" s="2"/>
      <c r="WU857" s="2"/>
      <c r="WV857" s="2"/>
      <c r="WW857" s="2"/>
      <c r="WX857" s="2"/>
      <c r="WY857" s="2"/>
      <c r="WZ857" s="2"/>
      <c r="XA857" s="2"/>
      <c r="XB857" s="2"/>
      <c r="XC857" s="2"/>
      <c r="XD857" s="2"/>
      <c r="XE857" s="2"/>
      <c r="XF857" s="2"/>
      <c r="XG857" s="2"/>
      <c r="XH857" s="2"/>
      <c r="XI857" s="2"/>
      <c r="XJ857" s="2"/>
      <c r="XK857" s="2"/>
      <c r="XL857" s="2"/>
      <c r="XM857" s="2"/>
      <c r="XN857" s="2"/>
      <c r="XO857" s="2"/>
      <c r="XP857" s="2"/>
      <c r="XQ857" s="2"/>
      <c r="XR857" s="2"/>
      <c r="XS857" s="2"/>
      <c r="XT857" s="2"/>
      <c r="XU857" s="2"/>
      <c r="XV857" s="2"/>
      <c r="XW857" s="2"/>
      <c r="XX857" s="2"/>
      <c r="XY857" s="2"/>
      <c r="XZ857" s="2"/>
      <c r="YA857" s="2"/>
      <c r="YB857" s="2"/>
      <c r="YC857" s="2"/>
      <c r="YD857" s="2"/>
      <c r="YE857" s="2"/>
      <c r="YF857" s="2"/>
      <c r="YG857" s="2"/>
      <c r="YH857" s="2"/>
      <c r="YI857" s="2"/>
      <c r="YJ857" s="2"/>
      <c r="YK857" s="2"/>
      <c r="YL857" s="2"/>
      <c r="YM857" s="2"/>
      <c r="YN857" s="2"/>
      <c r="YO857" s="2"/>
      <c r="YP857" s="2"/>
      <c r="YQ857" s="2"/>
      <c r="YR857" s="2"/>
      <c r="YS857" s="2"/>
    </row>
    <row r="858" spans="2:669">
      <c r="B858" s="5">
        <v>851</v>
      </c>
      <c r="C858" s="12" t="str">
        <f t="shared" si="103"/>
        <v>9Z386</v>
      </c>
      <c r="D858" s="19" t="s">
        <v>40</v>
      </c>
      <c r="E858" s="19">
        <v>999</v>
      </c>
      <c r="F858" s="19" t="s">
        <v>41</v>
      </c>
      <c r="G858" s="14">
        <v>386</v>
      </c>
      <c r="P858" s="2"/>
      <c r="Q858" s="3">
        <v>851</v>
      </c>
      <c r="R858" s="4" t="e">
        <f t="shared" ca="1" si="104"/>
        <v>#N/A</v>
      </c>
      <c r="S858" s="3"/>
      <c r="T858" s="3" t="e">
        <f t="shared" ca="1" si="105"/>
        <v>#N/A</v>
      </c>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c r="LY858" s="2"/>
      <c r="LZ858" s="2"/>
      <c r="MA858" s="2"/>
      <c r="MB858" s="2"/>
      <c r="MC858" s="2"/>
      <c r="MD858" s="2"/>
      <c r="ME858" s="2"/>
      <c r="MF858" s="2"/>
      <c r="MG858" s="2"/>
      <c r="MH858" s="2"/>
      <c r="MI858" s="2"/>
      <c r="MJ858" s="2"/>
      <c r="MK858" s="2"/>
      <c r="ML858" s="2"/>
      <c r="MM858" s="2"/>
      <c r="MN858" s="2"/>
      <c r="MO858" s="2"/>
      <c r="MP858" s="2"/>
      <c r="MQ858" s="2"/>
      <c r="MR858" s="2"/>
      <c r="MS858" s="2"/>
      <c r="MT858" s="2"/>
      <c r="MU858" s="2"/>
      <c r="MV858" s="2"/>
      <c r="MW858" s="2"/>
      <c r="MX858" s="2"/>
      <c r="MY858" s="2"/>
      <c r="MZ858" s="2"/>
      <c r="NA858" s="2"/>
      <c r="NB858" s="2"/>
      <c r="NC858" s="2"/>
      <c r="ND858" s="2"/>
      <c r="NE858" s="2"/>
      <c r="NF858" s="2"/>
      <c r="NG858" s="2"/>
      <c r="NH858" s="2"/>
      <c r="NI858" s="2"/>
      <c r="NJ858" s="2"/>
      <c r="NK858" s="2"/>
      <c r="NL858" s="2"/>
      <c r="NM858" s="2"/>
      <c r="NN858" s="2"/>
      <c r="NO858" s="2"/>
      <c r="NP858" s="2"/>
      <c r="NQ858" s="2"/>
      <c r="NR858" s="2"/>
      <c r="NS858" s="2"/>
      <c r="NT858" s="2"/>
      <c r="NU858" s="2"/>
      <c r="NV858" s="2"/>
      <c r="NW858" s="2"/>
      <c r="NX858" s="2"/>
      <c r="NY858" s="2"/>
      <c r="NZ858" s="2"/>
      <c r="OA858" s="2"/>
      <c r="OB858" s="2"/>
      <c r="OC858" s="2"/>
      <c r="OD858" s="2"/>
      <c r="OE858" s="2"/>
      <c r="OF858" s="2"/>
      <c r="OG858" s="2"/>
      <c r="OH858" s="2"/>
      <c r="OI858" s="2"/>
      <c r="OJ858" s="2"/>
      <c r="OK858" s="2"/>
      <c r="OL858" s="2"/>
      <c r="OM858" s="2"/>
      <c r="ON858" s="2"/>
      <c r="OO858" s="2"/>
      <c r="OP858" s="2"/>
      <c r="OQ858" s="2"/>
      <c r="OR858" s="2"/>
      <c r="OS858" s="2"/>
      <c r="OT858" s="2"/>
      <c r="OU858" s="2"/>
      <c r="OV858" s="2"/>
      <c r="OW858" s="2"/>
      <c r="OX858" s="2"/>
      <c r="OY858" s="2"/>
      <c r="OZ858" s="2"/>
      <c r="PA858" s="2"/>
      <c r="PB858" s="2"/>
      <c r="PC858" s="2"/>
      <c r="PD858" s="2"/>
      <c r="PE858" s="2"/>
      <c r="PF858" s="2"/>
      <c r="PG858" s="2"/>
      <c r="PH858" s="2"/>
      <c r="PI858" s="2"/>
      <c r="PJ858" s="2"/>
      <c r="PK858" s="2"/>
      <c r="PL858" s="2"/>
      <c r="PM858" s="2"/>
      <c r="PN858" s="2"/>
      <c r="PO858" s="2"/>
      <c r="PP858" s="2"/>
      <c r="PQ858" s="2"/>
      <c r="PR858" s="2"/>
      <c r="PS858" s="2"/>
      <c r="PT858" s="2"/>
      <c r="PU858" s="2"/>
      <c r="PV858" s="2"/>
      <c r="PW858" s="2"/>
      <c r="PX858" s="2"/>
      <c r="PY858" s="2"/>
      <c r="PZ858" s="2"/>
      <c r="QA858" s="2"/>
      <c r="QB858" s="2"/>
      <c r="QC858" s="2"/>
      <c r="QD858" s="2"/>
      <c r="QE858" s="2"/>
      <c r="QF858" s="2"/>
      <c r="QG858" s="2"/>
      <c r="QH858" s="2"/>
      <c r="QI858" s="2"/>
      <c r="QJ858" s="2"/>
      <c r="QK858" s="2"/>
      <c r="QL858" s="2"/>
      <c r="QM858" s="2"/>
      <c r="QN858" s="2"/>
      <c r="QO858" s="2"/>
      <c r="QP858" s="2"/>
      <c r="QQ858" s="2"/>
      <c r="QR858" s="2"/>
      <c r="QS858" s="2"/>
      <c r="QT858" s="2"/>
      <c r="QU858" s="2"/>
      <c r="QV858" s="2"/>
      <c r="QW858" s="2"/>
      <c r="QX858" s="2"/>
      <c r="QY858" s="2"/>
      <c r="QZ858" s="2"/>
      <c r="RA858" s="2"/>
      <c r="RB858" s="2"/>
      <c r="RC858" s="2"/>
      <c r="RD858" s="2"/>
      <c r="RE858" s="2"/>
      <c r="RF858" s="2"/>
      <c r="RG858" s="2"/>
      <c r="RH858" s="2"/>
      <c r="RI858" s="2"/>
      <c r="RJ858" s="2"/>
      <c r="RK858" s="2"/>
      <c r="RL858" s="2"/>
      <c r="RM858" s="2"/>
      <c r="RN858" s="2"/>
      <c r="RO858" s="2"/>
      <c r="RP858" s="2"/>
      <c r="RQ858" s="2"/>
      <c r="RR858" s="2"/>
      <c r="RS858" s="2"/>
      <c r="RT858" s="2"/>
      <c r="RU858" s="2"/>
      <c r="RV858" s="2"/>
      <c r="RW858" s="2"/>
      <c r="RX858" s="2"/>
      <c r="RY858" s="2"/>
      <c r="RZ858" s="2"/>
      <c r="SA858" s="2"/>
      <c r="SB858" s="2"/>
      <c r="SC858" s="2"/>
      <c r="SD858" s="2"/>
      <c r="SE858" s="2"/>
      <c r="SF858" s="2"/>
      <c r="SG858" s="2"/>
      <c r="SH858" s="2"/>
      <c r="SI858" s="2"/>
      <c r="SJ858" s="2"/>
      <c r="SK858" s="2"/>
      <c r="SL858" s="2"/>
      <c r="SM858" s="2"/>
      <c r="SN858" s="2"/>
      <c r="SO858" s="2"/>
      <c r="SP858" s="2"/>
      <c r="SQ858" s="2"/>
      <c r="SR858" s="2"/>
      <c r="SS858" s="2"/>
      <c r="ST858" s="2"/>
      <c r="SU858" s="2"/>
      <c r="SV858" s="2"/>
      <c r="SW858" s="2"/>
      <c r="SX858" s="2"/>
      <c r="SY858" s="2"/>
      <c r="SZ858" s="2"/>
      <c r="TA858" s="2"/>
      <c r="TB858" s="2"/>
      <c r="TC858" s="2"/>
      <c r="TD858" s="2"/>
      <c r="TE858" s="2"/>
      <c r="TF858" s="2"/>
      <c r="TG858" s="2"/>
      <c r="TH858" s="2"/>
      <c r="TI858" s="2"/>
      <c r="TJ858" s="2"/>
      <c r="TK858" s="2"/>
      <c r="TL858" s="2"/>
      <c r="TM858" s="2"/>
      <c r="TN858" s="2"/>
      <c r="TO858" s="2"/>
      <c r="TP858" s="2"/>
      <c r="TQ858" s="2"/>
      <c r="TR858" s="2"/>
      <c r="TS858" s="2"/>
      <c r="TT858" s="2"/>
      <c r="TU858" s="2"/>
      <c r="TV858" s="2"/>
      <c r="TW858" s="2"/>
      <c r="TX858" s="2"/>
      <c r="TY858" s="2"/>
      <c r="TZ858" s="2"/>
      <c r="UA858" s="2"/>
      <c r="UB858" s="2"/>
      <c r="UC858" s="2"/>
      <c r="UD858" s="2"/>
      <c r="UE858" s="2"/>
      <c r="UF858" s="2"/>
      <c r="UG858" s="2"/>
      <c r="UH858" s="2"/>
      <c r="UI858" s="2"/>
      <c r="UJ858" s="2"/>
      <c r="UK858" s="2"/>
      <c r="UL858" s="2"/>
      <c r="UM858" s="2"/>
      <c r="UN858" s="2"/>
      <c r="UO858" s="2"/>
      <c r="UP858" s="2"/>
      <c r="UQ858" s="2"/>
      <c r="UR858" s="2"/>
      <c r="US858" s="2"/>
      <c r="UT858" s="2"/>
      <c r="UU858" s="2"/>
      <c r="UV858" s="2"/>
      <c r="UW858" s="2"/>
      <c r="UX858" s="2"/>
      <c r="UY858" s="2"/>
      <c r="UZ858" s="2"/>
      <c r="VA858" s="2"/>
      <c r="VB858" s="2"/>
      <c r="VC858" s="2"/>
      <c r="VD858" s="2"/>
      <c r="VE858" s="2"/>
      <c r="VF858" s="2"/>
      <c r="VG858" s="2"/>
      <c r="VH858" s="2"/>
      <c r="VI858" s="2"/>
      <c r="VJ858" s="2"/>
      <c r="VK858" s="2"/>
      <c r="VL858" s="2"/>
      <c r="VM858" s="2"/>
      <c r="VN858" s="2"/>
      <c r="VO858" s="2"/>
      <c r="VP858" s="2"/>
      <c r="VQ858" s="2"/>
      <c r="VR858" s="2"/>
      <c r="VS858" s="2"/>
      <c r="VT858" s="2"/>
      <c r="VU858" s="2"/>
      <c r="VV858" s="2"/>
      <c r="VW858" s="2"/>
      <c r="VX858" s="2"/>
      <c r="VY858" s="2"/>
      <c r="VZ858" s="2"/>
      <c r="WA858" s="2"/>
      <c r="WB858" s="2"/>
      <c r="WC858" s="2"/>
      <c r="WD858" s="2"/>
      <c r="WE858" s="2"/>
      <c r="WF858" s="2"/>
      <c r="WG858" s="2"/>
      <c r="WH858" s="2"/>
      <c r="WI858" s="2"/>
      <c r="WJ858" s="2"/>
      <c r="WK858" s="2"/>
      <c r="WL858" s="2"/>
      <c r="WM858" s="2"/>
      <c r="WN858" s="2"/>
      <c r="WO858" s="2"/>
      <c r="WP858" s="2"/>
      <c r="WQ858" s="2"/>
      <c r="WR858" s="2"/>
      <c r="WS858" s="2"/>
      <c r="WT858" s="2"/>
      <c r="WU858" s="2"/>
      <c r="WV858" s="2"/>
      <c r="WW858" s="2"/>
      <c r="WX858" s="2"/>
      <c r="WY858" s="2"/>
      <c r="WZ858" s="2"/>
      <c r="XA858" s="2"/>
      <c r="XB858" s="2"/>
      <c r="XC858" s="2"/>
      <c r="XD858" s="2"/>
      <c r="XE858" s="2"/>
      <c r="XF858" s="2"/>
      <c r="XG858" s="2"/>
      <c r="XH858" s="2"/>
      <c r="XI858" s="2"/>
      <c r="XJ858" s="2"/>
      <c r="XK858" s="2"/>
      <c r="XL858" s="2"/>
      <c r="XM858" s="2"/>
      <c r="XN858" s="2"/>
      <c r="XO858" s="2"/>
      <c r="XP858" s="2"/>
      <c r="XQ858" s="2"/>
      <c r="XR858" s="2"/>
      <c r="XS858" s="2"/>
      <c r="XT858" s="2"/>
      <c r="XU858" s="2"/>
      <c r="XV858" s="2"/>
      <c r="XW858" s="2"/>
      <c r="XX858" s="2"/>
      <c r="XY858" s="2"/>
      <c r="XZ858" s="2"/>
      <c r="YA858" s="2"/>
      <c r="YB858" s="2"/>
      <c r="YC858" s="2"/>
      <c r="YD858" s="2"/>
      <c r="YE858" s="2"/>
      <c r="YF858" s="2"/>
      <c r="YG858" s="2"/>
      <c r="YH858" s="2"/>
      <c r="YI858" s="2"/>
      <c r="YJ858" s="2"/>
      <c r="YK858" s="2"/>
      <c r="YL858" s="2"/>
      <c r="YM858" s="2"/>
      <c r="YN858" s="2"/>
      <c r="YO858" s="2"/>
      <c r="YP858" s="2"/>
      <c r="YQ858" s="2"/>
      <c r="YR858" s="2"/>
      <c r="YS858" s="2"/>
    </row>
    <row r="859" spans="2:669">
      <c r="B859" s="5">
        <v>852</v>
      </c>
      <c r="C859" s="12" t="str">
        <f t="shared" si="103"/>
        <v>9Z387</v>
      </c>
      <c r="D859" s="19" t="s">
        <v>40</v>
      </c>
      <c r="E859" s="19">
        <v>999</v>
      </c>
      <c r="F859" s="19" t="s">
        <v>41</v>
      </c>
      <c r="G859" s="14">
        <v>387</v>
      </c>
      <c r="P859" s="2"/>
      <c r="Q859" s="3">
        <v>852</v>
      </c>
      <c r="R859" s="4" t="e">
        <f t="shared" ca="1" si="104"/>
        <v>#N/A</v>
      </c>
      <c r="S859" s="3"/>
      <c r="T859" s="3" t="e">
        <f t="shared" ca="1" si="105"/>
        <v>#N/A</v>
      </c>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c r="LY859" s="2"/>
      <c r="LZ859" s="2"/>
      <c r="MA859" s="2"/>
      <c r="MB859" s="2"/>
      <c r="MC859" s="2"/>
      <c r="MD859" s="2"/>
      <c r="ME859" s="2"/>
      <c r="MF859" s="2"/>
      <c r="MG859" s="2"/>
      <c r="MH859" s="2"/>
      <c r="MI859" s="2"/>
      <c r="MJ859" s="2"/>
      <c r="MK859" s="2"/>
      <c r="ML859" s="2"/>
      <c r="MM859" s="2"/>
      <c r="MN859" s="2"/>
      <c r="MO859" s="2"/>
      <c r="MP859" s="2"/>
      <c r="MQ859" s="2"/>
      <c r="MR859" s="2"/>
      <c r="MS859" s="2"/>
      <c r="MT859" s="2"/>
      <c r="MU859" s="2"/>
      <c r="MV859" s="2"/>
      <c r="MW859" s="2"/>
      <c r="MX859" s="2"/>
      <c r="MY859" s="2"/>
      <c r="MZ859" s="2"/>
      <c r="NA859" s="2"/>
      <c r="NB859" s="2"/>
      <c r="NC859" s="2"/>
      <c r="ND859" s="2"/>
      <c r="NE859" s="2"/>
      <c r="NF859" s="2"/>
      <c r="NG859" s="2"/>
      <c r="NH859" s="2"/>
      <c r="NI859" s="2"/>
      <c r="NJ859" s="2"/>
      <c r="NK859" s="2"/>
      <c r="NL859" s="2"/>
      <c r="NM859" s="2"/>
      <c r="NN859" s="2"/>
      <c r="NO859" s="2"/>
      <c r="NP859" s="2"/>
      <c r="NQ859" s="2"/>
      <c r="NR859" s="2"/>
      <c r="NS859" s="2"/>
      <c r="NT859" s="2"/>
      <c r="NU859" s="2"/>
      <c r="NV859" s="2"/>
      <c r="NW859" s="2"/>
      <c r="NX859" s="2"/>
      <c r="NY859" s="2"/>
      <c r="NZ859" s="2"/>
      <c r="OA859" s="2"/>
      <c r="OB859" s="2"/>
      <c r="OC859" s="2"/>
      <c r="OD859" s="2"/>
      <c r="OE859" s="2"/>
      <c r="OF859" s="2"/>
      <c r="OG859" s="2"/>
      <c r="OH859" s="2"/>
      <c r="OI859" s="2"/>
      <c r="OJ859" s="2"/>
      <c r="OK859" s="2"/>
      <c r="OL859" s="2"/>
      <c r="OM859" s="2"/>
      <c r="ON859" s="2"/>
      <c r="OO859" s="2"/>
      <c r="OP859" s="2"/>
      <c r="OQ859" s="2"/>
      <c r="OR859" s="2"/>
      <c r="OS859" s="2"/>
      <c r="OT859" s="2"/>
      <c r="OU859" s="2"/>
      <c r="OV859" s="2"/>
      <c r="OW859" s="2"/>
      <c r="OX859" s="2"/>
      <c r="OY859" s="2"/>
      <c r="OZ859" s="2"/>
      <c r="PA859" s="2"/>
      <c r="PB859" s="2"/>
      <c r="PC859" s="2"/>
      <c r="PD859" s="2"/>
      <c r="PE859" s="2"/>
      <c r="PF859" s="2"/>
      <c r="PG859" s="2"/>
      <c r="PH859" s="2"/>
      <c r="PI859" s="2"/>
      <c r="PJ859" s="2"/>
      <c r="PK859" s="2"/>
      <c r="PL859" s="2"/>
      <c r="PM859" s="2"/>
      <c r="PN859" s="2"/>
      <c r="PO859" s="2"/>
      <c r="PP859" s="2"/>
      <c r="PQ859" s="2"/>
      <c r="PR859" s="2"/>
      <c r="PS859" s="2"/>
      <c r="PT859" s="2"/>
      <c r="PU859" s="2"/>
      <c r="PV859" s="2"/>
      <c r="PW859" s="2"/>
      <c r="PX859" s="2"/>
      <c r="PY859" s="2"/>
      <c r="PZ859" s="2"/>
      <c r="QA859" s="2"/>
      <c r="QB859" s="2"/>
      <c r="QC859" s="2"/>
      <c r="QD859" s="2"/>
      <c r="QE859" s="2"/>
      <c r="QF859" s="2"/>
      <c r="QG859" s="2"/>
      <c r="QH859" s="2"/>
      <c r="QI859" s="2"/>
      <c r="QJ859" s="2"/>
      <c r="QK859" s="2"/>
      <c r="QL859" s="2"/>
      <c r="QM859" s="2"/>
      <c r="QN859" s="2"/>
      <c r="QO859" s="2"/>
      <c r="QP859" s="2"/>
      <c r="QQ859" s="2"/>
      <c r="QR859" s="2"/>
      <c r="QS859" s="2"/>
      <c r="QT859" s="2"/>
      <c r="QU859" s="2"/>
      <c r="QV859" s="2"/>
      <c r="QW859" s="2"/>
      <c r="QX859" s="2"/>
      <c r="QY859" s="2"/>
      <c r="QZ859" s="2"/>
      <c r="RA859" s="2"/>
      <c r="RB859" s="2"/>
      <c r="RC859" s="2"/>
      <c r="RD859" s="2"/>
      <c r="RE859" s="2"/>
      <c r="RF859" s="2"/>
      <c r="RG859" s="2"/>
      <c r="RH859" s="2"/>
      <c r="RI859" s="2"/>
      <c r="RJ859" s="2"/>
      <c r="RK859" s="2"/>
      <c r="RL859" s="2"/>
      <c r="RM859" s="2"/>
      <c r="RN859" s="2"/>
      <c r="RO859" s="2"/>
      <c r="RP859" s="2"/>
      <c r="RQ859" s="2"/>
      <c r="RR859" s="2"/>
      <c r="RS859" s="2"/>
      <c r="RT859" s="2"/>
      <c r="RU859" s="2"/>
      <c r="RV859" s="2"/>
      <c r="RW859" s="2"/>
      <c r="RX859" s="2"/>
      <c r="RY859" s="2"/>
      <c r="RZ859" s="2"/>
      <c r="SA859" s="2"/>
      <c r="SB859" s="2"/>
      <c r="SC859" s="2"/>
      <c r="SD859" s="2"/>
      <c r="SE859" s="2"/>
      <c r="SF859" s="2"/>
      <c r="SG859" s="2"/>
      <c r="SH859" s="2"/>
      <c r="SI859" s="2"/>
      <c r="SJ859" s="2"/>
      <c r="SK859" s="2"/>
      <c r="SL859" s="2"/>
      <c r="SM859" s="2"/>
      <c r="SN859" s="2"/>
      <c r="SO859" s="2"/>
      <c r="SP859" s="2"/>
      <c r="SQ859" s="2"/>
      <c r="SR859" s="2"/>
      <c r="SS859" s="2"/>
      <c r="ST859" s="2"/>
      <c r="SU859" s="2"/>
      <c r="SV859" s="2"/>
      <c r="SW859" s="2"/>
      <c r="SX859" s="2"/>
      <c r="SY859" s="2"/>
      <c r="SZ859" s="2"/>
      <c r="TA859" s="2"/>
      <c r="TB859" s="2"/>
      <c r="TC859" s="2"/>
      <c r="TD859" s="2"/>
      <c r="TE859" s="2"/>
      <c r="TF859" s="2"/>
      <c r="TG859" s="2"/>
      <c r="TH859" s="2"/>
      <c r="TI859" s="2"/>
      <c r="TJ859" s="2"/>
      <c r="TK859" s="2"/>
      <c r="TL859" s="2"/>
      <c r="TM859" s="2"/>
      <c r="TN859" s="2"/>
      <c r="TO859" s="2"/>
      <c r="TP859" s="2"/>
      <c r="TQ859" s="2"/>
      <c r="TR859" s="2"/>
      <c r="TS859" s="2"/>
      <c r="TT859" s="2"/>
      <c r="TU859" s="2"/>
      <c r="TV859" s="2"/>
      <c r="TW859" s="2"/>
      <c r="TX859" s="2"/>
      <c r="TY859" s="2"/>
      <c r="TZ859" s="2"/>
      <c r="UA859" s="2"/>
      <c r="UB859" s="2"/>
      <c r="UC859" s="2"/>
      <c r="UD859" s="2"/>
      <c r="UE859" s="2"/>
      <c r="UF859" s="2"/>
      <c r="UG859" s="2"/>
      <c r="UH859" s="2"/>
      <c r="UI859" s="2"/>
      <c r="UJ859" s="2"/>
      <c r="UK859" s="2"/>
      <c r="UL859" s="2"/>
      <c r="UM859" s="2"/>
      <c r="UN859" s="2"/>
      <c r="UO859" s="2"/>
      <c r="UP859" s="2"/>
      <c r="UQ859" s="2"/>
      <c r="UR859" s="2"/>
      <c r="US859" s="2"/>
      <c r="UT859" s="2"/>
      <c r="UU859" s="2"/>
      <c r="UV859" s="2"/>
      <c r="UW859" s="2"/>
      <c r="UX859" s="2"/>
      <c r="UY859" s="2"/>
      <c r="UZ859" s="2"/>
      <c r="VA859" s="2"/>
      <c r="VB859" s="2"/>
      <c r="VC859" s="2"/>
      <c r="VD859" s="2"/>
      <c r="VE859" s="2"/>
      <c r="VF859" s="2"/>
      <c r="VG859" s="2"/>
      <c r="VH859" s="2"/>
      <c r="VI859" s="2"/>
      <c r="VJ859" s="2"/>
      <c r="VK859" s="2"/>
      <c r="VL859" s="2"/>
      <c r="VM859" s="2"/>
      <c r="VN859" s="2"/>
      <c r="VO859" s="2"/>
      <c r="VP859" s="2"/>
      <c r="VQ859" s="2"/>
      <c r="VR859" s="2"/>
      <c r="VS859" s="2"/>
      <c r="VT859" s="2"/>
      <c r="VU859" s="2"/>
      <c r="VV859" s="2"/>
      <c r="VW859" s="2"/>
      <c r="VX859" s="2"/>
      <c r="VY859" s="2"/>
      <c r="VZ859" s="2"/>
      <c r="WA859" s="2"/>
      <c r="WB859" s="2"/>
      <c r="WC859" s="2"/>
      <c r="WD859" s="2"/>
      <c r="WE859" s="2"/>
      <c r="WF859" s="2"/>
      <c r="WG859" s="2"/>
      <c r="WH859" s="2"/>
      <c r="WI859" s="2"/>
      <c r="WJ859" s="2"/>
      <c r="WK859" s="2"/>
      <c r="WL859" s="2"/>
      <c r="WM859" s="2"/>
      <c r="WN859" s="2"/>
      <c r="WO859" s="2"/>
      <c r="WP859" s="2"/>
      <c r="WQ859" s="2"/>
      <c r="WR859" s="2"/>
      <c r="WS859" s="2"/>
      <c r="WT859" s="2"/>
      <c r="WU859" s="2"/>
      <c r="WV859" s="2"/>
      <c r="WW859" s="2"/>
      <c r="WX859" s="2"/>
      <c r="WY859" s="2"/>
      <c r="WZ859" s="2"/>
      <c r="XA859" s="2"/>
      <c r="XB859" s="2"/>
      <c r="XC859" s="2"/>
      <c r="XD859" s="2"/>
      <c r="XE859" s="2"/>
      <c r="XF859" s="2"/>
      <c r="XG859" s="2"/>
      <c r="XH859" s="2"/>
      <c r="XI859" s="2"/>
      <c r="XJ859" s="2"/>
      <c r="XK859" s="2"/>
      <c r="XL859" s="2"/>
      <c r="XM859" s="2"/>
      <c r="XN859" s="2"/>
      <c r="XO859" s="2"/>
      <c r="XP859" s="2"/>
      <c r="XQ859" s="2"/>
      <c r="XR859" s="2"/>
      <c r="XS859" s="2"/>
      <c r="XT859" s="2"/>
      <c r="XU859" s="2"/>
      <c r="XV859" s="2"/>
      <c r="XW859" s="2"/>
      <c r="XX859" s="2"/>
      <c r="XY859" s="2"/>
      <c r="XZ859" s="2"/>
      <c r="YA859" s="2"/>
      <c r="YB859" s="2"/>
      <c r="YC859" s="2"/>
      <c r="YD859" s="2"/>
      <c r="YE859" s="2"/>
      <c r="YF859" s="2"/>
      <c r="YG859" s="2"/>
      <c r="YH859" s="2"/>
      <c r="YI859" s="2"/>
      <c r="YJ859" s="2"/>
      <c r="YK859" s="2"/>
      <c r="YL859" s="2"/>
      <c r="YM859" s="2"/>
      <c r="YN859" s="2"/>
      <c r="YO859" s="2"/>
      <c r="YP859" s="2"/>
      <c r="YQ859" s="2"/>
      <c r="YR859" s="2"/>
      <c r="YS859" s="2"/>
    </row>
    <row r="860" spans="2:669">
      <c r="B860" s="5">
        <v>853</v>
      </c>
      <c r="C860" s="12" t="str">
        <f t="shared" si="103"/>
        <v>9Z388</v>
      </c>
      <c r="D860" s="19" t="s">
        <v>40</v>
      </c>
      <c r="E860" s="19">
        <v>999</v>
      </c>
      <c r="F860" s="19" t="s">
        <v>41</v>
      </c>
      <c r="G860" s="14">
        <v>388</v>
      </c>
      <c r="P860" s="2"/>
      <c r="Q860" s="3">
        <v>853</v>
      </c>
      <c r="R860" s="4" t="e">
        <f t="shared" ca="1" si="104"/>
        <v>#N/A</v>
      </c>
      <c r="S860" s="3"/>
      <c r="T860" s="3" t="e">
        <f t="shared" ca="1" si="105"/>
        <v>#N/A</v>
      </c>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c r="LY860" s="2"/>
      <c r="LZ860" s="2"/>
      <c r="MA860" s="2"/>
      <c r="MB860" s="2"/>
      <c r="MC860" s="2"/>
      <c r="MD860" s="2"/>
      <c r="ME860" s="2"/>
      <c r="MF860" s="2"/>
      <c r="MG860" s="2"/>
      <c r="MH860" s="2"/>
      <c r="MI860" s="2"/>
      <c r="MJ860" s="2"/>
      <c r="MK860" s="2"/>
      <c r="ML860" s="2"/>
      <c r="MM860" s="2"/>
      <c r="MN860" s="2"/>
      <c r="MO860" s="2"/>
      <c r="MP860" s="2"/>
      <c r="MQ860" s="2"/>
      <c r="MR860" s="2"/>
      <c r="MS860" s="2"/>
      <c r="MT860" s="2"/>
      <c r="MU860" s="2"/>
      <c r="MV860" s="2"/>
      <c r="MW860" s="2"/>
      <c r="MX860" s="2"/>
      <c r="MY860" s="2"/>
      <c r="MZ860" s="2"/>
      <c r="NA860" s="2"/>
      <c r="NB860" s="2"/>
      <c r="NC860" s="2"/>
      <c r="ND860" s="2"/>
      <c r="NE860" s="2"/>
      <c r="NF860" s="2"/>
      <c r="NG860" s="2"/>
      <c r="NH860" s="2"/>
      <c r="NI860" s="2"/>
      <c r="NJ860" s="2"/>
      <c r="NK860" s="2"/>
      <c r="NL860" s="2"/>
      <c r="NM860" s="2"/>
      <c r="NN860" s="2"/>
      <c r="NO860" s="2"/>
      <c r="NP860" s="2"/>
      <c r="NQ860" s="2"/>
      <c r="NR860" s="2"/>
      <c r="NS860" s="2"/>
      <c r="NT860" s="2"/>
      <c r="NU860" s="2"/>
      <c r="NV860" s="2"/>
      <c r="NW860" s="2"/>
      <c r="NX860" s="2"/>
      <c r="NY860" s="2"/>
      <c r="NZ860" s="2"/>
      <c r="OA860" s="2"/>
      <c r="OB860" s="2"/>
      <c r="OC860" s="2"/>
      <c r="OD860" s="2"/>
      <c r="OE860" s="2"/>
      <c r="OF860" s="2"/>
      <c r="OG860" s="2"/>
      <c r="OH860" s="2"/>
      <c r="OI860" s="2"/>
      <c r="OJ860" s="2"/>
      <c r="OK860" s="2"/>
      <c r="OL860" s="2"/>
      <c r="OM860" s="2"/>
      <c r="ON860" s="2"/>
      <c r="OO860" s="2"/>
      <c r="OP860" s="2"/>
      <c r="OQ860" s="2"/>
      <c r="OR860" s="2"/>
      <c r="OS860" s="2"/>
      <c r="OT860" s="2"/>
      <c r="OU860" s="2"/>
      <c r="OV860" s="2"/>
      <c r="OW860" s="2"/>
      <c r="OX860" s="2"/>
      <c r="OY860" s="2"/>
      <c r="OZ860" s="2"/>
      <c r="PA860" s="2"/>
      <c r="PB860" s="2"/>
      <c r="PC860" s="2"/>
      <c r="PD860" s="2"/>
      <c r="PE860" s="2"/>
      <c r="PF860" s="2"/>
      <c r="PG860" s="2"/>
      <c r="PH860" s="2"/>
      <c r="PI860" s="2"/>
      <c r="PJ860" s="2"/>
      <c r="PK860" s="2"/>
      <c r="PL860" s="2"/>
      <c r="PM860" s="2"/>
      <c r="PN860" s="2"/>
      <c r="PO860" s="2"/>
      <c r="PP860" s="2"/>
      <c r="PQ860" s="2"/>
      <c r="PR860" s="2"/>
      <c r="PS860" s="2"/>
      <c r="PT860" s="2"/>
      <c r="PU860" s="2"/>
      <c r="PV860" s="2"/>
      <c r="PW860" s="2"/>
      <c r="PX860" s="2"/>
      <c r="PY860" s="2"/>
      <c r="PZ860" s="2"/>
      <c r="QA860" s="2"/>
      <c r="QB860" s="2"/>
      <c r="QC860" s="2"/>
      <c r="QD860" s="2"/>
      <c r="QE860" s="2"/>
      <c r="QF860" s="2"/>
      <c r="QG860" s="2"/>
      <c r="QH860" s="2"/>
      <c r="QI860" s="2"/>
      <c r="QJ860" s="2"/>
      <c r="QK860" s="2"/>
      <c r="QL860" s="2"/>
      <c r="QM860" s="2"/>
      <c r="QN860" s="2"/>
      <c r="QO860" s="2"/>
      <c r="QP860" s="2"/>
      <c r="QQ860" s="2"/>
      <c r="QR860" s="2"/>
      <c r="QS860" s="2"/>
      <c r="QT860" s="2"/>
      <c r="QU860" s="2"/>
      <c r="QV860" s="2"/>
      <c r="QW860" s="2"/>
      <c r="QX860" s="2"/>
      <c r="QY860" s="2"/>
      <c r="QZ860" s="2"/>
      <c r="RA860" s="2"/>
      <c r="RB860" s="2"/>
      <c r="RC860" s="2"/>
      <c r="RD860" s="2"/>
      <c r="RE860" s="2"/>
      <c r="RF860" s="2"/>
      <c r="RG860" s="2"/>
      <c r="RH860" s="2"/>
      <c r="RI860" s="2"/>
      <c r="RJ860" s="2"/>
      <c r="RK860" s="2"/>
      <c r="RL860" s="2"/>
      <c r="RM860" s="2"/>
      <c r="RN860" s="2"/>
      <c r="RO860" s="2"/>
      <c r="RP860" s="2"/>
      <c r="RQ860" s="2"/>
      <c r="RR860" s="2"/>
      <c r="RS860" s="2"/>
      <c r="RT860" s="2"/>
      <c r="RU860" s="2"/>
      <c r="RV860" s="2"/>
      <c r="RW860" s="2"/>
      <c r="RX860" s="2"/>
      <c r="RY860" s="2"/>
      <c r="RZ860" s="2"/>
      <c r="SA860" s="2"/>
      <c r="SB860" s="2"/>
      <c r="SC860" s="2"/>
      <c r="SD860" s="2"/>
      <c r="SE860" s="2"/>
      <c r="SF860" s="2"/>
      <c r="SG860" s="2"/>
      <c r="SH860" s="2"/>
      <c r="SI860" s="2"/>
      <c r="SJ860" s="2"/>
      <c r="SK860" s="2"/>
      <c r="SL860" s="2"/>
      <c r="SM860" s="2"/>
      <c r="SN860" s="2"/>
      <c r="SO860" s="2"/>
      <c r="SP860" s="2"/>
      <c r="SQ860" s="2"/>
      <c r="SR860" s="2"/>
      <c r="SS860" s="2"/>
      <c r="ST860" s="2"/>
      <c r="SU860" s="2"/>
      <c r="SV860" s="2"/>
      <c r="SW860" s="2"/>
      <c r="SX860" s="2"/>
      <c r="SY860" s="2"/>
      <c r="SZ860" s="2"/>
      <c r="TA860" s="2"/>
      <c r="TB860" s="2"/>
      <c r="TC860" s="2"/>
      <c r="TD860" s="2"/>
      <c r="TE860" s="2"/>
      <c r="TF860" s="2"/>
      <c r="TG860" s="2"/>
      <c r="TH860" s="2"/>
      <c r="TI860" s="2"/>
      <c r="TJ860" s="2"/>
      <c r="TK860" s="2"/>
      <c r="TL860" s="2"/>
      <c r="TM860" s="2"/>
      <c r="TN860" s="2"/>
      <c r="TO860" s="2"/>
      <c r="TP860" s="2"/>
      <c r="TQ860" s="2"/>
      <c r="TR860" s="2"/>
      <c r="TS860" s="2"/>
      <c r="TT860" s="2"/>
      <c r="TU860" s="2"/>
      <c r="TV860" s="2"/>
      <c r="TW860" s="2"/>
      <c r="TX860" s="2"/>
      <c r="TY860" s="2"/>
      <c r="TZ860" s="2"/>
      <c r="UA860" s="2"/>
      <c r="UB860" s="2"/>
      <c r="UC860" s="2"/>
      <c r="UD860" s="2"/>
      <c r="UE860" s="2"/>
      <c r="UF860" s="2"/>
      <c r="UG860" s="2"/>
      <c r="UH860" s="2"/>
      <c r="UI860" s="2"/>
      <c r="UJ860" s="2"/>
      <c r="UK860" s="2"/>
      <c r="UL860" s="2"/>
      <c r="UM860" s="2"/>
      <c r="UN860" s="2"/>
      <c r="UO860" s="2"/>
      <c r="UP860" s="2"/>
      <c r="UQ860" s="2"/>
      <c r="UR860" s="2"/>
      <c r="US860" s="2"/>
      <c r="UT860" s="2"/>
      <c r="UU860" s="2"/>
      <c r="UV860" s="2"/>
      <c r="UW860" s="2"/>
      <c r="UX860" s="2"/>
      <c r="UY860" s="2"/>
      <c r="UZ860" s="2"/>
      <c r="VA860" s="2"/>
      <c r="VB860" s="2"/>
      <c r="VC860" s="2"/>
      <c r="VD860" s="2"/>
      <c r="VE860" s="2"/>
      <c r="VF860" s="2"/>
      <c r="VG860" s="2"/>
      <c r="VH860" s="2"/>
      <c r="VI860" s="2"/>
      <c r="VJ860" s="2"/>
      <c r="VK860" s="2"/>
      <c r="VL860" s="2"/>
      <c r="VM860" s="2"/>
      <c r="VN860" s="2"/>
      <c r="VO860" s="2"/>
      <c r="VP860" s="2"/>
      <c r="VQ860" s="2"/>
      <c r="VR860" s="2"/>
      <c r="VS860" s="2"/>
      <c r="VT860" s="2"/>
      <c r="VU860" s="2"/>
      <c r="VV860" s="2"/>
      <c r="VW860" s="2"/>
      <c r="VX860" s="2"/>
      <c r="VY860" s="2"/>
      <c r="VZ860" s="2"/>
      <c r="WA860" s="2"/>
      <c r="WB860" s="2"/>
      <c r="WC860" s="2"/>
      <c r="WD860" s="2"/>
      <c r="WE860" s="2"/>
      <c r="WF860" s="2"/>
      <c r="WG860" s="2"/>
      <c r="WH860" s="2"/>
      <c r="WI860" s="2"/>
      <c r="WJ860" s="2"/>
      <c r="WK860" s="2"/>
      <c r="WL860" s="2"/>
      <c r="WM860" s="2"/>
      <c r="WN860" s="2"/>
      <c r="WO860" s="2"/>
      <c r="WP860" s="2"/>
      <c r="WQ860" s="2"/>
      <c r="WR860" s="2"/>
      <c r="WS860" s="2"/>
      <c r="WT860" s="2"/>
      <c r="WU860" s="2"/>
      <c r="WV860" s="2"/>
      <c r="WW860" s="2"/>
      <c r="WX860" s="2"/>
      <c r="WY860" s="2"/>
      <c r="WZ860" s="2"/>
      <c r="XA860" s="2"/>
      <c r="XB860" s="2"/>
      <c r="XC860" s="2"/>
      <c r="XD860" s="2"/>
      <c r="XE860" s="2"/>
      <c r="XF860" s="2"/>
      <c r="XG860" s="2"/>
      <c r="XH860" s="2"/>
      <c r="XI860" s="2"/>
      <c r="XJ860" s="2"/>
      <c r="XK860" s="2"/>
      <c r="XL860" s="2"/>
      <c r="XM860" s="2"/>
      <c r="XN860" s="2"/>
      <c r="XO860" s="2"/>
      <c r="XP860" s="2"/>
      <c r="XQ860" s="2"/>
      <c r="XR860" s="2"/>
      <c r="XS860" s="2"/>
      <c r="XT860" s="2"/>
      <c r="XU860" s="2"/>
      <c r="XV860" s="2"/>
      <c r="XW860" s="2"/>
      <c r="XX860" s="2"/>
      <c r="XY860" s="2"/>
      <c r="XZ860" s="2"/>
      <c r="YA860" s="2"/>
      <c r="YB860" s="2"/>
      <c r="YC860" s="2"/>
      <c r="YD860" s="2"/>
      <c r="YE860" s="2"/>
      <c r="YF860" s="2"/>
      <c r="YG860" s="2"/>
      <c r="YH860" s="2"/>
      <c r="YI860" s="2"/>
      <c r="YJ860" s="2"/>
      <c r="YK860" s="2"/>
      <c r="YL860" s="2"/>
      <c r="YM860" s="2"/>
      <c r="YN860" s="2"/>
      <c r="YO860" s="2"/>
      <c r="YP860" s="2"/>
      <c r="YQ860" s="2"/>
      <c r="YR860" s="2"/>
      <c r="YS860" s="2"/>
    </row>
    <row r="861" spans="2:669">
      <c r="B861" s="5">
        <v>854</v>
      </c>
      <c r="C861" s="12" t="str">
        <f t="shared" si="103"/>
        <v>9Z389</v>
      </c>
      <c r="D861" s="19" t="s">
        <v>40</v>
      </c>
      <c r="E861" s="19">
        <v>999</v>
      </c>
      <c r="F861" s="19" t="s">
        <v>41</v>
      </c>
      <c r="G861" s="14">
        <v>389</v>
      </c>
      <c r="P861" s="2"/>
      <c r="Q861" s="3">
        <v>854</v>
      </c>
      <c r="R861" s="4" t="e">
        <f t="shared" ca="1" si="104"/>
        <v>#N/A</v>
      </c>
      <c r="S861" s="3"/>
      <c r="T861" s="3" t="e">
        <f t="shared" ca="1" si="105"/>
        <v>#N/A</v>
      </c>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c r="LY861" s="2"/>
      <c r="LZ861" s="2"/>
      <c r="MA861" s="2"/>
      <c r="MB861" s="2"/>
      <c r="MC861" s="2"/>
      <c r="MD861" s="2"/>
      <c r="ME861" s="2"/>
      <c r="MF861" s="2"/>
      <c r="MG861" s="2"/>
      <c r="MH861" s="2"/>
      <c r="MI861" s="2"/>
      <c r="MJ861" s="2"/>
      <c r="MK861" s="2"/>
      <c r="ML861" s="2"/>
      <c r="MM861" s="2"/>
      <c r="MN861" s="2"/>
      <c r="MO861" s="2"/>
      <c r="MP861" s="2"/>
      <c r="MQ861" s="2"/>
      <c r="MR861" s="2"/>
      <c r="MS861" s="2"/>
      <c r="MT861" s="2"/>
      <c r="MU861" s="2"/>
      <c r="MV861" s="2"/>
      <c r="MW861" s="2"/>
      <c r="MX861" s="2"/>
      <c r="MY861" s="2"/>
      <c r="MZ861" s="2"/>
      <c r="NA861" s="2"/>
      <c r="NB861" s="2"/>
      <c r="NC861" s="2"/>
      <c r="ND861" s="2"/>
      <c r="NE861" s="2"/>
      <c r="NF861" s="2"/>
      <c r="NG861" s="2"/>
      <c r="NH861" s="2"/>
      <c r="NI861" s="2"/>
      <c r="NJ861" s="2"/>
      <c r="NK861" s="2"/>
      <c r="NL861" s="2"/>
      <c r="NM861" s="2"/>
      <c r="NN861" s="2"/>
      <c r="NO861" s="2"/>
      <c r="NP861" s="2"/>
      <c r="NQ861" s="2"/>
      <c r="NR861" s="2"/>
      <c r="NS861" s="2"/>
      <c r="NT861" s="2"/>
      <c r="NU861" s="2"/>
      <c r="NV861" s="2"/>
      <c r="NW861" s="2"/>
      <c r="NX861" s="2"/>
      <c r="NY861" s="2"/>
      <c r="NZ861" s="2"/>
      <c r="OA861" s="2"/>
      <c r="OB861" s="2"/>
      <c r="OC861" s="2"/>
      <c r="OD861" s="2"/>
      <c r="OE861" s="2"/>
      <c r="OF861" s="2"/>
      <c r="OG861" s="2"/>
      <c r="OH861" s="2"/>
      <c r="OI861" s="2"/>
      <c r="OJ861" s="2"/>
      <c r="OK861" s="2"/>
      <c r="OL861" s="2"/>
      <c r="OM861" s="2"/>
      <c r="ON861" s="2"/>
      <c r="OO861" s="2"/>
      <c r="OP861" s="2"/>
      <c r="OQ861" s="2"/>
      <c r="OR861" s="2"/>
      <c r="OS861" s="2"/>
      <c r="OT861" s="2"/>
      <c r="OU861" s="2"/>
      <c r="OV861" s="2"/>
      <c r="OW861" s="2"/>
      <c r="OX861" s="2"/>
      <c r="OY861" s="2"/>
      <c r="OZ861" s="2"/>
      <c r="PA861" s="2"/>
      <c r="PB861" s="2"/>
      <c r="PC861" s="2"/>
      <c r="PD861" s="2"/>
      <c r="PE861" s="2"/>
      <c r="PF861" s="2"/>
      <c r="PG861" s="2"/>
      <c r="PH861" s="2"/>
      <c r="PI861" s="2"/>
      <c r="PJ861" s="2"/>
      <c r="PK861" s="2"/>
      <c r="PL861" s="2"/>
      <c r="PM861" s="2"/>
      <c r="PN861" s="2"/>
      <c r="PO861" s="2"/>
      <c r="PP861" s="2"/>
      <c r="PQ861" s="2"/>
      <c r="PR861" s="2"/>
      <c r="PS861" s="2"/>
      <c r="PT861" s="2"/>
      <c r="PU861" s="2"/>
      <c r="PV861" s="2"/>
      <c r="PW861" s="2"/>
      <c r="PX861" s="2"/>
      <c r="PY861" s="2"/>
      <c r="PZ861" s="2"/>
      <c r="QA861" s="2"/>
      <c r="QB861" s="2"/>
      <c r="QC861" s="2"/>
      <c r="QD861" s="2"/>
      <c r="QE861" s="2"/>
      <c r="QF861" s="2"/>
      <c r="QG861" s="2"/>
      <c r="QH861" s="2"/>
      <c r="QI861" s="2"/>
      <c r="QJ861" s="2"/>
      <c r="QK861" s="2"/>
      <c r="QL861" s="2"/>
      <c r="QM861" s="2"/>
      <c r="QN861" s="2"/>
      <c r="QO861" s="2"/>
      <c r="QP861" s="2"/>
      <c r="QQ861" s="2"/>
      <c r="QR861" s="2"/>
      <c r="QS861" s="2"/>
      <c r="QT861" s="2"/>
      <c r="QU861" s="2"/>
      <c r="QV861" s="2"/>
      <c r="QW861" s="2"/>
      <c r="QX861" s="2"/>
      <c r="QY861" s="2"/>
      <c r="QZ861" s="2"/>
      <c r="RA861" s="2"/>
      <c r="RB861" s="2"/>
      <c r="RC861" s="2"/>
      <c r="RD861" s="2"/>
      <c r="RE861" s="2"/>
      <c r="RF861" s="2"/>
      <c r="RG861" s="2"/>
      <c r="RH861" s="2"/>
      <c r="RI861" s="2"/>
      <c r="RJ861" s="2"/>
      <c r="RK861" s="2"/>
      <c r="RL861" s="2"/>
      <c r="RM861" s="2"/>
      <c r="RN861" s="2"/>
      <c r="RO861" s="2"/>
      <c r="RP861" s="2"/>
      <c r="RQ861" s="2"/>
      <c r="RR861" s="2"/>
      <c r="RS861" s="2"/>
      <c r="RT861" s="2"/>
      <c r="RU861" s="2"/>
      <c r="RV861" s="2"/>
      <c r="RW861" s="2"/>
      <c r="RX861" s="2"/>
      <c r="RY861" s="2"/>
      <c r="RZ861" s="2"/>
      <c r="SA861" s="2"/>
      <c r="SB861" s="2"/>
      <c r="SC861" s="2"/>
      <c r="SD861" s="2"/>
      <c r="SE861" s="2"/>
      <c r="SF861" s="2"/>
      <c r="SG861" s="2"/>
      <c r="SH861" s="2"/>
      <c r="SI861" s="2"/>
      <c r="SJ861" s="2"/>
      <c r="SK861" s="2"/>
      <c r="SL861" s="2"/>
      <c r="SM861" s="2"/>
      <c r="SN861" s="2"/>
      <c r="SO861" s="2"/>
      <c r="SP861" s="2"/>
      <c r="SQ861" s="2"/>
      <c r="SR861" s="2"/>
      <c r="SS861" s="2"/>
      <c r="ST861" s="2"/>
      <c r="SU861" s="2"/>
      <c r="SV861" s="2"/>
      <c r="SW861" s="2"/>
      <c r="SX861" s="2"/>
      <c r="SY861" s="2"/>
      <c r="SZ861" s="2"/>
      <c r="TA861" s="2"/>
      <c r="TB861" s="2"/>
      <c r="TC861" s="2"/>
      <c r="TD861" s="2"/>
      <c r="TE861" s="2"/>
      <c r="TF861" s="2"/>
      <c r="TG861" s="2"/>
      <c r="TH861" s="2"/>
      <c r="TI861" s="2"/>
      <c r="TJ861" s="2"/>
      <c r="TK861" s="2"/>
      <c r="TL861" s="2"/>
      <c r="TM861" s="2"/>
      <c r="TN861" s="2"/>
      <c r="TO861" s="2"/>
      <c r="TP861" s="2"/>
      <c r="TQ861" s="2"/>
      <c r="TR861" s="2"/>
      <c r="TS861" s="2"/>
      <c r="TT861" s="2"/>
      <c r="TU861" s="2"/>
      <c r="TV861" s="2"/>
      <c r="TW861" s="2"/>
      <c r="TX861" s="2"/>
      <c r="TY861" s="2"/>
      <c r="TZ861" s="2"/>
      <c r="UA861" s="2"/>
      <c r="UB861" s="2"/>
      <c r="UC861" s="2"/>
      <c r="UD861" s="2"/>
      <c r="UE861" s="2"/>
      <c r="UF861" s="2"/>
      <c r="UG861" s="2"/>
      <c r="UH861" s="2"/>
      <c r="UI861" s="2"/>
      <c r="UJ861" s="2"/>
      <c r="UK861" s="2"/>
      <c r="UL861" s="2"/>
      <c r="UM861" s="2"/>
      <c r="UN861" s="2"/>
      <c r="UO861" s="2"/>
      <c r="UP861" s="2"/>
      <c r="UQ861" s="2"/>
      <c r="UR861" s="2"/>
      <c r="US861" s="2"/>
      <c r="UT861" s="2"/>
      <c r="UU861" s="2"/>
      <c r="UV861" s="2"/>
      <c r="UW861" s="2"/>
      <c r="UX861" s="2"/>
      <c r="UY861" s="2"/>
      <c r="UZ861" s="2"/>
      <c r="VA861" s="2"/>
      <c r="VB861" s="2"/>
      <c r="VC861" s="2"/>
      <c r="VD861" s="2"/>
      <c r="VE861" s="2"/>
      <c r="VF861" s="2"/>
      <c r="VG861" s="2"/>
      <c r="VH861" s="2"/>
      <c r="VI861" s="2"/>
      <c r="VJ861" s="2"/>
      <c r="VK861" s="2"/>
      <c r="VL861" s="2"/>
      <c r="VM861" s="2"/>
      <c r="VN861" s="2"/>
      <c r="VO861" s="2"/>
      <c r="VP861" s="2"/>
      <c r="VQ861" s="2"/>
      <c r="VR861" s="2"/>
      <c r="VS861" s="2"/>
      <c r="VT861" s="2"/>
      <c r="VU861" s="2"/>
      <c r="VV861" s="2"/>
      <c r="VW861" s="2"/>
      <c r="VX861" s="2"/>
      <c r="VY861" s="2"/>
      <c r="VZ861" s="2"/>
      <c r="WA861" s="2"/>
      <c r="WB861" s="2"/>
      <c r="WC861" s="2"/>
      <c r="WD861" s="2"/>
      <c r="WE861" s="2"/>
      <c r="WF861" s="2"/>
      <c r="WG861" s="2"/>
      <c r="WH861" s="2"/>
      <c r="WI861" s="2"/>
      <c r="WJ861" s="2"/>
      <c r="WK861" s="2"/>
      <c r="WL861" s="2"/>
      <c r="WM861" s="2"/>
      <c r="WN861" s="2"/>
      <c r="WO861" s="2"/>
      <c r="WP861" s="2"/>
      <c r="WQ861" s="2"/>
      <c r="WR861" s="2"/>
      <c r="WS861" s="2"/>
      <c r="WT861" s="2"/>
      <c r="WU861" s="2"/>
      <c r="WV861" s="2"/>
      <c r="WW861" s="2"/>
      <c r="WX861" s="2"/>
      <c r="WY861" s="2"/>
      <c r="WZ861" s="2"/>
      <c r="XA861" s="2"/>
      <c r="XB861" s="2"/>
      <c r="XC861" s="2"/>
      <c r="XD861" s="2"/>
      <c r="XE861" s="2"/>
      <c r="XF861" s="2"/>
      <c r="XG861" s="2"/>
      <c r="XH861" s="2"/>
      <c r="XI861" s="2"/>
      <c r="XJ861" s="2"/>
      <c r="XK861" s="2"/>
      <c r="XL861" s="2"/>
      <c r="XM861" s="2"/>
      <c r="XN861" s="2"/>
      <c r="XO861" s="2"/>
      <c r="XP861" s="2"/>
      <c r="XQ861" s="2"/>
      <c r="XR861" s="2"/>
      <c r="XS861" s="2"/>
      <c r="XT861" s="2"/>
      <c r="XU861" s="2"/>
      <c r="XV861" s="2"/>
      <c r="XW861" s="2"/>
      <c r="XX861" s="2"/>
      <c r="XY861" s="2"/>
      <c r="XZ861" s="2"/>
      <c r="YA861" s="2"/>
      <c r="YB861" s="2"/>
      <c r="YC861" s="2"/>
      <c r="YD861" s="2"/>
      <c r="YE861" s="2"/>
      <c r="YF861" s="2"/>
      <c r="YG861" s="2"/>
      <c r="YH861" s="2"/>
      <c r="YI861" s="2"/>
      <c r="YJ861" s="2"/>
      <c r="YK861" s="2"/>
      <c r="YL861" s="2"/>
      <c r="YM861" s="2"/>
      <c r="YN861" s="2"/>
      <c r="YO861" s="2"/>
      <c r="YP861" s="2"/>
      <c r="YQ861" s="2"/>
      <c r="YR861" s="2"/>
      <c r="YS861" s="2"/>
    </row>
    <row r="862" spans="2:669">
      <c r="B862" s="5">
        <v>855</v>
      </c>
      <c r="C862" s="12" t="str">
        <f t="shared" si="103"/>
        <v>9Z390</v>
      </c>
      <c r="D862" s="19" t="s">
        <v>40</v>
      </c>
      <c r="E862" s="19">
        <v>999</v>
      </c>
      <c r="F862" s="19" t="s">
        <v>41</v>
      </c>
      <c r="G862" s="14">
        <v>390</v>
      </c>
      <c r="P862" s="2"/>
      <c r="Q862" s="3">
        <v>855</v>
      </c>
      <c r="R862" s="4" t="e">
        <f t="shared" ca="1" si="104"/>
        <v>#N/A</v>
      </c>
      <c r="S862" s="3"/>
      <c r="T862" s="3" t="e">
        <f t="shared" ca="1" si="105"/>
        <v>#N/A</v>
      </c>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c r="LY862" s="2"/>
      <c r="LZ862" s="2"/>
      <c r="MA862" s="2"/>
      <c r="MB862" s="2"/>
      <c r="MC862" s="2"/>
      <c r="MD862" s="2"/>
      <c r="ME862" s="2"/>
      <c r="MF862" s="2"/>
      <c r="MG862" s="2"/>
      <c r="MH862" s="2"/>
      <c r="MI862" s="2"/>
      <c r="MJ862" s="2"/>
      <c r="MK862" s="2"/>
      <c r="ML862" s="2"/>
      <c r="MM862" s="2"/>
      <c r="MN862" s="2"/>
      <c r="MO862" s="2"/>
      <c r="MP862" s="2"/>
      <c r="MQ862" s="2"/>
      <c r="MR862" s="2"/>
      <c r="MS862" s="2"/>
      <c r="MT862" s="2"/>
      <c r="MU862" s="2"/>
      <c r="MV862" s="2"/>
      <c r="MW862" s="2"/>
      <c r="MX862" s="2"/>
      <c r="MY862" s="2"/>
      <c r="MZ862" s="2"/>
      <c r="NA862" s="2"/>
      <c r="NB862" s="2"/>
      <c r="NC862" s="2"/>
      <c r="ND862" s="2"/>
      <c r="NE862" s="2"/>
      <c r="NF862" s="2"/>
      <c r="NG862" s="2"/>
      <c r="NH862" s="2"/>
      <c r="NI862" s="2"/>
      <c r="NJ862" s="2"/>
      <c r="NK862" s="2"/>
      <c r="NL862" s="2"/>
      <c r="NM862" s="2"/>
      <c r="NN862" s="2"/>
      <c r="NO862" s="2"/>
      <c r="NP862" s="2"/>
      <c r="NQ862" s="2"/>
      <c r="NR862" s="2"/>
      <c r="NS862" s="2"/>
      <c r="NT862" s="2"/>
      <c r="NU862" s="2"/>
      <c r="NV862" s="2"/>
      <c r="NW862" s="2"/>
      <c r="NX862" s="2"/>
      <c r="NY862" s="2"/>
      <c r="NZ862" s="2"/>
      <c r="OA862" s="2"/>
      <c r="OB862" s="2"/>
      <c r="OC862" s="2"/>
      <c r="OD862" s="2"/>
      <c r="OE862" s="2"/>
      <c r="OF862" s="2"/>
      <c r="OG862" s="2"/>
      <c r="OH862" s="2"/>
      <c r="OI862" s="2"/>
      <c r="OJ862" s="2"/>
      <c r="OK862" s="2"/>
      <c r="OL862" s="2"/>
      <c r="OM862" s="2"/>
      <c r="ON862" s="2"/>
      <c r="OO862" s="2"/>
      <c r="OP862" s="2"/>
      <c r="OQ862" s="2"/>
      <c r="OR862" s="2"/>
      <c r="OS862" s="2"/>
      <c r="OT862" s="2"/>
      <c r="OU862" s="2"/>
      <c r="OV862" s="2"/>
      <c r="OW862" s="2"/>
      <c r="OX862" s="2"/>
      <c r="OY862" s="2"/>
      <c r="OZ862" s="2"/>
      <c r="PA862" s="2"/>
      <c r="PB862" s="2"/>
      <c r="PC862" s="2"/>
      <c r="PD862" s="2"/>
      <c r="PE862" s="2"/>
      <c r="PF862" s="2"/>
      <c r="PG862" s="2"/>
      <c r="PH862" s="2"/>
      <c r="PI862" s="2"/>
      <c r="PJ862" s="2"/>
      <c r="PK862" s="2"/>
      <c r="PL862" s="2"/>
      <c r="PM862" s="2"/>
      <c r="PN862" s="2"/>
      <c r="PO862" s="2"/>
      <c r="PP862" s="2"/>
      <c r="PQ862" s="2"/>
      <c r="PR862" s="2"/>
      <c r="PS862" s="2"/>
      <c r="PT862" s="2"/>
      <c r="PU862" s="2"/>
      <c r="PV862" s="2"/>
      <c r="PW862" s="2"/>
      <c r="PX862" s="2"/>
      <c r="PY862" s="2"/>
      <c r="PZ862" s="2"/>
      <c r="QA862" s="2"/>
      <c r="QB862" s="2"/>
      <c r="QC862" s="2"/>
      <c r="QD862" s="2"/>
      <c r="QE862" s="2"/>
      <c r="QF862" s="2"/>
      <c r="QG862" s="2"/>
      <c r="QH862" s="2"/>
      <c r="QI862" s="2"/>
      <c r="QJ862" s="2"/>
      <c r="QK862" s="2"/>
      <c r="QL862" s="2"/>
      <c r="QM862" s="2"/>
      <c r="QN862" s="2"/>
      <c r="QO862" s="2"/>
      <c r="QP862" s="2"/>
      <c r="QQ862" s="2"/>
      <c r="QR862" s="2"/>
      <c r="QS862" s="2"/>
      <c r="QT862" s="2"/>
      <c r="QU862" s="2"/>
      <c r="QV862" s="2"/>
      <c r="QW862" s="2"/>
      <c r="QX862" s="2"/>
      <c r="QY862" s="2"/>
      <c r="QZ862" s="2"/>
      <c r="RA862" s="2"/>
      <c r="RB862" s="2"/>
      <c r="RC862" s="2"/>
      <c r="RD862" s="2"/>
      <c r="RE862" s="2"/>
      <c r="RF862" s="2"/>
      <c r="RG862" s="2"/>
      <c r="RH862" s="2"/>
      <c r="RI862" s="2"/>
      <c r="RJ862" s="2"/>
      <c r="RK862" s="2"/>
      <c r="RL862" s="2"/>
      <c r="RM862" s="2"/>
      <c r="RN862" s="2"/>
      <c r="RO862" s="2"/>
      <c r="RP862" s="2"/>
      <c r="RQ862" s="2"/>
      <c r="RR862" s="2"/>
      <c r="RS862" s="2"/>
      <c r="RT862" s="2"/>
      <c r="RU862" s="2"/>
      <c r="RV862" s="2"/>
      <c r="RW862" s="2"/>
      <c r="RX862" s="2"/>
      <c r="RY862" s="2"/>
      <c r="RZ862" s="2"/>
      <c r="SA862" s="2"/>
      <c r="SB862" s="2"/>
      <c r="SC862" s="2"/>
      <c r="SD862" s="2"/>
      <c r="SE862" s="2"/>
      <c r="SF862" s="2"/>
      <c r="SG862" s="2"/>
      <c r="SH862" s="2"/>
      <c r="SI862" s="2"/>
      <c r="SJ862" s="2"/>
      <c r="SK862" s="2"/>
      <c r="SL862" s="2"/>
      <c r="SM862" s="2"/>
      <c r="SN862" s="2"/>
      <c r="SO862" s="2"/>
      <c r="SP862" s="2"/>
      <c r="SQ862" s="2"/>
      <c r="SR862" s="2"/>
      <c r="SS862" s="2"/>
      <c r="ST862" s="2"/>
      <c r="SU862" s="2"/>
      <c r="SV862" s="2"/>
      <c r="SW862" s="2"/>
      <c r="SX862" s="2"/>
      <c r="SY862" s="2"/>
      <c r="SZ862" s="2"/>
      <c r="TA862" s="2"/>
      <c r="TB862" s="2"/>
      <c r="TC862" s="2"/>
      <c r="TD862" s="2"/>
      <c r="TE862" s="2"/>
      <c r="TF862" s="2"/>
      <c r="TG862" s="2"/>
      <c r="TH862" s="2"/>
      <c r="TI862" s="2"/>
      <c r="TJ862" s="2"/>
      <c r="TK862" s="2"/>
      <c r="TL862" s="2"/>
      <c r="TM862" s="2"/>
      <c r="TN862" s="2"/>
      <c r="TO862" s="2"/>
      <c r="TP862" s="2"/>
      <c r="TQ862" s="2"/>
      <c r="TR862" s="2"/>
      <c r="TS862" s="2"/>
      <c r="TT862" s="2"/>
      <c r="TU862" s="2"/>
      <c r="TV862" s="2"/>
      <c r="TW862" s="2"/>
      <c r="TX862" s="2"/>
      <c r="TY862" s="2"/>
      <c r="TZ862" s="2"/>
      <c r="UA862" s="2"/>
      <c r="UB862" s="2"/>
      <c r="UC862" s="2"/>
      <c r="UD862" s="2"/>
      <c r="UE862" s="2"/>
      <c r="UF862" s="2"/>
      <c r="UG862" s="2"/>
      <c r="UH862" s="2"/>
      <c r="UI862" s="2"/>
      <c r="UJ862" s="2"/>
      <c r="UK862" s="2"/>
      <c r="UL862" s="2"/>
      <c r="UM862" s="2"/>
      <c r="UN862" s="2"/>
      <c r="UO862" s="2"/>
      <c r="UP862" s="2"/>
      <c r="UQ862" s="2"/>
      <c r="UR862" s="2"/>
      <c r="US862" s="2"/>
      <c r="UT862" s="2"/>
      <c r="UU862" s="2"/>
      <c r="UV862" s="2"/>
      <c r="UW862" s="2"/>
      <c r="UX862" s="2"/>
      <c r="UY862" s="2"/>
      <c r="UZ862" s="2"/>
      <c r="VA862" s="2"/>
      <c r="VB862" s="2"/>
      <c r="VC862" s="2"/>
      <c r="VD862" s="2"/>
      <c r="VE862" s="2"/>
      <c r="VF862" s="2"/>
      <c r="VG862" s="2"/>
      <c r="VH862" s="2"/>
      <c r="VI862" s="2"/>
      <c r="VJ862" s="2"/>
      <c r="VK862" s="2"/>
      <c r="VL862" s="2"/>
      <c r="VM862" s="2"/>
      <c r="VN862" s="2"/>
      <c r="VO862" s="2"/>
      <c r="VP862" s="2"/>
      <c r="VQ862" s="2"/>
      <c r="VR862" s="2"/>
      <c r="VS862" s="2"/>
      <c r="VT862" s="2"/>
      <c r="VU862" s="2"/>
      <c r="VV862" s="2"/>
      <c r="VW862" s="2"/>
      <c r="VX862" s="2"/>
      <c r="VY862" s="2"/>
      <c r="VZ862" s="2"/>
      <c r="WA862" s="2"/>
      <c r="WB862" s="2"/>
      <c r="WC862" s="2"/>
      <c r="WD862" s="2"/>
      <c r="WE862" s="2"/>
      <c r="WF862" s="2"/>
      <c r="WG862" s="2"/>
      <c r="WH862" s="2"/>
      <c r="WI862" s="2"/>
      <c r="WJ862" s="2"/>
      <c r="WK862" s="2"/>
      <c r="WL862" s="2"/>
      <c r="WM862" s="2"/>
      <c r="WN862" s="2"/>
      <c r="WO862" s="2"/>
      <c r="WP862" s="2"/>
      <c r="WQ862" s="2"/>
      <c r="WR862" s="2"/>
      <c r="WS862" s="2"/>
      <c r="WT862" s="2"/>
      <c r="WU862" s="2"/>
      <c r="WV862" s="2"/>
      <c r="WW862" s="2"/>
      <c r="WX862" s="2"/>
      <c r="WY862" s="2"/>
      <c r="WZ862" s="2"/>
      <c r="XA862" s="2"/>
      <c r="XB862" s="2"/>
      <c r="XC862" s="2"/>
      <c r="XD862" s="2"/>
      <c r="XE862" s="2"/>
      <c r="XF862" s="2"/>
      <c r="XG862" s="2"/>
      <c r="XH862" s="2"/>
      <c r="XI862" s="2"/>
      <c r="XJ862" s="2"/>
      <c r="XK862" s="2"/>
      <c r="XL862" s="2"/>
      <c r="XM862" s="2"/>
      <c r="XN862" s="2"/>
      <c r="XO862" s="2"/>
      <c r="XP862" s="2"/>
      <c r="XQ862" s="2"/>
      <c r="XR862" s="2"/>
      <c r="XS862" s="2"/>
      <c r="XT862" s="2"/>
      <c r="XU862" s="2"/>
      <c r="XV862" s="2"/>
      <c r="XW862" s="2"/>
      <c r="XX862" s="2"/>
      <c r="XY862" s="2"/>
      <c r="XZ862" s="2"/>
      <c r="YA862" s="2"/>
      <c r="YB862" s="2"/>
      <c r="YC862" s="2"/>
      <c r="YD862" s="2"/>
      <c r="YE862" s="2"/>
      <c r="YF862" s="2"/>
      <c r="YG862" s="2"/>
      <c r="YH862" s="2"/>
      <c r="YI862" s="2"/>
      <c r="YJ862" s="2"/>
      <c r="YK862" s="2"/>
      <c r="YL862" s="2"/>
      <c r="YM862" s="2"/>
      <c r="YN862" s="2"/>
      <c r="YO862" s="2"/>
      <c r="YP862" s="2"/>
      <c r="YQ862" s="2"/>
      <c r="YR862" s="2"/>
      <c r="YS862" s="2"/>
    </row>
    <row r="863" spans="2:669">
      <c r="B863" s="5">
        <v>856</v>
      </c>
      <c r="C863" s="12" t="str">
        <f t="shared" si="103"/>
        <v>9Z391</v>
      </c>
      <c r="D863" s="19" t="s">
        <v>40</v>
      </c>
      <c r="E863" s="19">
        <v>999</v>
      </c>
      <c r="F863" s="19" t="s">
        <v>41</v>
      </c>
      <c r="G863" s="14">
        <v>391</v>
      </c>
      <c r="P863" s="2"/>
      <c r="Q863" s="3">
        <v>856</v>
      </c>
      <c r="R863" s="4" t="e">
        <f t="shared" ca="1" si="104"/>
        <v>#N/A</v>
      </c>
      <c r="S863" s="3"/>
      <c r="T863" s="3" t="e">
        <f t="shared" ca="1" si="105"/>
        <v>#N/A</v>
      </c>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c r="LY863" s="2"/>
      <c r="LZ863" s="2"/>
      <c r="MA863" s="2"/>
      <c r="MB863" s="2"/>
      <c r="MC863" s="2"/>
      <c r="MD863" s="2"/>
      <c r="ME863" s="2"/>
      <c r="MF863" s="2"/>
      <c r="MG863" s="2"/>
      <c r="MH863" s="2"/>
      <c r="MI863" s="2"/>
      <c r="MJ863" s="2"/>
      <c r="MK863" s="2"/>
      <c r="ML863" s="2"/>
      <c r="MM863" s="2"/>
      <c r="MN863" s="2"/>
      <c r="MO863" s="2"/>
      <c r="MP863" s="2"/>
      <c r="MQ863" s="2"/>
      <c r="MR863" s="2"/>
      <c r="MS863" s="2"/>
      <c r="MT863" s="2"/>
      <c r="MU863" s="2"/>
      <c r="MV863" s="2"/>
      <c r="MW863" s="2"/>
      <c r="MX863" s="2"/>
      <c r="MY863" s="2"/>
      <c r="MZ863" s="2"/>
      <c r="NA863" s="2"/>
      <c r="NB863" s="2"/>
      <c r="NC863" s="2"/>
      <c r="ND863" s="2"/>
      <c r="NE863" s="2"/>
      <c r="NF863" s="2"/>
      <c r="NG863" s="2"/>
      <c r="NH863" s="2"/>
      <c r="NI863" s="2"/>
      <c r="NJ863" s="2"/>
      <c r="NK863" s="2"/>
      <c r="NL863" s="2"/>
      <c r="NM863" s="2"/>
      <c r="NN863" s="2"/>
      <c r="NO863" s="2"/>
      <c r="NP863" s="2"/>
      <c r="NQ863" s="2"/>
      <c r="NR863" s="2"/>
      <c r="NS863" s="2"/>
      <c r="NT863" s="2"/>
      <c r="NU863" s="2"/>
      <c r="NV863" s="2"/>
      <c r="NW863" s="2"/>
      <c r="NX863" s="2"/>
      <c r="NY863" s="2"/>
      <c r="NZ863" s="2"/>
      <c r="OA863" s="2"/>
      <c r="OB863" s="2"/>
      <c r="OC863" s="2"/>
      <c r="OD863" s="2"/>
      <c r="OE863" s="2"/>
      <c r="OF863" s="2"/>
      <c r="OG863" s="2"/>
      <c r="OH863" s="2"/>
      <c r="OI863" s="2"/>
      <c r="OJ863" s="2"/>
      <c r="OK863" s="2"/>
      <c r="OL863" s="2"/>
      <c r="OM863" s="2"/>
      <c r="ON863" s="2"/>
      <c r="OO863" s="2"/>
      <c r="OP863" s="2"/>
      <c r="OQ863" s="2"/>
      <c r="OR863" s="2"/>
      <c r="OS863" s="2"/>
      <c r="OT863" s="2"/>
      <c r="OU863" s="2"/>
      <c r="OV863" s="2"/>
      <c r="OW863" s="2"/>
      <c r="OX863" s="2"/>
      <c r="OY863" s="2"/>
      <c r="OZ863" s="2"/>
      <c r="PA863" s="2"/>
      <c r="PB863" s="2"/>
      <c r="PC863" s="2"/>
      <c r="PD863" s="2"/>
      <c r="PE863" s="2"/>
      <c r="PF863" s="2"/>
      <c r="PG863" s="2"/>
      <c r="PH863" s="2"/>
      <c r="PI863" s="2"/>
      <c r="PJ863" s="2"/>
      <c r="PK863" s="2"/>
      <c r="PL863" s="2"/>
      <c r="PM863" s="2"/>
      <c r="PN863" s="2"/>
      <c r="PO863" s="2"/>
      <c r="PP863" s="2"/>
      <c r="PQ863" s="2"/>
      <c r="PR863" s="2"/>
      <c r="PS863" s="2"/>
      <c r="PT863" s="2"/>
      <c r="PU863" s="2"/>
      <c r="PV863" s="2"/>
      <c r="PW863" s="2"/>
      <c r="PX863" s="2"/>
      <c r="PY863" s="2"/>
      <c r="PZ863" s="2"/>
      <c r="QA863" s="2"/>
      <c r="QB863" s="2"/>
      <c r="QC863" s="2"/>
      <c r="QD863" s="2"/>
      <c r="QE863" s="2"/>
      <c r="QF863" s="2"/>
      <c r="QG863" s="2"/>
      <c r="QH863" s="2"/>
      <c r="QI863" s="2"/>
      <c r="QJ863" s="2"/>
      <c r="QK863" s="2"/>
      <c r="QL863" s="2"/>
      <c r="QM863" s="2"/>
      <c r="QN863" s="2"/>
      <c r="QO863" s="2"/>
      <c r="QP863" s="2"/>
      <c r="QQ863" s="2"/>
      <c r="QR863" s="2"/>
      <c r="QS863" s="2"/>
      <c r="QT863" s="2"/>
      <c r="QU863" s="2"/>
      <c r="QV863" s="2"/>
      <c r="QW863" s="2"/>
      <c r="QX863" s="2"/>
      <c r="QY863" s="2"/>
      <c r="QZ863" s="2"/>
      <c r="RA863" s="2"/>
      <c r="RB863" s="2"/>
      <c r="RC863" s="2"/>
      <c r="RD863" s="2"/>
      <c r="RE863" s="2"/>
      <c r="RF863" s="2"/>
      <c r="RG863" s="2"/>
      <c r="RH863" s="2"/>
      <c r="RI863" s="2"/>
      <c r="RJ863" s="2"/>
      <c r="RK863" s="2"/>
      <c r="RL863" s="2"/>
      <c r="RM863" s="2"/>
      <c r="RN863" s="2"/>
      <c r="RO863" s="2"/>
      <c r="RP863" s="2"/>
      <c r="RQ863" s="2"/>
      <c r="RR863" s="2"/>
      <c r="RS863" s="2"/>
      <c r="RT863" s="2"/>
      <c r="RU863" s="2"/>
      <c r="RV863" s="2"/>
      <c r="RW863" s="2"/>
      <c r="RX863" s="2"/>
      <c r="RY863" s="2"/>
      <c r="RZ863" s="2"/>
      <c r="SA863" s="2"/>
      <c r="SB863" s="2"/>
      <c r="SC863" s="2"/>
      <c r="SD863" s="2"/>
      <c r="SE863" s="2"/>
      <c r="SF863" s="2"/>
      <c r="SG863" s="2"/>
      <c r="SH863" s="2"/>
      <c r="SI863" s="2"/>
      <c r="SJ863" s="2"/>
      <c r="SK863" s="2"/>
      <c r="SL863" s="2"/>
      <c r="SM863" s="2"/>
      <c r="SN863" s="2"/>
      <c r="SO863" s="2"/>
      <c r="SP863" s="2"/>
      <c r="SQ863" s="2"/>
      <c r="SR863" s="2"/>
      <c r="SS863" s="2"/>
      <c r="ST863" s="2"/>
      <c r="SU863" s="2"/>
      <c r="SV863" s="2"/>
      <c r="SW863" s="2"/>
      <c r="SX863" s="2"/>
      <c r="SY863" s="2"/>
      <c r="SZ863" s="2"/>
      <c r="TA863" s="2"/>
      <c r="TB863" s="2"/>
      <c r="TC863" s="2"/>
      <c r="TD863" s="2"/>
      <c r="TE863" s="2"/>
      <c r="TF863" s="2"/>
      <c r="TG863" s="2"/>
      <c r="TH863" s="2"/>
      <c r="TI863" s="2"/>
      <c r="TJ863" s="2"/>
      <c r="TK863" s="2"/>
      <c r="TL863" s="2"/>
      <c r="TM863" s="2"/>
      <c r="TN863" s="2"/>
      <c r="TO863" s="2"/>
      <c r="TP863" s="2"/>
      <c r="TQ863" s="2"/>
      <c r="TR863" s="2"/>
      <c r="TS863" s="2"/>
      <c r="TT863" s="2"/>
      <c r="TU863" s="2"/>
      <c r="TV863" s="2"/>
      <c r="TW863" s="2"/>
      <c r="TX863" s="2"/>
      <c r="TY863" s="2"/>
      <c r="TZ863" s="2"/>
      <c r="UA863" s="2"/>
      <c r="UB863" s="2"/>
      <c r="UC863" s="2"/>
      <c r="UD863" s="2"/>
      <c r="UE863" s="2"/>
      <c r="UF863" s="2"/>
      <c r="UG863" s="2"/>
      <c r="UH863" s="2"/>
      <c r="UI863" s="2"/>
      <c r="UJ863" s="2"/>
      <c r="UK863" s="2"/>
      <c r="UL863" s="2"/>
      <c r="UM863" s="2"/>
      <c r="UN863" s="2"/>
      <c r="UO863" s="2"/>
      <c r="UP863" s="2"/>
      <c r="UQ863" s="2"/>
      <c r="UR863" s="2"/>
      <c r="US863" s="2"/>
      <c r="UT863" s="2"/>
      <c r="UU863" s="2"/>
      <c r="UV863" s="2"/>
      <c r="UW863" s="2"/>
      <c r="UX863" s="2"/>
      <c r="UY863" s="2"/>
      <c r="UZ863" s="2"/>
      <c r="VA863" s="2"/>
      <c r="VB863" s="2"/>
      <c r="VC863" s="2"/>
      <c r="VD863" s="2"/>
      <c r="VE863" s="2"/>
      <c r="VF863" s="2"/>
      <c r="VG863" s="2"/>
      <c r="VH863" s="2"/>
      <c r="VI863" s="2"/>
      <c r="VJ863" s="2"/>
      <c r="VK863" s="2"/>
      <c r="VL863" s="2"/>
      <c r="VM863" s="2"/>
      <c r="VN863" s="2"/>
      <c r="VO863" s="2"/>
      <c r="VP863" s="2"/>
      <c r="VQ863" s="2"/>
      <c r="VR863" s="2"/>
      <c r="VS863" s="2"/>
      <c r="VT863" s="2"/>
      <c r="VU863" s="2"/>
      <c r="VV863" s="2"/>
      <c r="VW863" s="2"/>
      <c r="VX863" s="2"/>
      <c r="VY863" s="2"/>
      <c r="VZ863" s="2"/>
      <c r="WA863" s="2"/>
      <c r="WB863" s="2"/>
      <c r="WC863" s="2"/>
      <c r="WD863" s="2"/>
      <c r="WE863" s="2"/>
      <c r="WF863" s="2"/>
      <c r="WG863" s="2"/>
      <c r="WH863" s="2"/>
      <c r="WI863" s="2"/>
      <c r="WJ863" s="2"/>
      <c r="WK863" s="2"/>
      <c r="WL863" s="2"/>
      <c r="WM863" s="2"/>
      <c r="WN863" s="2"/>
      <c r="WO863" s="2"/>
      <c r="WP863" s="2"/>
      <c r="WQ863" s="2"/>
      <c r="WR863" s="2"/>
      <c r="WS863" s="2"/>
      <c r="WT863" s="2"/>
      <c r="WU863" s="2"/>
      <c r="WV863" s="2"/>
      <c r="WW863" s="2"/>
      <c r="WX863" s="2"/>
      <c r="WY863" s="2"/>
      <c r="WZ863" s="2"/>
      <c r="XA863" s="2"/>
      <c r="XB863" s="2"/>
      <c r="XC863" s="2"/>
      <c r="XD863" s="2"/>
      <c r="XE863" s="2"/>
      <c r="XF863" s="2"/>
      <c r="XG863" s="2"/>
      <c r="XH863" s="2"/>
      <c r="XI863" s="2"/>
      <c r="XJ863" s="2"/>
      <c r="XK863" s="2"/>
      <c r="XL863" s="2"/>
      <c r="XM863" s="2"/>
      <c r="XN863" s="2"/>
      <c r="XO863" s="2"/>
      <c r="XP863" s="2"/>
      <c r="XQ863" s="2"/>
      <c r="XR863" s="2"/>
      <c r="XS863" s="2"/>
      <c r="XT863" s="2"/>
      <c r="XU863" s="2"/>
      <c r="XV863" s="2"/>
      <c r="XW863" s="2"/>
      <c r="XX863" s="2"/>
      <c r="XY863" s="2"/>
      <c r="XZ863" s="2"/>
      <c r="YA863" s="2"/>
      <c r="YB863" s="2"/>
      <c r="YC863" s="2"/>
      <c r="YD863" s="2"/>
      <c r="YE863" s="2"/>
      <c r="YF863" s="2"/>
      <c r="YG863" s="2"/>
      <c r="YH863" s="2"/>
      <c r="YI863" s="2"/>
      <c r="YJ863" s="2"/>
      <c r="YK863" s="2"/>
      <c r="YL863" s="2"/>
      <c r="YM863" s="2"/>
      <c r="YN863" s="2"/>
      <c r="YO863" s="2"/>
      <c r="YP863" s="2"/>
      <c r="YQ863" s="2"/>
      <c r="YR863" s="2"/>
      <c r="YS863" s="2"/>
    </row>
    <row r="864" spans="2:669">
      <c r="B864" s="5">
        <v>857</v>
      </c>
      <c r="C864" s="12" t="str">
        <f t="shared" si="103"/>
        <v>9Z392</v>
      </c>
      <c r="D864" s="19" t="s">
        <v>40</v>
      </c>
      <c r="E864" s="19">
        <v>999</v>
      </c>
      <c r="F864" s="19" t="s">
        <v>41</v>
      </c>
      <c r="G864" s="14">
        <v>392</v>
      </c>
      <c r="P864" s="2"/>
      <c r="Q864" s="3">
        <v>857</v>
      </c>
      <c r="R864" s="4" t="e">
        <f t="shared" ca="1" si="104"/>
        <v>#N/A</v>
      </c>
      <c r="S864" s="3"/>
      <c r="T864" s="3" t="e">
        <f t="shared" ca="1" si="105"/>
        <v>#N/A</v>
      </c>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c r="LY864" s="2"/>
      <c r="LZ864" s="2"/>
      <c r="MA864" s="2"/>
      <c r="MB864" s="2"/>
      <c r="MC864" s="2"/>
      <c r="MD864" s="2"/>
      <c r="ME864" s="2"/>
      <c r="MF864" s="2"/>
      <c r="MG864" s="2"/>
      <c r="MH864" s="2"/>
      <c r="MI864" s="2"/>
      <c r="MJ864" s="2"/>
      <c r="MK864" s="2"/>
      <c r="ML864" s="2"/>
      <c r="MM864" s="2"/>
      <c r="MN864" s="2"/>
      <c r="MO864" s="2"/>
      <c r="MP864" s="2"/>
      <c r="MQ864" s="2"/>
      <c r="MR864" s="2"/>
      <c r="MS864" s="2"/>
      <c r="MT864" s="2"/>
      <c r="MU864" s="2"/>
      <c r="MV864" s="2"/>
      <c r="MW864" s="2"/>
      <c r="MX864" s="2"/>
      <c r="MY864" s="2"/>
      <c r="MZ864" s="2"/>
      <c r="NA864" s="2"/>
      <c r="NB864" s="2"/>
      <c r="NC864" s="2"/>
      <c r="ND864" s="2"/>
      <c r="NE864" s="2"/>
      <c r="NF864" s="2"/>
      <c r="NG864" s="2"/>
      <c r="NH864" s="2"/>
      <c r="NI864" s="2"/>
      <c r="NJ864" s="2"/>
      <c r="NK864" s="2"/>
      <c r="NL864" s="2"/>
      <c r="NM864" s="2"/>
      <c r="NN864" s="2"/>
      <c r="NO864" s="2"/>
      <c r="NP864" s="2"/>
      <c r="NQ864" s="2"/>
      <c r="NR864" s="2"/>
      <c r="NS864" s="2"/>
      <c r="NT864" s="2"/>
      <c r="NU864" s="2"/>
      <c r="NV864" s="2"/>
      <c r="NW864" s="2"/>
      <c r="NX864" s="2"/>
      <c r="NY864" s="2"/>
      <c r="NZ864" s="2"/>
      <c r="OA864" s="2"/>
      <c r="OB864" s="2"/>
      <c r="OC864" s="2"/>
      <c r="OD864" s="2"/>
      <c r="OE864" s="2"/>
      <c r="OF864" s="2"/>
      <c r="OG864" s="2"/>
      <c r="OH864" s="2"/>
      <c r="OI864" s="2"/>
      <c r="OJ864" s="2"/>
      <c r="OK864" s="2"/>
      <c r="OL864" s="2"/>
      <c r="OM864" s="2"/>
      <c r="ON864" s="2"/>
      <c r="OO864" s="2"/>
      <c r="OP864" s="2"/>
      <c r="OQ864" s="2"/>
      <c r="OR864" s="2"/>
      <c r="OS864" s="2"/>
      <c r="OT864" s="2"/>
      <c r="OU864" s="2"/>
      <c r="OV864" s="2"/>
      <c r="OW864" s="2"/>
      <c r="OX864" s="2"/>
      <c r="OY864" s="2"/>
      <c r="OZ864" s="2"/>
      <c r="PA864" s="2"/>
      <c r="PB864" s="2"/>
      <c r="PC864" s="2"/>
      <c r="PD864" s="2"/>
      <c r="PE864" s="2"/>
      <c r="PF864" s="2"/>
      <c r="PG864" s="2"/>
      <c r="PH864" s="2"/>
      <c r="PI864" s="2"/>
      <c r="PJ864" s="2"/>
      <c r="PK864" s="2"/>
      <c r="PL864" s="2"/>
      <c r="PM864" s="2"/>
      <c r="PN864" s="2"/>
      <c r="PO864" s="2"/>
      <c r="PP864" s="2"/>
      <c r="PQ864" s="2"/>
      <c r="PR864" s="2"/>
      <c r="PS864" s="2"/>
      <c r="PT864" s="2"/>
      <c r="PU864" s="2"/>
      <c r="PV864" s="2"/>
      <c r="PW864" s="2"/>
      <c r="PX864" s="2"/>
      <c r="PY864" s="2"/>
      <c r="PZ864" s="2"/>
      <c r="QA864" s="2"/>
      <c r="QB864" s="2"/>
      <c r="QC864" s="2"/>
      <c r="QD864" s="2"/>
      <c r="QE864" s="2"/>
      <c r="QF864" s="2"/>
      <c r="QG864" s="2"/>
      <c r="QH864" s="2"/>
      <c r="QI864" s="2"/>
      <c r="QJ864" s="2"/>
      <c r="QK864" s="2"/>
      <c r="QL864" s="2"/>
      <c r="QM864" s="2"/>
      <c r="QN864" s="2"/>
      <c r="QO864" s="2"/>
      <c r="QP864" s="2"/>
      <c r="QQ864" s="2"/>
      <c r="QR864" s="2"/>
      <c r="QS864" s="2"/>
      <c r="QT864" s="2"/>
      <c r="QU864" s="2"/>
      <c r="QV864" s="2"/>
      <c r="QW864" s="2"/>
      <c r="QX864" s="2"/>
      <c r="QY864" s="2"/>
      <c r="QZ864" s="2"/>
      <c r="RA864" s="2"/>
      <c r="RB864" s="2"/>
      <c r="RC864" s="2"/>
      <c r="RD864" s="2"/>
      <c r="RE864" s="2"/>
      <c r="RF864" s="2"/>
      <c r="RG864" s="2"/>
      <c r="RH864" s="2"/>
      <c r="RI864" s="2"/>
      <c r="RJ864" s="2"/>
      <c r="RK864" s="2"/>
      <c r="RL864" s="2"/>
      <c r="RM864" s="2"/>
      <c r="RN864" s="2"/>
      <c r="RO864" s="2"/>
      <c r="RP864" s="2"/>
      <c r="RQ864" s="2"/>
      <c r="RR864" s="2"/>
      <c r="RS864" s="2"/>
      <c r="RT864" s="2"/>
      <c r="RU864" s="2"/>
      <c r="RV864" s="2"/>
      <c r="RW864" s="2"/>
      <c r="RX864" s="2"/>
      <c r="RY864" s="2"/>
      <c r="RZ864" s="2"/>
      <c r="SA864" s="2"/>
      <c r="SB864" s="2"/>
      <c r="SC864" s="2"/>
      <c r="SD864" s="2"/>
      <c r="SE864" s="2"/>
      <c r="SF864" s="2"/>
      <c r="SG864" s="2"/>
      <c r="SH864" s="2"/>
      <c r="SI864" s="2"/>
      <c r="SJ864" s="2"/>
      <c r="SK864" s="2"/>
      <c r="SL864" s="2"/>
      <c r="SM864" s="2"/>
      <c r="SN864" s="2"/>
      <c r="SO864" s="2"/>
      <c r="SP864" s="2"/>
      <c r="SQ864" s="2"/>
      <c r="SR864" s="2"/>
      <c r="SS864" s="2"/>
      <c r="ST864" s="2"/>
      <c r="SU864" s="2"/>
      <c r="SV864" s="2"/>
      <c r="SW864" s="2"/>
      <c r="SX864" s="2"/>
      <c r="SY864" s="2"/>
      <c r="SZ864" s="2"/>
      <c r="TA864" s="2"/>
      <c r="TB864" s="2"/>
      <c r="TC864" s="2"/>
      <c r="TD864" s="2"/>
      <c r="TE864" s="2"/>
      <c r="TF864" s="2"/>
      <c r="TG864" s="2"/>
      <c r="TH864" s="2"/>
      <c r="TI864" s="2"/>
      <c r="TJ864" s="2"/>
      <c r="TK864" s="2"/>
      <c r="TL864" s="2"/>
      <c r="TM864" s="2"/>
      <c r="TN864" s="2"/>
      <c r="TO864" s="2"/>
      <c r="TP864" s="2"/>
      <c r="TQ864" s="2"/>
      <c r="TR864" s="2"/>
      <c r="TS864" s="2"/>
      <c r="TT864" s="2"/>
      <c r="TU864" s="2"/>
      <c r="TV864" s="2"/>
      <c r="TW864" s="2"/>
      <c r="TX864" s="2"/>
      <c r="TY864" s="2"/>
      <c r="TZ864" s="2"/>
      <c r="UA864" s="2"/>
      <c r="UB864" s="2"/>
      <c r="UC864" s="2"/>
      <c r="UD864" s="2"/>
      <c r="UE864" s="2"/>
      <c r="UF864" s="2"/>
      <c r="UG864" s="2"/>
      <c r="UH864" s="2"/>
      <c r="UI864" s="2"/>
      <c r="UJ864" s="2"/>
      <c r="UK864" s="2"/>
      <c r="UL864" s="2"/>
      <c r="UM864" s="2"/>
      <c r="UN864" s="2"/>
      <c r="UO864" s="2"/>
      <c r="UP864" s="2"/>
      <c r="UQ864" s="2"/>
      <c r="UR864" s="2"/>
      <c r="US864" s="2"/>
      <c r="UT864" s="2"/>
      <c r="UU864" s="2"/>
      <c r="UV864" s="2"/>
      <c r="UW864" s="2"/>
      <c r="UX864" s="2"/>
      <c r="UY864" s="2"/>
      <c r="UZ864" s="2"/>
      <c r="VA864" s="2"/>
      <c r="VB864" s="2"/>
      <c r="VC864" s="2"/>
      <c r="VD864" s="2"/>
      <c r="VE864" s="2"/>
      <c r="VF864" s="2"/>
      <c r="VG864" s="2"/>
      <c r="VH864" s="2"/>
      <c r="VI864" s="2"/>
      <c r="VJ864" s="2"/>
      <c r="VK864" s="2"/>
      <c r="VL864" s="2"/>
      <c r="VM864" s="2"/>
      <c r="VN864" s="2"/>
      <c r="VO864" s="2"/>
      <c r="VP864" s="2"/>
      <c r="VQ864" s="2"/>
      <c r="VR864" s="2"/>
      <c r="VS864" s="2"/>
      <c r="VT864" s="2"/>
      <c r="VU864" s="2"/>
      <c r="VV864" s="2"/>
      <c r="VW864" s="2"/>
      <c r="VX864" s="2"/>
      <c r="VY864" s="2"/>
      <c r="VZ864" s="2"/>
      <c r="WA864" s="2"/>
      <c r="WB864" s="2"/>
      <c r="WC864" s="2"/>
      <c r="WD864" s="2"/>
      <c r="WE864" s="2"/>
      <c r="WF864" s="2"/>
      <c r="WG864" s="2"/>
      <c r="WH864" s="2"/>
      <c r="WI864" s="2"/>
      <c r="WJ864" s="2"/>
      <c r="WK864" s="2"/>
      <c r="WL864" s="2"/>
      <c r="WM864" s="2"/>
      <c r="WN864" s="2"/>
      <c r="WO864" s="2"/>
      <c r="WP864" s="2"/>
      <c r="WQ864" s="2"/>
      <c r="WR864" s="2"/>
      <c r="WS864" s="2"/>
      <c r="WT864" s="2"/>
      <c r="WU864" s="2"/>
      <c r="WV864" s="2"/>
      <c r="WW864" s="2"/>
      <c r="WX864" s="2"/>
      <c r="WY864" s="2"/>
      <c r="WZ864" s="2"/>
      <c r="XA864" s="2"/>
      <c r="XB864" s="2"/>
      <c r="XC864" s="2"/>
      <c r="XD864" s="2"/>
      <c r="XE864" s="2"/>
      <c r="XF864" s="2"/>
      <c r="XG864" s="2"/>
      <c r="XH864" s="2"/>
      <c r="XI864" s="2"/>
      <c r="XJ864" s="2"/>
      <c r="XK864" s="2"/>
      <c r="XL864" s="2"/>
      <c r="XM864" s="2"/>
      <c r="XN864" s="2"/>
      <c r="XO864" s="2"/>
      <c r="XP864" s="2"/>
      <c r="XQ864" s="2"/>
      <c r="XR864" s="2"/>
      <c r="XS864" s="2"/>
      <c r="XT864" s="2"/>
      <c r="XU864" s="2"/>
      <c r="XV864" s="2"/>
      <c r="XW864" s="2"/>
      <c r="XX864" s="2"/>
      <c r="XY864" s="2"/>
      <c r="XZ864" s="2"/>
      <c r="YA864" s="2"/>
      <c r="YB864" s="2"/>
      <c r="YC864" s="2"/>
      <c r="YD864" s="2"/>
      <c r="YE864" s="2"/>
      <c r="YF864" s="2"/>
      <c r="YG864" s="2"/>
      <c r="YH864" s="2"/>
      <c r="YI864" s="2"/>
      <c r="YJ864" s="2"/>
      <c r="YK864" s="2"/>
      <c r="YL864" s="2"/>
      <c r="YM864" s="2"/>
      <c r="YN864" s="2"/>
      <c r="YO864" s="2"/>
      <c r="YP864" s="2"/>
      <c r="YQ864" s="2"/>
      <c r="YR864" s="2"/>
      <c r="YS864" s="2"/>
    </row>
    <row r="865" spans="2:669">
      <c r="B865" s="5">
        <v>858</v>
      </c>
      <c r="C865" s="12" t="str">
        <f t="shared" si="103"/>
        <v>9Z393</v>
      </c>
      <c r="D865" s="19" t="s">
        <v>40</v>
      </c>
      <c r="E865" s="19">
        <v>999</v>
      </c>
      <c r="F865" s="19" t="s">
        <v>41</v>
      </c>
      <c r="G865" s="14">
        <v>393</v>
      </c>
      <c r="P865" s="2"/>
      <c r="Q865" s="3">
        <v>858</v>
      </c>
      <c r="R865" s="4" t="e">
        <f t="shared" ca="1" si="104"/>
        <v>#N/A</v>
      </c>
      <c r="S865" s="3"/>
      <c r="T865" s="3" t="e">
        <f t="shared" ca="1" si="105"/>
        <v>#N/A</v>
      </c>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c r="LY865" s="2"/>
      <c r="LZ865" s="2"/>
      <c r="MA865" s="2"/>
      <c r="MB865" s="2"/>
      <c r="MC865" s="2"/>
      <c r="MD865" s="2"/>
      <c r="ME865" s="2"/>
      <c r="MF865" s="2"/>
      <c r="MG865" s="2"/>
      <c r="MH865" s="2"/>
      <c r="MI865" s="2"/>
      <c r="MJ865" s="2"/>
      <c r="MK865" s="2"/>
      <c r="ML865" s="2"/>
      <c r="MM865" s="2"/>
      <c r="MN865" s="2"/>
      <c r="MO865" s="2"/>
      <c r="MP865" s="2"/>
      <c r="MQ865" s="2"/>
      <c r="MR865" s="2"/>
      <c r="MS865" s="2"/>
      <c r="MT865" s="2"/>
      <c r="MU865" s="2"/>
      <c r="MV865" s="2"/>
      <c r="MW865" s="2"/>
      <c r="MX865" s="2"/>
      <c r="MY865" s="2"/>
      <c r="MZ865" s="2"/>
      <c r="NA865" s="2"/>
      <c r="NB865" s="2"/>
      <c r="NC865" s="2"/>
      <c r="ND865" s="2"/>
      <c r="NE865" s="2"/>
      <c r="NF865" s="2"/>
      <c r="NG865" s="2"/>
      <c r="NH865" s="2"/>
      <c r="NI865" s="2"/>
      <c r="NJ865" s="2"/>
      <c r="NK865" s="2"/>
      <c r="NL865" s="2"/>
      <c r="NM865" s="2"/>
      <c r="NN865" s="2"/>
      <c r="NO865" s="2"/>
      <c r="NP865" s="2"/>
      <c r="NQ865" s="2"/>
      <c r="NR865" s="2"/>
      <c r="NS865" s="2"/>
      <c r="NT865" s="2"/>
      <c r="NU865" s="2"/>
      <c r="NV865" s="2"/>
      <c r="NW865" s="2"/>
      <c r="NX865" s="2"/>
      <c r="NY865" s="2"/>
      <c r="NZ865" s="2"/>
      <c r="OA865" s="2"/>
      <c r="OB865" s="2"/>
      <c r="OC865" s="2"/>
      <c r="OD865" s="2"/>
      <c r="OE865" s="2"/>
      <c r="OF865" s="2"/>
      <c r="OG865" s="2"/>
      <c r="OH865" s="2"/>
      <c r="OI865" s="2"/>
      <c r="OJ865" s="2"/>
      <c r="OK865" s="2"/>
      <c r="OL865" s="2"/>
      <c r="OM865" s="2"/>
      <c r="ON865" s="2"/>
      <c r="OO865" s="2"/>
      <c r="OP865" s="2"/>
      <c r="OQ865" s="2"/>
      <c r="OR865" s="2"/>
      <c r="OS865" s="2"/>
      <c r="OT865" s="2"/>
      <c r="OU865" s="2"/>
      <c r="OV865" s="2"/>
      <c r="OW865" s="2"/>
      <c r="OX865" s="2"/>
      <c r="OY865" s="2"/>
      <c r="OZ865" s="2"/>
      <c r="PA865" s="2"/>
      <c r="PB865" s="2"/>
      <c r="PC865" s="2"/>
      <c r="PD865" s="2"/>
      <c r="PE865" s="2"/>
      <c r="PF865" s="2"/>
      <c r="PG865" s="2"/>
      <c r="PH865" s="2"/>
      <c r="PI865" s="2"/>
      <c r="PJ865" s="2"/>
      <c r="PK865" s="2"/>
      <c r="PL865" s="2"/>
      <c r="PM865" s="2"/>
      <c r="PN865" s="2"/>
      <c r="PO865" s="2"/>
      <c r="PP865" s="2"/>
      <c r="PQ865" s="2"/>
      <c r="PR865" s="2"/>
      <c r="PS865" s="2"/>
      <c r="PT865" s="2"/>
      <c r="PU865" s="2"/>
      <c r="PV865" s="2"/>
      <c r="PW865" s="2"/>
      <c r="PX865" s="2"/>
      <c r="PY865" s="2"/>
      <c r="PZ865" s="2"/>
      <c r="QA865" s="2"/>
      <c r="QB865" s="2"/>
      <c r="QC865" s="2"/>
      <c r="QD865" s="2"/>
      <c r="QE865" s="2"/>
      <c r="QF865" s="2"/>
      <c r="QG865" s="2"/>
      <c r="QH865" s="2"/>
      <c r="QI865" s="2"/>
      <c r="QJ865" s="2"/>
      <c r="QK865" s="2"/>
      <c r="QL865" s="2"/>
      <c r="QM865" s="2"/>
      <c r="QN865" s="2"/>
      <c r="QO865" s="2"/>
      <c r="QP865" s="2"/>
      <c r="QQ865" s="2"/>
      <c r="QR865" s="2"/>
      <c r="QS865" s="2"/>
      <c r="QT865" s="2"/>
      <c r="QU865" s="2"/>
      <c r="QV865" s="2"/>
      <c r="QW865" s="2"/>
      <c r="QX865" s="2"/>
      <c r="QY865" s="2"/>
      <c r="QZ865" s="2"/>
      <c r="RA865" s="2"/>
      <c r="RB865" s="2"/>
      <c r="RC865" s="2"/>
      <c r="RD865" s="2"/>
      <c r="RE865" s="2"/>
      <c r="RF865" s="2"/>
      <c r="RG865" s="2"/>
      <c r="RH865" s="2"/>
      <c r="RI865" s="2"/>
      <c r="RJ865" s="2"/>
      <c r="RK865" s="2"/>
      <c r="RL865" s="2"/>
      <c r="RM865" s="2"/>
      <c r="RN865" s="2"/>
      <c r="RO865" s="2"/>
      <c r="RP865" s="2"/>
      <c r="RQ865" s="2"/>
      <c r="RR865" s="2"/>
      <c r="RS865" s="2"/>
      <c r="RT865" s="2"/>
      <c r="RU865" s="2"/>
      <c r="RV865" s="2"/>
      <c r="RW865" s="2"/>
      <c r="RX865" s="2"/>
      <c r="RY865" s="2"/>
      <c r="RZ865" s="2"/>
      <c r="SA865" s="2"/>
      <c r="SB865" s="2"/>
      <c r="SC865" s="2"/>
      <c r="SD865" s="2"/>
      <c r="SE865" s="2"/>
      <c r="SF865" s="2"/>
      <c r="SG865" s="2"/>
      <c r="SH865" s="2"/>
      <c r="SI865" s="2"/>
      <c r="SJ865" s="2"/>
      <c r="SK865" s="2"/>
      <c r="SL865" s="2"/>
      <c r="SM865" s="2"/>
      <c r="SN865" s="2"/>
      <c r="SO865" s="2"/>
      <c r="SP865" s="2"/>
      <c r="SQ865" s="2"/>
      <c r="SR865" s="2"/>
      <c r="SS865" s="2"/>
      <c r="ST865" s="2"/>
      <c r="SU865" s="2"/>
      <c r="SV865" s="2"/>
      <c r="SW865" s="2"/>
      <c r="SX865" s="2"/>
      <c r="SY865" s="2"/>
      <c r="SZ865" s="2"/>
      <c r="TA865" s="2"/>
      <c r="TB865" s="2"/>
      <c r="TC865" s="2"/>
      <c r="TD865" s="2"/>
      <c r="TE865" s="2"/>
      <c r="TF865" s="2"/>
      <c r="TG865" s="2"/>
      <c r="TH865" s="2"/>
      <c r="TI865" s="2"/>
      <c r="TJ865" s="2"/>
      <c r="TK865" s="2"/>
      <c r="TL865" s="2"/>
      <c r="TM865" s="2"/>
      <c r="TN865" s="2"/>
      <c r="TO865" s="2"/>
      <c r="TP865" s="2"/>
      <c r="TQ865" s="2"/>
      <c r="TR865" s="2"/>
      <c r="TS865" s="2"/>
      <c r="TT865" s="2"/>
      <c r="TU865" s="2"/>
      <c r="TV865" s="2"/>
      <c r="TW865" s="2"/>
      <c r="TX865" s="2"/>
      <c r="TY865" s="2"/>
      <c r="TZ865" s="2"/>
      <c r="UA865" s="2"/>
      <c r="UB865" s="2"/>
      <c r="UC865" s="2"/>
      <c r="UD865" s="2"/>
      <c r="UE865" s="2"/>
      <c r="UF865" s="2"/>
      <c r="UG865" s="2"/>
      <c r="UH865" s="2"/>
      <c r="UI865" s="2"/>
      <c r="UJ865" s="2"/>
      <c r="UK865" s="2"/>
      <c r="UL865" s="2"/>
      <c r="UM865" s="2"/>
      <c r="UN865" s="2"/>
      <c r="UO865" s="2"/>
      <c r="UP865" s="2"/>
      <c r="UQ865" s="2"/>
      <c r="UR865" s="2"/>
      <c r="US865" s="2"/>
      <c r="UT865" s="2"/>
      <c r="UU865" s="2"/>
      <c r="UV865" s="2"/>
      <c r="UW865" s="2"/>
      <c r="UX865" s="2"/>
      <c r="UY865" s="2"/>
      <c r="UZ865" s="2"/>
      <c r="VA865" s="2"/>
      <c r="VB865" s="2"/>
      <c r="VC865" s="2"/>
      <c r="VD865" s="2"/>
      <c r="VE865" s="2"/>
      <c r="VF865" s="2"/>
      <c r="VG865" s="2"/>
      <c r="VH865" s="2"/>
      <c r="VI865" s="2"/>
      <c r="VJ865" s="2"/>
      <c r="VK865" s="2"/>
      <c r="VL865" s="2"/>
      <c r="VM865" s="2"/>
      <c r="VN865" s="2"/>
      <c r="VO865" s="2"/>
      <c r="VP865" s="2"/>
      <c r="VQ865" s="2"/>
      <c r="VR865" s="2"/>
      <c r="VS865" s="2"/>
      <c r="VT865" s="2"/>
      <c r="VU865" s="2"/>
      <c r="VV865" s="2"/>
      <c r="VW865" s="2"/>
      <c r="VX865" s="2"/>
      <c r="VY865" s="2"/>
      <c r="VZ865" s="2"/>
      <c r="WA865" s="2"/>
      <c r="WB865" s="2"/>
      <c r="WC865" s="2"/>
      <c r="WD865" s="2"/>
      <c r="WE865" s="2"/>
      <c r="WF865" s="2"/>
      <c r="WG865" s="2"/>
      <c r="WH865" s="2"/>
      <c r="WI865" s="2"/>
      <c r="WJ865" s="2"/>
      <c r="WK865" s="2"/>
      <c r="WL865" s="2"/>
      <c r="WM865" s="2"/>
      <c r="WN865" s="2"/>
      <c r="WO865" s="2"/>
      <c r="WP865" s="2"/>
      <c r="WQ865" s="2"/>
      <c r="WR865" s="2"/>
      <c r="WS865" s="2"/>
      <c r="WT865" s="2"/>
      <c r="WU865" s="2"/>
      <c r="WV865" s="2"/>
      <c r="WW865" s="2"/>
      <c r="WX865" s="2"/>
      <c r="WY865" s="2"/>
      <c r="WZ865" s="2"/>
      <c r="XA865" s="2"/>
      <c r="XB865" s="2"/>
      <c r="XC865" s="2"/>
      <c r="XD865" s="2"/>
      <c r="XE865" s="2"/>
      <c r="XF865" s="2"/>
      <c r="XG865" s="2"/>
      <c r="XH865" s="2"/>
      <c r="XI865" s="2"/>
      <c r="XJ865" s="2"/>
      <c r="XK865" s="2"/>
      <c r="XL865" s="2"/>
      <c r="XM865" s="2"/>
      <c r="XN865" s="2"/>
      <c r="XO865" s="2"/>
      <c r="XP865" s="2"/>
      <c r="XQ865" s="2"/>
      <c r="XR865" s="2"/>
      <c r="XS865" s="2"/>
      <c r="XT865" s="2"/>
      <c r="XU865" s="2"/>
      <c r="XV865" s="2"/>
      <c r="XW865" s="2"/>
      <c r="XX865" s="2"/>
      <c r="XY865" s="2"/>
      <c r="XZ865" s="2"/>
      <c r="YA865" s="2"/>
      <c r="YB865" s="2"/>
      <c r="YC865" s="2"/>
      <c r="YD865" s="2"/>
      <c r="YE865" s="2"/>
      <c r="YF865" s="2"/>
      <c r="YG865" s="2"/>
      <c r="YH865" s="2"/>
      <c r="YI865" s="2"/>
      <c r="YJ865" s="2"/>
      <c r="YK865" s="2"/>
      <c r="YL865" s="2"/>
      <c r="YM865" s="2"/>
      <c r="YN865" s="2"/>
      <c r="YO865" s="2"/>
      <c r="YP865" s="2"/>
      <c r="YQ865" s="2"/>
      <c r="YR865" s="2"/>
      <c r="YS865" s="2"/>
    </row>
    <row r="866" spans="2:669">
      <c r="B866" s="5">
        <v>859</v>
      </c>
      <c r="C866" s="12" t="str">
        <f t="shared" si="103"/>
        <v>9Z394</v>
      </c>
      <c r="D866" s="19" t="s">
        <v>40</v>
      </c>
      <c r="E866" s="19">
        <v>999</v>
      </c>
      <c r="F866" s="19" t="s">
        <v>41</v>
      </c>
      <c r="G866" s="14">
        <v>394</v>
      </c>
      <c r="P866" s="2"/>
      <c r="Q866" s="3">
        <v>859</v>
      </c>
      <c r="R866" s="4" t="e">
        <f t="shared" ca="1" si="104"/>
        <v>#N/A</v>
      </c>
      <c r="S866" s="3"/>
      <c r="T866" s="3" t="e">
        <f t="shared" ca="1" si="105"/>
        <v>#N/A</v>
      </c>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c r="LY866" s="2"/>
      <c r="LZ866" s="2"/>
      <c r="MA866" s="2"/>
      <c r="MB866" s="2"/>
      <c r="MC866" s="2"/>
      <c r="MD866" s="2"/>
      <c r="ME866" s="2"/>
      <c r="MF866" s="2"/>
      <c r="MG866" s="2"/>
      <c r="MH866" s="2"/>
      <c r="MI866" s="2"/>
      <c r="MJ866" s="2"/>
      <c r="MK866" s="2"/>
      <c r="ML866" s="2"/>
      <c r="MM866" s="2"/>
      <c r="MN866" s="2"/>
      <c r="MO866" s="2"/>
      <c r="MP866" s="2"/>
      <c r="MQ866" s="2"/>
      <c r="MR866" s="2"/>
      <c r="MS866" s="2"/>
      <c r="MT866" s="2"/>
      <c r="MU866" s="2"/>
      <c r="MV866" s="2"/>
      <c r="MW866" s="2"/>
      <c r="MX866" s="2"/>
      <c r="MY866" s="2"/>
      <c r="MZ866" s="2"/>
      <c r="NA866" s="2"/>
      <c r="NB866" s="2"/>
      <c r="NC866" s="2"/>
      <c r="ND866" s="2"/>
      <c r="NE866" s="2"/>
      <c r="NF866" s="2"/>
      <c r="NG866" s="2"/>
      <c r="NH866" s="2"/>
      <c r="NI866" s="2"/>
      <c r="NJ866" s="2"/>
      <c r="NK866" s="2"/>
      <c r="NL866" s="2"/>
      <c r="NM866" s="2"/>
      <c r="NN866" s="2"/>
      <c r="NO866" s="2"/>
      <c r="NP866" s="2"/>
      <c r="NQ866" s="2"/>
      <c r="NR866" s="2"/>
      <c r="NS866" s="2"/>
      <c r="NT866" s="2"/>
      <c r="NU866" s="2"/>
      <c r="NV866" s="2"/>
      <c r="NW866" s="2"/>
      <c r="NX866" s="2"/>
      <c r="NY866" s="2"/>
      <c r="NZ866" s="2"/>
      <c r="OA866" s="2"/>
      <c r="OB866" s="2"/>
      <c r="OC866" s="2"/>
      <c r="OD866" s="2"/>
      <c r="OE866" s="2"/>
      <c r="OF866" s="2"/>
      <c r="OG866" s="2"/>
      <c r="OH866" s="2"/>
      <c r="OI866" s="2"/>
      <c r="OJ866" s="2"/>
      <c r="OK866" s="2"/>
      <c r="OL866" s="2"/>
      <c r="OM866" s="2"/>
      <c r="ON866" s="2"/>
      <c r="OO866" s="2"/>
      <c r="OP866" s="2"/>
      <c r="OQ866" s="2"/>
      <c r="OR866" s="2"/>
      <c r="OS866" s="2"/>
      <c r="OT866" s="2"/>
      <c r="OU866" s="2"/>
      <c r="OV866" s="2"/>
      <c r="OW866" s="2"/>
      <c r="OX866" s="2"/>
      <c r="OY866" s="2"/>
      <c r="OZ866" s="2"/>
      <c r="PA866" s="2"/>
      <c r="PB866" s="2"/>
      <c r="PC866" s="2"/>
      <c r="PD866" s="2"/>
      <c r="PE866" s="2"/>
      <c r="PF866" s="2"/>
      <c r="PG866" s="2"/>
      <c r="PH866" s="2"/>
      <c r="PI866" s="2"/>
      <c r="PJ866" s="2"/>
      <c r="PK866" s="2"/>
      <c r="PL866" s="2"/>
      <c r="PM866" s="2"/>
      <c r="PN866" s="2"/>
      <c r="PO866" s="2"/>
      <c r="PP866" s="2"/>
      <c r="PQ866" s="2"/>
      <c r="PR866" s="2"/>
      <c r="PS866" s="2"/>
      <c r="PT866" s="2"/>
      <c r="PU866" s="2"/>
      <c r="PV866" s="2"/>
      <c r="PW866" s="2"/>
      <c r="PX866" s="2"/>
      <c r="PY866" s="2"/>
      <c r="PZ866" s="2"/>
      <c r="QA866" s="2"/>
      <c r="QB866" s="2"/>
      <c r="QC866" s="2"/>
      <c r="QD866" s="2"/>
      <c r="QE866" s="2"/>
      <c r="QF866" s="2"/>
      <c r="QG866" s="2"/>
      <c r="QH866" s="2"/>
      <c r="QI866" s="2"/>
      <c r="QJ866" s="2"/>
      <c r="QK866" s="2"/>
      <c r="QL866" s="2"/>
      <c r="QM866" s="2"/>
      <c r="QN866" s="2"/>
      <c r="QO866" s="2"/>
      <c r="QP866" s="2"/>
      <c r="QQ866" s="2"/>
      <c r="QR866" s="2"/>
      <c r="QS866" s="2"/>
      <c r="QT866" s="2"/>
      <c r="QU866" s="2"/>
      <c r="QV866" s="2"/>
      <c r="QW866" s="2"/>
      <c r="QX866" s="2"/>
      <c r="QY866" s="2"/>
      <c r="QZ866" s="2"/>
      <c r="RA866" s="2"/>
      <c r="RB866" s="2"/>
      <c r="RC866" s="2"/>
      <c r="RD866" s="2"/>
      <c r="RE866" s="2"/>
      <c r="RF866" s="2"/>
      <c r="RG866" s="2"/>
      <c r="RH866" s="2"/>
      <c r="RI866" s="2"/>
      <c r="RJ866" s="2"/>
      <c r="RK866" s="2"/>
      <c r="RL866" s="2"/>
      <c r="RM866" s="2"/>
      <c r="RN866" s="2"/>
      <c r="RO866" s="2"/>
      <c r="RP866" s="2"/>
      <c r="RQ866" s="2"/>
      <c r="RR866" s="2"/>
      <c r="RS866" s="2"/>
      <c r="RT866" s="2"/>
      <c r="RU866" s="2"/>
      <c r="RV866" s="2"/>
      <c r="RW866" s="2"/>
      <c r="RX866" s="2"/>
      <c r="RY866" s="2"/>
      <c r="RZ866" s="2"/>
      <c r="SA866" s="2"/>
      <c r="SB866" s="2"/>
      <c r="SC866" s="2"/>
      <c r="SD866" s="2"/>
      <c r="SE866" s="2"/>
      <c r="SF866" s="2"/>
      <c r="SG866" s="2"/>
      <c r="SH866" s="2"/>
      <c r="SI866" s="2"/>
      <c r="SJ866" s="2"/>
      <c r="SK866" s="2"/>
      <c r="SL866" s="2"/>
      <c r="SM866" s="2"/>
      <c r="SN866" s="2"/>
      <c r="SO866" s="2"/>
      <c r="SP866" s="2"/>
      <c r="SQ866" s="2"/>
      <c r="SR866" s="2"/>
      <c r="SS866" s="2"/>
      <c r="ST866" s="2"/>
      <c r="SU866" s="2"/>
      <c r="SV866" s="2"/>
      <c r="SW866" s="2"/>
      <c r="SX866" s="2"/>
      <c r="SY866" s="2"/>
      <c r="SZ866" s="2"/>
      <c r="TA866" s="2"/>
      <c r="TB866" s="2"/>
      <c r="TC866" s="2"/>
      <c r="TD866" s="2"/>
      <c r="TE866" s="2"/>
      <c r="TF866" s="2"/>
      <c r="TG866" s="2"/>
      <c r="TH866" s="2"/>
      <c r="TI866" s="2"/>
      <c r="TJ866" s="2"/>
      <c r="TK866" s="2"/>
      <c r="TL866" s="2"/>
      <c r="TM866" s="2"/>
      <c r="TN866" s="2"/>
      <c r="TO866" s="2"/>
      <c r="TP866" s="2"/>
      <c r="TQ866" s="2"/>
      <c r="TR866" s="2"/>
      <c r="TS866" s="2"/>
      <c r="TT866" s="2"/>
      <c r="TU866" s="2"/>
      <c r="TV866" s="2"/>
      <c r="TW866" s="2"/>
      <c r="TX866" s="2"/>
      <c r="TY866" s="2"/>
      <c r="TZ866" s="2"/>
      <c r="UA866" s="2"/>
      <c r="UB866" s="2"/>
      <c r="UC866" s="2"/>
      <c r="UD866" s="2"/>
      <c r="UE866" s="2"/>
      <c r="UF866" s="2"/>
      <c r="UG866" s="2"/>
      <c r="UH866" s="2"/>
      <c r="UI866" s="2"/>
      <c r="UJ866" s="2"/>
      <c r="UK866" s="2"/>
      <c r="UL866" s="2"/>
      <c r="UM866" s="2"/>
      <c r="UN866" s="2"/>
      <c r="UO866" s="2"/>
      <c r="UP866" s="2"/>
      <c r="UQ866" s="2"/>
      <c r="UR866" s="2"/>
      <c r="US866" s="2"/>
      <c r="UT866" s="2"/>
      <c r="UU866" s="2"/>
      <c r="UV866" s="2"/>
      <c r="UW866" s="2"/>
      <c r="UX866" s="2"/>
      <c r="UY866" s="2"/>
      <c r="UZ866" s="2"/>
      <c r="VA866" s="2"/>
      <c r="VB866" s="2"/>
      <c r="VC866" s="2"/>
      <c r="VD866" s="2"/>
      <c r="VE866" s="2"/>
      <c r="VF866" s="2"/>
      <c r="VG866" s="2"/>
      <c r="VH866" s="2"/>
      <c r="VI866" s="2"/>
      <c r="VJ866" s="2"/>
      <c r="VK866" s="2"/>
      <c r="VL866" s="2"/>
      <c r="VM866" s="2"/>
      <c r="VN866" s="2"/>
      <c r="VO866" s="2"/>
      <c r="VP866" s="2"/>
      <c r="VQ866" s="2"/>
      <c r="VR866" s="2"/>
      <c r="VS866" s="2"/>
      <c r="VT866" s="2"/>
      <c r="VU866" s="2"/>
      <c r="VV866" s="2"/>
      <c r="VW866" s="2"/>
      <c r="VX866" s="2"/>
      <c r="VY866" s="2"/>
      <c r="VZ866" s="2"/>
      <c r="WA866" s="2"/>
      <c r="WB866" s="2"/>
      <c r="WC866" s="2"/>
      <c r="WD866" s="2"/>
      <c r="WE866" s="2"/>
      <c r="WF866" s="2"/>
      <c r="WG866" s="2"/>
      <c r="WH866" s="2"/>
      <c r="WI866" s="2"/>
      <c r="WJ866" s="2"/>
      <c r="WK866" s="2"/>
      <c r="WL866" s="2"/>
      <c r="WM866" s="2"/>
      <c r="WN866" s="2"/>
      <c r="WO866" s="2"/>
      <c r="WP866" s="2"/>
      <c r="WQ866" s="2"/>
      <c r="WR866" s="2"/>
      <c r="WS866" s="2"/>
      <c r="WT866" s="2"/>
      <c r="WU866" s="2"/>
      <c r="WV866" s="2"/>
      <c r="WW866" s="2"/>
      <c r="WX866" s="2"/>
      <c r="WY866" s="2"/>
      <c r="WZ866" s="2"/>
      <c r="XA866" s="2"/>
      <c r="XB866" s="2"/>
      <c r="XC866" s="2"/>
      <c r="XD866" s="2"/>
      <c r="XE866" s="2"/>
      <c r="XF866" s="2"/>
      <c r="XG866" s="2"/>
      <c r="XH866" s="2"/>
      <c r="XI866" s="2"/>
      <c r="XJ866" s="2"/>
      <c r="XK866" s="2"/>
      <c r="XL866" s="2"/>
      <c r="XM866" s="2"/>
      <c r="XN866" s="2"/>
      <c r="XO866" s="2"/>
      <c r="XP866" s="2"/>
      <c r="XQ866" s="2"/>
      <c r="XR866" s="2"/>
      <c r="XS866" s="2"/>
      <c r="XT866" s="2"/>
      <c r="XU866" s="2"/>
      <c r="XV866" s="2"/>
      <c r="XW866" s="2"/>
      <c r="XX866" s="2"/>
      <c r="XY866" s="2"/>
      <c r="XZ866" s="2"/>
      <c r="YA866" s="2"/>
      <c r="YB866" s="2"/>
      <c r="YC866" s="2"/>
      <c r="YD866" s="2"/>
      <c r="YE866" s="2"/>
      <c r="YF866" s="2"/>
      <c r="YG866" s="2"/>
      <c r="YH866" s="2"/>
      <c r="YI866" s="2"/>
      <c r="YJ866" s="2"/>
      <c r="YK866" s="2"/>
      <c r="YL866" s="2"/>
      <c r="YM866" s="2"/>
      <c r="YN866" s="2"/>
      <c r="YO866" s="2"/>
      <c r="YP866" s="2"/>
      <c r="YQ866" s="2"/>
      <c r="YR866" s="2"/>
      <c r="YS866" s="2"/>
    </row>
    <row r="867" spans="2:669">
      <c r="B867" s="5">
        <v>860</v>
      </c>
      <c r="C867" s="12" t="str">
        <f t="shared" si="103"/>
        <v>9Z395</v>
      </c>
      <c r="D867" s="19" t="s">
        <v>40</v>
      </c>
      <c r="E867" s="19">
        <v>999</v>
      </c>
      <c r="F867" s="19" t="s">
        <v>41</v>
      </c>
      <c r="G867" s="14">
        <v>395</v>
      </c>
      <c r="P867" s="2"/>
      <c r="Q867" s="3">
        <v>860</v>
      </c>
      <c r="R867" s="4" t="e">
        <f t="shared" ca="1" si="104"/>
        <v>#N/A</v>
      </c>
      <c r="S867" s="3"/>
      <c r="T867" s="3" t="e">
        <f t="shared" ca="1" si="105"/>
        <v>#N/A</v>
      </c>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c r="LY867" s="2"/>
      <c r="LZ867" s="2"/>
      <c r="MA867" s="2"/>
      <c r="MB867" s="2"/>
      <c r="MC867" s="2"/>
      <c r="MD867" s="2"/>
      <c r="ME867" s="2"/>
      <c r="MF867" s="2"/>
      <c r="MG867" s="2"/>
      <c r="MH867" s="2"/>
      <c r="MI867" s="2"/>
      <c r="MJ867" s="2"/>
      <c r="MK867" s="2"/>
      <c r="ML867" s="2"/>
      <c r="MM867" s="2"/>
      <c r="MN867" s="2"/>
      <c r="MO867" s="2"/>
      <c r="MP867" s="2"/>
      <c r="MQ867" s="2"/>
      <c r="MR867" s="2"/>
      <c r="MS867" s="2"/>
      <c r="MT867" s="2"/>
      <c r="MU867" s="2"/>
      <c r="MV867" s="2"/>
      <c r="MW867" s="2"/>
      <c r="MX867" s="2"/>
      <c r="MY867" s="2"/>
      <c r="MZ867" s="2"/>
      <c r="NA867" s="2"/>
      <c r="NB867" s="2"/>
      <c r="NC867" s="2"/>
      <c r="ND867" s="2"/>
      <c r="NE867" s="2"/>
      <c r="NF867" s="2"/>
      <c r="NG867" s="2"/>
      <c r="NH867" s="2"/>
      <c r="NI867" s="2"/>
      <c r="NJ867" s="2"/>
      <c r="NK867" s="2"/>
      <c r="NL867" s="2"/>
      <c r="NM867" s="2"/>
      <c r="NN867" s="2"/>
      <c r="NO867" s="2"/>
      <c r="NP867" s="2"/>
      <c r="NQ867" s="2"/>
      <c r="NR867" s="2"/>
      <c r="NS867" s="2"/>
      <c r="NT867" s="2"/>
      <c r="NU867" s="2"/>
      <c r="NV867" s="2"/>
      <c r="NW867" s="2"/>
      <c r="NX867" s="2"/>
      <c r="NY867" s="2"/>
      <c r="NZ867" s="2"/>
      <c r="OA867" s="2"/>
      <c r="OB867" s="2"/>
      <c r="OC867" s="2"/>
      <c r="OD867" s="2"/>
      <c r="OE867" s="2"/>
      <c r="OF867" s="2"/>
      <c r="OG867" s="2"/>
      <c r="OH867" s="2"/>
      <c r="OI867" s="2"/>
      <c r="OJ867" s="2"/>
      <c r="OK867" s="2"/>
      <c r="OL867" s="2"/>
      <c r="OM867" s="2"/>
      <c r="ON867" s="2"/>
      <c r="OO867" s="2"/>
      <c r="OP867" s="2"/>
      <c r="OQ867" s="2"/>
      <c r="OR867" s="2"/>
      <c r="OS867" s="2"/>
      <c r="OT867" s="2"/>
      <c r="OU867" s="2"/>
      <c r="OV867" s="2"/>
      <c r="OW867" s="2"/>
      <c r="OX867" s="2"/>
      <c r="OY867" s="2"/>
      <c r="OZ867" s="2"/>
      <c r="PA867" s="2"/>
      <c r="PB867" s="2"/>
      <c r="PC867" s="2"/>
      <c r="PD867" s="2"/>
      <c r="PE867" s="2"/>
      <c r="PF867" s="2"/>
      <c r="PG867" s="2"/>
      <c r="PH867" s="2"/>
      <c r="PI867" s="2"/>
      <c r="PJ867" s="2"/>
      <c r="PK867" s="2"/>
      <c r="PL867" s="2"/>
      <c r="PM867" s="2"/>
      <c r="PN867" s="2"/>
      <c r="PO867" s="2"/>
      <c r="PP867" s="2"/>
      <c r="PQ867" s="2"/>
      <c r="PR867" s="2"/>
      <c r="PS867" s="2"/>
      <c r="PT867" s="2"/>
      <c r="PU867" s="2"/>
      <c r="PV867" s="2"/>
      <c r="PW867" s="2"/>
      <c r="PX867" s="2"/>
      <c r="PY867" s="2"/>
      <c r="PZ867" s="2"/>
      <c r="QA867" s="2"/>
      <c r="QB867" s="2"/>
      <c r="QC867" s="2"/>
      <c r="QD867" s="2"/>
      <c r="QE867" s="2"/>
      <c r="QF867" s="2"/>
      <c r="QG867" s="2"/>
      <c r="QH867" s="2"/>
      <c r="QI867" s="2"/>
      <c r="QJ867" s="2"/>
      <c r="QK867" s="2"/>
      <c r="QL867" s="2"/>
      <c r="QM867" s="2"/>
      <c r="QN867" s="2"/>
      <c r="QO867" s="2"/>
      <c r="QP867" s="2"/>
      <c r="QQ867" s="2"/>
      <c r="QR867" s="2"/>
      <c r="QS867" s="2"/>
      <c r="QT867" s="2"/>
      <c r="QU867" s="2"/>
      <c r="QV867" s="2"/>
      <c r="QW867" s="2"/>
      <c r="QX867" s="2"/>
      <c r="QY867" s="2"/>
      <c r="QZ867" s="2"/>
      <c r="RA867" s="2"/>
      <c r="RB867" s="2"/>
      <c r="RC867" s="2"/>
      <c r="RD867" s="2"/>
      <c r="RE867" s="2"/>
      <c r="RF867" s="2"/>
      <c r="RG867" s="2"/>
      <c r="RH867" s="2"/>
      <c r="RI867" s="2"/>
      <c r="RJ867" s="2"/>
      <c r="RK867" s="2"/>
      <c r="RL867" s="2"/>
      <c r="RM867" s="2"/>
      <c r="RN867" s="2"/>
      <c r="RO867" s="2"/>
      <c r="RP867" s="2"/>
      <c r="RQ867" s="2"/>
      <c r="RR867" s="2"/>
      <c r="RS867" s="2"/>
      <c r="RT867" s="2"/>
      <c r="RU867" s="2"/>
      <c r="RV867" s="2"/>
      <c r="RW867" s="2"/>
      <c r="RX867" s="2"/>
      <c r="RY867" s="2"/>
      <c r="RZ867" s="2"/>
      <c r="SA867" s="2"/>
      <c r="SB867" s="2"/>
      <c r="SC867" s="2"/>
      <c r="SD867" s="2"/>
      <c r="SE867" s="2"/>
      <c r="SF867" s="2"/>
      <c r="SG867" s="2"/>
      <c r="SH867" s="2"/>
      <c r="SI867" s="2"/>
      <c r="SJ867" s="2"/>
      <c r="SK867" s="2"/>
      <c r="SL867" s="2"/>
      <c r="SM867" s="2"/>
      <c r="SN867" s="2"/>
      <c r="SO867" s="2"/>
      <c r="SP867" s="2"/>
      <c r="SQ867" s="2"/>
      <c r="SR867" s="2"/>
      <c r="SS867" s="2"/>
      <c r="ST867" s="2"/>
      <c r="SU867" s="2"/>
      <c r="SV867" s="2"/>
      <c r="SW867" s="2"/>
      <c r="SX867" s="2"/>
      <c r="SY867" s="2"/>
      <c r="SZ867" s="2"/>
      <c r="TA867" s="2"/>
      <c r="TB867" s="2"/>
      <c r="TC867" s="2"/>
      <c r="TD867" s="2"/>
      <c r="TE867" s="2"/>
      <c r="TF867" s="2"/>
      <c r="TG867" s="2"/>
      <c r="TH867" s="2"/>
      <c r="TI867" s="2"/>
      <c r="TJ867" s="2"/>
      <c r="TK867" s="2"/>
      <c r="TL867" s="2"/>
      <c r="TM867" s="2"/>
      <c r="TN867" s="2"/>
      <c r="TO867" s="2"/>
      <c r="TP867" s="2"/>
      <c r="TQ867" s="2"/>
      <c r="TR867" s="2"/>
      <c r="TS867" s="2"/>
      <c r="TT867" s="2"/>
      <c r="TU867" s="2"/>
      <c r="TV867" s="2"/>
      <c r="TW867" s="2"/>
      <c r="TX867" s="2"/>
      <c r="TY867" s="2"/>
      <c r="TZ867" s="2"/>
      <c r="UA867" s="2"/>
      <c r="UB867" s="2"/>
      <c r="UC867" s="2"/>
      <c r="UD867" s="2"/>
      <c r="UE867" s="2"/>
      <c r="UF867" s="2"/>
      <c r="UG867" s="2"/>
      <c r="UH867" s="2"/>
      <c r="UI867" s="2"/>
      <c r="UJ867" s="2"/>
      <c r="UK867" s="2"/>
      <c r="UL867" s="2"/>
      <c r="UM867" s="2"/>
      <c r="UN867" s="2"/>
      <c r="UO867" s="2"/>
      <c r="UP867" s="2"/>
      <c r="UQ867" s="2"/>
      <c r="UR867" s="2"/>
      <c r="US867" s="2"/>
      <c r="UT867" s="2"/>
      <c r="UU867" s="2"/>
      <c r="UV867" s="2"/>
      <c r="UW867" s="2"/>
      <c r="UX867" s="2"/>
      <c r="UY867" s="2"/>
      <c r="UZ867" s="2"/>
      <c r="VA867" s="2"/>
      <c r="VB867" s="2"/>
      <c r="VC867" s="2"/>
      <c r="VD867" s="2"/>
      <c r="VE867" s="2"/>
      <c r="VF867" s="2"/>
      <c r="VG867" s="2"/>
      <c r="VH867" s="2"/>
      <c r="VI867" s="2"/>
      <c r="VJ867" s="2"/>
      <c r="VK867" s="2"/>
      <c r="VL867" s="2"/>
      <c r="VM867" s="2"/>
      <c r="VN867" s="2"/>
      <c r="VO867" s="2"/>
      <c r="VP867" s="2"/>
      <c r="VQ867" s="2"/>
      <c r="VR867" s="2"/>
      <c r="VS867" s="2"/>
      <c r="VT867" s="2"/>
      <c r="VU867" s="2"/>
      <c r="VV867" s="2"/>
      <c r="VW867" s="2"/>
      <c r="VX867" s="2"/>
      <c r="VY867" s="2"/>
      <c r="VZ867" s="2"/>
      <c r="WA867" s="2"/>
      <c r="WB867" s="2"/>
      <c r="WC867" s="2"/>
      <c r="WD867" s="2"/>
      <c r="WE867" s="2"/>
      <c r="WF867" s="2"/>
      <c r="WG867" s="2"/>
      <c r="WH867" s="2"/>
      <c r="WI867" s="2"/>
      <c r="WJ867" s="2"/>
      <c r="WK867" s="2"/>
      <c r="WL867" s="2"/>
      <c r="WM867" s="2"/>
      <c r="WN867" s="2"/>
      <c r="WO867" s="2"/>
      <c r="WP867" s="2"/>
      <c r="WQ867" s="2"/>
      <c r="WR867" s="2"/>
      <c r="WS867" s="2"/>
      <c r="WT867" s="2"/>
      <c r="WU867" s="2"/>
      <c r="WV867" s="2"/>
      <c r="WW867" s="2"/>
      <c r="WX867" s="2"/>
      <c r="WY867" s="2"/>
      <c r="WZ867" s="2"/>
      <c r="XA867" s="2"/>
      <c r="XB867" s="2"/>
      <c r="XC867" s="2"/>
      <c r="XD867" s="2"/>
      <c r="XE867" s="2"/>
      <c r="XF867" s="2"/>
      <c r="XG867" s="2"/>
      <c r="XH867" s="2"/>
      <c r="XI867" s="2"/>
      <c r="XJ867" s="2"/>
      <c r="XK867" s="2"/>
      <c r="XL867" s="2"/>
      <c r="XM867" s="2"/>
      <c r="XN867" s="2"/>
      <c r="XO867" s="2"/>
      <c r="XP867" s="2"/>
      <c r="XQ867" s="2"/>
      <c r="XR867" s="2"/>
      <c r="XS867" s="2"/>
      <c r="XT867" s="2"/>
      <c r="XU867" s="2"/>
      <c r="XV867" s="2"/>
      <c r="XW867" s="2"/>
      <c r="XX867" s="2"/>
      <c r="XY867" s="2"/>
      <c r="XZ867" s="2"/>
      <c r="YA867" s="2"/>
      <c r="YB867" s="2"/>
      <c r="YC867" s="2"/>
      <c r="YD867" s="2"/>
      <c r="YE867" s="2"/>
      <c r="YF867" s="2"/>
      <c r="YG867" s="2"/>
      <c r="YH867" s="2"/>
      <c r="YI867" s="2"/>
      <c r="YJ867" s="2"/>
      <c r="YK867" s="2"/>
      <c r="YL867" s="2"/>
      <c r="YM867" s="2"/>
      <c r="YN867" s="2"/>
      <c r="YO867" s="2"/>
      <c r="YP867" s="2"/>
      <c r="YQ867" s="2"/>
      <c r="YR867" s="2"/>
      <c r="YS867" s="2"/>
    </row>
    <row r="868" spans="2:669">
      <c r="B868" s="5">
        <v>861</v>
      </c>
      <c r="C868" s="12" t="str">
        <f t="shared" si="103"/>
        <v>9Z396</v>
      </c>
      <c r="D868" s="19" t="s">
        <v>40</v>
      </c>
      <c r="E868" s="19">
        <v>999</v>
      </c>
      <c r="F868" s="19" t="s">
        <v>41</v>
      </c>
      <c r="G868" s="14">
        <v>396</v>
      </c>
      <c r="P868" s="2"/>
      <c r="Q868" s="3">
        <v>861</v>
      </c>
      <c r="R868" s="4" t="e">
        <f t="shared" ca="1" si="104"/>
        <v>#N/A</v>
      </c>
      <c r="S868" s="3"/>
      <c r="T868" s="3" t="e">
        <f t="shared" ca="1" si="105"/>
        <v>#N/A</v>
      </c>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c r="LY868" s="2"/>
      <c r="LZ868" s="2"/>
      <c r="MA868" s="2"/>
      <c r="MB868" s="2"/>
      <c r="MC868" s="2"/>
      <c r="MD868" s="2"/>
      <c r="ME868" s="2"/>
      <c r="MF868" s="2"/>
      <c r="MG868" s="2"/>
      <c r="MH868" s="2"/>
      <c r="MI868" s="2"/>
      <c r="MJ868" s="2"/>
      <c r="MK868" s="2"/>
      <c r="ML868" s="2"/>
      <c r="MM868" s="2"/>
      <c r="MN868" s="2"/>
      <c r="MO868" s="2"/>
      <c r="MP868" s="2"/>
      <c r="MQ868" s="2"/>
      <c r="MR868" s="2"/>
      <c r="MS868" s="2"/>
      <c r="MT868" s="2"/>
      <c r="MU868" s="2"/>
      <c r="MV868" s="2"/>
      <c r="MW868" s="2"/>
      <c r="MX868" s="2"/>
      <c r="MY868" s="2"/>
      <c r="MZ868" s="2"/>
      <c r="NA868" s="2"/>
      <c r="NB868" s="2"/>
      <c r="NC868" s="2"/>
      <c r="ND868" s="2"/>
      <c r="NE868" s="2"/>
      <c r="NF868" s="2"/>
      <c r="NG868" s="2"/>
      <c r="NH868" s="2"/>
      <c r="NI868" s="2"/>
      <c r="NJ868" s="2"/>
      <c r="NK868" s="2"/>
      <c r="NL868" s="2"/>
      <c r="NM868" s="2"/>
      <c r="NN868" s="2"/>
      <c r="NO868" s="2"/>
      <c r="NP868" s="2"/>
      <c r="NQ868" s="2"/>
      <c r="NR868" s="2"/>
      <c r="NS868" s="2"/>
      <c r="NT868" s="2"/>
      <c r="NU868" s="2"/>
      <c r="NV868" s="2"/>
      <c r="NW868" s="2"/>
      <c r="NX868" s="2"/>
      <c r="NY868" s="2"/>
      <c r="NZ868" s="2"/>
      <c r="OA868" s="2"/>
      <c r="OB868" s="2"/>
      <c r="OC868" s="2"/>
      <c r="OD868" s="2"/>
      <c r="OE868" s="2"/>
      <c r="OF868" s="2"/>
      <c r="OG868" s="2"/>
      <c r="OH868" s="2"/>
      <c r="OI868" s="2"/>
      <c r="OJ868" s="2"/>
      <c r="OK868" s="2"/>
      <c r="OL868" s="2"/>
      <c r="OM868" s="2"/>
      <c r="ON868" s="2"/>
      <c r="OO868" s="2"/>
      <c r="OP868" s="2"/>
      <c r="OQ868" s="2"/>
      <c r="OR868" s="2"/>
      <c r="OS868" s="2"/>
      <c r="OT868" s="2"/>
      <c r="OU868" s="2"/>
      <c r="OV868" s="2"/>
      <c r="OW868" s="2"/>
      <c r="OX868" s="2"/>
      <c r="OY868" s="2"/>
      <c r="OZ868" s="2"/>
      <c r="PA868" s="2"/>
      <c r="PB868" s="2"/>
      <c r="PC868" s="2"/>
      <c r="PD868" s="2"/>
      <c r="PE868" s="2"/>
      <c r="PF868" s="2"/>
      <c r="PG868" s="2"/>
      <c r="PH868" s="2"/>
      <c r="PI868" s="2"/>
      <c r="PJ868" s="2"/>
      <c r="PK868" s="2"/>
      <c r="PL868" s="2"/>
      <c r="PM868" s="2"/>
      <c r="PN868" s="2"/>
      <c r="PO868" s="2"/>
      <c r="PP868" s="2"/>
      <c r="PQ868" s="2"/>
      <c r="PR868" s="2"/>
      <c r="PS868" s="2"/>
      <c r="PT868" s="2"/>
      <c r="PU868" s="2"/>
      <c r="PV868" s="2"/>
      <c r="PW868" s="2"/>
      <c r="PX868" s="2"/>
      <c r="PY868" s="2"/>
      <c r="PZ868" s="2"/>
      <c r="QA868" s="2"/>
      <c r="QB868" s="2"/>
      <c r="QC868" s="2"/>
      <c r="QD868" s="2"/>
      <c r="QE868" s="2"/>
      <c r="QF868" s="2"/>
      <c r="QG868" s="2"/>
      <c r="QH868" s="2"/>
      <c r="QI868" s="2"/>
      <c r="QJ868" s="2"/>
      <c r="QK868" s="2"/>
      <c r="QL868" s="2"/>
      <c r="QM868" s="2"/>
      <c r="QN868" s="2"/>
      <c r="QO868" s="2"/>
      <c r="QP868" s="2"/>
      <c r="QQ868" s="2"/>
      <c r="QR868" s="2"/>
      <c r="QS868" s="2"/>
      <c r="QT868" s="2"/>
      <c r="QU868" s="2"/>
      <c r="QV868" s="2"/>
      <c r="QW868" s="2"/>
      <c r="QX868" s="2"/>
      <c r="QY868" s="2"/>
      <c r="QZ868" s="2"/>
      <c r="RA868" s="2"/>
      <c r="RB868" s="2"/>
      <c r="RC868" s="2"/>
      <c r="RD868" s="2"/>
      <c r="RE868" s="2"/>
      <c r="RF868" s="2"/>
      <c r="RG868" s="2"/>
      <c r="RH868" s="2"/>
      <c r="RI868" s="2"/>
      <c r="RJ868" s="2"/>
      <c r="RK868" s="2"/>
      <c r="RL868" s="2"/>
      <c r="RM868" s="2"/>
      <c r="RN868" s="2"/>
      <c r="RO868" s="2"/>
      <c r="RP868" s="2"/>
      <c r="RQ868" s="2"/>
      <c r="RR868" s="2"/>
      <c r="RS868" s="2"/>
      <c r="RT868" s="2"/>
      <c r="RU868" s="2"/>
      <c r="RV868" s="2"/>
      <c r="RW868" s="2"/>
      <c r="RX868" s="2"/>
      <c r="RY868" s="2"/>
      <c r="RZ868" s="2"/>
      <c r="SA868" s="2"/>
      <c r="SB868" s="2"/>
      <c r="SC868" s="2"/>
      <c r="SD868" s="2"/>
      <c r="SE868" s="2"/>
      <c r="SF868" s="2"/>
      <c r="SG868" s="2"/>
      <c r="SH868" s="2"/>
      <c r="SI868" s="2"/>
      <c r="SJ868" s="2"/>
      <c r="SK868" s="2"/>
      <c r="SL868" s="2"/>
      <c r="SM868" s="2"/>
      <c r="SN868" s="2"/>
      <c r="SO868" s="2"/>
      <c r="SP868" s="2"/>
      <c r="SQ868" s="2"/>
      <c r="SR868" s="2"/>
      <c r="SS868" s="2"/>
      <c r="ST868" s="2"/>
      <c r="SU868" s="2"/>
      <c r="SV868" s="2"/>
      <c r="SW868" s="2"/>
      <c r="SX868" s="2"/>
      <c r="SY868" s="2"/>
      <c r="SZ868" s="2"/>
      <c r="TA868" s="2"/>
      <c r="TB868" s="2"/>
      <c r="TC868" s="2"/>
      <c r="TD868" s="2"/>
      <c r="TE868" s="2"/>
      <c r="TF868" s="2"/>
      <c r="TG868" s="2"/>
      <c r="TH868" s="2"/>
      <c r="TI868" s="2"/>
      <c r="TJ868" s="2"/>
      <c r="TK868" s="2"/>
      <c r="TL868" s="2"/>
      <c r="TM868" s="2"/>
      <c r="TN868" s="2"/>
      <c r="TO868" s="2"/>
      <c r="TP868" s="2"/>
      <c r="TQ868" s="2"/>
      <c r="TR868" s="2"/>
      <c r="TS868" s="2"/>
      <c r="TT868" s="2"/>
      <c r="TU868" s="2"/>
      <c r="TV868" s="2"/>
      <c r="TW868" s="2"/>
      <c r="TX868" s="2"/>
      <c r="TY868" s="2"/>
      <c r="TZ868" s="2"/>
      <c r="UA868" s="2"/>
      <c r="UB868" s="2"/>
      <c r="UC868" s="2"/>
      <c r="UD868" s="2"/>
      <c r="UE868" s="2"/>
      <c r="UF868" s="2"/>
      <c r="UG868" s="2"/>
      <c r="UH868" s="2"/>
      <c r="UI868" s="2"/>
      <c r="UJ868" s="2"/>
      <c r="UK868" s="2"/>
      <c r="UL868" s="2"/>
      <c r="UM868" s="2"/>
      <c r="UN868" s="2"/>
      <c r="UO868" s="2"/>
      <c r="UP868" s="2"/>
      <c r="UQ868" s="2"/>
      <c r="UR868" s="2"/>
      <c r="US868" s="2"/>
      <c r="UT868" s="2"/>
      <c r="UU868" s="2"/>
      <c r="UV868" s="2"/>
      <c r="UW868" s="2"/>
      <c r="UX868" s="2"/>
      <c r="UY868" s="2"/>
      <c r="UZ868" s="2"/>
      <c r="VA868" s="2"/>
      <c r="VB868" s="2"/>
      <c r="VC868" s="2"/>
      <c r="VD868" s="2"/>
      <c r="VE868" s="2"/>
      <c r="VF868" s="2"/>
      <c r="VG868" s="2"/>
      <c r="VH868" s="2"/>
      <c r="VI868" s="2"/>
      <c r="VJ868" s="2"/>
      <c r="VK868" s="2"/>
      <c r="VL868" s="2"/>
      <c r="VM868" s="2"/>
      <c r="VN868" s="2"/>
      <c r="VO868" s="2"/>
      <c r="VP868" s="2"/>
      <c r="VQ868" s="2"/>
      <c r="VR868" s="2"/>
      <c r="VS868" s="2"/>
      <c r="VT868" s="2"/>
      <c r="VU868" s="2"/>
      <c r="VV868" s="2"/>
      <c r="VW868" s="2"/>
      <c r="VX868" s="2"/>
      <c r="VY868" s="2"/>
      <c r="VZ868" s="2"/>
      <c r="WA868" s="2"/>
      <c r="WB868" s="2"/>
      <c r="WC868" s="2"/>
      <c r="WD868" s="2"/>
      <c r="WE868" s="2"/>
      <c r="WF868" s="2"/>
      <c r="WG868" s="2"/>
      <c r="WH868" s="2"/>
      <c r="WI868" s="2"/>
      <c r="WJ868" s="2"/>
      <c r="WK868" s="2"/>
      <c r="WL868" s="2"/>
      <c r="WM868" s="2"/>
      <c r="WN868" s="2"/>
      <c r="WO868" s="2"/>
      <c r="WP868" s="2"/>
      <c r="WQ868" s="2"/>
      <c r="WR868" s="2"/>
      <c r="WS868" s="2"/>
      <c r="WT868" s="2"/>
      <c r="WU868" s="2"/>
      <c r="WV868" s="2"/>
      <c r="WW868" s="2"/>
      <c r="WX868" s="2"/>
      <c r="WY868" s="2"/>
      <c r="WZ868" s="2"/>
      <c r="XA868" s="2"/>
      <c r="XB868" s="2"/>
      <c r="XC868" s="2"/>
      <c r="XD868" s="2"/>
      <c r="XE868" s="2"/>
      <c r="XF868" s="2"/>
      <c r="XG868" s="2"/>
      <c r="XH868" s="2"/>
      <c r="XI868" s="2"/>
      <c r="XJ868" s="2"/>
      <c r="XK868" s="2"/>
      <c r="XL868" s="2"/>
      <c r="XM868" s="2"/>
      <c r="XN868" s="2"/>
      <c r="XO868" s="2"/>
      <c r="XP868" s="2"/>
      <c r="XQ868" s="2"/>
      <c r="XR868" s="2"/>
      <c r="XS868" s="2"/>
      <c r="XT868" s="2"/>
      <c r="XU868" s="2"/>
      <c r="XV868" s="2"/>
      <c r="XW868" s="2"/>
      <c r="XX868" s="2"/>
      <c r="XY868" s="2"/>
      <c r="XZ868" s="2"/>
      <c r="YA868" s="2"/>
      <c r="YB868" s="2"/>
      <c r="YC868" s="2"/>
      <c r="YD868" s="2"/>
      <c r="YE868" s="2"/>
      <c r="YF868" s="2"/>
      <c r="YG868" s="2"/>
      <c r="YH868" s="2"/>
      <c r="YI868" s="2"/>
      <c r="YJ868" s="2"/>
      <c r="YK868" s="2"/>
      <c r="YL868" s="2"/>
      <c r="YM868" s="2"/>
      <c r="YN868" s="2"/>
      <c r="YO868" s="2"/>
      <c r="YP868" s="2"/>
      <c r="YQ868" s="2"/>
      <c r="YR868" s="2"/>
      <c r="YS868" s="2"/>
    </row>
    <row r="869" spans="2:669">
      <c r="B869" s="5">
        <v>862</v>
      </c>
      <c r="C869" s="12" t="str">
        <f t="shared" si="103"/>
        <v>9Z397</v>
      </c>
      <c r="D869" s="19" t="s">
        <v>40</v>
      </c>
      <c r="E869" s="19">
        <v>999</v>
      </c>
      <c r="F869" s="19" t="s">
        <v>41</v>
      </c>
      <c r="G869" s="14">
        <v>397</v>
      </c>
      <c r="P869" s="2"/>
      <c r="Q869" s="3">
        <v>862</v>
      </c>
      <c r="R869" s="4" t="e">
        <f t="shared" ca="1" si="104"/>
        <v>#N/A</v>
      </c>
      <c r="S869" s="3"/>
      <c r="T869" s="3" t="e">
        <f t="shared" ca="1" si="105"/>
        <v>#N/A</v>
      </c>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c r="LY869" s="2"/>
      <c r="LZ869" s="2"/>
      <c r="MA869" s="2"/>
      <c r="MB869" s="2"/>
      <c r="MC869" s="2"/>
      <c r="MD869" s="2"/>
      <c r="ME869" s="2"/>
      <c r="MF869" s="2"/>
      <c r="MG869" s="2"/>
      <c r="MH869" s="2"/>
      <c r="MI869" s="2"/>
      <c r="MJ869" s="2"/>
      <c r="MK869" s="2"/>
      <c r="ML869" s="2"/>
      <c r="MM869" s="2"/>
      <c r="MN869" s="2"/>
      <c r="MO869" s="2"/>
      <c r="MP869" s="2"/>
      <c r="MQ869" s="2"/>
      <c r="MR869" s="2"/>
      <c r="MS869" s="2"/>
      <c r="MT869" s="2"/>
      <c r="MU869" s="2"/>
      <c r="MV869" s="2"/>
      <c r="MW869" s="2"/>
      <c r="MX869" s="2"/>
      <c r="MY869" s="2"/>
      <c r="MZ869" s="2"/>
      <c r="NA869" s="2"/>
      <c r="NB869" s="2"/>
      <c r="NC869" s="2"/>
      <c r="ND869" s="2"/>
      <c r="NE869" s="2"/>
      <c r="NF869" s="2"/>
      <c r="NG869" s="2"/>
      <c r="NH869" s="2"/>
      <c r="NI869" s="2"/>
      <c r="NJ869" s="2"/>
      <c r="NK869" s="2"/>
      <c r="NL869" s="2"/>
      <c r="NM869" s="2"/>
      <c r="NN869" s="2"/>
      <c r="NO869" s="2"/>
      <c r="NP869" s="2"/>
      <c r="NQ869" s="2"/>
      <c r="NR869" s="2"/>
      <c r="NS869" s="2"/>
      <c r="NT869" s="2"/>
      <c r="NU869" s="2"/>
      <c r="NV869" s="2"/>
      <c r="NW869" s="2"/>
      <c r="NX869" s="2"/>
      <c r="NY869" s="2"/>
      <c r="NZ869" s="2"/>
      <c r="OA869" s="2"/>
      <c r="OB869" s="2"/>
      <c r="OC869" s="2"/>
      <c r="OD869" s="2"/>
      <c r="OE869" s="2"/>
      <c r="OF869" s="2"/>
      <c r="OG869" s="2"/>
      <c r="OH869" s="2"/>
      <c r="OI869" s="2"/>
      <c r="OJ869" s="2"/>
      <c r="OK869" s="2"/>
      <c r="OL869" s="2"/>
      <c r="OM869" s="2"/>
      <c r="ON869" s="2"/>
      <c r="OO869" s="2"/>
      <c r="OP869" s="2"/>
      <c r="OQ869" s="2"/>
      <c r="OR869" s="2"/>
      <c r="OS869" s="2"/>
      <c r="OT869" s="2"/>
      <c r="OU869" s="2"/>
      <c r="OV869" s="2"/>
      <c r="OW869" s="2"/>
      <c r="OX869" s="2"/>
      <c r="OY869" s="2"/>
      <c r="OZ869" s="2"/>
      <c r="PA869" s="2"/>
      <c r="PB869" s="2"/>
      <c r="PC869" s="2"/>
      <c r="PD869" s="2"/>
      <c r="PE869" s="2"/>
      <c r="PF869" s="2"/>
      <c r="PG869" s="2"/>
      <c r="PH869" s="2"/>
      <c r="PI869" s="2"/>
      <c r="PJ869" s="2"/>
      <c r="PK869" s="2"/>
      <c r="PL869" s="2"/>
      <c r="PM869" s="2"/>
      <c r="PN869" s="2"/>
      <c r="PO869" s="2"/>
      <c r="PP869" s="2"/>
      <c r="PQ869" s="2"/>
      <c r="PR869" s="2"/>
      <c r="PS869" s="2"/>
      <c r="PT869" s="2"/>
      <c r="PU869" s="2"/>
      <c r="PV869" s="2"/>
      <c r="PW869" s="2"/>
      <c r="PX869" s="2"/>
      <c r="PY869" s="2"/>
      <c r="PZ869" s="2"/>
      <c r="QA869" s="2"/>
      <c r="QB869" s="2"/>
      <c r="QC869" s="2"/>
      <c r="QD869" s="2"/>
      <c r="QE869" s="2"/>
      <c r="QF869" s="2"/>
      <c r="QG869" s="2"/>
      <c r="QH869" s="2"/>
      <c r="QI869" s="2"/>
      <c r="QJ869" s="2"/>
      <c r="QK869" s="2"/>
      <c r="QL869" s="2"/>
      <c r="QM869" s="2"/>
      <c r="QN869" s="2"/>
      <c r="QO869" s="2"/>
      <c r="QP869" s="2"/>
      <c r="QQ869" s="2"/>
      <c r="QR869" s="2"/>
      <c r="QS869" s="2"/>
      <c r="QT869" s="2"/>
      <c r="QU869" s="2"/>
      <c r="QV869" s="2"/>
      <c r="QW869" s="2"/>
      <c r="QX869" s="2"/>
      <c r="QY869" s="2"/>
      <c r="QZ869" s="2"/>
      <c r="RA869" s="2"/>
      <c r="RB869" s="2"/>
      <c r="RC869" s="2"/>
      <c r="RD869" s="2"/>
      <c r="RE869" s="2"/>
      <c r="RF869" s="2"/>
      <c r="RG869" s="2"/>
      <c r="RH869" s="2"/>
      <c r="RI869" s="2"/>
      <c r="RJ869" s="2"/>
      <c r="RK869" s="2"/>
      <c r="RL869" s="2"/>
      <c r="RM869" s="2"/>
      <c r="RN869" s="2"/>
      <c r="RO869" s="2"/>
      <c r="RP869" s="2"/>
      <c r="RQ869" s="2"/>
      <c r="RR869" s="2"/>
      <c r="RS869" s="2"/>
      <c r="RT869" s="2"/>
      <c r="RU869" s="2"/>
      <c r="RV869" s="2"/>
      <c r="RW869" s="2"/>
      <c r="RX869" s="2"/>
      <c r="RY869" s="2"/>
      <c r="RZ869" s="2"/>
      <c r="SA869" s="2"/>
      <c r="SB869" s="2"/>
      <c r="SC869" s="2"/>
      <c r="SD869" s="2"/>
      <c r="SE869" s="2"/>
      <c r="SF869" s="2"/>
      <c r="SG869" s="2"/>
      <c r="SH869" s="2"/>
      <c r="SI869" s="2"/>
      <c r="SJ869" s="2"/>
      <c r="SK869" s="2"/>
      <c r="SL869" s="2"/>
      <c r="SM869" s="2"/>
      <c r="SN869" s="2"/>
      <c r="SO869" s="2"/>
      <c r="SP869" s="2"/>
      <c r="SQ869" s="2"/>
      <c r="SR869" s="2"/>
      <c r="SS869" s="2"/>
      <c r="ST869" s="2"/>
      <c r="SU869" s="2"/>
      <c r="SV869" s="2"/>
      <c r="SW869" s="2"/>
      <c r="SX869" s="2"/>
      <c r="SY869" s="2"/>
      <c r="SZ869" s="2"/>
      <c r="TA869" s="2"/>
      <c r="TB869" s="2"/>
      <c r="TC869" s="2"/>
      <c r="TD869" s="2"/>
      <c r="TE869" s="2"/>
      <c r="TF869" s="2"/>
      <c r="TG869" s="2"/>
      <c r="TH869" s="2"/>
      <c r="TI869" s="2"/>
      <c r="TJ869" s="2"/>
      <c r="TK869" s="2"/>
      <c r="TL869" s="2"/>
      <c r="TM869" s="2"/>
      <c r="TN869" s="2"/>
      <c r="TO869" s="2"/>
      <c r="TP869" s="2"/>
      <c r="TQ869" s="2"/>
      <c r="TR869" s="2"/>
      <c r="TS869" s="2"/>
      <c r="TT869" s="2"/>
      <c r="TU869" s="2"/>
      <c r="TV869" s="2"/>
      <c r="TW869" s="2"/>
      <c r="TX869" s="2"/>
      <c r="TY869" s="2"/>
      <c r="TZ869" s="2"/>
      <c r="UA869" s="2"/>
      <c r="UB869" s="2"/>
      <c r="UC869" s="2"/>
      <c r="UD869" s="2"/>
      <c r="UE869" s="2"/>
      <c r="UF869" s="2"/>
      <c r="UG869" s="2"/>
      <c r="UH869" s="2"/>
      <c r="UI869" s="2"/>
      <c r="UJ869" s="2"/>
      <c r="UK869" s="2"/>
      <c r="UL869" s="2"/>
      <c r="UM869" s="2"/>
      <c r="UN869" s="2"/>
      <c r="UO869" s="2"/>
      <c r="UP869" s="2"/>
      <c r="UQ869" s="2"/>
      <c r="UR869" s="2"/>
      <c r="US869" s="2"/>
      <c r="UT869" s="2"/>
      <c r="UU869" s="2"/>
      <c r="UV869" s="2"/>
      <c r="UW869" s="2"/>
      <c r="UX869" s="2"/>
      <c r="UY869" s="2"/>
      <c r="UZ869" s="2"/>
      <c r="VA869" s="2"/>
      <c r="VB869" s="2"/>
      <c r="VC869" s="2"/>
      <c r="VD869" s="2"/>
      <c r="VE869" s="2"/>
      <c r="VF869" s="2"/>
      <c r="VG869" s="2"/>
      <c r="VH869" s="2"/>
      <c r="VI869" s="2"/>
      <c r="VJ869" s="2"/>
      <c r="VK869" s="2"/>
      <c r="VL869" s="2"/>
      <c r="VM869" s="2"/>
      <c r="VN869" s="2"/>
      <c r="VO869" s="2"/>
      <c r="VP869" s="2"/>
      <c r="VQ869" s="2"/>
      <c r="VR869" s="2"/>
      <c r="VS869" s="2"/>
      <c r="VT869" s="2"/>
      <c r="VU869" s="2"/>
      <c r="VV869" s="2"/>
      <c r="VW869" s="2"/>
      <c r="VX869" s="2"/>
      <c r="VY869" s="2"/>
      <c r="VZ869" s="2"/>
      <c r="WA869" s="2"/>
      <c r="WB869" s="2"/>
      <c r="WC869" s="2"/>
      <c r="WD869" s="2"/>
      <c r="WE869" s="2"/>
      <c r="WF869" s="2"/>
      <c r="WG869" s="2"/>
      <c r="WH869" s="2"/>
      <c r="WI869" s="2"/>
      <c r="WJ869" s="2"/>
      <c r="WK869" s="2"/>
      <c r="WL869" s="2"/>
      <c r="WM869" s="2"/>
      <c r="WN869" s="2"/>
      <c r="WO869" s="2"/>
      <c r="WP869" s="2"/>
      <c r="WQ869" s="2"/>
      <c r="WR869" s="2"/>
      <c r="WS869" s="2"/>
      <c r="WT869" s="2"/>
      <c r="WU869" s="2"/>
      <c r="WV869" s="2"/>
      <c r="WW869" s="2"/>
      <c r="WX869" s="2"/>
      <c r="WY869" s="2"/>
      <c r="WZ869" s="2"/>
      <c r="XA869" s="2"/>
      <c r="XB869" s="2"/>
      <c r="XC869" s="2"/>
      <c r="XD869" s="2"/>
      <c r="XE869" s="2"/>
      <c r="XF869" s="2"/>
      <c r="XG869" s="2"/>
      <c r="XH869" s="2"/>
      <c r="XI869" s="2"/>
      <c r="XJ869" s="2"/>
      <c r="XK869" s="2"/>
      <c r="XL869" s="2"/>
      <c r="XM869" s="2"/>
      <c r="XN869" s="2"/>
      <c r="XO869" s="2"/>
      <c r="XP869" s="2"/>
      <c r="XQ869" s="2"/>
      <c r="XR869" s="2"/>
      <c r="XS869" s="2"/>
      <c r="XT869" s="2"/>
      <c r="XU869" s="2"/>
      <c r="XV869" s="2"/>
      <c r="XW869" s="2"/>
      <c r="XX869" s="2"/>
      <c r="XY869" s="2"/>
      <c r="XZ869" s="2"/>
      <c r="YA869" s="2"/>
      <c r="YB869" s="2"/>
      <c r="YC869" s="2"/>
      <c r="YD869" s="2"/>
      <c r="YE869" s="2"/>
      <c r="YF869" s="2"/>
      <c r="YG869" s="2"/>
      <c r="YH869" s="2"/>
      <c r="YI869" s="2"/>
      <c r="YJ869" s="2"/>
      <c r="YK869" s="2"/>
      <c r="YL869" s="2"/>
      <c r="YM869" s="2"/>
      <c r="YN869" s="2"/>
      <c r="YO869" s="2"/>
      <c r="YP869" s="2"/>
      <c r="YQ869" s="2"/>
      <c r="YR869" s="2"/>
      <c r="YS869" s="2"/>
    </row>
    <row r="870" spans="2:669">
      <c r="B870" s="5">
        <v>863</v>
      </c>
      <c r="C870" s="12" t="str">
        <f t="shared" si="103"/>
        <v>9Z398</v>
      </c>
      <c r="D870" s="19" t="s">
        <v>40</v>
      </c>
      <c r="E870" s="19">
        <v>999</v>
      </c>
      <c r="F870" s="19" t="s">
        <v>41</v>
      </c>
      <c r="G870" s="14">
        <v>398</v>
      </c>
      <c r="P870" s="2"/>
      <c r="Q870" s="3">
        <v>863</v>
      </c>
      <c r="R870" s="4" t="e">
        <f t="shared" ca="1" si="104"/>
        <v>#N/A</v>
      </c>
      <c r="S870" s="3"/>
      <c r="T870" s="3" t="e">
        <f t="shared" ca="1" si="105"/>
        <v>#N/A</v>
      </c>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c r="LY870" s="2"/>
      <c r="LZ870" s="2"/>
      <c r="MA870" s="2"/>
      <c r="MB870" s="2"/>
      <c r="MC870" s="2"/>
      <c r="MD870" s="2"/>
      <c r="ME870" s="2"/>
      <c r="MF870" s="2"/>
      <c r="MG870" s="2"/>
      <c r="MH870" s="2"/>
      <c r="MI870" s="2"/>
      <c r="MJ870" s="2"/>
      <c r="MK870" s="2"/>
      <c r="ML870" s="2"/>
      <c r="MM870" s="2"/>
      <c r="MN870" s="2"/>
      <c r="MO870" s="2"/>
      <c r="MP870" s="2"/>
      <c r="MQ870" s="2"/>
      <c r="MR870" s="2"/>
      <c r="MS870" s="2"/>
      <c r="MT870" s="2"/>
      <c r="MU870" s="2"/>
      <c r="MV870" s="2"/>
      <c r="MW870" s="2"/>
      <c r="MX870" s="2"/>
      <c r="MY870" s="2"/>
      <c r="MZ870" s="2"/>
      <c r="NA870" s="2"/>
      <c r="NB870" s="2"/>
      <c r="NC870" s="2"/>
      <c r="ND870" s="2"/>
      <c r="NE870" s="2"/>
      <c r="NF870" s="2"/>
      <c r="NG870" s="2"/>
      <c r="NH870" s="2"/>
      <c r="NI870" s="2"/>
      <c r="NJ870" s="2"/>
      <c r="NK870" s="2"/>
      <c r="NL870" s="2"/>
      <c r="NM870" s="2"/>
      <c r="NN870" s="2"/>
      <c r="NO870" s="2"/>
      <c r="NP870" s="2"/>
      <c r="NQ870" s="2"/>
      <c r="NR870" s="2"/>
      <c r="NS870" s="2"/>
      <c r="NT870" s="2"/>
      <c r="NU870" s="2"/>
      <c r="NV870" s="2"/>
      <c r="NW870" s="2"/>
      <c r="NX870" s="2"/>
      <c r="NY870" s="2"/>
      <c r="NZ870" s="2"/>
      <c r="OA870" s="2"/>
      <c r="OB870" s="2"/>
      <c r="OC870" s="2"/>
      <c r="OD870" s="2"/>
      <c r="OE870" s="2"/>
      <c r="OF870" s="2"/>
      <c r="OG870" s="2"/>
      <c r="OH870" s="2"/>
      <c r="OI870" s="2"/>
      <c r="OJ870" s="2"/>
      <c r="OK870" s="2"/>
      <c r="OL870" s="2"/>
      <c r="OM870" s="2"/>
      <c r="ON870" s="2"/>
      <c r="OO870" s="2"/>
      <c r="OP870" s="2"/>
      <c r="OQ870" s="2"/>
      <c r="OR870" s="2"/>
      <c r="OS870" s="2"/>
      <c r="OT870" s="2"/>
      <c r="OU870" s="2"/>
      <c r="OV870" s="2"/>
      <c r="OW870" s="2"/>
      <c r="OX870" s="2"/>
      <c r="OY870" s="2"/>
      <c r="OZ870" s="2"/>
      <c r="PA870" s="2"/>
      <c r="PB870" s="2"/>
      <c r="PC870" s="2"/>
      <c r="PD870" s="2"/>
      <c r="PE870" s="2"/>
      <c r="PF870" s="2"/>
      <c r="PG870" s="2"/>
      <c r="PH870" s="2"/>
      <c r="PI870" s="2"/>
      <c r="PJ870" s="2"/>
      <c r="PK870" s="2"/>
      <c r="PL870" s="2"/>
      <c r="PM870" s="2"/>
      <c r="PN870" s="2"/>
      <c r="PO870" s="2"/>
      <c r="PP870" s="2"/>
      <c r="PQ870" s="2"/>
      <c r="PR870" s="2"/>
      <c r="PS870" s="2"/>
      <c r="PT870" s="2"/>
      <c r="PU870" s="2"/>
      <c r="PV870" s="2"/>
      <c r="PW870" s="2"/>
      <c r="PX870" s="2"/>
      <c r="PY870" s="2"/>
      <c r="PZ870" s="2"/>
      <c r="QA870" s="2"/>
      <c r="QB870" s="2"/>
      <c r="QC870" s="2"/>
      <c r="QD870" s="2"/>
      <c r="QE870" s="2"/>
      <c r="QF870" s="2"/>
      <c r="QG870" s="2"/>
      <c r="QH870" s="2"/>
      <c r="QI870" s="2"/>
      <c r="QJ870" s="2"/>
      <c r="QK870" s="2"/>
      <c r="QL870" s="2"/>
      <c r="QM870" s="2"/>
      <c r="QN870" s="2"/>
      <c r="QO870" s="2"/>
      <c r="QP870" s="2"/>
      <c r="QQ870" s="2"/>
      <c r="QR870" s="2"/>
      <c r="QS870" s="2"/>
      <c r="QT870" s="2"/>
      <c r="QU870" s="2"/>
      <c r="QV870" s="2"/>
      <c r="QW870" s="2"/>
      <c r="QX870" s="2"/>
      <c r="QY870" s="2"/>
      <c r="QZ870" s="2"/>
      <c r="RA870" s="2"/>
      <c r="RB870" s="2"/>
      <c r="RC870" s="2"/>
      <c r="RD870" s="2"/>
      <c r="RE870" s="2"/>
      <c r="RF870" s="2"/>
      <c r="RG870" s="2"/>
      <c r="RH870" s="2"/>
      <c r="RI870" s="2"/>
      <c r="RJ870" s="2"/>
      <c r="RK870" s="2"/>
      <c r="RL870" s="2"/>
      <c r="RM870" s="2"/>
      <c r="RN870" s="2"/>
      <c r="RO870" s="2"/>
      <c r="RP870" s="2"/>
      <c r="RQ870" s="2"/>
      <c r="RR870" s="2"/>
      <c r="RS870" s="2"/>
      <c r="RT870" s="2"/>
      <c r="RU870" s="2"/>
      <c r="RV870" s="2"/>
      <c r="RW870" s="2"/>
      <c r="RX870" s="2"/>
      <c r="RY870" s="2"/>
      <c r="RZ870" s="2"/>
      <c r="SA870" s="2"/>
      <c r="SB870" s="2"/>
      <c r="SC870" s="2"/>
      <c r="SD870" s="2"/>
      <c r="SE870" s="2"/>
      <c r="SF870" s="2"/>
      <c r="SG870" s="2"/>
      <c r="SH870" s="2"/>
      <c r="SI870" s="2"/>
      <c r="SJ870" s="2"/>
      <c r="SK870" s="2"/>
      <c r="SL870" s="2"/>
      <c r="SM870" s="2"/>
      <c r="SN870" s="2"/>
      <c r="SO870" s="2"/>
      <c r="SP870" s="2"/>
      <c r="SQ870" s="2"/>
      <c r="SR870" s="2"/>
      <c r="SS870" s="2"/>
      <c r="ST870" s="2"/>
      <c r="SU870" s="2"/>
      <c r="SV870" s="2"/>
      <c r="SW870" s="2"/>
      <c r="SX870" s="2"/>
      <c r="SY870" s="2"/>
      <c r="SZ870" s="2"/>
      <c r="TA870" s="2"/>
      <c r="TB870" s="2"/>
      <c r="TC870" s="2"/>
      <c r="TD870" s="2"/>
      <c r="TE870" s="2"/>
      <c r="TF870" s="2"/>
      <c r="TG870" s="2"/>
      <c r="TH870" s="2"/>
      <c r="TI870" s="2"/>
      <c r="TJ870" s="2"/>
      <c r="TK870" s="2"/>
      <c r="TL870" s="2"/>
      <c r="TM870" s="2"/>
      <c r="TN870" s="2"/>
      <c r="TO870" s="2"/>
      <c r="TP870" s="2"/>
      <c r="TQ870" s="2"/>
      <c r="TR870" s="2"/>
      <c r="TS870" s="2"/>
      <c r="TT870" s="2"/>
      <c r="TU870" s="2"/>
      <c r="TV870" s="2"/>
      <c r="TW870" s="2"/>
      <c r="TX870" s="2"/>
      <c r="TY870" s="2"/>
      <c r="TZ870" s="2"/>
      <c r="UA870" s="2"/>
      <c r="UB870" s="2"/>
      <c r="UC870" s="2"/>
      <c r="UD870" s="2"/>
      <c r="UE870" s="2"/>
      <c r="UF870" s="2"/>
      <c r="UG870" s="2"/>
      <c r="UH870" s="2"/>
      <c r="UI870" s="2"/>
      <c r="UJ870" s="2"/>
      <c r="UK870" s="2"/>
      <c r="UL870" s="2"/>
      <c r="UM870" s="2"/>
      <c r="UN870" s="2"/>
      <c r="UO870" s="2"/>
      <c r="UP870" s="2"/>
      <c r="UQ870" s="2"/>
      <c r="UR870" s="2"/>
      <c r="US870" s="2"/>
      <c r="UT870" s="2"/>
      <c r="UU870" s="2"/>
      <c r="UV870" s="2"/>
      <c r="UW870" s="2"/>
      <c r="UX870" s="2"/>
      <c r="UY870" s="2"/>
      <c r="UZ870" s="2"/>
      <c r="VA870" s="2"/>
      <c r="VB870" s="2"/>
      <c r="VC870" s="2"/>
      <c r="VD870" s="2"/>
      <c r="VE870" s="2"/>
      <c r="VF870" s="2"/>
      <c r="VG870" s="2"/>
      <c r="VH870" s="2"/>
      <c r="VI870" s="2"/>
      <c r="VJ870" s="2"/>
      <c r="VK870" s="2"/>
      <c r="VL870" s="2"/>
      <c r="VM870" s="2"/>
      <c r="VN870" s="2"/>
      <c r="VO870" s="2"/>
      <c r="VP870" s="2"/>
      <c r="VQ870" s="2"/>
      <c r="VR870" s="2"/>
      <c r="VS870" s="2"/>
      <c r="VT870" s="2"/>
      <c r="VU870" s="2"/>
      <c r="VV870" s="2"/>
      <c r="VW870" s="2"/>
      <c r="VX870" s="2"/>
      <c r="VY870" s="2"/>
      <c r="VZ870" s="2"/>
      <c r="WA870" s="2"/>
      <c r="WB870" s="2"/>
      <c r="WC870" s="2"/>
      <c r="WD870" s="2"/>
      <c r="WE870" s="2"/>
      <c r="WF870" s="2"/>
      <c r="WG870" s="2"/>
      <c r="WH870" s="2"/>
      <c r="WI870" s="2"/>
      <c r="WJ870" s="2"/>
      <c r="WK870" s="2"/>
      <c r="WL870" s="2"/>
      <c r="WM870" s="2"/>
      <c r="WN870" s="2"/>
      <c r="WO870" s="2"/>
      <c r="WP870" s="2"/>
      <c r="WQ870" s="2"/>
      <c r="WR870" s="2"/>
      <c r="WS870" s="2"/>
      <c r="WT870" s="2"/>
      <c r="WU870" s="2"/>
      <c r="WV870" s="2"/>
      <c r="WW870" s="2"/>
      <c r="WX870" s="2"/>
      <c r="WY870" s="2"/>
      <c r="WZ870" s="2"/>
      <c r="XA870" s="2"/>
      <c r="XB870" s="2"/>
      <c r="XC870" s="2"/>
      <c r="XD870" s="2"/>
      <c r="XE870" s="2"/>
      <c r="XF870" s="2"/>
      <c r="XG870" s="2"/>
      <c r="XH870" s="2"/>
      <c r="XI870" s="2"/>
      <c r="XJ870" s="2"/>
      <c r="XK870" s="2"/>
      <c r="XL870" s="2"/>
      <c r="XM870" s="2"/>
      <c r="XN870" s="2"/>
      <c r="XO870" s="2"/>
      <c r="XP870" s="2"/>
      <c r="XQ870" s="2"/>
      <c r="XR870" s="2"/>
      <c r="XS870" s="2"/>
      <c r="XT870" s="2"/>
      <c r="XU870" s="2"/>
      <c r="XV870" s="2"/>
      <c r="XW870" s="2"/>
      <c r="XX870" s="2"/>
      <c r="XY870" s="2"/>
      <c r="XZ870" s="2"/>
      <c r="YA870" s="2"/>
      <c r="YB870" s="2"/>
      <c r="YC870" s="2"/>
      <c r="YD870" s="2"/>
      <c r="YE870" s="2"/>
      <c r="YF870" s="2"/>
      <c r="YG870" s="2"/>
      <c r="YH870" s="2"/>
      <c r="YI870" s="2"/>
      <c r="YJ870" s="2"/>
      <c r="YK870" s="2"/>
      <c r="YL870" s="2"/>
      <c r="YM870" s="2"/>
      <c r="YN870" s="2"/>
      <c r="YO870" s="2"/>
      <c r="YP870" s="2"/>
      <c r="YQ870" s="2"/>
      <c r="YR870" s="2"/>
      <c r="YS870" s="2"/>
    </row>
    <row r="871" spans="2:669">
      <c r="B871" s="5">
        <v>864</v>
      </c>
      <c r="C871" s="12" t="str">
        <f t="shared" si="103"/>
        <v>9Z399</v>
      </c>
      <c r="D871" s="19" t="s">
        <v>40</v>
      </c>
      <c r="E871" s="19">
        <v>999</v>
      </c>
      <c r="F871" s="19" t="s">
        <v>41</v>
      </c>
      <c r="G871" s="14">
        <v>399</v>
      </c>
      <c r="P871" s="2"/>
      <c r="Q871" s="3">
        <v>864</v>
      </c>
      <c r="R871" s="4" t="e">
        <f t="shared" ca="1" si="104"/>
        <v>#N/A</v>
      </c>
      <c r="S871" s="3"/>
      <c r="T871" s="3" t="e">
        <f t="shared" ca="1" si="105"/>
        <v>#N/A</v>
      </c>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c r="LY871" s="2"/>
      <c r="LZ871" s="2"/>
      <c r="MA871" s="2"/>
      <c r="MB871" s="2"/>
      <c r="MC871" s="2"/>
      <c r="MD871" s="2"/>
      <c r="ME871" s="2"/>
      <c r="MF871" s="2"/>
      <c r="MG871" s="2"/>
      <c r="MH871" s="2"/>
      <c r="MI871" s="2"/>
      <c r="MJ871" s="2"/>
      <c r="MK871" s="2"/>
      <c r="ML871" s="2"/>
      <c r="MM871" s="2"/>
      <c r="MN871" s="2"/>
      <c r="MO871" s="2"/>
      <c r="MP871" s="2"/>
      <c r="MQ871" s="2"/>
      <c r="MR871" s="2"/>
      <c r="MS871" s="2"/>
      <c r="MT871" s="2"/>
      <c r="MU871" s="2"/>
      <c r="MV871" s="2"/>
      <c r="MW871" s="2"/>
      <c r="MX871" s="2"/>
      <c r="MY871" s="2"/>
      <c r="MZ871" s="2"/>
      <c r="NA871" s="2"/>
      <c r="NB871" s="2"/>
      <c r="NC871" s="2"/>
      <c r="ND871" s="2"/>
      <c r="NE871" s="2"/>
      <c r="NF871" s="2"/>
      <c r="NG871" s="2"/>
      <c r="NH871" s="2"/>
      <c r="NI871" s="2"/>
      <c r="NJ871" s="2"/>
      <c r="NK871" s="2"/>
      <c r="NL871" s="2"/>
      <c r="NM871" s="2"/>
      <c r="NN871" s="2"/>
      <c r="NO871" s="2"/>
      <c r="NP871" s="2"/>
      <c r="NQ871" s="2"/>
      <c r="NR871" s="2"/>
      <c r="NS871" s="2"/>
      <c r="NT871" s="2"/>
      <c r="NU871" s="2"/>
      <c r="NV871" s="2"/>
      <c r="NW871" s="2"/>
      <c r="NX871" s="2"/>
      <c r="NY871" s="2"/>
      <c r="NZ871" s="2"/>
      <c r="OA871" s="2"/>
      <c r="OB871" s="2"/>
      <c r="OC871" s="2"/>
      <c r="OD871" s="2"/>
      <c r="OE871" s="2"/>
      <c r="OF871" s="2"/>
      <c r="OG871" s="2"/>
      <c r="OH871" s="2"/>
      <c r="OI871" s="2"/>
      <c r="OJ871" s="2"/>
      <c r="OK871" s="2"/>
      <c r="OL871" s="2"/>
      <c r="OM871" s="2"/>
      <c r="ON871" s="2"/>
      <c r="OO871" s="2"/>
      <c r="OP871" s="2"/>
      <c r="OQ871" s="2"/>
      <c r="OR871" s="2"/>
      <c r="OS871" s="2"/>
      <c r="OT871" s="2"/>
      <c r="OU871" s="2"/>
      <c r="OV871" s="2"/>
      <c r="OW871" s="2"/>
      <c r="OX871" s="2"/>
      <c r="OY871" s="2"/>
      <c r="OZ871" s="2"/>
      <c r="PA871" s="2"/>
      <c r="PB871" s="2"/>
      <c r="PC871" s="2"/>
      <c r="PD871" s="2"/>
      <c r="PE871" s="2"/>
      <c r="PF871" s="2"/>
      <c r="PG871" s="2"/>
      <c r="PH871" s="2"/>
      <c r="PI871" s="2"/>
      <c r="PJ871" s="2"/>
      <c r="PK871" s="2"/>
      <c r="PL871" s="2"/>
      <c r="PM871" s="2"/>
      <c r="PN871" s="2"/>
      <c r="PO871" s="2"/>
      <c r="PP871" s="2"/>
      <c r="PQ871" s="2"/>
      <c r="PR871" s="2"/>
      <c r="PS871" s="2"/>
      <c r="PT871" s="2"/>
      <c r="PU871" s="2"/>
      <c r="PV871" s="2"/>
      <c r="PW871" s="2"/>
      <c r="PX871" s="2"/>
      <c r="PY871" s="2"/>
      <c r="PZ871" s="2"/>
      <c r="QA871" s="2"/>
      <c r="QB871" s="2"/>
      <c r="QC871" s="2"/>
      <c r="QD871" s="2"/>
      <c r="QE871" s="2"/>
      <c r="QF871" s="2"/>
      <c r="QG871" s="2"/>
      <c r="QH871" s="2"/>
      <c r="QI871" s="2"/>
      <c r="QJ871" s="2"/>
      <c r="QK871" s="2"/>
      <c r="QL871" s="2"/>
      <c r="QM871" s="2"/>
      <c r="QN871" s="2"/>
      <c r="QO871" s="2"/>
      <c r="QP871" s="2"/>
      <c r="QQ871" s="2"/>
      <c r="QR871" s="2"/>
      <c r="QS871" s="2"/>
      <c r="QT871" s="2"/>
      <c r="QU871" s="2"/>
      <c r="QV871" s="2"/>
      <c r="QW871" s="2"/>
      <c r="QX871" s="2"/>
      <c r="QY871" s="2"/>
      <c r="QZ871" s="2"/>
      <c r="RA871" s="2"/>
      <c r="RB871" s="2"/>
      <c r="RC871" s="2"/>
      <c r="RD871" s="2"/>
      <c r="RE871" s="2"/>
      <c r="RF871" s="2"/>
      <c r="RG871" s="2"/>
      <c r="RH871" s="2"/>
      <c r="RI871" s="2"/>
      <c r="RJ871" s="2"/>
      <c r="RK871" s="2"/>
      <c r="RL871" s="2"/>
      <c r="RM871" s="2"/>
      <c r="RN871" s="2"/>
      <c r="RO871" s="2"/>
      <c r="RP871" s="2"/>
      <c r="RQ871" s="2"/>
      <c r="RR871" s="2"/>
      <c r="RS871" s="2"/>
      <c r="RT871" s="2"/>
      <c r="RU871" s="2"/>
      <c r="RV871" s="2"/>
      <c r="RW871" s="2"/>
      <c r="RX871" s="2"/>
      <c r="RY871" s="2"/>
      <c r="RZ871" s="2"/>
      <c r="SA871" s="2"/>
      <c r="SB871" s="2"/>
      <c r="SC871" s="2"/>
      <c r="SD871" s="2"/>
      <c r="SE871" s="2"/>
      <c r="SF871" s="2"/>
      <c r="SG871" s="2"/>
      <c r="SH871" s="2"/>
      <c r="SI871" s="2"/>
      <c r="SJ871" s="2"/>
      <c r="SK871" s="2"/>
      <c r="SL871" s="2"/>
      <c r="SM871" s="2"/>
      <c r="SN871" s="2"/>
      <c r="SO871" s="2"/>
      <c r="SP871" s="2"/>
      <c r="SQ871" s="2"/>
      <c r="SR871" s="2"/>
      <c r="SS871" s="2"/>
      <c r="ST871" s="2"/>
      <c r="SU871" s="2"/>
      <c r="SV871" s="2"/>
      <c r="SW871" s="2"/>
      <c r="SX871" s="2"/>
      <c r="SY871" s="2"/>
      <c r="SZ871" s="2"/>
      <c r="TA871" s="2"/>
      <c r="TB871" s="2"/>
      <c r="TC871" s="2"/>
      <c r="TD871" s="2"/>
      <c r="TE871" s="2"/>
      <c r="TF871" s="2"/>
      <c r="TG871" s="2"/>
      <c r="TH871" s="2"/>
      <c r="TI871" s="2"/>
      <c r="TJ871" s="2"/>
      <c r="TK871" s="2"/>
      <c r="TL871" s="2"/>
      <c r="TM871" s="2"/>
      <c r="TN871" s="2"/>
      <c r="TO871" s="2"/>
      <c r="TP871" s="2"/>
      <c r="TQ871" s="2"/>
      <c r="TR871" s="2"/>
      <c r="TS871" s="2"/>
      <c r="TT871" s="2"/>
      <c r="TU871" s="2"/>
      <c r="TV871" s="2"/>
      <c r="TW871" s="2"/>
      <c r="TX871" s="2"/>
      <c r="TY871" s="2"/>
      <c r="TZ871" s="2"/>
      <c r="UA871" s="2"/>
      <c r="UB871" s="2"/>
      <c r="UC871" s="2"/>
      <c r="UD871" s="2"/>
      <c r="UE871" s="2"/>
      <c r="UF871" s="2"/>
      <c r="UG871" s="2"/>
      <c r="UH871" s="2"/>
      <c r="UI871" s="2"/>
      <c r="UJ871" s="2"/>
      <c r="UK871" s="2"/>
      <c r="UL871" s="2"/>
      <c r="UM871" s="2"/>
      <c r="UN871" s="2"/>
      <c r="UO871" s="2"/>
      <c r="UP871" s="2"/>
      <c r="UQ871" s="2"/>
      <c r="UR871" s="2"/>
      <c r="US871" s="2"/>
      <c r="UT871" s="2"/>
      <c r="UU871" s="2"/>
      <c r="UV871" s="2"/>
      <c r="UW871" s="2"/>
      <c r="UX871" s="2"/>
      <c r="UY871" s="2"/>
      <c r="UZ871" s="2"/>
      <c r="VA871" s="2"/>
      <c r="VB871" s="2"/>
      <c r="VC871" s="2"/>
      <c r="VD871" s="2"/>
      <c r="VE871" s="2"/>
      <c r="VF871" s="2"/>
      <c r="VG871" s="2"/>
      <c r="VH871" s="2"/>
      <c r="VI871" s="2"/>
      <c r="VJ871" s="2"/>
      <c r="VK871" s="2"/>
      <c r="VL871" s="2"/>
      <c r="VM871" s="2"/>
      <c r="VN871" s="2"/>
      <c r="VO871" s="2"/>
      <c r="VP871" s="2"/>
      <c r="VQ871" s="2"/>
      <c r="VR871" s="2"/>
      <c r="VS871" s="2"/>
      <c r="VT871" s="2"/>
      <c r="VU871" s="2"/>
      <c r="VV871" s="2"/>
      <c r="VW871" s="2"/>
      <c r="VX871" s="2"/>
      <c r="VY871" s="2"/>
      <c r="VZ871" s="2"/>
      <c r="WA871" s="2"/>
      <c r="WB871" s="2"/>
      <c r="WC871" s="2"/>
      <c r="WD871" s="2"/>
      <c r="WE871" s="2"/>
      <c r="WF871" s="2"/>
      <c r="WG871" s="2"/>
      <c r="WH871" s="2"/>
      <c r="WI871" s="2"/>
      <c r="WJ871" s="2"/>
      <c r="WK871" s="2"/>
      <c r="WL871" s="2"/>
      <c r="WM871" s="2"/>
      <c r="WN871" s="2"/>
      <c r="WO871" s="2"/>
      <c r="WP871" s="2"/>
      <c r="WQ871" s="2"/>
      <c r="WR871" s="2"/>
      <c r="WS871" s="2"/>
      <c r="WT871" s="2"/>
      <c r="WU871" s="2"/>
      <c r="WV871" s="2"/>
      <c r="WW871" s="2"/>
      <c r="WX871" s="2"/>
      <c r="WY871" s="2"/>
      <c r="WZ871" s="2"/>
      <c r="XA871" s="2"/>
      <c r="XB871" s="2"/>
      <c r="XC871" s="2"/>
      <c r="XD871" s="2"/>
      <c r="XE871" s="2"/>
      <c r="XF871" s="2"/>
      <c r="XG871" s="2"/>
      <c r="XH871" s="2"/>
      <c r="XI871" s="2"/>
      <c r="XJ871" s="2"/>
      <c r="XK871" s="2"/>
      <c r="XL871" s="2"/>
      <c r="XM871" s="2"/>
      <c r="XN871" s="2"/>
      <c r="XO871" s="2"/>
      <c r="XP871" s="2"/>
      <c r="XQ871" s="2"/>
      <c r="XR871" s="2"/>
      <c r="XS871" s="2"/>
      <c r="XT871" s="2"/>
      <c r="XU871" s="2"/>
      <c r="XV871" s="2"/>
      <c r="XW871" s="2"/>
      <c r="XX871" s="2"/>
      <c r="XY871" s="2"/>
      <c r="XZ871" s="2"/>
      <c r="YA871" s="2"/>
      <c r="YB871" s="2"/>
      <c r="YC871" s="2"/>
      <c r="YD871" s="2"/>
      <c r="YE871" s="2"/>
      <c r="YF871" s="2"/>
      <c r="YG871" s="2"/>
      <c r="YH871" s="2"/>
      <c r="YI871" s="2"/>
      <c r="YJ871" s="2"/>
      <c r="YK871" s="2"/>
      <c r="YL871" s="2"/>
      <c r="YM871" s="2"/>
      <c r="YN871" s="2"/>
      <c r="YO871" s="2"/>
      <c r="YP871" s="2"/>
      <c r="YQ871" s="2"/>
      <c r="YR871" s="2"/>
      <c r="YS871" s="2"/>
    </row>
    <row r="872" spans="2:669">
      <c r="B872" s="5">
        <v>865</v>
      </c>
      <c r="C872" s="12" t="str">
        <f t="shared" si="103"/>
        <v>9Z400</v>
      </c>
      <c r="D872" s="19" t="s">
        <v>40</v>
      </c>
      <c r="E872" s="19">
        <v>999</v>
      </c>
      <c r="F872" s="19" t="s">
        <v>41</v>
      </c>
      <c r="G872" s="14">
        <v>400</v>
      </c>
      <c r="P872" s="2"/>
      <c r="Q872" s="3">
        <v>865</v>
      </c>
      <c r="R872" s="4" t="e">
        <f t="shared" ca="1" si="104"/>
        <v>#N/A</v>
      </c>
      <c r="S872" s="3"/>
      <c r="T872" s="3" t="e">
        <f t="shared" ca="1" si="105"/>
        <v>#N/A</v>
      </c>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c r="LY872" s="2"/>
      <c r="LZ872" s="2"/>
      <c r="MA872" s="2"/>
      <c r="MB872" s="2"/>
      <c r="MC872" s="2"/>
      <c r="MD872" s="2"/>
      <c r="ME872" s="2"/>
      <c r="MF872" s="2"/>
      <c r="MG872" s="2"/>
      <c r="MH872" s="2"/>
      <c r="MI872" s="2"/>
      <c r="MJ872" s="2"/>
      <c r="MK872" s="2"/>
      <c r="ML872" s="2"/>
      <c r="MM872" s="2"/>
      <c r="MN872" s="2"/>
      <c r="MO872" s="2"/>
      <c r="MP872" s="2"/>
      <c r="MQ872" s="2"/>
      <c r="MR872" s="2"/>
      <c r="MS872" s="2"/>
      <c r="MT872" s="2"/>
      <c r="MU872" s="2"/>
      <c r="MV872" s="2"/>
      <c r="MW872" s="2"/>
      <c r="MX872" s="2"/>
      <c r="MY872" s="2"/>
      <c r="MZ872" s="2"/>
      <c r="NA872" s="2"/>
      <c r="NB872" s="2"/>
      <c r="NC872" s="2"/>
      <c r="ND872" s="2"/>
      <c r="NE872" s="2"/>
      <c r="NF872" s="2"/>
      <c r="NG872" s="2"/>
      <c r="NH872" s="2"/>
      <c r="NI872" s="2"/>
      <c r="NJ872" s="2"/>
      <c r="NK872" s="2"/>
      <c r="NL872" s="2"/>
      <c r="NM872" s="2"/>
      <c r="NN872" s="2"/>
      <c r="NO872" s="2"/>
      <c r="NP872" s="2"/>
      <c r="NQ872" s="2"/>
      <c r="NR872" s="2"/>
      <c r="NS872" s="2"/>
      <c r="NT872" s="2"/>
      <c r="NU872" s="2"/>
      <c r="NV872" s="2"/>
      <c r="NW872" s="2"/>
      <c r="NX872" s="2"/>
      <c r="NY872" s="2"/>
      <c r="NZ872" s="2"/>
      <c r="OA872" s="2"/>
      <c r="OB872" s="2"/>
      <c r="OC872" s="2"/>
      <c r="OD872" s="2"/>
      <c r="OE872" s="2"/>
      <c r="OF872" s="2"/>
      <c r="OG872" s="2"/>
      <c r="OH872" s="2"/>
      <c r="OI872" s="2"/>
      <c r="OJ872" s="2"/>
      <c r="OK872" s="2"/>
      <c r="OL872" s="2"/>
      <c r="OM872" s="2"/>
      <c r="ON872" s="2"/>
      <c r="OO872" s="2"/>
      <c r="OP872" s="2"/>
      <c r="OQ872" s="2"/>
      <c r="OR872" s="2"/>
      <c r="OS872" s="2"/>
      <c r="OT872" s="2"/>
      <c r="OU872" s="2"/>
      <c r="OV872" s="2"/>
      <c r="OW872" s="2"/>
      <c r="OX872" s="2"/>
      <c r="OY872" s="2"/>
      <c r="OZ872" s="2"/>
      <c r="PA872" s="2"/>
      <c r="PB872" s="2"/>
      <c r="PC872" s="2"/>
      <c r="PD872" s="2"/>
      <c r="PE872" s="2"/>
      <c r="PF872" s="2"/>
      <c r="PG872" s="2"/>
      <c r="PH872" s="2"/>
      <c r="PI872" s="2"/>
      <c r="PJ872" s="2"/>
      <c r="PK872" s="2"/>
      <c r="PL872" s="2"/>
      <c r="PM872" s="2"/>
      <c r="PN872" s="2"/>
      <c r="PO872" s="2"/>
      <c r="PP872" s="2"/>
      <c r="PQ872" s="2"/>
      <c r="PR872" s="2"/>
      <c r="PS872" s="2"/>
      <c r="PT872" s="2"/>
      <c r="PU872" s="2"/>
      <c r="PV872" s="2"/>
      <c r="PW872" s="2"/>
      <c r="PX872" s="2"/>
      <c r="PY872" s="2"/>
      <c r="PZ872" s="2"/>
      <c r="QA872" s="2"/>
      <c r="QB872" s="2"/>
      <c r="QC872" s="2"/>
      <c r="QD872" s="2"/>
      <c r="QE872" s="2"/>
      <c r="QF872" s="2"/>
      <c r="QG872" s="2"/>
      <c r="QH872" s="2"/>
      <c r="QI872" s="2"/>
      <c r="QJ872" s="2"/>
      <c r="QK872" s="2"/>
      <c r="QL872" s="2"/>
      <c r="QM872" s="2"/>
      <c r="QN872" s="2"/>
      <c r="QO872" s="2"/>
      <c r="QP872" s="2"/>
      <c r="QQ872" s="2"/>
      <c r="QR872" s="2"/>
      <c r="QS872" s="2"/>
      <c r="QT872" s="2"/>
      <c r="QU872" s="2"/>
      <c r="QV872" s="2"/>
      <c r="QW872" s="2"/>
      <c r="QX872" s="2"/>
      <c r="QY872" s="2"/>
      <c r="QZ872" s="2"/>
      <c r="RA872" s="2"/>
      <c r="RB872" s="2"/>
      <c r="RC872" s="2"/>
      <c r="RD872" s="2"/>
      <c r="RE872" s="2"/>
      <c r="RF872" s="2"/>
      <c r="RG872" s="2"/>
      <c r="RH872" s="2"/>
      <c r="RI872" s="2"/>
      <c r="RJ872" s="2"/>
      <c r="RK872" s="2"/>
      <c r="RL872" s="2"/>
      <c r="RM872" s="2"/>
      <c r="RN872" s="2"/>
      <c r="RO872" s="2"/>
      <c r="RP872" s="2"/>
      <c r="RQ872" s="2"/>
      <c r="RR872" s="2"/>
      <c r="RS872" s="2"/>
      <c r="RT872" s="2"/>
      <c r="RU872" s="2"/>
      <c r="RV872" s="2"/>
      <c r="RW872" s="2"/>
      <c r="RX872" s="2"/>
      <c r="RY872" s="2"/>
      <c r="RZ872" s="2"/>
      <c r="SA872" s="2"/>
      <c r="SB872" s="2"/>
      <c r="SC872" s="2"/>
      <c r="SD872" s="2"/>
      <c r="SE872" s="2"/>
      <c r="SF872" s="2"/>
      <c r="SG872" s="2"/>
      <c r="SH872" s="2"/>
      <c r="SI872" s="2"/>
      <c r="SJ872" s="2"/>
      <c r="SK872" s="2"/>
      <c r="SL872" s="2"/>
      <c r="SM872" s="2"/>
      <c r="SN872" s="2"/>
      <c r="SO872" s="2"/>
      <c r="SP872" s="2"/>
      <c r="SQ872" s="2"/>
      <c r="SR872" s="2"/>
      <c r="SS872" s="2"/>
      <c r="ST872" s="2"/>
      <c r="SU872" s="2"/>
      <c r="SV872" s="2"/>
      <c r="SW872" s="2"/>
      <c r="SX872" s="2"/>
      <c r="SY872" s="2"/>
      <c r="SZ872" s="2"/>
      <c r="TA872" s="2"/>
      <c r="TB872" s="2"/>
      <c r="TC872" s="2"/>
      <c r="TD872" s="2"/>
      <c r="TE872" s="2"/>
      <c r="TF872" s="2"/>
      <c r="TG872" s="2"/>
      <c r="TH872" s="2"/>
      <c r="TI872" s="2"/>
      <c r="TJ872" s="2"/>
      <c r="TK872" s="2"/>
      <c r="TL872" s="2"/>
      <c r="TM872" s="2"/>
      <c r="TN872" s="2"/>
      <c r="TO872" s="2"/>
      <c r="TP872" s="2"/>
      <c r="TQ872" s="2"/>
      <c r="TR872" s="2"/>
      <c r="TS872" s="2"/>
      <c r="TT872" s="2"/>
      <c r="TU872" s="2"/>
      <c r="TV872" s="2"/>
      <c r="TW872" s="2"/>
      <c r="TX872" s="2"/>
      <c r="TY872" s="2"/>
      <c r="TZ872" s="2"/>
      <c r="UA872" s="2"/>
      <c r="UB872" s="2"/>
      <c r="UC872" s="2"/>
      <c r="UD872" s="2"/>
      <c r="UE872" s="2"/>
      <c r="UF872" s="2"/>
      <c r="UG872" s="2"/>
      <c r="UH872" s="2"/>
      <c r="UI872" s="2"/>
      <c r="UJ872" s="2"/>
      <c r="UK872" s="2"/>
      <c r="UL872" s="2"/>
      <c r="UM872" s="2"/>
      <c r="UN872" s="2"/>
      <c r="UO872" s="2"/>
      <c r="UP872" s="2"/>
      <c r="UQ872" s="2"/>
      <c r="UR872" s="2"/>
      <c r="US872" s="2"/>
      <c r="UT872" s="2"/>
      <c r="UU872" s="2"/>
      <c r="UV872" s="2"/>
      <c r="UW872" s="2"/>
      <c r="UX872" s="2"/>
      <c r="UY872" s="2"/>
      <c r="UZ872" s="2"/>
      <c r="VA872" s="2"/>
      <c r="VB872" s="2"/>
      <c r="VC872" s="2"/>
      <c r="VD872" s="2"/>
      <c r="VE872" s="2"/>
      <c r="VF872" s="2"/>
      <c r="VG872" s="2"/>
      <c r="VH872" s="2"/>
      <c r="VI872" s="2"/>
      <c r="VJ872" s="2"/>
      <c r="VK872" s="2"/>
      <c r="VL872" s="2"/>
      <c r="VM872" s="2"/>
      <c r="VN872" s="2"/>
      <c r="VO872" s="2"/>
      <c r="VP872" s="2"/>
      <c r="VQ872" s="2"/>
      <c r="VR872" s="2"/>
      <c r="VS872" s="2"/>
      <c r="VT872" s="2"/>
      <c r="VU872" s="2"/>
      <c r="VV872" s="2"/>
      <c r="VW872" s="2"/>
      <c r="VX872" s="2"/>
      <c r="VY872" s="2"/>
      <c r="VZ872" s="2"/>
      <c r="WA872" s="2"/>
      <c r="WB872" s="2"/>
      <c r="WC872" s="2"/>
      <c r="WD872" s="2"/>
      <c r="WE872" s="2"/>
      <c r="WF872" s="2"/>
      <c r="WG872" s="2"/>
      <c r="WH872" s="2"/>
      <c r="WI872" s="2"/>
      <c r="WJ872" s="2"/>
      <c r="WK872" s="2"/>
      <c r="WL872" s="2"/>
      <c r="WM872" s="2"/>
      <c r="WN872" s="2"/>
      <c r="WO872" s="2"/>
      <c r="WP872" s="2"/>
      <c r="WQ872" s="2"/>
      <c r="WR872" s="2"/>
      <c r="WS872" s="2"/>
      <c r="WT872" s="2"/>
      <c r="WU872" s="2"/>
      <c r="WV872" s="2"/>
      <c r="WW872" s="2"/>
      <c r="WX872" s="2"/>
      <c r="WY872" s="2"/>
      <c r="WZ872" s="2"/>
      <c r="XA872" s="2"/>
      <c r="XB872" s="2"/>
      <c r="XC872" s="2"/>
      <c r="XD872" s="2"/>
      <c r="XE872" s="2"/>
      <c r="XF872" s="2"/>
      <c r="XG872" s="2"/>
      <c r="XH872" s="2"/>
      <c r="XI872" s="2"/>
      <c r="XJ872" s="2"/>
      <c r="XK872" s="2"/>
      <c r="XL872" s="2"/>
      <c r="XM872" s="2"/>
      <c r="XN872" s="2"/>
      <c r="XO872" s="2"/>
      <c r="XP872" s="2"/>
      <c r="XQ872" s="2"/>
      <c r="XR872" s="2"/>
      <c r="XS872" s="2"/>
      <c r="XT872" s="2"/>
      <c r="XU872" s="2"/>
      <c r="XV872" s="2"/>
      <c r="XW872" s="2"/>
      <c r="XX872" s="2"/>
      <c r="XY872" s="2"/>
      <c r="XZ872" s="2"/>
      <c r="YA872" s="2"/>
      <c r="YB872" s="2"/>
      <c r="YC872" s="2"/>
      <c r="YD872" s="2"/>
      <c r="YE872" s="2"/>
      <c r="YF872" s="2"/>
      <c r="YG872" s="2"/>
      <c r="YH872" s="2"/>
      <c r="YI872" s="2"/>
      <c r="YJ872" s="2"/>
      <c r="YK872" s="2"/>
      <c r="YL872" s="2"/>
      <c r="YM872" s="2"/>
      <c r="YN872" s="2"/>
      <c r="YO872" s="2"/>
      <c r="YP872" s="2"/>
      <c r="YQ872" s="2"/>
      <c r="YR872" s="2"/>
      <c r="YS872" s="2"/>
    </row>
    <row r="873" spans="2:669">
      <c r="B873" s="5">
        <v>866</v>
      </c>
      <c r="C873" s="12" t="str">
        <f t="shared" si="103"/>
        <v>9Z401</v>
      </c>
      <c r="D873" s="19" t="s">
        <v>40</v>
      </c>
      <c r="E873" s="19">
        <v>999</v>
      </c>
      <c r="F873" s="19" t="s">
        <v>41</v>
      </c>
      <c r="G873" s="14">
        <v>401</v>
      </c>
      <c r="P873" s="2"/>
      <c r="Q873" s="3">
        <v>866</v>
      </c>
      <c r="R873" s="4" t="e">
        <f t="shared" ca="1" si="104"/>
        <v>#N/A</v>
      </c>
      <c r="S873" s="3"/>
      <c r="T873" s="3" t="e">
        <f t="shared" ca="1" si="105"/>
        <v>#N/A</v>
      </c>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c r="LY873" s="2"/>
      <c r="LZ873" s="2"/>
      <c r="MA873" s="2"/>
      <c r="MB873" s="2"/>
      <c r="MC873" s="2"/>
      <c r="MD873" s="2"/>
      <c r="ME873" s="2"/>
      <c r="MF873" s="2"/>
      <c r="MG873" s="2"/>
      <c r="MH873" s="2"/>
      <c r="MI873" s="2"/>
      <c r="MJ873" s="2"/>
      <c r="MK873" s="2"/>
      <c r="ML873" s="2"/>
      <c r="MM873" s="2"/>
      <c r="MN873" s="2"/>
      <c r="MO873" s="2"/>
      <c r="MP873" s="2"/>
      <c r="MQ873" s="2"/>
      <c r="MR873" s="2"/>
      <c r="MS873" s="2"/>
      <c r="MT873" s="2"/>
      <c r="MU873" s="2"/>
      <c r="MV873" s="2"/>
      <c r="MW873" s="2"/>
      <c r="MX873" s="2"/>
      <c r="MY873" s="2"/>
      <c r="MZ873" s="2"/>
      <c r="NA873" s="2"/>
      <c r="NB873" s="2"/>
      <c r="NC873" s="2"/>
      <c r="ND873" s="2"/>
      <c r="NE873" s="2"/>
      <c r="NF873" s="2"/>
      <c r="NG873" s="2"/>
      <c r="NH873" s="2"/>
      <c r="NI873" s="2"/>
      <c r="NJ873" s="2"/>
      <c r="NK873" s="2"/>
      <c r="NL873" s="2"/>
      <c r="NM873" s="2"/>
      <c r="NN873" s="2"/>
      <c r="NO873" s="2"/>
      <c r="NP873" s="2"/>
      <c r="NQ873" s="2"/>
      <c r="NR873" s="2"/>
      <c r="NS873" s="2"/>
      <c r="NT873" s="2"/>
      <c r="NU873" s="2"/>
      <c r="NV873" s="2"/>
      <c r="NW873" s="2"/>
      <c r="NX873" s="2"/>
      <c r="NY873" s="2"/>
      <c r="NZ873" s="2"/>
      <c r="OA873" s="2"/>
      <c r="OB873" s="2"/>
      <c r="OC873" s="2"/>
      <c r="OD873" s="2"/>
      <c r="OE873" s="2"/>
      <c r="OF873" s="2"/>
      <c r="OG873" s="2"/>
      <c r="OH873" s="2"/>
      <c r="OI873" s="2"/>
      <c r="OJ873" s="2"/>
      <c r="OK873" s="2"/>
      <c r="OL873" s="2"/>
      <c r="OM873" s="2"/>
      <c r="ON873" s="2"/>
      <c r="OO873" s="2"/>
      <c r="OP873" s="2"/>
      <c r="OQ873" s="2"/>
      <c r="OR873" s="2"/>
      <c r="OS873" s="2"/>
      <c r="OT873" s="2"/>
      <c r="OU873" s="2"/>
      <c r="OV873" s="2"/>
      <c r="OW873" s="2"/>
      <c r="OX873" s="2"/>
      <c r="OY873" s="2"/>
      <c r="OZ873" s="2"/>
      <c r="PA873" s="2"/>
      <c r="PB873" s="2"/>
      <c r="PC873" s="2"/>
      <c r="PD873" s="2"/>
      <c r="PE873" s="2"/>
      <c r="PF873" s="2"/>
      <c r="PG873" s="2"/>
      <c r="PH873" s="2"/>
      <c r="PI873" s="2"/>
      <c r="PJ873" s="2"/>
      <c r="PK873" s="2"/>
      <c r="PL873" s="2"/>
      <c r="PM873" s="2"/>
      <c r="PN873" s="2"/>
      <c r="PO873" s="2"/>
      <c r="PP873" s="2"/>
      <c r="PQ873" s="2"/>
      <c r="PR873" s="2"/>
      <c r="PS873" s="2"/>
      <c r="PT873" s="2"/>
      <c r="PU873" s="2"/>
      <c r="PV873" s="2"/>
      <c r="PW873" s="2"/>
      <c r="PX873" s="2"/>
      <c r="PY873" s="2"/>
      <c r="PZ873" s="2"/>
      <c r="QA873" s="2"/>
      <c r="QB873" s="2"/>
      <c r="QC873" s="2"/>
      <c r="QD873" s="2"/>
      <c r="QE873" s="2"/>
      <c r="QF873" s="2"/>
      <c r="QG873" s="2"/>
      <c r="QH873" s="2"/>
      <c r="QI873" s="2"/>
      <c r="QJ873" s="2"/>
      <c r="QK873" s="2"/>
      <c r="QL873" s="2"/>
      <c r="QM873" s="2"/>
      <c r="QN873" s="2"/>
      <c r="QO873" s="2"/>
      <c r="QP873" s="2"/>
      <c r="QQ873" s="2"/>
      <c r="QR873" s="2"/>
      <c r="QS873" s="2"/>
      <c r="QT873" s="2"/>
      <c r="QU873" s="2"/>
      <c r="QV873" s="2"/>
      <c r="QW873" s="2"/>
      <c r="QX873" s="2"/>
      <c r="QY873" s="2"/>
      <c r="QZ873" s="2"/>
      <c r="RA873" s="2"/>
      <c r="RB873" s="2"/>
      <c r="RC873" s="2"/>
      <c r="RD873" s="2"/>
      <c r="RE873" s="2"/>
      <c r="RF873" s="2"/>
      <c r="RG873" s="2"/>
      <c r="RH873" s="2"/>
      <c r="RI873" s="2"/>
      <c r="RJ873" s="2"/>
      <c r="RK873" s="2"/>
      <c r="RL873" s="2"/>
      <c r="RM873" s="2"/>
      <c r="RN873" s="2"/>
      <c r="RO873" s="2"/>
      <c r="RP873" s="2"/>
      <c r="RQ873" s="2"/>
      <c r="RR873" s="2"/>
      <c r="RS873" s="2"/>
      <c r="RT873" s="2"/>
      <c r="RU873" s="2"/>
      <c r="RV873" s="2"/>
      <c r="RW873" s="2"/>
      <c r="RX873" s="2"/>
      <c r="RY873" s="2"/>
      <c r="RZ873" s="2"/>
      <c r="SA873" s="2"/>
      <c r="SB873" s="2"/>
      <c r="SC873" s="2"/>
      <c r="SD873" s="2"/>
      <c r="SE873" s="2"/>
      <c r="SF873" s="2"/>
      <c r="SG873" s="2"/>
      <c r="SH873" s="2"/>
      <c r="SI873" s="2"/>
      <c r="SJ873" s="2"/>
      <c r="SK873" s="2"/>
      <c r="SL873" s="2"/>
      <c r="SM873" s="2"/>
      <c r="SN873" s="2"/>
      <c r="SO873" s="2"/>
      <c r="SP873" s="2"/>
      <c r="SQ873" s="2"/>
      <c r="SR873" s="2"/>
      <c r="SS873" s="2"/>
      <c r="ST873" s="2"/>
      <c r="SU873" s="2"/>
      <c r="SV873" s="2"/>
      <c r="SW873" s="2"/>
      <c r="SX873" s="2"/>
      <c r="SY873" s="2"/>
      <c r="SZ873" s="2"/>
      <c r="TA873" s="2"/>
      <c r="TB873" s="2"/>
      <c r="TC873" s="2"/>
      <c r="TD873" s="2"/>
      <c r="TE873" s="2"/>
      <c r="TF873" s="2"/>
      <c r="TG873" s="2"/>
      <c r="TH873" s="2"/>
      <c r="TI873" s="2"/>
      <c r="TJ873" s="2"/>
      <c r="TK873" s="2"/>
      <c r="TL873" s="2"/>
      <c r="TM873" s="2"/>
      <c r="TN873" s="2"/>
      <c r="TO873" s="2"/>
      <c r="TP873" s="2"/>
      <c r="TQ873" s="2"/>
      <c r="TR873" s="2"/>
      <c r="TS873" s="2"/>
      <c r="TT873" s="2"/>
      <c r="TU873" s="2"/>
      <c r="TV873" s="2"/>
      <c r="TW873" s="2"/>
      <c r="TX873" s="2"/>
      <c r="TY873" s="2"/>
      <c r="TZ873" s="2"/>
      <c r="UA873" s="2"/>
      <c r="UB873" s="2"/>
      <c r="UC873" s="2"/>
      <c r="UD873" s="2"/>
      <c r="UE873" s="2"/>
      <c r="UF873" s="2"/>
      <c r="UG873" s="2"/>
      <c r="UH873" s="2"/>
      <c r="UI873" s="2"/>
      <c r="UJ873" s="2"/>
      <c r="UK873" s="2"/>
      <c r="UL873" s="2"/>
      <c r="UM873" s="2"/>
      <c r="UN873" s="2"/>
      <c r="UO873" s="2"/>
      <c r="UP873" s="2"/>
      <c r="UQ873" s="2"/>
      <c r="UR873" s="2"/>
      <c r="US873" s="2"/>
      <c r="UT873" s="2"/>
      <c r="UU873" s="2"/>
      <c r="UV873" s="2"/>
      <c r="UW873" s="2"/>
      <c r="UX873" s="2"/>
      <c r="UY873" s="2"/>
      <c r="UZ873" s="2"/>
      <c r="VA873" s="2"/>
      <c r="VB873" s="2"/>
      <c r="VC873" s="2"/>
      <c r="VD873" s="2"/>
      <c r="VE873" s="2"/>
      <c r="VF873" s="2"/>
      <c r="VG873" s="2"/>
      <c r="VH873" s="2"/>
      <c r="VI873" s="2"/>
      <c r="VJ873" s="2"/>
      <c r="VK873" s="2"/>
      <c r="VL873" s="2"/>
      <c r="VM873" s="2"/>
      <c r="VN873" s="2"/>
      <c r="VO873" s="2"/>
      <c r="VP873" s="2"/>
      <c r="VQ873" s="2"/>
      <c r="VR873" s="2"/>
      <c r="VS873" s="2"/>
      <c r="VT873" s="2"/>
      <c r="VU873" s="2"/>
      <c r="VV873" s="2"/>
      <c r="VW873" s="2"/>
      <c r="VX873" s="2"/>
      <c r="VY873" s="2"/>
      <c r="VZ873" s="2"/>
      <c r="WA873" s="2"/>
      <c r="WB873" s="2"/>
      <c r="WC873" s="2"/>
      <c r="WD873" s="2"/>
      <c r="WE873" s="2"/>
      <c r="WF873" s="2"/>
      <c r="WG873" s="2"/>
      <c r="WH873" s="2"/>
      <c r="WI873" s="2"/>
      <c r="WJ873" s="2"/>
      <c r="WK873" s="2"/>
      <c r="WL873" s="2"/>
      <c r="WM873" s="2"/>
      <c r="WN873" s="2"/>
      <c r="WO873" s="2"/>
      <c r="WP873" s="2"/>
      <c r="WQ873" s="2"/>
      <c r="WR873" s="2"/>
      <c r="WS873" s="2"/>
      <c r="WT873" s="2"/>
      <c r="WU873" s="2"/>
      <c r="WV873" s="2"/>
      <c r="WW873" s="2"/>
      <c r="WX873" s="2"/>
      <c r="WY873" s="2"/>
      <c r="WZ873" s="2"/>
      <c r="XA873" s="2"/>
      <c r="XB873" s="2"/>
      <c r="XC873" s="2"/>
      <c r="XD873" s="2"/>
      <c r="XE873" s="2"/>
      <c r="XF873" s="2"/>
      <c r="XG873" s="2"/>
      <c r="XH873" s="2"/>
      <c r="XI873" s="2"/>
      <c r="XJ873" s="2"/>
      <c r="XK873" s="2"/>
      <c r="XL873" s="2"/>
      <c r="XM873" s="2"/>
      <c r="XN873" s="2"/>
      <c r="XO873" s="2"/>
      <c r="XP873" s="2"/>
      <c r="XQ873" s="2"/>
      <c r="XR873" s="2"/>
      <c r="XS873" s="2"/>
      <c r="XT873" s="2"/>
      <c r="XU873" s="2"/>
      <c r="XV873" s="2"/>
      <c r="XW873" s="2"/>
      <c r="XX873" s="2"/>
      <c r="XY873" s="2"/>
      <c r="XZ873" s="2"/>
      <c r="YA873" s="2"/>
      <c r="YB873" s="2"/>
      <c r="YC873" s="2"/>
      <c r="YD873" s="2"/>
      <c r="YE873" s="2"/>
      <c r="YF873" s="2"/>
      <c r="YG873" s="2"/>
      <c r="YH873" s="2"/>
      <c r="YI873" s="2"/>
      <c r="YJ873" s="2"/>
      <c r="YK873" s="2"/>
      <c r="YL873" s="2"/>
      <c r="YM873" s="2"/>
      <c r="YN873" s="2"/>
      <c r="YO873" s="2"/>
      <c r="YP873" s="2"/>
      <c r="YQ873" s="2"/>
      <c r="YR873" s="2"/>
      <c r="YS873" s="2"/>
    </row>
    <row r="874" spans="2:669">
      <c r="B874" s="5">
        <v>867</v>
      </c>
      <c r="C874" s="12" t="str">
        <f t="shared" si="103"/>
        <v>9Z402</v>
      </c>
      <c r="D874" s="19" t="s">
        <v>40</v>
      </c>
      <c r="E874" s="19">
        <v>999</v>
      </c>
      <c r="F874" s="19" t="s">
        <v>41</v>
      </c>
      <c r="G874" s="14">
        <v>402</v>
      </c>
      <c r="P874" s="2"/>
      <c r="Q874" s="3">
        <v>867</v>
      </c>
      <c r="R874" s="4" t="e">
        <f t="shared" ca="1" si="104"/>
        <v>#N/A</v>
      </c>
      <c r="S874" s="3"/>
      <c r="T874" s="3" t="e">
        <f t="shared" ca="1" si="105"/>
        <v>#N/A</v>
      </c>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c r="LY874" s="2"/>
      <c r="LZ874" s="2"/>
      <c r="MA874" s="2"/>
      <c r="MB874" s="2"/>
      <c r="MC874" s="2"/>
      <c r="MD874" s="2"/>
      <c r="ME874" s="2"/>
      <c r="MF874" s="2"/>
      <c r="MG874" s="2"/>
      <c r="MH874" s="2"/>
      <c r="MI874" s="2"/>
      <c r="MJ874" s="2"/>
      <c r="MK874" s="2"/>
      <c r="ML874" s="2"/>
      <c r="MM874" s="2"/>
      <c r="MN874" s="2"/>
      <c r="MO874" s="2"/>
      <c r="MP874" s="2"/>
      <c r="MQ874" s="2"/>
      <c r="MR874" s="2"/>
      <c r="MS874" s="2"/>
      <c r="MT874" s="2"/>
      <c r="MU874" s="2"/>
      <c r="MV874" s="2"/>
      <c r="MW874" s="2"/>
      <c r="MX874" s="2"/>
      <c r="MY874" s="2"/>
      <c r="MZ874" s="2"/>
      <c r="NA874" s="2"/>
      <c r="NB874" s="2"/>
      <c r="NC874" s="2"/>
      <c r="ND874" s="2"/>
      <c r="NE874" s="2"/>
      <c r="NF874" s="2"/>
      <c r="NG874" s="2"/>
      <c r="NH874" s="2"/>
      <c r="NI874" s="2"/>
      <c r="NJ874" s="2"/>
      <c r="NK874" s="2"/>
      <c r="NL874" s="2"/>
      <c r="NM874" s="2"/>
      <c r="NN874" s="2"/>
      <c r="NO874" s="2"/>
      <c r="NP874" s="2"/>
      <c r="NQ874" s="2"/>
      <c r="NR874" s="2"/>
      <c r="NS874" s="2"/>
      <c r="NT874" s="2"/>
      <c r="NU874" s="2"/>
      <c r="NV874" s="2"/>
      <c r="NW874" s="2"/>
      <c r="NX874" s="2"/>
      <c r="NY874" s="2"/>
      <c r="NZ874" s="2"/>
      <c r="OA874" s="2"/>
      <c r="OB874" s="2"/>
      <c r="OC874" s="2"/>
      <c r="OD874" s="2"/>
      <c r="OE874" s="2"/>
      <c r="OF874" s="2"/>
      <c r="OG874" s="2"/>
      <c r="OH874" s="2"/>
      <c r="OI874" s="2"/>
      <c r="OJ874" s="2"/>
      <c r="OK874" s="2"/>
      <c r="OL874" s="2"/>
      <c r="OM874" s="2"/>
      <c r="ON874" s="2"/>
      <c r="OO874" s="2"/>
      <c r="OP874" s="2"/>
      <c r="OQ874" s="2"/>
      <c r="OR874" s="2"/>
      <c r="OS874" s="2"/>
      <c r="OT874" s="2"/>
      <c r="OU874" s="2"/>
      <c r="OV874" s="2"/>
      <c r="OW874" s="2"/>
      <c r="OX874" s="2"/>
      <c r="OY874" s="2"/>
      <c r="OZ874" s="2"/>
      <c r="PA874" s="2"/>
      <c r="PB874" s="2"/>
      <c r="PC874" s="2"/>
      <c r="PD874" s="2"/>
      <c r="PE874" s="2"/>
      <c r="PF874" s="2"/>
      <c r="PG874" s="2"/>
      <c r="PH874" s="2"/>
      <c r="PI874" s="2"/>
      <c r="PJ874" s="2"/>
      <c r="PK874" s="2"/>
      <c r="PL874" s="2"/>
      <c r="PM874" s="2"/>
      <c r="PN874" s="2"/>
      <c r="PO874" s="2"/>
      <c r="PP874" s="2"/>
      <c r="PQ874" s="2"/>
      <c r="PR874" s="2"/>
      <c r="PS874" s="2"/>
      <c r="PT874" s="2"/>
      <c r="PU874" s="2"/>
      <c r="PV874" s="2"/>
      <c r="PW874" s="2"/>
      <c r="PX874" s="2"/>
      <c r="PY874" s="2"/>
      <c r="PZ874" s="2"/>
      <c r="QA874" s="2"/>
      <c r="QB874" s="2"/>
      <c r="QC874" s="2"/>
      <c r="QD874" s="2"/>
      <c r="QE874" s="2"/>
      <c r="QF874" s="2"/>
      <c r="QG874" s="2"/>
      <c r="QH874" s="2"/>
      <c r="QI874" s="2"/>
      <c r="QJ874" s="2"/>
      <c r="QK874" s="2"/>
      <c r="QL874" s="2"/>
      <c r="QM874" s="2"/>
      <c r="QN874" s="2"/>
      <c r="QO874" s="2"/>
      <c r="QP874" s="2"/>
      <c r="QQ874" s="2"/>
      <c r="QR874" s="2"/>
      <c r="QS874" s="2"/>
      <c r="QT874" s="2"/>
      <c r="QU874" s="2"/>
      <c r="QV874" s="2"/>
      <c r="QW874" s="2"/>
      <c r="QX874" s="2"/>
      <c r="QY874" s="2"/>
      <c r="QZ874" s="2"/>
      <c r="RA874" s="2"/>
      <c r="RB874" s="2"/>
      <c r="RC874" s="2"/>
      <c r="RD874" s="2"/>
      <c r="RE874" s="2"/>
      <c r="RF874" s="2"/>
      <c r="RG874" s="2"/>
      <c r="RH874" s="2"/>
      <c r="RI874" s="2"/>
      <c r="RJ874" s="2"/>
      <c r="RK874" s="2"/>
      <c r="RL874" s="2"/>
      <c r="RM874" s="2"/>
      <c r="RN874" s="2"/>
      <c r="RO874" s="2"/>
      <c r="RP874" s="2"/>
      <c r="RQ874" s="2"/>
      <c r="RR874" s="2"/>
      <c r="RS874" s="2"/>
      <c r="RT874" s="2"/>
      <c r="RU874" s="2"/>
      <c r="RV874" s="2"/>
      <c r="RW874" s="2"/>
      <c r="RX874" s="2"/>
      <c r="RY874" s="2"/>
      <c r="RZ874" s="2"/>
      <c r="SA874" s="2"/>
      <c r="SB874" s="2"/>
      <c r="SC874" s="2"/>
      <c r="SD874" s="2"/>
      <c r="SE874" s="2"/>
      <c r="SF874" s="2"/>
      <c r="SG874" s="2"/>
      <c r="SH874" s="2"/>
      <c r="SI874" s="2"/>
      <c r="SJ874" s="2"/>
      <c r="SK874" s="2"/>
      <c r="SL874" s="2"/>
      <c r="SM874" s="2"/>
      <c r="SN874" s="2"/>
      <c r="SO874" s="2"/>
      <c r="SP874" s="2"/>
      <c r="SQ874" s="2"/>
      <c r="SR874" s="2"/>
      <c r="SS874" s="2"/>
      <c r="ST874" s="2"/>
      <c r="SU874" s="2"/>
      <c r="SV874" s="2"/>
      <c r="SW874" s="2"/>
      <c r="SX874" s="2"/>
      <c r="SY874" s="2"/>
      <c r="SZ874" s="2"/>
      <c r="TA874" s="2"/>
      <c r="TB874" s="2"/>
      <c r="TC874" s="2"/>
      <c r="TD874" s="2"/>
      <c r="TE874" s="2"/>
      <c r="TF874" s="2"/>
      <c r="TG874" s="2"/>
      <c r="TH874" s="2"/>
      <c r="TI874" s="2"/>
      <c r="TJ874" s="2"/>
      <c r="TK874" s="2"/>
      <c r="TL874" s="2"/>
      <c r="TM874" s="2"/>
      <c r="TN874" s="2"/>
      <c r="TO874" s="2"/>
      <c r="TP874" s="2"/>
      <c r="TQ874" s="2"/>
      <c r="TR874" s="2"/>
      <c r="TS874" s="2"/>
      <c r="TT874" s="2"/>
      <c r="TU874" s="2"/>
      <c r="TV874" s="2"/>
      <c r="TW874" s="2"/>
      <c r="TX874" s="2"/>
      <c r="TY874" s="2"/>
      <c r="TZ874" s="2"/>
      <c r="UA874" s="2"/>
      <c r="UB874" s="2"/>
      <c r="UC874" s="2"/>
      <c r="UD874" s="2"/>
      <c r="UE874" s="2"/>
      <c r="UF874" s="2"/>
      <c r="UG874" s="2"/>
      <c r="UH874" s="2"/>
      <c r="UI874" s="2"/>
      <c r="UJ874" s="2"/>
      <c r="UK874" s="2"/>
      <c r="UL874" s="2"/>
      <c r="UM874" s="2"/>
      <c r="UN874" s="2"/>
      <c r="UO874" s="2"/>
      <c r="UP874" s="2"/>
      <c r="UQ874" s="2"/>
      <c r="UR874" s="2"/>
      <c r="US874" s="2"/>
      <c r="UT874" s="2"/>
      <c r="UU874" s="2"/>
      <c r="UV874" s="2"/>
      <c r="UW874" s="2"/>
      <c r="UX874" s="2"/>
      <c r="UY874" s="2"/>
      <c r="UZ874" s="2"/>
      <c r="VA874" s="2"/>
      <c r="VB874" s="2"/>
      <c r="VC874" s="2"/>
      <c r="VD874" s="2"/>
      <c r="VE874" s="2"/>
      <c r="VF874" s="2"/>
      <c r="VG874" s="2"/>
      <c r="VH874" s="2"/>
      <c r="VI874" s="2"/>
      <c r="VJ874" s="2"/>
      <c r="VK874" s="2"/>
      <c r="VL874" s="2"/>
      <c r="VM874" s="2"/>
      <c r="VN874" s="2"/>
      <c r="VO874" s="2"/>
      <c r="VP874" s="2"/>
      <c r="VQ874" s="2"/>
      <c r="VR874" s="2"/>
      <c r="VS874" s="2"/>
      <c r="VT874" s="2"/>
      <c r="VU874" s="2"/>
      <c r="VV874" s="2"/>
      <c r="VW874" s="2"/>
      <c r="VX874" s="2"/>
      <c r="VY874" s="2"/>
      <c r="VZ874" s="2"/>
      <c r="WA874" s="2"/>
      <c r="WB874" s="2"/>
      <c r="WC874" s="2"/>
      <c r="WD874" s="2"/>
      <c r="WE874" s="2"/>
      <c r="WF874" s="2"/>
      <c r="WG874" s="2"/>
      <c r="WH874" s="2"/>
      <c r="WI874" s="2"/>
      <c r="WJ874" s="2"/>
      <c r="WK874" s="2"/>
      <c r="WL874" s="2"/>
      <c r="WM874" s="2"/>
      <c r="WN874" s="2"/>
      <c r="WO874" s="2"/>
      <c r="WP874" s="2"/>
      <c r="WQ874" s="2"/>
      <c r="WR874" s="2"/>
      <c r="WS874" s="2"/>
      <c r="WT874" s="2"/>
      <c r="WU874" s="2"/>
      <c r="WV874" s="2"/>
      <c r="WW874" s="2"/>
      <c r="WX874" s="2"/>
      <c r="WY874" s="2"/>
      <c r="WZ874" s="2"/>
      <c r="XA874" s="2"/>
      <c r="XB874" s="2"/>
      <c r="XC874" s="2"/>
      <c r="XD874" s="2"/>
      <c r="XE874" s="2"/>
      <c r="XF874" s="2"/>
      <c r="XG874" s="2"/>
      <c r="XH874" s="2"/>
      <c r="XI874" s="2"/>
      <c r="XJ874" s="2"/>
      <c r="XK874" s="2"/>
      <c r="XL874" s="2"/>
      <c r="XM874" s="2"/>
      <c r="XN874" s="2"/>
      <c r="XO874" s="2"/>
      <c r="XP874" s="2"/>
      <c r="XQ874" s="2"/>
      <c r="XR874" s="2"/>
      <c r="XS874" s="2"/>
      <c r="XT874" s="2"/>
      <c r="XU874" s="2"/>
      <c r="XV874" s="2"/>
      <c r="XW874" s="2"/>
      <c r="XX874" s="2"/>
      <c r="XY874" s="2"/>
      <c r="XZ874" s="2"/>
      <c r="YA874" s="2"/>
      <c r="YB874" s="2"/>
      <c r="YC874" s="2"/>
      <c r="YD874" s="2"/>
      <c r="YE874" s="2"/>
      <c r="YF874" s="2"/>
      <c r="YG874" s="2"/>
      <c r="YH874" s="2"/>
      <c r="YI874" s="2"/>
      <c r="YJ874" s="2"/>
      <c r="YK874" s="2"/>
      <c r="YL874" s="2"/>
      <c r="YM874" s="2"/>
      <c r="YN874" s="2"/>
      <c r="YO874" s="2"/>
      <c r="YP874" s="2"/>
      <c r="YQ874" s="2"/>
      <c r="YR874" s="2"/>
      <c r="YS874" s="2"/>
    </row>
    <row r="875" spans="2:669">
      <c r="B875" s="5">
        <v>868</v>
      </c>
      <c r="C875" s="12" t="str">
        <f t="shared" si="103"/>
        <v>9Z403</v>
      </c>
      <c r="D875" s="19" t="s">
        <v>40</v>
      </c>
      <c r="E875" s="19">
        <v>999</v>
      </c>
      <c r="F875" s="19" t="s">
        <v>41</v>
      </c>
      <c r="G875" s="14">
        <v>403</v>
      </c>
      <c r="P875" s="2"/>
      <c r="Q875" s="3">
        <v>868</v>
      </c>
      <c r="R875" s="4" t="e">
        <f t="shared" ca="1" si="104"/>
        <v>#N/A</v>
      </c>
      <c r="S875" s="3"/>
      <c r="T875" s="3" t="e">
        <f t="shared" ca="1" si="105"/>
        <v>#N/A</v>
      </c>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c r="LY875" s="2"/>
      <c r="LZ875" s="2"/>
      <c r="MA875" s="2"/>
      <c r="MB875" s="2"/>
      <c r="MC875" s="2"/>
      <c r="MD875" s="2"/>
      <c r="ME875" s="2"/>
      <c r="MF875" s="2"/>
      <c r="MG875" s="2"/>
      <c r="MH875" s="2"/>
      <c r="MI875" s="2"/>
      <c r="MJ875" s="2"/>
      <c r="MK875" s="2"/>
      <c r="ML875" s="2"/>
      <c r="MM875" s="2"/>
      <c r="MN875" s="2"/>
      <c r="MO875" s="2"/>
      <c r="MP875" s="2"/>
      <c r="MQ875" s="2"/>
      <c r="MR875" s="2"/>
      <c r="MS875" s="2"/>
      <c r="MT875" s="2"/>
      <c r="MU875" s="2"/>
      <c r="MV875" s="2"/>
      <c r="MW875" s="2"/>
      <c r="MX875" s="2"/>
      <c r="MY875" s="2"/>
      <c r="MZ875" s="2"/>
      <c r="NA875" s="2"/>
      <c r="NB875" s="2"/>
      <c r="NC875" s="2"/>
      <c r="ND875" s="2"/>
      <c r="NE875" s="2"/>
      <c r="NF875" s="2"/>
      <c r="NG875" s="2"/>
      <c r="NH875" s="2"/>
      <c r="NI875" s="2"/>
      <c r="NJ875" s="2"/>
      <c r="NK875" s="2"/>
      <c r="NL875" s="2"/>
      <c r="NM875" s="2"/>
      <c r="NN875" s="2"/>
      <c r="NO875" s="2"/>
      <c r="NP875" s="2"/>
      <c r="NQ875" s="2"/>
      <c r="NR875" s="2"/>
      <c r="NS875" s="2"/>
      <c r="NT875" s="2"/>
      <c r="NU875" s="2"/>
      <c r="NV875" s="2"/>
      <c r="NW875" s="2"/>
      <c r="NX875" s="2"/>
      <c r="NY875" s="2"/>
      <c r="NZ875" s="2"/>
      <c r="OA875" s="2"/>
      <c r="OB875" s="2"/>
      <c r="OC875" s="2"/>
      <c r="OD875" s="2"/>
      <c r="OE875" s="2"/>
      <c r="OF875" s="2"/>
      <c r="OG875" s="2"/>
      <c r="OH875" s="2"/>
      <c r="OI875" s="2"/>
      <c r="OJ875" s="2"/>
      <c r="OK875" s="2"/>
      <c r="OL875" s="2"/>
      <c r="OM875" s="2"/>
      <c r="ON875" s="2"/>
      <c r="OO875" s="2"/>
      <c r="OP875" s="2"/>
      <c r="OQ875" s="2"/>
      <c r="OR875" s="2"/>
      <c r="OS875" s="2"/>
      <c r="OT875" s="2"/>
      <c r="OU875" s="2"/>
      <c r="OV875" s="2"/>
      <c r="OW875" s="2"/>
      <c r="OX875" s="2"/>
      <c r="OY875" s="2"/>
      <c r="OZ875" s="2"/>
      <c r="PA875" s="2"/>
      <c r="PB875" s="2"/>
      <c r="PC875" s="2"/>
      <c r="PD875" s="2"/>
      <c r="PE875" s="2"/>
      <c r="PF875" s="2"/>
      <c r="PG875" s="2"/>
      <c r="PH875" s="2"/>
      <c r="PI875" s="2"/>
      <c r="PJ875" s="2"/>
      <c r="PK875" s="2"/>
      <c r="PL875" s="2"/>
      <c r="PM875" s="2"/>
      <c r="PN875" s="2"/>
      <c r="PO875" s="2"/>
      <c r="PP875" s="2"/>
      <c r="PQ875" s="2"/>
      <c r="PR875" s="2"/>
      <c r="PS875" s="2"/>
      <c r="PT875" s="2"/>
      <c r="PU875" s="2"/>
      <c r="PV875" s="2"/>
      <c r="PW875" s="2"/>
      <c r="PX875" s="2"/>
      <c r="PY875" s="2"/>
      <c r="PZ875" s="2"/>
      <c r="QA875" s="2"/>
      <c r="QB875" s="2"/>
      <c r="QC875" s="2"/>
      <c r="QD875" s="2"/>
      <c r="QE875" s="2"/>
      <c r="QF875" s="2"/>
      <c r="QG875" s="2"/>
      <c r="QH875" s="2"/>
      <c r="QI875" s="2"/>
      <c r="QJ875" s="2"/>
      <c r="QK875" s="2"/>
      <c r="QL875" s="2"/>
      <c r="QM875" s="2"/>
      <c r="QN875" s="2"/>
      <c r="QO875" s="2"/>
      <c r="QP875" s="2"/>
      <c r="QQ875" s="2"/>
      <c r="QR875" s="2"/>
      <c r="QS875" s="2"/>
      <c r="QT875" s="2"/>
      <c r="QU875" s="2"/>
      <c r="QV875" s="2"/>
      <c r="QW875" s="2"/>
      <c r="QX875" s="2"/>
      <c r="QY875" s="2"/>
      <c r="QZ875" s="2"/>
      <c r="RA875" s="2"/>
      <c r="RB875" s="2"/>
      <c r="RC875" s="2"/>
      <c r="RD875" s="2"/>
      <c r="RE875" s="2"/>
      <c r="RF875" s="2"/>
      <c r="RG875" s="2"/>
      <c r="RH875" s="2"/>
      <c r="RI875" s="2"/>
      <c r="RJ875" s="2"/>
      <c r="RK875" s="2"/>
      <c r="RL875" s="2"/>
      <c r="RM875" s="2"/>
      <c r="RN875" s="2"/>
      <c r="RO875" s="2"/>
      <c r="RP875" s="2"/>
      <c r="RQ875" s="2"/>
      <c r="RR875" s="2"/>
      <c r="RS875" s="2"/>
      <c r="RT875" s="2"/>
      <c r="RU875" s="2"/>
      <c r="RV875" s="2"/>
      <c r="RW875" s="2"/>
      <c r="RX875" s="2"/>
      <c r="RY875" s="2"/>
      <c r="RZ875" s="2"/>
      <c r="SA875" s="2"/>
      <c r="SB875" s="2"/>
      <c r="SC875" s="2"/>
      <c r="SD875" s="2"/>
      <c r="SE875" s="2"/>
      <c r="SF875" s="2"/>
      <c r="SG875" s="2"/>
      <c r="SH875" s="2"/>
      <c r="SI875" s="2"/>
      <c r="SJ875" s="2"/>
      <c r="SK875" s="2"/>
      <c r="SL875" s="2"/>
      <c r="SM875" s="2"/>
      <c r="SN875" s="2"/>
      <c r="SO875" s="2"/>
      <c r="SP875" s="2"/>
      <c r="SQ875" s="2"/>
      <c r="SR875" s="2"/>
      <c r="SS875" s="2"/>
      <c r="ST875" s="2"/>
      <c r="SU875" s="2"/>
      <c r="SV875" s="2"/>
      <c r="SW875" s="2"/>
      <c r="SX875" s="2"/>
      <c r="SY875" s="2"/>
      <c r="SZ875" s="2"/>
      <c r="TA875" s="2"/>
      <c r="TB875" s="2"/>
      <c r="TC875" s="2"/>
      <c r="TD875" s="2"/>
      <c r="TE875" s="2"/>
      <c r="TF875" s="2"/>
      <c r="TG875" s="2"/>
      <c r="TH875" s="2"/>
      <c r="TI875" s="2"/>
      <c r="TJ875" s="2"/>
      <c r="TK875" s="2"/>
      <c r="TL875" s="2"/>
      <c r="TM875" s="2"/>
      <c r="TN875" s="2"/>
      <c r="TO875" s="2"/>
      <c r="TP875" s="2"/>
      <c r="TQ875" s="2"/>
      <c r="TR875" s="2"/>
      <c r="TS875" s="2"/>
      <c r="TT875" s="2"/>
      <c r="TU875" s="2"/>
      <c r="TV875" s="2"/>
      <c r="TW875" s="2"/>
      <c r="TX875" s="2"/>
      <c r="TY875" s="2"/>
      <c r="TZ875" s="2"/>
      <c r="UA875" s="2"/>
      <c r="UB875" s="2"/>
      <c r="UC875" s="2"/>
      <c r="UD875" s="2"/>
      <c r="UE875" s="2"/>
      <c r="UF875" s="2"/>
      <c r="UG875" s="2"/>
      <c r="UH875" s="2"/>
      <c r="UI875" s="2"/>
      <c r="UJ875" s="2"/>
      <c r="UK875" s="2"/>
      <c r="UL875" s="2"/>
      <c r="UM875" s="2"/>
      <c r="UN875" s="2"/>
      <c r="UO875" s="2"/>
      <c r="UP875" s="2"/>
      <c r="UQ875" s="2"/>
      <c r="UR875" s="2"/>
      <c r="US875" s="2"/>
      <c r="UT875" s="2"/>
      <c r="UU875" s="2"/>
      <c r="UV875" s="2"/>
      <c r="UW875" s="2"/>
      <c r="UX875" s="2"/>
      <c r="UY875" s="2"/>
      <c r="UZ875" s="2"/>
      <c r="VA875" s="2"/>
      <c r="VB875" s="2"/>
      <c r="VC875" s="2"/>
      <c r="VD875" s="2"/>
      <c r="VE875" s="2"/>
      <c r="VF875" s="2"/>
      <c r="VG875" s="2"/>
      <c r="VH875" s="2"/>
      <c r="VI875" s="2"/>
      <c r="VJ875" s="2"/>
      <c r="VK875" s="2"/>
      <c r="VL875" s="2"/>
      <c r="VM875" s="2"/>
      <c r="VN875" s="2"/>
      <c r="VO875" s="2"/>
      <c r="VP875" s="2"/>
      <c r="VQ875" s="2"/>
      <c r="VR875" s="2"/>
      <c r="VS875" s="2"/>
      <c r="VT875" s="2"/>
      <c r="VU875" s="2"/>
      <c r="VV875" s="2"/>
      <c r="VW875" s="2"/>
      <c r="VX875" s="2"/>
      <c r="VY875" s="2"/>
      <c r="VZ875" s="2"/>
      <c r="WA875" s="2"/>
      <c r="WB875" s="2"/>
      <c r="WC875" s="2"/>
      <c r="WD875" s="2"/>
      <c r="WE875" s="2"/>
      <c r="WF875" s="2"/>
      <c r="WG875" s="2"/>
      <c r="WH875" s="2"/>
      <c r="WI875" s="2"/>
      <c r="WJ875" s="2"/>
      <c r="WK875" s="2"/>
      <c r="WL875" s="2"/>
      <c r="WM875" s="2"/>
      <c r="WN875" s="2"/>
      <c r="WO875" s="2"/>
      <c r="WP875" s="2"/>
      <c r="WQ875" s="2"/>
      <c r="WR875" s="2"/>
      <c r="WS875" s="2"/>
      <c r="WT875" s="2"/>
      <c r="WU875" s="2"/>
      <c r="WV875" s="2"/>
      <c r="WW875" s="2"/>
      <c r="WX875" s="2"/>
      <c r="WY875" s="2"/>
      <c r="WZ875" s="2"/>
      <c r="XA875" s="2"/>
      <c r="XB875" s="2"/>
      <c r="XC875" s="2"/>
      <c r="XD875" s="2"/>
      <c r="XE875" s="2"/>
      <c r="XF875" s="2"/>
      <c r="XG875" s="2"/>
      <c r="XH875" s="2"/>
      <c r="XI875" s="2"/>
      <c r="XJ875" s="2"/>
      <c r="XK875" s="2"/>
      <c r="XL875" s="2"/>
      <c r="XM875" s="2"/>
      <c r="XN875" s="2"/>
      <c r="XO875" s="2"/>
      <c r="XP875" s="2"/>
      <c r="XQ875" s="2"/>
      <c r="XR875" s="2"/>
      <c r="XS875" s="2"/>
      <c r="XT875" s="2"/>
      <c r="XU875" s="2"/>
      <c r="XV875" s="2"/>
      <c r="XW875" s="2"/>
      <c r="XX875" s="2"/>
      <c r="XY875" s="2"/>
      <c r="XZ875" s="2"/>
      <c r="YA875" s="2"/>
      <c r="YB875" s="2"/>
      <c r="YC875" s="2"/>
      <c r="YD875" s="2"/>
      <c r="YE875" s="2"/>
      <c r="YF875" s="2"/>
      <c r="YG875" s="2"/>
      <c r="YH875" s="2"/>
      <c r="YI875" s="2"/>
      <c r="YJ875" s="2"/>
      <c r="YK875" s="2"/>
      <c r="YL875" s="2"/>
      <c r="YM875" s="2"/>
      <c r="YN875" s="2"/>
      <c r="YO875" s="2"/>
      <c r="YP875" s="2"/>
      <c r="YQ875" s="2"/>
      <c r="YR875" s="2"/>
      <c r="YS875" s="2"/>
    </row>
    <row r="876" spans="2:669">
      <c r="B876" s="5">
        <v>869</v>
      </c>
      <c r="C876" s="12" t="str">
        <f t="shared" si="103"/>
        <v>9Z404</v>
      </c>
      <c r="D876" s="19" t="s">
        <v>40</v>
      </c>
      <c r="E876" s="19">
        <v>999</v>
      </c>
      <c r="F876" s="19" t="s">
        <v>41</v>
      </c>
      <c r="G876" s="14">
        <v>404</v>
      </c>
      <c r="P876" s="2"/>
      <c r="Q876" s="3">
        <v>869</v>
      </c>
      <c r="R876" s="4" t="e">
        <f t="shared" ca="1" si="104"/>
        <v>#N/A</v>
      </c>
      <c r="S876" s="3"/>
      <c r="T876" s="3" t="e">
        <f t="shared" ca="1" si="105"/>
        <v>#N/A</v>
      </c>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c r="LY876" s="2"/>
      <c r="LZ876" s="2"/>
      <c r="MA876" s="2"/>
      <c r="MB876" s="2"/>
      <c r="MC876" s="2"/>
      <c r="MD876" s="2"/>
      <c r="ME876" s="2"/>
      <c r="MF876" s="2"/>
      <c r="MG876" s="2"/>
      <c r="MH876" s="2"/>
      <c r="MI876" s="2"/>
      <c r="MJ876" s="2"/>
      <c r="MK876" s="2"/>
      <c r="ML876" s="2"/>
      <c r="MM876" s="2"/>
      <c r="MN876" s="2"/>
      <c r="MO876" s="2"/>
      <c r="MP876" s="2"/>
      <c r="MQ876" s="2"/>
      <c r="MR876" s="2"/>
      <c r="MS876" s="2"/>
      <c r="MT876" s="2"/>
      <c r="MU876" s="2"/>
      <c r="MV876" s="2"/>
      <c r="MW876" s="2"/>
      <c r="MX876" s="2"/>
      <c r="MY876" s="2"/>
      <c r="MZ876" s="2"/>
      <c r="NA876" s="2"/>
      <c r="NB876" s="2"/>
      <c r="NC876" s="2"/>
      <c r="ND876" s="2"/>
      <c r="NE876" s="2"/>
      <c r="NF876" s="2"/>
      <c r="NG876" s="2"/>
      <c r="NH876" s="2"/>
      <c r="NI876" s="2"/>
      <c r="NJ876" s="2"/>
      <c r="NK876" s="2"/>
      <c r="NL876" s="2"/>
      <c r="NM876" s="2"/>
      <c r="NN876" s="2"/>
      <c r="NO876" s="2"/>
      <c r="NP876" s="2"/>
      <c r="NQ876" s="2"/>
      <c r="NR876" s="2"/>
      <c r="NS876" s="2"/>
      <c r="NT876" s="2"/>
      <c r="NU876" s="2"/>
      <c r="NV876" s="2"/>
      <c r="NW876" s="2"/>
      <c r="NX876" s="2"/>
      <c r="NY876" s="2"/>
      <c r="NZ876" s="2"/>
      <c r="OA876" s="2"/>
      <c r="OB876" s="2"/>
      <c r="OC876" s="2"/>
      <c r="OD876" s="2"/>
      <c r="OE876" s="2"/>
      <c r="OF876" s="2"/>
      <c r="OG876" s="2"/>
      <c r="OH876" s="2"/>
      <c r="OI876" s="2"/>
      <c r="OJ876" s="2"/>
      <c r="OK876" s="2"/>
      <c r="OL876" s="2"/>
      <c r="OM876" s="2"/>
      <c r="ON876" s="2"/>
      <c r="OO876" s="2"/>
      <c r="OP876" s="2"/>
      <c r="OQ876" s="2"/>
      <c r="OR876" s="2"/>
      <c r="OS876" s="2"/>
      <c r="OT876" s="2"/>
      <c r="OU876" s="2"/>
      <c r="OV876" s="2"/>
      <c r="OW876" s="2"/>
      <c r="OX876" s="2"/>
      <c r="OY876" s="2"/>
      <c r="OZ876" s="2"/>
      <c r="PA876" s="2"/>
      <c r="PB876" s="2"/>
      <c r="PC876" s="2"/>
      <c r="PD876" s="2"/>
      <c r="PE876" s="2"/>
      <c r="PF876" s="2"/>
      <c r="PG876" s="2"/>
      <c r="PH876" s="2"/>
      <c r="PI876" s="2"/>
      <c r="PJ876" s="2"/>
      <c r="PK876" s="2"/>
      <c r="PL876" s="2"/>
      <c r="PM876" s="2"/>
      <c r="PN876" s="2"/>
      <c r="PO876" s="2"/>
      <c r="PP876" s="2"/>
      <c r="PQ876" s="2"/>
      <c r="PR876" s="2"/>
      <c r="PS876" s="2"/>
      <c r="PT876" s="2"/>
      <c r="PU876" s="2"/>
      <c r="PV876" s="2"/>
      <c r="PW876" s="2"/>
      <c r="PX876" s="2"/>
      <c r="PY876" s="2"/>
      <c r="PZ876" s="2"/>
      <c r="QA876" s="2"/>
      <c r="QB876" s="2"/>
      <c r="QC876" s="2"/>
      <c r="QD876" s="2"/>
      <c r="QE876" s="2"/>
      <c r="QF876" s="2"/>
      <c r="QG876" s="2"/>
      <c r="QH876" s="2"/>
      <c r="QI876" s="2"/>
      <c r="QJ876" s="2"/>
      <c r="QK876" s="2"/>
      <c r="QL876" s="2"/>
      <c r="QM876" s="2"/>
      <c r="QN876" s="2"/>
      <c r="QO876" s="2"/>
      <c r="QP876" s="2"/>
      <c r="QQ876" s="2"/>
      <c r="QR876" s="2"/>
      <c r="QS876" s="2"/>
      <c r="QT876" s="2"/>
      <c r="QU876" s="2"/>
      <c r="QV876" s="2"/>
      <c r="QW876" s="2"/>
      <c r="QX876" s="2"/>
      <c r="QY876" s="2"/>
      <c r="QZ876" s="2"/>
      <c r="RA876" s="2"/>
      <c r="RB876" s="2"/>
      <c r="RC876" s="2"/>
      <c r="RD876" s="2"/>
      <c r="RE876" s="2"/>
      <c r="RF876" s="2"/>
      <c r="RG876" s="2"/>
      <c r="RH876" s="2"/>
      <c r="RI876" s="2"/>
      <c r="RJ876" s="2"/>
      <c r="RK876" s="2"/>
      <c r="RL876" s="2"/>
      <c r="RM876" s="2"/>
      <c r="RN876" s="2"/>
      <c r="RO876" s="2"/>
      <c r="RP876" s="2"/>
      <c r="RQ876" s="2"/>
      <c r="RR876" s="2"/>
      <c r="RS876" s="2"/>
      <c r="RT876" s="2"/>
      <c r="RU876" s="2"/>
      <c r="RV876" s="2"/>
      <c r="RW876" s="2"/>
      <c r="RX876" s="2"/>
      <c r="RY876" s="2"/>
      <c r="RZ876" s="2"/>
      <c r="SA876" s="2"/>
      <c r="SB876" s="2"/>
      <c r="SC876" s="2"/>
      <c r="SD876" s="2"/>
      <c r="SE876" s="2"/>
      <c r="SF876" s="2"/>
      <c r="SG876" s="2"/>
      <c r="SH876" s="2"/>
      <c r="SI876" s="2"/>
      <c r="SJ876" s="2"/>
      <c r="SK876" s="2"/>
      <c r="SL876" s="2"/>
      <c r="SM876" s="2"/>
      <c r="SN876" s="2"/>
      <c r="SO876" s="2"/>
      <c r="SP876" s="2"/>
      <c r="SQ876" s="2"/>
      <c r="SR876" s="2"/>
      <c r="SS876" s="2"/>
      <c r="ST876" s="2"/>
      <c r="SU876" s="2"/>
      <c r="SV876" s="2"/>
      <c r="SW876" s="2"/>
      <c r="SX876" s="2"/>
      <c r="SY876" s="2"/>
      <c r="SZ876" s="2"/>
      <c r="TA876" s="2"/>
      <c r="TB876" s="2"/>
      <c r="TC876" s="2"/>
      <c r="TD876" s="2"/>
      <c r="TE876" s="2"/>
      <c r="TF876" s="2"/>
      <c r="TG876" s="2"/>
      <c r="TH876" s="2"/>
      <c r="TI876" s="2"/>
      <c r="TJ876" s="2"/>
      <c r="TK876" s="2"/>
      <c r="TL876" s="2"/>
      <c r="TM876" s="2"/>
      <c r="TN876" s="2"/>
      <c r="TO876" s="2"/>
      <c r="TP876" s="2"/>
      <c r="TQ876" s="2"/>
      <c r="TR876" s="2"/>
      <c r="TS876" s="2"/>
      <c r="TT876" s="2"/>
      <c r="TU876" s="2"/>
      <c r="TV876" s="2"/>
      <c r="TW876" s="2"/>
      <c r="TX876" s="2"/>
      <c r="TY876" s="2"/>
      <c r="TZ876" s="2"/>
      <c r="UA876" s="2"/>
      <c r="UB876" s="2"/>
      <c r="UC876" s="2"/>
      <c r="UD876" s="2"/>
      <c r="UE876" s="2"/>
      <c r="UF876" s="2"/>
      <c r="UG876" s="2"/>
      <c r="UH876" s="2"/>
      <c r="UI876" s="2"/>
      <c r="UJ876" s="2"/>
      <c r="UK876" s="2"/>
      <c r="UL876" s="2"/>
      <c r="UM876" s="2"/>
      <c r="UN876" s="2"/>
      <c r="UO876" s="2"/>
      <c r="UP876" s="2"/>
      <c r="UQ876" s="2"/>
      <c r="UR876" s="2"/>
      <c r="US876" s="2"/>
      <c r="UT876" s="2"/>
      <c r="UU876" s="2"/>
      <c r="UV876" s="2"/>
      <c r="UW876" s="2"/>
      <c r="UX876" s="2"/>
      <c r="UY876" s="2"/>
      <c r="UZ876" s="2"/>
      <c r="VA876" s="2"/>
      <c r="VB876" s="2"/>
      <c r="VC876" s="2"/>
      <c r="VD876" s="2"/>
      <c r="VE876" s="2"/>
      <c r="VF876" s="2"/>
      <c r="VG876" s="2"/>
      <c r="VH876" s="2"/>
      <c r="VI876" s="2"/>
      <c r="VJ876" s="2"/>
      <c r="VK876" s="2"/>
      <c r="VL876" s="2"/>
      <c r="VM876" s="2"/>
      <c r="VN876" s="2"/>
      <c r="VO876" s="2"/>
      <c r="VP876" s="2"/>
      <c r="VQ876" s="2"/>
      <c r="VR876" s="2"/>
      <c r="VS876" s="2"/>
      <c r="VT876" s="2"/>
      <c r="VU876" s="2"/>
      <c r="VV876" s="2"/>
      <c r="VW876" s="2"/>
      <c r="VX876" s="2"/>
      <c r="VY876" s="2"/>
      <c r="VZ876" s="2"/>
      <c r="WA876" s="2"/>
      <c r="WB876" s="2"/>
      <c r="WC876" s="2"/>
      <c r="WD876" s="2"/>
      <c r="WE876" s="2"/>
      <c r="WF876" s="2"/>
      <c r="WG876" s="2"/>
      <c r="WH876" s="2"/>
      <c r="WI876" s="2"/>
      <c r="WJ876" s="2"/>
      <c r="WK876" s="2"/>
      <c r="WL876" s="2"/>
      <c r="WM876" s="2"/>
      <c r="WN876" s="2"/>
      <c r="WO876" s="2"/>
      <c r="WP876" s="2"/>
      <c r="WQ876" s="2"/>
      <c r="WR876" s="2"/>
      <c r="WS876" s="2"/>
      <c r="WT876" s="2"/>
      <c r="WU876" s="2"/>
      <c r="WV876" s="2"/>
      <c r="WW876" s="2"/>
      <c r="WX876" s="2"/>
      <c r="WY876" s="2"/>
      <c r="WZ876" s="2"/>
      <c r="XA876" s="2"/>
      <c r="XB876" s="2"/>
      <c r="XC876" s="2"/>
      <c r="XD876" s="2"/>
      <c r="XE876" s="2"/>
      <c r="XF876" s="2"/>
      <c r="XG876" s="2"/>
      <c r="XH876" s="2"/>
      <c r="XI876" s="2"/>
      <c r="XJ876" s="2"/>
      <c r="XK876" s="2"/>
      <c r="XL876" s="2"/>
      <c r="XM876" s="2"/>
      <c r="XN876" s="2"/>
      <c r="XO876" s="2"/>
      <c r="XP876" s="2"/>
      <c r="XQ876" s="2"/>
      <c r="XR876" s="2"/>
      <c r="XS876" s="2"/>
      <c r="XT876" s="2"/>
      <c r="XU876" s="2"/>
      <c r="XV876" s="2"/>
      <c r="XW876" s="2"/>
      <c r="XX876" s="2"/>
      <c r="XY876" s="2"/>
      <c r="XZ876" s="2"/>
      <c r="YA876" s="2"/>
      <c r="YB876" s="2"/>
      <c r="YC876" s="2"/>
      <c r="YD876" s="2"/>
      <c r="YE876" s="2"/>
      <c r="YF876" s="2"/>
      <c r="YG876" s="2"/>
      <c r="YH876" s="2"/>
      <c r="YI876" s="2"/>
      <c r="YJ876" s="2"/>
      <c r="YK876" s="2"/>
      <c r="YL876" s="2"/>
      <c r="YM876" s="2"/>
      <c r="YN876" s="2"/>
      <c r="YO876" s="2"/>
      <c r="YP876" s="2"/>
      <c r="YQ876" s="2"/>
      <c r="YR876" s="2"/>
      <c r="YS876" s="2"/>
    </row>
    <row r="877" spans="2:669">
      <c r="B877" s="5">
        <v>870</v>
      </c>
      <c r="C877" s="12" t="str">
        <f t="shared" si="103"/>
        <v>9Z405</v>
      </c>
      <c r="D877" s="19" t="s">
        <v>40</v>
      </c>
      <c r="E877" s="19">
        <v>999</v>
      </c>
      <c r="F877" s="19" t="s">
        <v>41</v>
      </c>
      <c r="G877" s="14">
        <v>405</v>
      </c>
      <c r="P877" s="2"/>
      <c r="Q877" s="3">
        <v>870</v>
      </c>
      <c r="R877" s="4" t="e">
        <f t="shared" ca="1" si="104"/>
        <v>#N/A</v>
      </c>
      <c r="S877" s="3"/>
      <c r="T877" s="3" t="e">
        <f t="shared" ca="1" si="105"/>
        <v>#N/A</v>
      </c>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c r="LY877" s="2"/>
      <c r="LZ877" s="2"/>
      <c r="MA877" s="2"/>
      <c r="MB877" s="2"/>
      <c r="MC877" s="2"/>
      <c r="MD877" s="2"/>
      <c r="ME877" s="2"/>
      <c r="MF877" s="2"/>
      <c r="MG877" s="2"/>
      <c r="MH877" s="2"/>
      <c r="MI877" s="2"/>
      <c r="MJ877" s="2"/>
      <c r="MK877" s="2"/>
      <c r="ML877" s="2"/>
      <c r="MM877" s="2"/>
      <c r="MN877" s="2"/>
      <c r="MO877" s="2"/>
      <c r="MP877" s="2"/>
      <c r="MQ877" s="2"/>
      <c r="MR877" s="2"/>
      <c r="MS877" s="2"/>
      <c r="MT877" s="2"/>
      <c r="MU877" s="2"/>
      <c r="MV877" s="2"/>
      <c r="MW877" s="2"/>
      <c r="MX877" s="2"/>
      <c r="MY877" s="2"/>
      <c r="MZ877" s="2"/>
      <c r="NA877" s="2"/>
      <c r="NB877" s="2"/>
      <c r="NC877" s="2"/>
      <c r="ND877" s="2"/>
      <c r="NE877" s="2"/>
      <c r="NF877" s="2"/>
      <c r="NG877" s="2"/>
      <c r="NH877" s="2"/>
      <c r="NI877" s="2"/>
      <c r="NJ877" s="2"/>
      <c r="NK877" s="2"/>
      <c r="NL877" s="2"/>
      <c r="NM877" s="2"/>
      <c r="NN877" s="2"/>
      <c r="NO877" s="2"/>
      <c r="NP877" s="2"/>
      <c r="NQ877" s="2"/>
      <c r="NR877" s="2"/>
      <c r="NS877" s="2"/>
      <c r="NT877" s="2"/>
      <c r="NU877" s="2"/>
      <c r="NV877" s="2"/>
      <c r="NW877" s="2"/>
      <c r="NX877" s="2"/>
      <c r="NY877" s="2"/>
      <c r="NZ877" s="2"/>
      <c r="OA877" s="2"/>
      <c r="OB877" s="2"/>
      <c r="OC877" s="2"/>
      <c r="OD877" s="2"/>
      <c r="OE877" s="2"/>
      <c r="OF877" s="2"/>
      <c r="OG877" s="2"/>
      <c r="OH877" s="2"/>
      <c r="OI877" s="2"/>
      <c r="OJ877" s="2"/>
      <c r="OK877" s="2"/>
      <c r="OL877" s="2"/>
      <c r="OM877" s="2"/>
      <c r="ON877" s="2"/>
      <c r="OO877" s="2"/>
      <c r="OP877" s="2"/>
      <c r="OQ877" s="2"/>
      <c r="OR877" s="2"/>
      <c r="OS877" s="2"/>
      <c r="OT877" s="2"/>
      <c r="OU877" s="2"/>
      <c r="OV877" s="2"/>
      <c r="OW877" s="2"/>
      <c r="OX877" s="2"/>
      <c r="OY877" s="2"/>
      <c r="OZ877" s="2"/>
      <c r="PA877" s="2"/>
      <c r="PB877" s="2"/>
      <c r="PC877" s="2"/>
      <c r="PD877" s="2"/>
      <c r="PE877" s="2"/>
      <c r="PF877" s="2"/>
      <c r="PG877" s="2"/>
      <c r="PH877" s="2"/>
      <c r="PI877" s="2"/>
      <c r="PJ877" s="2"/>
      <c r="PK877" s="2"/>
      <c r="PL877" s="2"/>
      <c r="PM877" s="2"/>
      <c r="PN877" s="2"/>
      <c r="PO877" s="2"/>
      <c r="PP877" s="2"/>
      <c r="PQ877" s="2"/>
      <c r="PR877" s="2"/>
      <c r="PS877" s="2"/>
      <c r="PT877" s="2"/>
      <c r="PU877" s="2"/>
      <c r="PV877" s="2"/>
      <c r="PW877" s="2"/>
      <c r="PX877" s="2"/>
      <c r="PY877" s="2"/>
      <c r="PZ877" s="2"/>
      <c r="QA877" s="2"/>
      <c r="QB877" s="2"/>
      <c r="QC877" s="2"/>
      <c r="QD877" s="2"/>
      <c r="QE877" s="2"/>
      <c r="QF877" s="2"/>
      <c r="QG877" s="2"/>
      <c r="QH877" s="2"/>
      <c r="QI877" s="2"/>
      <c r="QJ877" s="2"/>
      <c r="QK877" s="2"/>
      <c r="QL877" s="2"/>
      <c r="QM877" s="2"/>
      <c r="QN877" s="2"/>
      <c r="QO877" s="2"/>
      <c r="QP877" s="2"/>
      <c r="QQ877" s="2"/>
      <c r="QR877" s="2"/>
      <c r="QS877" s="2"/>
      <c r="QT877" s="2"/>
      <c r="QU877" s="2"/>
      <c r="QV877" s="2"/>
      <c r="QW877" s="2"/>
      <c r="QX877" s="2"/>
      <c r="QY877" s="2"/>
      <c r="QZ877" s="2"/>
      <c r="RA877" s="2"/>
      <c r="RB877" s="2"/>
      <c r="RC877" s="2"/>
      <c r="RD877" s="2"/>
      <c r="RE877" s="2"/>
      <c r="RF877" s="2"/>
      <c r="RG877" s="2"/>
      <c r="RH877" s="2"/>
      <c r="RI877" s="2"/>
      <c r="RJ877" s="2"/>
      <c r="RK877" s="2"/>
      <c r="RL877" s="2"/>
      <c r="RM877" s="2"/>
      <c r="RN877" s="2"/>
      <c r="RO877" s="2"/>
      <c r="RP877" s="2"/>
      <c r="RQ877" s="2"/>
      <c r="RR877" s="2"/>
      <c r="RS877" s="2"/>
      <c r="RT877" s="2"/>
      <c r="RU877" s="2"/>
      <c r="RV877" s="2"/>
      <c r="RW877" s="2"/>
      <c r="RX877" s="2"/>
      <c r="RY877" s="2"/>
      <c r="RZ877" s="2"/>
      <c r="SA877" s="2"/>
      <c r="SB877" s="2"/>
      <c r="SC877" s="2"/>
      <c r="SD877" s="2"/>
      <c r="SE877" s="2"/>
      <c r="SF877" s="2"/>
      <c r="SG877" s="2"/>
      <c r="SH877" s="2"/>
      <c r="SI877" s="2"/>
      <c r="SJ877" s="2"/>
      <c r="SK877" s="2"/>
      <c r="SL877" s="2"/>
      <c r="SM877" s="2"/>
      <c r="SN877" s="2"/>
      <c r="SO877" s="2"/>
      <c r="SP877" s="2"/>
      <c r="SQ877" s="2"/>
      <c r="SR877" s="2"/>
      <c r="SS877" s="2"/>
      <c r="ST877" s="2"/>
      <c r="SU877" s="2"/>
      <c r="SV877" s="2"/>
      <c r="SW877" s="2"/>
      <c r="SX877" s="2"/>
      <c r="SY877" s="2"/>
      <c r="SZ877" s="2"/>
      <c r="TA877" s="2"/>
      <c r="TB877" s="2"/>
      <c r="TC877" s="2"/>
      <c r="TD877" s="2"/>
      <c r="TE877" s="2"/>
      <c r="TF877" s="2"/>
      <c r="TG877" s="2"/>
      <c r="TH877" s="2"/>
      <c r="TI877" s="2"/>
      <c r="TJ877" s="2"/>
      <c r="TK877" s="2"/>
      <c r="TL877" s="2"/>
      <c r="TM877" s="2"/>
      <c r="TN877" s="2"/>
      <c r="TO877" s="2"/>
      <c r="TP877" s="2"/>
      <c r="TQ877" s="2"/>
      <c r="TR877" s="2"/>
      <c r="TS877" s="2"/>
      <c r="TT877" s="2"/>
      <c r="TU877" s="2"/>
      <c r="TV877" s="2"/>
      <c r="TW877" s="2"/>
      <c r="TX877" s="2"/>
      <c r="TY877" s="2"/>
      <c r="TZ877" s="2"/>
      <c r="UA877" s="2"/>
      <c r="UB877" s="2"/>
      <c r="UC877" s="2"/>
      <c r="UD877" s="2"/>
      <c r="UE877" s="2"/>
      <c r="UF877" s="2"/>
      <c r="UG877" s="2"/>
      <c r="UH877" s="2"/>
      <c r="UI877" s="2"/>
      <c r="UJ877" s="2"/>
      <c r="UK877" s="2"/>
      <c r="UL877" s="2"/>
      <c r="UM877" s="2"/>
      <c r="UN877" s="2"/>
      <c r="UO877" s="2"/>
      <c r="UP877" s="2"/>
      <c r="UQ877" s="2"/>
      <c r="UR877" s="2"/>
      <c r="US877" s="2"/>
      <c r="UT877" s="2"/>
      <c r="UU877" s="2"/>
      <c r="UV877" s="2"/>
      <c r="UW877" s="2"/>
      <c r="UX877" s="2"/>
      <c r="UY877" s="2"/>
      <c r="UZ877" s="2"/>
      <c r="VA877" s="2"/>
      <c r="VB877" s="2"/>
      <c r="VC877" s="2"/>
      <c r="VD877" s="2"/>
      <c r="VE877" s="2"/>
      <c r="VF877" s="2"/>
      <c r="VG877" s="2"/>
      <c r="VH877" s="2"/>
      <c r="VI877" s="2"/>
      <c r="VJ877" s="2"/>
      <c r="VK877" s="2"/>
      <c r="VL877" s="2"/>
      <c r="VM877" s="2"/>
      <c r="VN877" s="2"/>
      <c r="VO877" s="2"/>
      <c r="VP877" s="2"/>
      <c r="VQ877" s="2"/>
      <c r="VR877" s="2"/>
      <c r="VS877" s="2"/>
      <c r="VT877" s="2"/>
      <c r="VU877" s="2"/>
      <c r="VV877" s="2"/>
      <c r="VW877" s="2"/>
      <c r="VX877" s="2"/>
      <c r="VY877" s="2"/>
      <c r="VZ877" s="2"/>
      <c r="WA877" s="2"/>
      <c r="WB877" s="2"/>
      <c r="WC877" s="2"/>
      <c r="WD877" s="2"/>
      <c r="WE877" s="2"/>
      <c r="WF877" s="2"/>
      <c r="WG877" s="2"/>
      <c r="WH877" s="2"/>
      <c r="WI877" s="2"/>
      <c r="WJ877" s="2"/>
      <c r="WK877" s="2"/>
      <c r="WL877" s="2"/>
      <c r="WM877" s="2"/>
      <c r="WN877" s="2"/>
      <c r="WO877" s="2"/>
      <c r="WP877" s="2"/>
      <c r="WQ877" s="2"/>
      <c r="WR877" s="2"/>
      <c r="WS877" s="2"/>
      <c r="WT877" s="2"/>
      <c r="WU877" s="2"/>
      <c r="WV877" s="2"/>
      <c r="WW877" s="2"/>
      <c r="WX877" s="2"/>
      <c r="WY877" s="2"/>
      <c r="WZ877" s="2"/>
      <c r="XA877" s="2"/>
      <c r="XB877" s="2"/>
      <c r="XC877" s="2"/>
      <c r="XD877" s="2"/>
      <c r="XE877" s="2"/>
      <c r="XF877" s="2"/>
      <c r="XG877" s="2"/>
      <c r="XH877" s="2"/>
      <c r="XI877" s="2"/>
      <c r="XJ877" s="2"/>
      <c r="XK877" s="2"/>
      <c r="XL877" s="2"/>
      <c r="XM877" s="2"/>
      <c r="XN877" s="2"/>
      <c r="XO877" s="2"/>
      <c r="XP877" s="2"/>
      <c r="XQ877" s="2"/>
      <c r="XR877" s="2"/>
      <c r="XS877" s="2"/>
      <c r="XT877" s="2"/>
      <c r="XU877" s="2"/>
      <c r="XV877" s="2"/>
      <c r="XW877" s="2"/>
      <c r="XX877" s="2"/>
      <c r="XY877" s="2"/>
      <c r="XZ877" s="2"/>
      <c r="YA877" s="2"/>
      <c r="YB877" s="2"/>
      <c r="YC877" s="2"/>
      <c r="YD877" s="2"/>
      <c r="YE877" s="2"/>
      <c r="YF877" s="2"/>
      <c r="YG877" s="2"/>
      <c r="YH877" s="2"/>
      <c r="YI877" s="2"/>
      <c r="YJ877" s="2"/>
      <c r="YK877" s="2"/>
      <c r="YL877" s="2"/>
      <c r="YM877" s="2"/>
      <c r="YN877" s="2"/>
      <c r="YO877" s="2"/>
      <c r="YP877" s="2"/>
      <c r="YQ877" s="2"/>
      <c r="YR877" s="2"/>
      <c r="YS877" s="2"/>
    </row>
    <row r="878" spans="2:669">
      <c r="B878" s="5">
        <v>871</v>
      </c>
      <c r="C878" s="12" t="str">
        <f t="shared" si="103"/>
        <v>9Z406</v>
      </c>
      <c r="D878" s="19" t="s">
        <v>40</v>
      </c>
      <c r="E878" s="19">
        <v>999</v>
      </c>
      <c r="F878" s="19" t="s">
        <v>41</v>
      </c>
      <c r="G878" s="14">
        <v>406</v>
      </c>
      <c r="P878" s="2"/>
      <c r="Q878" s="3">
        <v>871</v>
      </c>
      <c r="R878" s="4" t="e">
        <f t="shared" ca="1" si="104"/>
        <v>#N/A</v>
      </c>
      <c r="S878" s="3"/>
      <c r="T878" s="3" t="e">
        <f t="shared" ca="1" si="105"/>
        <v>#N/A</v>
      </c>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c r="LY878" s="2"/>
      <c r="LZ878" s="2"/>
      <c r="MA878" s="2"/>
      <c r="MB878" s="2"/>
      <c r="MC878" s="2"/>
      <c r="MD878" s="2"/>
      <c r="ME878" s="2"/>
      <c r="MF878" s="2"/>
      <c r="MG878" s="2"/>
      <c r="MH878" s="2"/>
      <c r="MI878" s="2"/>
      <c r="MJ878" s="2"/>
      <c r="MK878" s="2"/>
      <c r="ML878" s="2"/>
      <c r="MM878" s="2"/>
      <c r="MN878" s="2"/>
      <c r="MO878" s="2"/>
      <c r="MP878" s="2"/>
      <c r="MQ878" s="2"/>
      <c r="MR878" s="2"/>
      <c r="MS878" s="2"/>
      <c r="MT878" s="2"/>
      <c r="MU878" s="2"/>
      <c r="MV878" s="2"/>
      <c r="MW878" s="2"/>
      <c r="MX878" s="2"/>
      <c r="MY878" s="2"/>
      <c r="MZ878" s="2"/>
      <c r="NA878" s="2"/>
      <c r="NB878" s="2"/>
      <c r="NC878" s="2"/>
      <c r="ND878" s="2"/>
      <c r="NE878" s="2"/>
      <c r="NF878" s="2"/>
      <c r="NG878" s="2"/>
      <c r="NH878" s="2"/>
      <c r="NI878" s="2"/>
      <c r="NJ878" s="2"/>
      <c r="NK878" s="2"/>
      <c r="NL878" s="2"/>
      <c r="NM878" s="2"/>
      <c r="NN878" s="2"/>
      <c r="NO878" s="2"/>
      <c r="NP878" s="2"/>
      <c r="NQ878" s="2"/>
      <c r="NR878" s="2"/>
      <c r="NS878" s="2"/>
      <c r="NT878" s="2"/>
      <c r="NU878" s="2"/>
      <c r="NV878" s="2"/>
      <c r="NW878" s="2"/>
      <c r="NX878" s="2"/>
      <c r="NY878" s="2"/>
      <c r="NZ878" s="2"/>
      <c r="OA878" s="2"/>
      <c r="OB878" s="2"/>
      <c r="OC878" s="2"/>
      <c r="OD878" s="2"/>
      <c r="OE878" s="2"/>
      <c r="OF878" s="2"/>
      <c r="OG878" s="2"/>
      <c r="OH878" s="2"/>
      <c r="OI878" s="2"/>
      <c r="OJ878" s="2"/>
      <c r="OK878" s="2"/>
      <c r="OL878" s="2"/>
      <c r="OM878" s="2"/>
      <c r="ON878" s="2"/>
      <c r="OO878" s="2"/>
      <c r="OP878" s="2"/>
      <c r="OQ878" s="2"/>
      <c r="OR878" s="2"/>
      <c r="OS878" s="2"/>
      <c r="OT878" s="2"/>
      <c r="OU878" s="2"/>
      <c r="OV878" s="2"/>
      <c r="OW878" s="2"/>
      <c r="OX878" s="2"/>
      <c r="OY878" s="2"/>
      <c r="OZ878" s="2"/>
      <c r="PA878" s="2"/>
      <c r="PB878" s="2"/>
      <c r="PC878" s="2"/>
      <c r="PD878" s="2"/>
      <c r="PE878" s="2"/>
      <c r="PF878" s="2"/>
      <c r="PG878" s="2"/>
      <c r="PH878" s="2"/>
      <c r="PI878" s="2"/>
      <c r="PJ878" s="2"/>
      <c r="PK878" s="2"/>
      <c r="PL878" s="2"/>
      <c r="PM878" s="2"/>
      <c r="PN878" s="2"/>
      <c r="PO878" s="2"/>
      <c r="PP878" s="2"/>
      <c r="PQ878" s="2"/>
      <c r="PR878" s="2"/>
      <c r="PS878" s="2"/>
      <c r="PT878" s="2"/>
      <c r="PU878" s="2"/>
      <c r="PV878" s="2"/>
      <c r="PW878" s="2"/>
      <c r="PX878" s="2"/>
      <c r="PY878" s="2"/>
      <c r="PZ878" s="2"/>
      <c r="QA878" s="2"/>
      <c r="QB878" s="2"/>
      <c r="QC878" s="2"/>
      <c r="QD878" s="2"/>
      <c r="QE878" s="2"/>
      <c r="QF878" s="2"/>
      <c r="QG878" s="2"/>
      <c r="QH878" s="2"/>
      <c r="QI878" s="2"/>
      <c r="QJ878" s="2"/>
      <c r="QK878" s="2"/>
      <c r="QL878" s="2"/>
      <c r="QM878" s="2"/>
      <c r="QN878" s="2"/>
      <c r="QO878" s="2"/>
      <c r="QP878" s="2"/>
      <c r="QQ878" s="2"/>
      <c r="QR878" s="2"/>
      <c r="QS878" s="2"/>
      <c r="QT878" s="2"/>
      <c r="QU878" s="2"/>
      <c r="QV878" s="2"/>
      <c r="QW878" s="2"/>
      <c r="QX878" s="2"/>
      <c r="QY878" s="2"/>
      <c r="QZ878" s="2"/>
      <c r="RA878" s="2"/>
      <c r="RB878" s="2"/>
      <c r="RC878" s="2"/>
      <c r="RD878" s="2"/>
      <c r="RE878" s="2"/>
      <c r="RF878" s="2"/>
      <c r="RG878" s="2"/>
      <c r="RH878" s="2"/>
      <c r="RI878" s="2"/>
      <c r="RJ878" s="2"/>
      <c r="RK878" s="2"/>
      <c r="RL878" s="2"/>
      <c r="RM878" s="2"/>
      <c r="RN878" s="2"/>
      <c r="RO878" s="2"/>
      <c r="RP878" s="2"/>
      <c r="RQ878" s="2"/>
      <c r="RR878" s="2"/>
      <c r="RS878" s="2"/>
      <c r="RT878" s="2"/>
      <c r="RU878" s="2"/>
      <c r="RV878" s="2"/>
      <c r="RW878" s="2"/>
      <c r="RX878" s="2"/>
      <c r="RY878" s="2"/>
      <c r="RZ878" s="2"/>
      <c r="SA878" s="2"/>
      <c r="SB878" s="2"/>
      <c r="SC878" s="2"/>
      <c r="SD878" s="2"/>
      <c r="SE878" s="2"/>
      <c r="SF878" s="2"/>
      <c r="SG878" s="2"/>
      <c r="SH878" s="2"/>
      <c r="SI878" s="2"/>
      <c r="SJ878" s="2"/>
      <c r="SK878" s="2"/>
      <c r="SL878" s="2"/>
      <c r="SM878" s="2"/>
      <c r="SN878" s="2"/>
      <c r="SO878" s="2"/>
      <c r="SP878" s="2"/>
      <c r="SQ878" s="2"/>
      <c r="SR878" s="2"/>
      <c r="SS878" s="2"/>
      <c r="ST878" s="2"/>
      <c r="SU878" s="2"/>
      <c r="SV878" s="2"/>
      <c r="SW878" s="2"/>
      <c r="SX878" s="2"/>
      <c r="SY878" s="2"/>
      <c r="SZ878" s="2"/>
      <c r="TA878" s="2"/>
      <c r="TB878" s="2"/>
      <c r="TC878" s="2"/>
      <c r="TD878" s="2"/>
      <c r="TE878" s="2"/>
      <c r="TF878" s="2"/>
      <c r="TG878" s="2"/>
      <c r="TH878" s="2"/>
      <c r="TI878" s="2"/>
      <c r="TJ878" s="2"/>
      <c r="TK878" s="2"/>
      <c r="TL878" s="2"/>
      <c r="TM878" s="2"/>
      <c r="TN878" s="2"/>
      <c r="TO878" s="2"/>
      <c r="TP878" s="2"/>
      <c r="TQ878" s="2"/>
      <c r="TR878" s="2"/>
      <c r="TS878" s="2"/>
      <c r="TT878" s="2"/>
      <c r="TU878" s="2"/>
      <c r="TV878" s="2"/>
      <c r="TW878" s="2"/>
      <c r="TX878" s="2"/>
      <c r="TY878" s="2"/>
      <c r="TZ878" s="2"/>
      <c r="UA878" s="2"/>
      <c r="UB878" s="2"/>
      <c r="UC878" s="2"/>
      <c r="UD878" s="2"/>
      <c r="UE878" s="2"/>
      <c r="UF878" s="2"/>
      <c r="UG878" s="2"/>
      <c r="UH878" s="2"/>
      <c r="UI878" s="2"/>
      <c r="UJ878" s="2"/>
      <c r="UK878" s="2"/>
      <c r="UL878" s="2"/>
      <c r="UM878" s="2"/>
      <c r="UN878" s="2"/>
      <c r="UO878" s="2"/>
      <c r="UP878" s="2"/>
      <c r="UQ878" s="2"/>
      <c r="UR878" s="2"/>
      <c r="US878" s="2"/>
      <c r="UT878" s="2"/>
      <c r="UU878" s="2"/>
      <c r="UV878" s="2"/>
      <c r="UW878" s="2"/>
      <c r="UX878" s="2"/>
      <c r="UY878" s="2"/>
      <c r="UZ878" s="2"/>
      <c r="VA878" s="2"/>
      <c r="VB878" s="2"/>
      <c r="VC878" s="2"/>
      <c r="VD878" s="2"/>
      <c r="VE878" s="2"/>
      <c r="VF878" s="2"/>
      <c r="VG878" s="2"/>
      <c r="VH878" s="2"/>
      <c r="VI878" s="2"/>
      <c r="VJ878" s="2"/>
      <c r="VK878" s="2"/>
      <c r="VL878" s="2"/>
      <c r="VM878" s="2"/>
      <c r="VN878" s="2"/>
      <c r="VO878" s="2"/>
      <c r="VP878" s="2"/>
      <c r="VQ878" s="2"/>
      <c r="VR878" s="2"/>
      <c r="VS878" s="2"/>
      <c r="VT878" s="2"/>
      <c r="VU878" s="2"/>
      <c r="VV878" s="2"/>
      <c r="VW878" s="2"/>
      <c r="VX878" s="2"/>
      <c r="VY878" s="2"/>
      <c r="VZ878" s="2"/>
      <c r="WA878" s="2"/>
      <c r="WB878" s="2"/>
      <c r="WC878" s="2"/>
      <c r="WD878" s="2"/>
      <c r="WE878" s="2"/>
      <c r="WF878" s="2"/>
      <c r="WG878" s="2"/>
      <c r="WH878" s="2"/>
      <c r="WI878" s="2"/>
      <c r="WJ878" s="2"/>
      <c r="WK878" s="2"/>
      <c r="WL878" s="2"/>
      <c r="WM878" s="2"/>
      <c r="WN878" s="2"/>
      <c r="WO878" s="2"/>
      <c r="WP878" s="2"/>
      <c r="WQ878" s="2"/>
      <c r="WR878" s="2"/>
      <c r="WS878" s="2"/>
      <c r="WT878" s="2"/>
      <c r="WU878" s="2"/>
      <c r="WV878" s="2"/>
      <c r="WW878" s="2"/>
      <c r="WX878" s="2"/>
      <c r="WY878" s="2"/>
      <c r="WZ878" s="2"/>
      <c r="XA878" s="2"/>
      <c r="XB878" s="2"/>
      <c r="XC878" s="2"/>
      <c r="XD878" s="2"/>
      <c r="XE878" s="2"/>
      <c r="XF878" s="2"/>
      <c r="XG878" s="2"/>
      <c r="XH878" s="2"/>
      <c r="XI878" s="2"/>
      <c r="XJ878" s="2"/>
      <c r="XK878" s="2"/>
      <c r="XL878" s="2"/>
      <c r="XM878" s="2"/>
      <c r="XN878" s="2"/>
      <c r="XO878" s="2"/>
      <c r="XP878" s="2"/>
      <c r="XQ878" s="2"/>
      <c r="XR878" s="2"/>
      <c r="XS878" s="2"/>
      <c r="XT878" s="2"/>
      <c r="XU878" s="2"/>
      <c r="XV878" s="2"/>
      <c r="XW878" s="2"/>
      <c r="XX878" s="2"/>
      <c r="XY878" s="2"/>
      <c r="XZ878" s="2"/>
      <c r="YA878" s="2"/>
      <c r="YB878" s="2"/>
      <c r="YC878" s="2"/>
      <c r="YD878" s="2"/>
      <c r="YE878" s="2"/>
      <c r="YF878" s="2"/>
      <c r="YG878" s="2"/>
      <c r="YH878" s="2"/>
      <c r="YI878" s="2"/>
      <c r="YJ878" s="2"/>
      <c r="YK878" s="2"/>
      <c r="YL878" s="2"/>
      <c r="YM878" s="2"/>
      <c r="YN878" s="2"/>
      <c r="YO878" s="2"/>
      <c r="YP878" s="2"/>
      <c r="YQ878" s="2"/>
      <c r="YR878" s="2"/>
      <c r="YS878" s="2"/>
    </row>
    <row r="879" spans="2:669">
      <c r="B879" s="5">
        <v>872</v>
      </c>
      <c r="C879" s="12" t="str">
        <f t="shared" si="103"/>
        <v>9Z407</v>
      </c>
      <c r="D879" s="19" t="s">
        <v>40</v>
      </c>
      <c r="E879" s="19">
        <v>999</v>
      </c>
      <c r="F879" s="19" t="s">
        <v>41</v>
      </c>
      <c r="G879" s="14">
        <v>407</v>
      </c>
      <c r="P879" s="2"/>
      <c r="Q879" s="3">
        <v>872</v>
      </c>
      <c r="R879" s="4" t="e">
        <f t="shared" ca="1" si="104"/>
        <v>#N/A</v>
      </c>
      <c r="S879" s="3"/>
      <c r="T879" s="3" t="e">
        <f t="shared" ca="1" si="105"/>
        <v>#N/A</v>
      </c>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c r="LY879" s="2"/>
      <c r="LZ879" s="2"/>
      <c r="MA879" s="2"/>
      <c r="MB879" s="2"/>
      <c r="MC879" s="2"/>
      <c r="MD879" s="2"/>
      <c r="ME879" s="2"/>
      <c r="MF879" s="2"/>
      <c r="MG879" s="2"/>
      <c r="MH879" s="2"/>
      <c r="MI879" s="2"/>
      <c r="MJ879" s="2"/>
      <c r="MK879" s="2"/>
      <c r="ML879" s="2"/>
      <c r="MM879" s="2"/>
      <c r="MN879" s="2"/>
      <c r="MO879" s="2"/>
      <c r="MP879" s="2"/>
      <c r="MQ879" s="2"/>
      <c r="MR879" s="2"/>
      <c r="MS879" s="2"/>
      <c r="MT879" s="2"/>
      <c r="MU879" s="2"/>
      <c r="MV879" s="2"/>
      <c r="MW879" s="2"/>
      <c r="MX879" s="2"/>
      <c r="MY879" s="2"/>
      <c r="MZ879" s="2"/>
      <c r="NA879" s="2"/>
      <c r="NB879" s="2"/>
      <c r="NC879" s="2"/>
      <c r="ND879" s="2"/>
      <c r="NE879" s="2"/>
      <c r="NF879" s="2"/>
      <c r="NG879" s="2"/>
      <c r="NH879" s="2"/>
      <c r="NI879" s="2"/>
      <c r="NJ879" s="2"/>
      <c r="NK879" s="2"/>
      <c r="NL879" s="2"/>
      <c r="NM879" s="2"/>
      <c r="NN879" s="2"/>
      <c r="NO879" s="2"/>
      <c r="NP879" s="2"/>
      <c r="NQ879" s="2"/>
      <c r="NR879" s="2"/>
      <c r="NS879" s="2"/>
      <c r="NT879" s="2"/>
      <c r="NU879" s="2"/>
      <c r="NV879" s="2"/>
      <c r="NW879" s="2"/>
      <c r="NX879" s="2"/>
      <c r="NY879" s="2"/>
      <c r="NZ879" s="2"/>
      <c r="OA879" s="2"/>
      <c r="OB879" s="2"/>
      <c r="OC879" s="2"/>
      <c r="OD879" s="2"/>
      <c r="OE879" s="2"/>
      <c r="OF879" s="2"/>
      <c r="OG879" s="2"/>
      <c r="OH879" s="2"/>
      <c r="OI879" s="2"/>
      <c r="OJ879" s="2"/>
      <c r="OK879" s="2"/>
      <c r="OL879" s="2"/>
      <c r="OM879" s="2"/>
      <c r="ON879" s="2"/>
      <c r="OO879" s="2"/>
      <c r="OP879" s="2"/>
      <c r="OQ879" s="2"/>
      <c r="OR879" s="2"/>
      <c r="OS879" s="2"/>
      <c r="OT879" s="2"/>
      <c r="OU879" s="2"/>
      <c r="OV879" s="2"/>
      <c r="OW879" s="2"/>
      <c r="OX879" s="2"/>
      <c r="OY879" s="2"/>
      <c r="OZ879" s="2"/>
      <c r="PA879" s="2"/>
      <c r="PB879" s="2"/>
      <c r="PC879" s="2"/>
      <c r="PD879" s="2"/>
      <c r="PE879" s="2"/>
      <c r="PF879" s="2"/>
      <c r="PG879" s="2"/>
      <c r="PH879" s="2"/>
      <c r="PI879" s="2"/>
      <c r="PJ879" s="2"/>
      <c r="PK879" s="2"/>
      <c r="PL879" s="2"/>
      <c r="PM879" s="2"/>
      <c r="PN879" s="2"/>
      <c r="PO879" s="2"/>
      <c r="PP879" s="2"/>
      <c r="PQ879" s="2"/>
      <c r="PR879" s="2"/>
      <c r="PS879" s="2"/>
      <c r="PT879" s="2"/>
      <c r="PU879" s="2"/>
      <c r="PV879" s="2"/>
      <c r="PW879" s="2"/>
      <c r="PX879" s="2"/>
      <c r="PY879" s="2"/>
      <c r="PZ879" s="2"/>
      <c r="QA879" s="2"/>
      <c r="QB879" s="2"/>
      <c r="QC879" s="2"/>
      <c r="QD879" s="2"/>
      <c r="QE879" s="2"/>
      <c r="QF879" s="2"/>
      <c r="QG879" s="2"/>
      <c r="QH879" s="2"/>
      <c r="QI879" s="2"/>
      <c r="QJ879" s="2"/>
      <c r="QK879" s="2"/>
      <c r="QL879" s="2"/>
      <c r="QM879" s="2"/>
      <c r="QN879" s="2"/>
      <c r="QO879" s="2"/>
      <c r="QP879" s="2"/>
      <c r="QQ879" s="2"/>
      <c r="QR879" s="2"/>
      <c r="QS879" s="2"/>
      <c r="QT879" s="2"/>
      <c r="QU879" s="2"/>
      <c r="QV879" s="2"/>
      <c r="QW879" s="2"/>
      <c r="QX879" s="2"/>
      <c r="QY879" s="2"/>
      <c r="QZ879" s="2"/>
      <c r="RA879" s="2"/>
      <c r="RB879" s="2"/>
      <c r="RC879" s="2"/>
      <c r="RD879" s="2"/>
      <c r="RE879" s="2"/>
      <c r="RF879" s="2"/>
      <c r="RG879" s="2"/>
      <c r="RH879" s="2"/>
      <c r="RI879" s="2"/>
      <c r="RJ879" s="2"/>
      <c r="RK879" s="2"/>
      <c r="RL879" s="2"/>
      <c r="RM879" s="2"/>
      <c r="RN879" s="2"/>
      <c r="RO879" s="2"/>
      <c r="RP879" s="2"/>
      <c r="RQ879" s="2"/>
      <c r="RR879" s="2"/>
      <c r="RS879" s="2"/>
      <c r="RT879" s="2"/>
      <c r="RU879" s="2"/>
      <c r="RV879" s="2"/>
      <c r="RW879" s="2"/>
      <c r="RX879" s="2"/>
      <c r="RY879" s="2"/>
      <c r="RZ879" s="2"/>
      <c r="SA879" s="2"/>
      <c r="SB879" s="2"/>
      <c r="SC879" s="2"/>
      <c r="SD879" s="2"/>
      <c r="SE879" s="2"/>
      <c r="SF879" s="2"/>
      <c r="SG879" s="2"/>
      <c r="SH879" s="2"/>
      <c r="SI879" s="2"/>
      <c r="SJ879" s="2"/>
      <c r="SK879" s="2"/>
      <c r="SL879" s="2"/>
      <c r="SM879" s="2"/>
      <c r="SN879" s="2"/>
      <c r="SO879" s="2"/>
      <c r="SP879" s="2"/>
      <c r="SQ879" s="2"/>
      <c r="SR879" s="2"/>
      <c r="SS879" s="2"/>
      <c r="ST879" s="2"/>
      <c r="SU879" s="2"/>
      <c r="SV879" s="2"/>
      <c r="SW879" s="2"/>
      <c r="SX879" s="2"/>
      <c r="SY879" s="2"/>
      <c r="SZ879" s="2"/>
      <c r="TA879" s="2"/>
      <c r="TB879" s="2"/>
      <c r="TC879" s="2"/>
      <c r="TD879" s="2"/>
      <c r="TE879" s="2"/>
      <c r="TF879" s="2"/>
      <c r="TG879" s="2"/>
      <c r="TH879" s="2"/>
      <c r="TI879" s="2"/>
      <c r="TJ879" s="2"/>
      <c r="TK879" s="2"/>
      <c r="TL879" s="2"/>
      <c r="TM879" s="2"/>
      <c r="TN879" s="2"/>
      <c r="TO879" s="2"/>
      <c r="TP879" s="2"/>
      <c r="TQ879" s="2"/>
      <c r="TR879" s="2"/>
      <c r="TS879" s="2"/>
      <c r="TT879" s="2"/>
      <c r="TU879" s="2"/>
      <c r="TV879" s="2"/>
      <c r="TW879" s="2"/>
      <c r="TX879" s="2"/>
      <c r="TY879" s="2"/>
      <c r="TZ879" s="2"/>
      <c r="UA879" s="2"/>
      <c r="UB879" s="2"/>
      <c r="UC879" s="2"/>
      <c r="UD879" s="2"/>
      <c r="UE879" s="2"/>
      <c r="UF879" s="2"/>
      <c r="UG879" s="2"/>
      <c r="UH879" s="2"/>
      <c r="UI879" s="2"/>
      <c r="UJ879" s="2"/>
      <c r="UK879" s="2"/>
      <c r="UL879" s="2"/>
      <c r="UM879" s="2"/>
      <c r="UN879" s="2"/>
      <c r="UO879" s="2"/>
      <c r="UP879" s="2"/>
      <c r="UQ879" s="2"/>
      <c r="UR879" s="2"/>
      <c r="US879" s="2"/>
      <c r="UT879" s="2"/>
      <c r="UU879" s="2"/>
      <c r="UV879" s="2"/>
      <c r="UW879" s="2"/>
      <c r="UX879" s="2"/>
      <c r="UY879" s="2"/>
      <c r="UZ879" s="2"/>
      <c r="VA879" s="2"/>
      <c r="VB879" s="2"/>
      <c r="VC879" s="2"/>
      <c r="VD879" s="2"/>
      <c r="VE879" s="2"/>
      <c r="VF879" s="2"/>
      <c r="VG879" s="2"/>
      <c r="VH879" s="2"/>
      <c r="VI879" s="2"/>
      <c r="VJ879" s="2"/>
      <c r="VK879" s="2"/>
      <c r="VL879" s="2"/>
      <c r="VM879" s="2"/>
      <c r="VN879" s="2"/>
      <c r="VO879" s="2"/>
      <c r="VP879" s="2"/>
      <c r="VQ879" s="2"/>
      <c r="VR879" s="2"/>
      <c r="VS879" s="2"/>
      <c r="VT879" s="2"/>
      <c r="VU879" s="2"/>
      <c r="VV879" s="2"/>
      <c r="VW879" s="2"/>
      <c r="VX879" s="2"/>
      <c r="VY879" s="2"/>
      <c r="VZ879" s="2"/>
      <c r="WA879" s="2"/>
      <c r="WB879" s="2"/>
      <c r="WC879" s="2"/>
      <c r="WD879" s="2"/>
      <c r="WE879" s="2"/>
      <c r="WF879" s="2"/>
      <c r="WG879" s="2"/>
      <c r="WH879" s="2"/>
      <c r="WI879" s="2"/>
      <c r="WJ879" s="2"/>
      <c r="WK879" s="2"/>
      <c r="WL879" s="2"/>
      <c r="WM879" s="2"/>
      <c r="WN879" s="2"/>
      <c r="WO879" s="2"/>
      <c r="WP879" s="2"/>
      <c r="WQ879" s="2"/>
      <c r="WR879" s="2"/>
      <c r="WS879" s="2"/>
      <c r="WT879" s="2"/>
      <c r="WU879" s="2"/>
      <c r="WV879" s="2"/>
      <c r="WW879" s="2"/>
      <c r="WX879" s="2"/>
      <c r="WY879" s="2"/>
      <c r="WZ879" s="2"/>
      <c r="XA879" s="2"/>
      <c r="XB879" s="2"/>
      <c r="XC879" s="2"/>
      <c r="XD879" s="2"/>
      <c r="XE879" s="2"/>
      <c r="XF879" s="2"/>
      <c r="XG879" s="2"/>
      <c r="XH879" s="2"/>
      <c r="XI879" s="2"/>
      <c r="XJ879" s="2"/>
      <c r="XK879" s="2"/>
      <c r="XL879" s="2"/>
      <c r="XM879" s="2"/>
      <c r="XN879" s="2"/>
      <c r="XO879" s="2"/>
      <c r="XP879" s="2"/>
      <c r="XQ879" s="2"/>
      <c r="XR879" s="2"/>
      <c r="XS879" s="2"/>
      <c r="XT879" s="2"/>
      <c r="XU879" s="2"/>
      <c r="XV879" s="2"/>
      <c r="XW879" s="2"/>
      <c r="XX879" s="2"/>
      <c r="XY879" s="2"/>
      <c r="XZ879" s="2"/>
      <c r="YA879" s="2"/>
      <c r="YB879" s="2"/>
      <c r="YC879" s="2"/>
      <c r="YD879" s="2"/>
      <c r="YE879" s="2"/>
      <c r="YF879" s="2"/>
      <c r="YG879" s="2"/>
      <c r="YH879" s="2"/>
      <c r="YI879" s="2"/>
      <c r="YJ879" s="2"/>
      <c r="YK879" s="2"/>
      <c r="YL879" s="2"/>
      <c r="YM879" s="2"/>
      <c r="YN879" s="2"/>
      <c r="YO879" s="2"/>
      <c r="YP879" s="2"/>
      <c r="YQ879" s="2"/>
      <c r="YR879" s="2"/>
      <c r="YS879" s="2"/>
    </row>
    <row r="880" spans="2:669">
      <c r="B880" s="5">
        <v>873</v>
      </c>
      <c r="C880" s="12" t="str">
        <f t="shared" si="103"/>
        <v>9Z408</v>
      </c>
      <c r="D880" s="19" t="s">
        <v>40</v>
      </c>
      <c r="E880" s="19">
        <v>999</v>
      </c>
      <c r="F880" s="19" t="s">
        <v>41</v>
      </c>
      <c r="G880" s="14">
        <v>408</v>
      </c>
      <c r="P880" s="2"/>
      <c r="Q880" s="3">
        <v>873</v>
      </c>
      <c r="R880" s="4" t="e">
        <f t="shared" ca="1" si="104"/>
        <v>#N/A</v>
      </c>
      <c r="S880" s="3"/>
      <c r="T880" s="3" t="e">
        <f t="shared" ca="1" si="105"/>
        <v>#N/A</v>
      </c>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c r="LY880" s="2"/>
      <c r="LZ880" s="2"/>
      <c r="MA880" s="2"/>
      <c r="MB880" s="2"/>
      <c r="MC880" s="2"/>
      <c r="MD880" s="2"/>
      <c r="ME880" s="2"/>
      <c r="MF880" s="2"/>
      <c r="MG880" s="2"/>
      <c r="MH880" s="2"/>
      <c r="MI880" s="2"/>
      <c r="MJ880" s="2"/>
      <c r="MK880" s="2"/>
      <c r="ML880" s="2"/>
      <c r="MM880" s="2"/>
      <c r="MN880" s="2"/>
      <c r="MO880" s="2"/>
      <c r="MP880" s="2"/>
      <c r="MQ880" s="2"/>
      <c r="MR880" s="2"/>
      <c r="MS880" s="2"/>
      <c r="MT880" s="2"/>
      <c r="MU880" s="2"/>
      <c r="MV880" s="2"/>
      <c r="MW880" s="2"/>
      <c r="MX880" s="2"/>
      <c r="MY880" s="2"/>
      <c r="MZ880" s="2"/>
      <c r="NA880" s="2"/>
      <c r="NB880" s="2"/>
      <c r="NC880" s="2"/>
      <c r="ND880" s="2"/>
      <c r="NE880" s="2"/>
      <c r="NF880" s="2"/>
      <c r="NG880" s="2"/>
      <c r="NH880" s="2"/>
      <c r="NI880" s="2"/>
      <c r="NJ880" s="2"/>
      <c r="NK880" s="2"/>
      <c r="NL880" s="2"/>
      <c r="NM880" s="2"/>
      <c r="NN880" s="2"/>
      <c r="NO880" s="2"/>
      <c r="NP880" s="2"/>
      <c r="NQ880" s="2"/>
      <c r="NR880" s="2"/>
      <c r="NS880" s="2"/>
      <c r="NT880" s="2"/>
      <c r="NU880" s="2"/>
      <c r="NV880" s="2"/>
      <c r="NW880" s="2"/>
      <c r="NX880" s="2"/>
      <c r="NY880" s="2"/>
      <c r="NZ880" s="2"/>
      <c r="OA880" s="2"/>
      <c r="OB880" s="2"/>
      <c r="OC880" s="2"/>
      <c r="OD880" s="2"/>
      <c r="OE880" s="2"/>
      <c r="OF880" s="2"/>
      <c r="OG880" s="2"/>
      <c r="OH880" s="2"/>
      <c r="OI880" s="2"/>
      <c r="OJ880" s="2"/>
      <c r="OK880" s="2"/>
      <c r="OL880" s="2"/>
      <c r="OM880" s="2"/>
      <c r="ON880" s="2"/>
      <c r="OO880" s="2"/>
      <c r="OP880" s="2"/>
      <c r="OQ880" s="2"/>
      <c r="OR880" s="2"/>
      <c r="OS880" s="2"/>
      <c r="OT880" s="2"/>
      <c r="OU880" s="2"/>
      <c r="OV880" s="2"/>
      <c r="OW880" s="2"/>
      <c r="OX880" s="2"/>
      <c r="OY880" s="2"/>
      <c r="OZ880" s="2"/>
      <c r="PA880" s="2"/>
      <c r="PB880" s="2"/>
      <c r="PC880" s="2"/>
      <c r="PD880" s="2"/>
      <c r="PE880" s="2"/>
      <c r="PF880" s="2"/>
      <c r="PG880" s="2"/>
      <c r="PH880" s="2"/>
      <c r="PI880" s="2"/>
      <c r="PJ880" s="2"/>
      <c r="PK880" s="2"/>
      <c r="PL880" s="2"/>
      <c r="PM880" s="2"/>
      <c r="PN880" s="2"/>
      <c r="PO880" s="2"/>
      <c r="PP880" s="2"/>
      <c r="PQ880" s="2"/>
      <c r="PR880" s="2"/>
      <c r="PS880" s="2"/>
      <c r="PT880" s="2"/>
      <c r="PU880" s="2"/>
      <c r="PV880" s="2"/>
      <c r="PW880" s="2"/>
      <c r="PX880" s="2"/>
      <c r="PY880" s="2"/>
      <c r="PZ880" s="2"/>
      <c r="QA880" s="2"/>
      <c r="QB880" s="2"/>
      <c r="QC880" s="2"/>
      <c r="QD880" s="2"/>
      <c r="QE880" s="2"/>
      <c r="QF880" s="2"/>
      <c r="QG880" s="2"/>
      <c r="QH880" s="2"/>
      <c r="QI880" s="2"/>
      <c r="QJ880" s="2"/>
      <c r="QK880" s="2"/>
      <c r="QL880" s="2"/>
      <c r="QM880" s="2"/>
      <c r="QN880" s="2"/>
      <c r="QO880" s="2"/>
      <c r="QP880" s="2"/>
      <c r="QQ880" s="2"/>
      <c r="QR880" s="2"/>
      <c r="QS880" s="2"/>
      <c r="QT880" s="2"/>
      <c r="QU880" s="2"/>
      <c r="QV880" s="2"/>
      <c r="QW880" s="2"/>
      <c r="QX880" s="2"/>
      <c r="QY880" s="2"/>
      <c r="QZ880" s="2"/>
      <c r="RA880" s="2"/>
      <c r="RB880" s="2"/>
      <c r="RC880" s="2"/>
      <c r="RD880" s="2"/>
      <c r="RE880" s="2"/>
      <c r="RF880" s="2"/>
      <c r="RG880" s="2"/>
      <c r="RH880" s="2"/>
      <c r="RI880" s="2"/>
      <c r="RJ880" s="2"/>
      <c r="RK880" s="2"/>
      <c r="RL880" s="2"/>
      <c r="RM880" s="2"/>
      <c r="RN880" s="2"/>
      <c r="RO880" s="2"/>
      <c r="RP880" s="2"/>
      <c r="RQ880" s="2"/>
      <c r="RR880" s="2"/>
      <c r="RS880" s="2"/>
      <c r="RT880" s="2"/>
      <c r="RU880" s="2"/>
      <c r="RV880" s="2"/>
      <c r="RW880" s="2"/>
      <c r="RX880" s="2"/>
      <c r="RY880" s="2"/>
      <c r="RZ880" s="2"/>
      <c r="SA880" s="2"/>
      <c r="SB880" s="2"/>
      <c r="SC880" s="2"/>
      <c r="SD880" s="2"/>
      <c r="SE880" s="2"/>
      <c r="SF880" s="2"/>
      <c r="SG880" s="2"/>
      <c r="SH880" s="2"/>
      <c r="SI880" s="2"/>
      <c r="SJ880" s="2"/>
      <c r="SK880" s="2"/>
      <c r="SL880" s="2"/>
      <c r="SM880" s="2"/>
      <c r="SN880" s="2"/>
      <c r="SO880" s="2"/>
      <c r="SP880" s="2"/>
      <c r="SQ880" s="2"/>
      <c r="SR880" s="2"/>
      <c r="SS880" s="2"/>
      <c r="ST880" s="2"/>
      <c r="SU880" s="2"/>
      <c r="SV880" s="2"/>
      <c r="SW880" s="2"/>
      <c r="SX880" s="2"/>
      <c r="SY880" s="2"/>
      <c r="SZ880" s="2"/>
      <c r="TA880" s="2"/>
      <c r="TB880" s="2"/>
      <c r="TC880" s="2"/>
      <c r="TD880" s="2"/>
      <c r="TE880" s="2"/>
      <c r="TF880" s="2"/>
      <c r="TG880" s="2"/>
      <c r="TH880" s="2"/>
      <c r="TI880" s="2"/>
      <c r="TJ880" s="2"/>
      <c r="TK880" s="2"/>
      <c r="TL880" s="2"/>
      <c r="TM880" s="2"/>
      <c r="TN880" s="2"/>
      <c r="TO880" s="2"/>
      <c r="TP880" s="2"/>
      <c r="TQ880" s="2"/>
      <c r="TR880" s="2"/>
      <c r="TS880" s="2"/>
      <c r="TT880" s="2"/>
      <c r="TU880" s="2"/>
      <c r="TV880" s="2"/>
      <c r="TW880" s="2"/>
      <c r="TX880" s="2"/>
      <c r="TY880" s="2"/>
      <c r="TZ880" s="2"/>
      <c r="UA880" s="2"/>
      <c r="UB880" s="2"/>
      <c r="UC880" s="2"/>
      <c r="UD880" s="2"/>
      <c r="UE880" s="2"/>
      <c r="UF880" s="2"/>
      <c r="UG880" s="2"/>
      <c r="UH880" s="2"/>
      <c r="UI880" s="2"/>
      <c r="UJ880" s="2"/>
      <c r="UK880" s="2"/>
      <c r="UL880" s="2"/>
      <c r="UM880" s="2"/>
      <c r="UN880" s="2"/>
      <c r="UO880" s="2"/>
      <c r="UP880" s="2"/>
      <c r="UQ880" s="2"/>
      <c r="UR880" s="2"/>
      <c r="US880" s="2"/>
      <c r="UT880" s="2"/>
      <c r="UU880" s="2"/>
      <c r="UV880" s="2"/>
      <c r="UW880" s="2"/>
      <c r="UX880" s="2"/>
      <c r="UY880" s="2"/>
      <c r="UZ880" s="2"/>
      <c r="VA880" s="2"/>
      <c r="VB880" s="2"/>
      <c r="VC880" s="2"/>
      <c r="VD880" s="2"/>
      <c r="VE880" s="2"/>
      <c r="VF880" s="2"/>
      <c r="VG880" s="2"/>
      <c r="VH880" s="2"/>
      <c r="VI880" s="2"/>
      <c r="VJ880" s="2"/>
      <c r="VK880" s="2"/>
      <c r="VL880" s="2"/>
      <c r="VM880" s="2"/>
      <c r="VN880" s="2"/>
      <c r="VO880" s="2"/>
      <c r="VP880" s="2"/>
      <c r="VQ880" s="2"/>
      <c r="VR880" s="2"/>
      <c r="VS880" s="2"/>
      <c r="VT880" s="2"/>
      <c r="VU880" s="2"/>
      <c r="VV880" s="2"/>
      <c r="VW880" s="2"/>
      <c r="VX880" s="2"/>
      <c r="VY880" s="2"/>
      <c r="VZ880" s="2"/>
      <c r="WA880" s="2"/>
      <c r="WB880" s="2"/>
      <c r="WC880" s="2"/>
      <c r="WD880" s="2"/>
      <c r="WE880" s="2"/>
      <c r="WF880" s="2"/>
      <c r="WG880" s="2"/>
      <c r="WH880" s="2"/>
      <c r="WI880" s="2"/>
      <c r="WJ880" s="2"/>
      <c r="WK880" s="2"/>
      <c r="WL880" s="2"/>
      <c r="WM880" s="2"/>
      <c r="WN880" s="2"/>
      <c r="WO880" s="2"/>
      <c r="WP880" s="2"/>
      <c r="WQ880" s="2"/>
      <c r="WR880" s="2"/>
      <c r="WS880" s="2"/>
      <c r="WT880" s="2"/>
      <c r="WU880" s="2"/>
      <c r="WV880" s="2"/>
      <c r="WW880" s="2"/>
      <c r="WX880" s="2"/>
      <c r="WY880" s="2"/>
      <c r="WZ880" s="2"/>
      <c r="XA880" s="2"/>
      <c r="XB880" s="2"/>
      <c r="XC880" s="2"/>
      <c r="XD880" s="2"/>
      <c r="XE880" s="2"/>
      <c r="XF880" s="2"/>
      <c r="XG880" s="2"/>
      <c r="XH880" s="2"/>
      <c r="XI880" s="2"/>
      <c r="XJ880" s="2"/>
      <c r="XK880" s="2"/>
      <c r="XL880" s="2"/>
      <c r="XM880" s="2"/>
      <c r="XN880" s="2"/>
      <c r="XO880" s="2"/>
      <c r="XP880" s="2"/>
      <c r="XQ880" s="2"/>
      <c r="XR880" s="2"/>
      <c r="XS880" s="2"/>
      <c r="XT880" s="2"/>
      <c r="XU880" s="2"/>
      <c r="XV880" s="2"/>
      <c r="XW880" s="2"/>
      <c r="XX880" s="2"/>
      <c r="XY880" s="2"/>
      <c r="XZ880" s="2"/>
      <c r="YA880" s="2"/>
      <c r="YB880" s="2"/>
      <c r="YC880" s="2"/>
      <c r="YD880" s="2"/>
      <c r="YE880" s="2"/>
      <c r="YF880" s="2"/>
      <c r="YG880" s="2"/>
      <c r="YH880" s="2"/>
      <c r="YI880" s="2"/>
      <c r="YJ880" s="2"/>
      <c r="YK880" s="2"/>
      <c r="YL880" s="2"/>
      <c r="YM880" s="2"/>
      <c r="YN880" s="2"/>
      <c r="YO880" s="2"/>
      <c r="YP880" s="2"/>
      <c r="YQ880" s="2"/>
      <c r="YR880" s="2"/>
      <c r="YS880" s="2"/>
    </row>
    <row r="881" spans="2:669">
      <c r="B881" s="5">
        <v>874</v>
      </c>
      <c r="C881" s="12" t="str">
        <f t="shared" si="103"/>
        <v>9Z409</v>
      </c>
      <c r="D881" s="19" t="s">
        <v>40</v>
      </c>
      <c r="E881" s="19">
        <v>999</v>
      </c>
      <c r="F881" s="19" t="s">
        <v>41</v>
      </c>
      <c r="G881" s="14">
        <v>409</v>
      </c>
      <c r="P881" s="2"/>
      <c r="Q881" s="3">
        <v>874</v>
      </c>
      <c r="R881" s="4" t="e">
        <f t="shared" ca="1" si="104"/>
        <v>#N/A</v>
      </c>
      <c r="S881" s="3"/>
      <c r="T881" s="3" t="e">
        <f t="shared" ca="1" si="105"/>
        <v>#N/A</v>
      </c>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c r="LY881" s="2"/>
      <c r="LZ881" s="2"/>
      <c r="MA881" s="2"/>
      <c r="MB881" s="2"/>
      <c r="MC881" s="2"/>
      <c r="MD881" s="2"/>
      <c r="ME881" s="2"/>
      <c r="MF881" s="2"/>
      <c r="MG881" s="2"/>
      <c r="MH881" s="2"/>
      <c r="MI881" s="2"/>
      <c r="MJ881" s="2"/>
      <c r="MK881" s="2"/>
      <c r="ML881" s="2"/>
      <c r="MM881" s="2"/>
      <c r="MN881" s="2"/>
      <c r="MO881" s="2"/>
      <c r="MP881" s="2"/>
      <c r="MQ881" s="2"/>
      <c r="MR881" s="2"/>
      <c r="MS881" s="2"/>
      <c r="MT881" s="2"/>
      <c r="MU881" s="2"/>
      <c r="MV881" s="2"/>
      <c r="MW881" s="2"/>
      <c r="MX881" s="2"/>
      <c r="MY881" s="2"/>
      <c r="MZ881" s="2"/>
      <c r="NA881" s="2"/>
      <c r="NB881" s="2"/>
      <c r="NC881" s="2"/>
      <c r="ND881" s="2"/>
      <c r="NE881" s="2"/>
      <c r="NF881" s="2"/>
      <c r="NG881" s="2"/>
      <c r="NH881" s="2"/>
      <c r="NI881" s="2"/>
      <c r="NJ881" s="2"/>
      <c r="NK881" s="2"/>
      <c r="NL881" s="2"/>
      <c r="NM881" s="2"/>
      <c r="NN881" s="2"/>
      <c r="NO881" s="2"/>
      <c r="NP881" s="2"/>
      <c r="NQ881" s="2"/>
      <c r="NR881" s="2"/>
      <c r="NS881" s="2"/>
      <c r="NT881" s="2"/>
      <c r="NU881" s="2"/>
      <c r="NV881" s="2"/>
      <c r="NW881" s="2"/>
      <c r="NX881" s="2"/>
      <c r="NY881" s="2"/>
      <c r="NZ881" s="2"/>
      <c r="OA881" s="2"/>
      <c r="OB881" s="2"/>
      <c r="OC881" s="2"/>
      <c r="OD881" s="2"/>
      <c r="OE881" s="2"/>
      <c r="OF881" s="2"/>
      <c r="OG881" s="2"/>
      <c r="OH881" s="2"/>
      <c r="OI881" s="2"/>
      <c r="OJ881" s="2"/>
      <c r="OK881" s="2"/>
      <c r="OL881" s="2"/>
      <c r="OM881" s="2"/>
      <c r="ON881" s="2"/>
      <c r="OO881" s="2"/>
      <c r="OP881" s="2"/>
      <c r="OQ881" s="2"/>
      <c r="OR881" s="2"/>
      <c r="OS881" s="2"/>
      <c r="OT881" s="2"/>
      <c r="OU881" s="2"/>
      <c r="OV881" s="2"/>
      <c r="OW881" s="2"/>
      <c r="OX881" s="2"/>
      <c r="OY881" s="2"/>
      <c r="OZ881" s="2"/>
      <c r="PA881" s="2"/>
      <c r="PB881" s="2"/>
      <c r="PC881" s="2"/>
      <c r="PD881" s="2"/>
      <c r="PE881" s="2"/>
      <c r="PF881" s="2"/>
      <c r="PG881" s="2"/>
      <c r="PH881" s="2"/>
      <c r="PI881" s="2"/>
      <c r="PJ881" s="2"/>
      <c r="PK881" s="2"/>
      <c r="PL881" s="2"/>
      <c r="PM881" s="2"/>
      <c r="PN881" s="2"/>
      <c r="PO881" s="2"/>
      <c r="PP881" s="2"/>
      <c r="PQ881" s="2"/>
      <c r="PR881" s="2"/>
      <c r="PS881" s="2"/>
      <c r="PT881" s="2"/>
      <c r="PU881" s="2"/>
      <c r="PV881" s="2"/>
      <c r="PW881" s="2"/>
      <c r="PX881" s="2"/>
      <c r="PY881" s="2"/>
      <c r="PZ881" s="2"/>
      <c r="QA881" s="2"/>
      <c r="QB881" s="2"/>
      <c r="QC881" s="2"/>
      <c r="QD881" s="2"/>
      <c r="QE881" s="2"/>
      <c r="QF881" s="2"/>
      <c r="QG881" s="2"/>
      <c r="QH881" s="2"/>
      <c r="QI881" s="2"/>
      <c r="QJ881" s="2"/>
      <c r="QK881" s="2"/>
      <c r="QL881" s="2"/>
      <c r="QM881" s="2"/>
      <c r="QN881" s="2"/>
      <c r="QO881" s="2"/>
      <c r="QP881" s="2"/>
      <c r="QQ881" s="2"/>
      <c r="QR881" s="2"/>
      <c r="QS881" s="2"/>
      <c r="QT881" s="2"/>
      <c r="QU881" s="2"/>
      <c r="QV881" s="2"/>
      <c r="QW881" s="2"/>
      <c r="QX881" s="2"/>
      <c r="QY881" s="2"/>
      <c r="QZ881" s="2"/>
      <c r="RA881" s="2"/>
      <c r="RB881" s="2"/>
      <c r="RC881" s="2"/>
      <c r="RD881" s="2"/>
      <c r="RE881" s="2"/>
      <c r="RF881" s="2"/>
      <c r="RG881" s="2"/>
      <c r="RH881" s="2"/>
      <c r="RI881" s="2"/>
      <c r="RJ881" s="2"/>
      <c r="RK881" s="2"/>
      <c r="RL881" s="2"/>
      <c r="RM881" s="2"/>
      <c r="RN881" s="2"/>
      <c r="RO881" s="2"/>
      <c r="RP881" s="2"/>
      <c r="RQ881" s="2"/>
      <c r="RR881" s="2"/>
      <c r="RS881" s="2"/>
      <c r="RT881" s="2"/>
      <c r="RU881" s="2"/>
      <c r="RV881" s="2"/>
      <c r="RW881" s="2"/>
      <c r="RX881" s="2"/>
      <c r="RY881" s="2"/>
      <c r="RZ881" s="2"/>
      <c r="SA881" s="2"/>
      <c r="SB881" s="2"/>
      <c r="SC881" s="2"/>
      <c r="SD881" s="2"/>
      <c r="SE881" s="2"/>
      <c r="SF881" s="2"/>
      <c r="SG881" s="2"/>
      <c r="SH881" s="2"/>
      <c r="SI881" s="2"/>
      <c r="SJ881" s="2"/>
      <c r="SK881" s="2"/>
      <c r="SL881" s="2"/>
      <c r="SM881" s="2"/>
      <c r="SN881" s="2"/>
      <c r="SO881" s="2"/>
      <c r="SP881" s="2"/>
      <c r="SQ881" s="2"/>
      <c r="SR881" s="2"/>
      <c r="SS881" s="2"/>
      <c r="ST881" s="2"/>
      <c r="SU881" s="2"/>
      <c r="SV881" s="2"/>
      <c r="SW881" s="2"/>
      <c r="SX881" s="2"/>
      <c r="SY881" s="2"/>
      <c r="SZ881" s="2"/>
      <c r="TA881" s="2"/>
      <c r="TB881" s="2"/>
      <c r="TC881" s="2"/>
      <c r="TD881" s="2"/>
      <c r="TE881" s="2"/>
      <c r="TF881" s="2"/>
      <c r="TG881" s="2"/>
      <c r="TH881" s="2"/>
      <c r="TI881" s="2"/>
      <c r="TJ881" s="2"/>
      <c r="TK881" s="2"/>
      <c r="TL881" s="2"/>
      <c r="TM881" s="2"/>
      <c r="TN881" s="2"/>
      <c r="TO881" s="2"/>
      <c r="TP881" s="2"/>
      <c r="TQ881" s="2"/>
      <c r="TR881" s="2"/>
      <c r="TS881" s="2"/>
      <c r="TT881" s="2"/>
      <c r="TU881" s="2"/>
      <c r="TV881" s="2"/>
      <c r="TW881" s="2"/>
      <c r="TX881" s="2"/>
      <c r="TY881" s="2"/>
      <c r="TZ881" s="2"/>
      <c r="UA881" s="2"/>
      <c r="UB881" s="2"/>
      <c r="UC881" s="2"/>
      <c r="UD881" s="2"/>
      <c r="UE881" s="2"/>
      <c r="UF881" s="2"/>
      <c r="UG881" s="2"/>
      <c r="UH881" s="2"/>
      <c r="UI881" s="2"/>
      <c r="UJ881" s="2"/>
      <c r="UK881" s="2"/>
      <c r="UL881" s="2"/>
      <c r="UM881" s="2"/>
      <c r="UN881" s="2"/>
      <c r="UO881" s="2"/>
      <c r="UP881" s="2"/>
      <c r="UQ881" s="2"/>
      <c r="UR881" s="2"/>
      <c r="US881" s="2"/>
      <c r="UT881" s="2"/>
      <c r="UU881" s="2"/>
      <c r="UV881" s="2"/>
      <c r="UW881" s="2"/>
      <c r="UX881" s="2"/>
      <c r="UY881" s="2"/>
      <c r="UZ881" s="2"/>
      <c r="VA881" s="2"/>
      <c r="VB881" s="2"/>
      <c r="VC881" s="2"/>
      <c r="VD881" s="2"/>
      <c r="VE881" s="2"/>
      <c r="VF881" s="2"/>
      <c r="VG881" s="2"/>
      <c r="VH881" s="2"/>
      <c r="VI881" s="2"/>
      <c r="VJ881" s="2"/>
      <c r="VK881" s="2"/>
      <c r="VL881" s="2"/>
      <c r="VM881" s="2"/>
      <c r="VN881" s="2"/>
      <c r="VO881" s="2"/>
      <c r="VP881" s="2"/>
      <c r="VQ881" s="2"/>
      <c r="VR881" s="2"/>
      <c r="VS881" s="2"/>
      <c r="VT881" s="2"/>
      <c r="VU881" s="2"/>
      <c r="VV881" s="2"/>
      <c r="VW881" s="2"/>
      <c r="VX881" s="2"/>
      <c r="VY881" s="2"/>
      <c r="VZ881" s="2"/>
      <c r="WA881" s="2"/>
      <c r="WB881" s="2"/>
      <c r="WC881" s="2"/>
      <c r="WD881" s="2"/>
      <c r="WE881" s="2"/>
      <c r="WF881" s="2"/>
      <c r="WG881" s="2"/>
      <c r="WH881" s="2"/>
      <c r="WI881" s="2"/>
      <c r="WJ881" s="2"/>
      <c r="WK881" s="2"/>
      <c r="WL881" s="2"/>
      <c r="WM881" s="2"/>
      <c r="WN881" s="2"/>
      <c r="WO881" s="2"/>
      <c r="WP881" s="2"/>
      <c r="WQ881" s="2"/>
      <c r="WR881" s="2"/>
      <c r="WS881" s="2"/>
      <c r="WT881" s="2"/>
      <c r="WU881" s="2"/>
      <c r="WV881" s="2"/>
      <c r="WW881" s="2"/>
      <c r="WX881" s="2"/>
      <c r="WY881" s="2"/>
      <c r="WZ881" s="2"/>
      <c r="XA881" s="2"/>
      <c r="XB881" s="2"/>
      <c r="XC881" s="2"/>
      <c r="XD881" s="2"/>
      <c r="XE881" s="2"/>
      <c r="XF881" s="2"/>
      <c r="XG881" s="2"/>
      <c r="XH881" s="2"/>
      <c r="XI881" s="2"/>
      <c r="XJ881" s="2"/>
      <c r="XK881" s="2"/>
      <c r="XL881" s="2"/>
      <c r="XM881" s="2"/>
      <c r="XN881" s="2"/>
      <c r="XO881" s="2"/>
      <c r="XP881" s="2"/>
      <c r="XQ881" s="2"/>
      <c r="XR881" s="2"/>
      <c r="XS881" s="2"/>
      <c r="XT881" s="2"/>
      <c r="XU881" s="2"/>
      <c r="XV881" s="2"/>
      <c r="XW881" s="2"/>
      <c r="XX881" s="2"/>
      <c r="XY881" s="2"/>
      <c r="XZ881" s="2"/>
      <c r="YA881" s="2"/>
      <c r="YB881" s="2"/>
      <c r="YC881" s="2"/>
      <c r="YD881" s="2"/>
      <c r="YE881" s="2"/>
      <c r="YF881" s="2"/>
      <c r="YG881" s="2"/>
      <c r="YH881" s="2"/>
      <c r="YI881" s="2"/>
      <c r="YJ881" s="2"/>
      <c r="YK881" s="2"/>
      <c r="YL881" s="2"/>
      <c r="YM881" s="2"/>
      <c r="YN881" s="2"/>
      <c r="YO881" s="2"/>
      <c r="YP881" s="2"/>
      <c r="YQ881" s="2"/>
      <c r="YR881" s="2"/>
      <c r="YS881" s="2"/>
    </row>
    <row r="882" spans="2:669">
      <c r="B882" s="5">
        <v>875</v>
      </c>
      <c r="C882" s="12" t="str">
        <f t="shared" si="103"/>
        <v>9Z410</v>
      </c>
      <c r="D882" s="19" t="s">
        <v>40</v>
      </c>
      <c r="E882" s="19">
        <v>999</v>
      </c>
      <c r="F882" s="19" t="s">
        <v>41</v>
      </c>
      <c r="G882" s="14">
        <v>410</v>
      </c>
      <c r="P882" s="2"/>
      <c r="Q882" s="3">
        <v>875</v>
      </c>
      <c r="R882" s="4" t="e">
        <f t="shared" ca="1" si="104"/>
        <v>#N/A</v>
      </c>
      <c r="S882" s="3"/>
      <c r="T882" s="3" t="e">
        <f t="shared" ca="1" si="105"/>
        <v>#N/A</v>
      </c>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c r="LY882" s="2"/>
      <c r="LZ882" s="2"/>
      <c r="MA882" s="2"/>
      <c r="MB882" s="2"/>
      <c r="MC882" s="2"/>
      <c r="MD882" s="2"/>
      <c r="ME882" s="2"/>
      <c r="MF882" s="2"/>
      <c r="MG882" s="2"/>
      <c r="MH882" s="2"/>
      <c r="MI882" s="2"/>
      <c r="MJ882" s="2"/>
      <c r="MK882" s="2"/>
      <c r="ML882" s="2"/>
      <c r="MM882" s="2"/>
      <c r="MN882" s="2"/>
      <c r="MO882" s="2"/>
      <c r="MP882" s="2"/>
      <c r="MQ882" s="2"/>
      <c r="MR882" s="2"/>
      <c r="MS882" s="2"/>
      <c r="MT882" s="2"/>
      <c r="MU882" s="2"/>
      <c r="MV882" s="2"/>
      <c r="MW882" s="2"/>
      <c r="MX882" s="2"/>
      <c r="MY882" s="2"/>
      <c r="MZ882" s="2"/>
      <c r="NA882" s="2"/>
      <c r="NB882" s="2"/>
      <c r="NC882" s="2"/>
      <c r="ND882" s="2"/>
      <c r="NE882" s="2"/>
      <c r="NF882" s="2"/>
      <c r="NG882" s="2"/>
      <c r="NH882" s="2"/>
      <c r="NI882" s="2"/>
      <c r="NJ882" s="2"/>
      <c r="NK882" s="2"/>
      <c r="NL882" s="2"/>
      <c r="NM882" s="2"/>
      <c r="NN882" s="2"/>
      <c r="NO882" s="2"/>
      <c r="NP882" s="2"/>
      <c r="NQ882" s="2"/>
      <c r="NR882" s="2"/>
      <c r="NS882" s="2"/>
      <c r="NT882" s="2"/>
      <c r="NU882" s="2"/>
      <c r="NV882" s="2"/>
      <c r="NW882" s="2"/>
      <c r="NX882" s="2"/>
      <c r="NY882" s="2"/>
      <c r="NZ882" s="2"/>
      <c r="OA882" s="2"/>
      <c r="OB882" s="2"/>
      <c r="OC882" s="2"/>
      <c r="OD882" s="2"/>
      <c r="OE882" s="2"/>
      <c r="OF882" s="2"/>
      <c r="OG882" s="2"/>
      <c r="OH882" s="2"/>
      <c r="OI882" s="2"/>
      <c r="OJ882" s="2"/>
      <c r="OK882" s="2"/>
      <c r="OL882" s="2"/>
      <c r="OM882" s="2"/>
      <c r="ON882" s="2"/>
      <c r="OO882" s="2"/>
      <c r="OP882" s="2"/>
      <c r="OQ882" s="2"/>
      <c r="OR882" s="2"/>
      <c r="OS882" s="2"/>
      <c r="OT882" s="2"/>
      <c r="OU882" s="2"/>
      <c r="OV882" s="2"/>
      <c r="OW882" s="2"/>
      <c r="OX882" s="2"/>
      <c r="OY882" s="2"/>
      <c r="OZ882" s="2"/>
      <c r="PA882" s="2"/>
      <c r="PB882" s="2"/>
      <c r="PC882" s="2"/>
      <c r="PD882" s="2"/>
      <c r="PE882" s="2"/>
      <c r="PF882" s="2"/>
      <c r="PG882" s="2"/>
      <c r="PH882" s="2"/>
      <c r="PI882" s="2"/>
      <c r="PJ882" s="2"/>
      <c r="PK882" s="2"/>
      <c r="PL882" s="2"/>
      <c r="PM882" s="2"/>
      <c r="PN882" s="2"/>
      <c r="PO882" s="2"/>
      <c r="PP882" s="2"/>
      <c r="PQ882" s="2"/>
      <c r="PR882" s="2"/>
      <c r="PS882" s="2"/>
      <c r="PT882" s="2"/>
      <c r="PU882" s="2"/>
      <c r="PV882" s="2"/>
      <c r="PW882" s="2"/>
      <c r="PX882" s="2"/>
      <c r="PY882" s="2"/>
      <c r="PZ882" s="2"/>
      <c r="QA882" s="2"/>
      <c r="QB882" s="2"/>
      <c r="QC882" s="2"/>
      <c r="QD882" s="2"/>
      <c r="QE882" s="2"/>
      <c r="QF882" s="2"/>
      <c r="QG882" s="2"/>
      <c r="QH882" s="2"/>
      <c r="QI882" s="2"/>
      <c r="QJ882" s="2"/>
      <c r="QK882" s="2"/>
      <c r="QL882" s="2"/>
      <c r="QM882" s="2"/>
      <c r="QN882" s="2"/>
      <c r="QO882" s="2"/>
      <c r="QP882" s="2"/>
      <c r="QQ882" s="2"/>
      <c r="QR882" s="2"/>
      <c r="QS882" s="2"/>
      <c r="QT882" s="2"/>
      <c r="QU882" s="2"/>
      <c r="QV882" s="2"/>
      <c r="QW882" s="2"/>
      <c r="QX882" s="2"/>
      <c r="QY882" s="2"/>
      <c r="QZ882" s="2"/>
      <c r="RA882" s="2"/>
      <c r="RB882" s="2"/>
      <c r="RC882" s="2"/>
      <c r="RD882" s="2"/>
      <c r="RE882" s="2"/>
      <c r="RF882" s="2"/>
      <c r="RG882" s="2"/>
      <c r="RH882" s="2"/>
      <c r="RI882" s="2"/>
      <c r="RJ882" s="2"/>
      <c r="RK882" s="2"/>
      <c r="RL882" s="2"/>
      <c r="RM882" s="2"/>
      <c r="RN882" s="2"/>
      <c r="RO882" s="2"/>
      <c r="RP882" s="2"/>
      <c r="RQ882" s="2"/>
      <c r="RR882" s="2"/>
      <c r="RS882" s="2"/>
      <c r="RT882" s="2"/>
      <c r="RU882" s="2"/>
      <c r="RV882" s="2"/>
      <c r="RW882" s="2"/>
      <c r="RX882" s="2"/>
      <c r="RY882" s="2"/>
      <c r="RZ882" s="2"/>
      <c r="SA882" s="2"/>
      <c r="SB882" s="2"/>
      <c r="SC882" s="2"/>
      <c r="SD882" s="2"/>
      <c r="SE882" s="2"/>
      <c r="SF882" s="2"/>
      <c r="SG882" s="2"/>
      <c r="SH882" s="2"/>
      <c r="SI882" s="2"/>
      <c r="SJ882" s="2"/>
      <c r="SK882" s="2"/>
      <c r="SL882" s="2"/>
      <c r="SM882" s="2"/>
      <c r="SN882" s="2"/>
      <c r="SO882" s="2"/>
      <c r="SP882" s="2"/>
      <c r="SQ882" s="2"/>
      <c r="SR882" s="2"/>
      <c r="SS882" s="2"/>
      <c r="ST882" s="2"/>
      <c r="SU882" s="2"/>
      <c r="SV882" s="2"/>
      <c r="SW882" s="2"/>
      <c r="SX882" s="2"/>
      <c r="SY882" s="2"/>
      <c r="SZ882" s="2"/>
      <c r="TA882" s="2"/>
      <c r="TB882" s="2"/>
      <c r="TC882" s="2"/>
      <c r="TD882" s="2"/>
      <c r="TE882" s="2"/>
      <c r="TF882" s="2"/>
      <c r="TG882" s="2"/>
      <c r="TH882" s="2"/>
      <c r="TI882" s="2"/>
      <c r="TJ882" s="2"/>
      <c r="TK882" s="2"/>
      <c r="TL882" s="2"/>
      <c r="TM882" s="2"/>
      <c r="TN882" s="2"/>
      <c r="TO882" s="2"/>
      <c r="TP882" s="2"/>
      <c r="TQ882" s="2"/>
      <c r="TR882" s="2"/>
      <c r="TS882" s="2"/>
      <c r="TT882" s="2"/>
      <c r="TU882" s="2"/>
      <c r="TV882" s="2"/>
      <c r="TW882" s="2"/>
      <c r="TX882" s="2"/>
      <c r="TY882" s="2"/>
      <c r="TZ882" s="2"/>
      <c r="UA882" s="2"/>
      <c r="UB882" s="2"/>
      <c r="UC882" s="2"/>
      <c r="UD882" s="2"/>
      <c r="UE882" s="2"/>
      <c r="UF882" s="2"/>
      <c r="UG882" s="2"/>
      <c r="UH882" s="2"/>
      <c r="UI882" s="2"/>
      <c r="UJ882" s="2"/>
      <c r="UK882" s="2"/>
      <c r="UL882" s="2"/>
      <c r="UM882" s="2"/>
      <c r="UN882" s="2"/>
      <c r="UO882" s="2"/>
      <c r="UP882" s="2"/>
      <c r="UQ882" s="2"/>
      <c r="UR882" s="2"/>
      <c r="US882" s="2"/>
      <c r="UT882" s="2"/>
      <c r="UU882" s="2"/>
      <c r="UV882" s="2"/>
      <c r="UW882" s="2"/>
      <c r="UX882" s="2"/>
      <c r="UY882" s="2"/>
      <c r="UZ882" s="2"/>
      <c r="VA882" s="2"/>
      <c r="VB882" s="2"/>
      <c r="VC882" s="2"/>
      <c r="VD882" s="2"/>
      <c r="VE882" s="2"/>
      <c r="VF882" s="2"/>
      <c r="VG882" s="2"/>
      <c r="VH882" s="2"/>
      <c r="VI882" s="2"/>
      <c r="VJ882" s="2"/>
      <c r="VK882" s="2"/>
      <c r="VL882" s="2"/>
      <c r="VM882" s="2"/>
      <c r="VN882" s="2"/>
      <c r="VO882" s="2"/>
      <c r="VP882" s="2"/>
      <c r="VQ882" s="2"/>
      <c r="VR882" s="2"/>
      <c r="VS882" s="2"/>
      <c r="VT882" s="2"/>
      <c r="VU882" s="2"/>
      <c r="VV882" s="2"/>
      <c r="VW882" s="2"/>
      <c r="VX882" s="2"/>
      <c r="VY882" s="2"/>
      <c r="VZ882" s="2"/>
      <c r="WA882" s="2"/>
      <c r="WB882" s="2"/>
      <c r="WC882" s="2"/>
      <c r="WD882" s="2"/>
      <c r="WE882" s="2"/>
      <c r="WF882" s="2"/>
      <c r="WG882" s="2"/>
      <c r="WH882" s="2"/>
      <c r="WI882" s="2"/>
      <c r="WJ882" s="2"/>
      <c r="WK882" s="2"/>
      <c r="WL882" s="2"/>
      <c r="WM882" s="2"/>
      <c r="WN882" s="2"/>
      <c r="WO882" s="2"/>
      <c r="WP882" s="2"/>
      <c r="WQ882" s="2"/>
      <c r="WR882" s="2"/>
      <c r="WS882" s="2"/>
      <c r="WT882" s="2"/>
      <c r="WU882" s="2"/>
      <c r="WV882" s="2"/>
      <c r="WW882" s="2"/>
      <c r="WX882" s="2"/>
      <c r="WY882" s="2"/>
      <c r="WZ882" s="2"/>
      <c r="XA882" s="2"/>
      <c r="XB882" s="2"/>
      <c r="XC882" s="2"/>
      <c r="XD882" s="2"/>
      <c r="XE882" s="2"/>
      <c r="XF882" s="2"/>
      <c r="XG882" s="2"/>
      <c r="XH882" s="2"/>
      <c r="XI882" s="2"/>
      <c r="XJ882" s="2"/>
      <c r="XK882" s="2"/>
      <c r="XL882" s="2"/>
      <c r="XM882" s="2"/>
      <c r="XN882" s="2"/>
      <c r="XO882" s="2"/>
      <c r="XP882" s="2"/>
      <c r="XQ882" s="2"/>
      <c r="XR882" s="2"/>
      <c r="XS882" s="2"/>
      <c r="XT882" s="2"/>
      <c r="XU882" s="2"/>
      <c r="XV882" s="2"/>
      <c r="XW882" s="2"/>
      <c r="XX882" s="2"/>
      <c r="XY882" s="2"/>
      <c r="XZ882" s="2"/>
      <c r="YA882" s="2"/>
      <c r="YB882" s="2"/>
      <c r="YC882" s="2"/>
      <c r="YD882" s="2"/>
      <c r="YE882" s="2"/>
      <c r="YF882" s="2"/>
      <c r="YG882" s="2"/>
      <c r="YH882" s="2"/>
      <c r="YI882" s="2"/>
      <c r="YJ882" s="2"/>
      <c r="YK882" s="2"/>
      <c r="YL882" s="2"/>
      <c r="YM882" s="2"/>
      <c r="YN882" s="2"/>
      <c r="YO882" s="2"/>
      <c r="YP882" s="2"/>
      <c r="YQ882" s="2"/>
      <c r="YR882" s="2"/>
      <c r="YS882" s="2"/>
    </row>
    <row r="883" spans="2:669">
      <c r="B883" s="5">
        <v>876</v>
      </c>
      <c r="C883" s="12" t="str">
        <f t="shared" si="103"/>
        <v>9Z411</v>
      </c>
      <c r="D883" s="19" t="s">
        <v>40</v>
      </c>
      <c r="E883" s="19">
        <v>999</v>
      </c>
      <c r="F883" s="19" t="s">
        <v>41</v>
      </c>
      <c r="G883" s="14">
        <v>411</v>
      </c>
      <c r="P883" s="2"/>
      <c r="Q883" s="3">
        <v>876</v>
      </c>
      <c r="R883" s="4" t="e">
        <f t="shared" ca="1" si="104"/>
        <v>#N/A</v>
      </c>
      <c r="S883" s="3"/>
      <c r="T883" s="3" t="e">
        <f t="shared" ca="1" si="105"/>
        <v>#N/A</v>
      </c>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c r="LY883" s="2"/>
      <c r="LZ883" s="2"/>
      <c r="MA883" s="2"/>
      <c r="MB883" s="2"/>
      <c r="MC883" s="2"/>
      <c r="MD883" s="2"/>
      <c r="ME883" s="2"/>
      <c r="MF883" s="2"/>
      <c r="MG883" s="2"/>
      <c r="MH883" s="2"/>
      <c r="MI883" s="2"/>
      <c r="MJ883" s="2"/>
      <c r="MK883" s="2"/>
      <c r="ML883" s="2"/>
      <c r="MM883" s="2"/>
      <c r="MN883" s="2"/>
      <c r="MO883" s="2"/>
      <c r="MP883" s="2"/>
      <c r="MQ883" s="2"/>
      <c r="MR883" s="2"/>
      <c r="MS883" s="2"/>
      <c r="MT883" s="2"/>
      <c r="MU883" s="2"/>
      <c r="MV883" s="2"/>
      <c r="MW883" s="2"/>
      <c r="MX883" s="2"/>
      <c r="MY883" s="2"/>
      <c r="MZ883" s="2"/>
      <c r="NA883" s="2"/>
      <c r="NB883" s="2"/>
      <c r="NC883" s="2"/>
      <c r="ND883" s="2"/>
      <c r="NE883" s="2"/>
      <c r="NF883" s="2"/>
      <c r="NG883" s="2"/>
      <c r="NH883" s="2"/>
      <c r="NI883" s="2"/>
      <c r="NJ883" s="2"/>
      <c r="NK883" s="2"/>
      <c r="NL883" s="2"/>
      <c r="NM883" s="2"/>
      <c r="NN883" s="2"/>
      <c r="NO883" s="2"/>
      <c r="NP883" s="2"/>
      <c r="NQ883" s="2"/>
      <c r="NR883" s="2"/>
      <c r="NS883" s="2"/>
      <c r="NT883" s="2"/>
      <c r="NU883" s="2"/>
      <c r="NV883" s="2"/>
      <c r="NW883" s="2"/>
      <c r="NX883" s="2"/>
      <c r="NY883" s="2"/>
      <c r="NZ883" s="2"/>
      <c r="OA883" s="2"/>
      <c r="OB883" s="2"/>
      <c r="OC883" s="2"/>
      <c r="OD883" s="2"/>
      <c r="OE883" s="2"/>
      <c r="OF883" s="2"/>
      <c r="OG883" s="2"/>
      <c r="OH883" s="2"/>
      <c r="OI883" s="2"/>
      <c r="OJ883" s="2"/>
      <c r="OK883" s="2"/>
      <c r="OL883" s="2"/>
      <c r="OM883" s="2"/>
      <c r="ON883" s="2"/>
      <c r="OO883" s="2"/>
      <c r="OP883" s="2"/>
      <c r="OQ883" s="2"/>
      <c r="OR883" s="2"/>
      <c r="OS883" s="2"/>
      <c r="OT883" s="2"/>
      <c r="OU883" s="2"/>
      <c r="OV883" s="2"/>
      <c r="OW883" s="2"/>
      <c r="OX883" s="2"/>
      <c r="OY883" s="2"/>
      <c r="OZ883" s="2"/>
      <c r="PA883" s="2"/>
      <c r="PB883" s="2"/>
      <c r="PC883" s="2"/>
      <c r="PD883" s="2"/>
      <c r="PE883" s="2"/>
      <c r="PF883" s="2"/>
      <c r="PG883" s="2"/>
      <c r="PH883" s="2"/>
      <c r="PI883" s="2"/>
      <c r="PJ883" s="2"/>
      <c r="PK883" s="2"/>
      <c r="PL883" s="2"/>
      <c r="PM883" s="2"/>
      <c r="PN883" s="2"/>
      <c r="PO883" s="2"/>
      <c r="PP883" s="2"/>
      <c r="PQ883" s="2"/>
      <c r="PR883" s="2"/>
      <c r="PS883" s="2"/>
      <c r="PT883" s="2"/>
      <c r="PU883" s="2"/>
      <c r="PV883" s="2"/>
      <c r="PW883" s="2"/>
      <c r="PX883" s="2"/>
      <c r="PY883" s="2"/>
      <c r="PZ883" s="2"/>
      <c r="QA883" s="2"/>
      <c r="QB883" s="2"/>
      <c r="QC883" s="2"/>
      <c r="QD883" s="2"/>
      <c r="QE883" s="2"/>
      <c r="QF883" s="2"/>
      <c r="QG883" s="2"/>
      <c r="QH883" s="2"/>
      <c r="QI883" s="2"/>
      <c r="QJ883" s="2"/>
      <c r="QK883" s="2"/>
      <c r="QL883" s="2"/>
      <c r="QM883" s="2"/>
      <c r="QN883" s="2"/>
      <c r="QO883" s="2"/>
      <c r="QP883" s="2"/>
      <c r="QQ883" s="2"/>
      <c r="QR883" s="2"/>
      <c r="QS883" s="2"/>
      <c r="QT883" s="2"/>
      <c r="QU883" s="2"/>
      <c r="QV883" s="2"/>
      <c r="QW883" s="2"/>
      <c r="QX883" s="2"/>
      <c r="QY883" s="2"/>
      <c r="QZ883" s="2"/>
      <c r="RA883" s="2"/>
      <c r="RB883" s="2"/>
      <c r="RC883" s="2"/>
      <c r="RD883" s="2"/>
      <c r="RE883" s="2"/>
      <c r="RF883" s="2"/>
      <c r="RG883" s="2"/>
      <c r="RH883" s="2"/>
      <c r="RI883" s="2"/>
      <c r="RJ883" s="2"/>
      <c r="RK883" s="2"/>
      <c r="RL883" s="2"/>
      <c r="RM883" s="2"/>
      <c r="RN883" s="2"/>
      <c r="RO883" s="2"/>
      <c r="RP883" s="2"/>
      <c r="RQ883" s="2"/>
      <c r="RR883" s="2"/>
      <c r="RS883" s="2"/>
      <c r="RT883" s="2"/>
      <c r="RU883" s="2"/>
      <c r="RV883" s="2"/>
      <c r="RW883" s="2"/>
      <c r="RX883" s="2"/>
      <c r="RY883" s="2"/>
      <c r="RZ883" s="2"/>
      <c r="SA883" s="2"/>
      <c r="SB883" s="2"/>
      <c r="SC883" s="2"/>
      <c r="SD883" s="2"/>
      <c r="SE883" s="2"/>
      <c r="SF883" s="2"/>
      <c r="SG883" s="2"/>
      <c r="SH883" s="2"/>
      <c r="SI883" s="2"/>
      <c r="SJ883" s="2"/>
      <c r="SK883" s="2"/>
      <c r="SL883" s="2"/>
      <c r="SM883" s="2"/>
      <c r="SN883" s="2"/>
      <c r="SO883" s="2"/>
      <c r="SP883" s="2"/>
      <c r="SQ883" s="2"/>
      <c r="SR883" s="2"/>
      <c r="SS883" s="2"/>
      <c r="ST883" s="2"/>
      <c r="SU883" s="2"/>
      <c r="SV883" s="2"/>
      <c r="SW883" s="2"/>
      <c r="SX883" s="2"/>
      <c r="SY883" s="2"/>
      <c r="SZ883" s="2"/>
      <c r="TA883" s="2"/>
      <c r="TB883" s="2"/>
      <c r="TC883" s="2"/>
      <c r="TD883" s="2"/>
      <c r="TE883" s="2"/>
      <c r="TF883" s="2"/>
      <c r="TG883" s="2"/>
      <c r="TH883" s="2"/>
      <c r="TI883" s="2"/>
      <c r="TJ883" s="2"/>
      <c r="TK883" s="2"/>
      <c r="TL883" s="2"/>
      <c r="TM883" s="2"/>
      <c r="TN883" s="2"/>
      <c r="TO883" s="2"/>
      <c r="TP883" s="2"/>
      <c r="TQ883" s="2"/>
      <c r="TR883" s="2"/>
      <c r="TS883" s="2"/>
      <c r="TT883" s="2"/>
      <c r="TU883" s="2"/>
      <c r="TV883" s="2"/>
      <c r="TW883" s="2"/>
      <c r="TX883" s="2"/>
      <c r="TY883" s="2"/>
      <c r="TZ883" s="2"/>
      <c r="UA883" s="2"/>
      <c r="UB883" s="2"/>
      <c r="UC883" s="2"/>
      <c r="UD883" s="2"/>
      <c r="UE883" s="2"/>
      <c r="UF883" s="2"/>
      <c r="UG883" s="2"/>
      <c r="UH883" s="2"/>
      <c r="UI883" s="2"/>
      <c r="UJ883" s="2"/>
      <c r="UK883" s="2"/>
      <c r="UL883" s="2"/>
      <c r="UM883" s="2"/>
      <c r="UN883" s="2"/>
      <c r="UO883" s="2"/>
      <c r="UP883" s="2"/>
      <c r="UQ883" s="2"/>
      <c r="UR883" s="2"/>
      <c r="US883" s="2"/>
      <c r="UT883" s="2"/>
      <c r="UU883" s="2"/>
      <c r="UV883" s="2"/>
      <c r="UW883" s="2"/>
      <c r="UX883" s="2"/>
      <c r="UY883" s="2"/>
      <c r="UZ883" s="2"/>
      <c r="VA883" s="2"/>
      <c r="VB883" s="2"/>
      <c r="VC883" s="2"/>
      <c r="VD883" s="2"/>
      <c r="VE883" s="2"/>
      <c r="VF883" s="2"/>
      <c r="VG883" s="2"/>
      <c r="VH883" s="2"/>
      <c r="VI883" s="2"/>
      <c r="VJ883" s="2"/>
      <c r="VK883" s="2"/>
      <c r="VL883" s="2"/>
      <c r="VM883" s="2"/>
      <c r="VN883" s="2"/>
      <c r="VO883" s="2"/>
      <c r="VP883" s="2"/>
      <c r="VQ883" s="2"/>
      <c r="VR883" s="2"/>
      <c r="VS883" s="2"/>
      <c r="VT883" s="2"/>
      <c r="VU883" s="2"/>
      <c r="VV883" s="2"/>
      <c r="VW883" s="2"/>
      <c r="VX883" s="2"/>
      <c r="VY883" s="2"/>
      <c r="VZ883" s="2"/>
      <c r="WA883" s="2"/>
      <c r="WB883" s="2"/>
      <c r="WC883" s="2"/>
      <c r="WD883" s="2"/>
      <c r="WE883" s="2"/>
      <c r="WF883" s="2"/>
      <c r="WG883" s="2"/>
      <c r="WH883" s="2"/>
      <c r="WI883" s="2"/>
      <c r="WJ883" s="2"/>
      <c r="WK883" s="2"/>
      <c r="WL883" s="2"/>
      <c r="WM883" s="2"/>
      <c r="WN883" s="2"/>
      <c r="WO883" s="2"/>
      <c r="WP883" s="2"/>
      <c r="WQ883" s="2"/>
      <c r="WR883" s="2"/>
      <c r="WS883" s="2"/>
      <c r="WT883" s="2"/>
      <c r="WU883" s="2"/>
      <c r="WV883" s="2"/>
      <c r="WW883" s="2"/>
      <c r="WX883" s="2"/>
      <c r="WY883" s="2"/>
      <c r="WZ883" s="2"/>
      <c r="XA883" s="2"/>
      <c r="XB883" s="2"/>
      <c r="XC883" s="2"/>
      <c r="XD883" s="2"/>
      <c r="XE883" s="2"/>
      <c r="XF883" s="2"/>
      <c r="XG883" s="2"/>
      <c r="XH883" s="2"/>
      <c r="XI883" s="2"/>
      <c r="XJ883" s="2"/>
      <c r="XK883" s="2"/>
      <c r="XL883" s="2"/>
      <c r="XM883" s="2"/>
      <c r="XN883" s="2"/>
      <c r="XO883" s="2"/>
      <c r="XP883" s="2"/>
      <c r="XQ883" s="2"/>
      <c r="XR883" s="2"/>
      <c r="XS883" s="2"/>
      <c r="XT883" s="2"/>
      <c r="XU883" s="2"/>
      <c r="XV883" s="2"/>
      <c r="XW883" s="2"/>
      <c r="XX883" s="2"/>
      <c r="XY883" s="2"/>
      <c r="XZ883" s="2"/>
      <c r="YA883" s="2"/>
      <c r="YB883" s="2"/>
      <c r="YC883" s="2"/>
      <c r="YD883" s="2"/>
      <c r="YE883" s="2"/>
      <c r="YF883" s="2"/>
      <c r="YG883" s="2"/>
      <c r="YH883" s="2"/>
      <c r="YI883" s="2"/>
      <c r="YJ883" s="2"/>
      <c r="YK883" s="2"/>
      <c r="YL883" s="2"/>
      <c r="YM883" s="2"/>
      <c r="YN883" s="2"/>
      <c r="YO883" s="2"/>
      <c r="YP883" s="2"/>
      <c r="YQ883" s="2"/>
      <c r="YR883" s="2"/>
      <c r="YS883" s="2"/>
    </row>
    <row r="884" spans="2:669">
      <c r="B884" s="5">
        <v>877</v>
      </c>
      <c r="C884" s="12" t="str">
        <f t="shared" si="103"/>
        <v>9Z412</v>
      </c>
      <c r="D884" s="19" t="s">
        <v>40</v>
      </c>
      <c r="E884" s="19">
        <v>999</v>
      </c>
      <c r="F884" s="19" t="s">
        <v>41</v>
      </c>
      <c r="G884" s="14">
        <v>412</v>
      </c>
      <c r="P884" s="2"/>
      <c r="Q884" s="3">
        <v>877</v>
      </c>
      <c r="R884" s="4" t="e">
        <f t="shared" ca="1" si="104"/>
        <v>#N/A</v>
      </c>
      <c r="S884" s="3"/>
      <c r="T884" s="3" t="e">
        <f t="shared" ca="1" si="105"/>
        <v>#N/A</v>
      </c>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c r="LY884" s="2"/>
      <c r="LZ884" s="2"/>
      <c r="MA884" s="2"/>
      <c r="MB884" s="2"/>
      <c r="MC884" s="2"/>
      <c r="MD884" s="2"/>
      <c r="ME884" s="2"/>
      <c r="MF884" s="2"/>
      <c r="MG884" s="2"/>
      <c r="MH884" s="2"/>
      <c r="MI884" s="2"/>
      <c r="MJ884" s="2"/>
      <c r="MK884" s="2"/>
      <c r="ML884" s="2"/>
      <c r="MM884" s="2"/>
      <c r="MN884" s="2"/>
      <c r="MO884" s="2"/>
      <c r="MP884" s="2"/>
      <c r="MQ884" s="2"/>
      <c r="MR884" s="2"/>
      <c r="MS884" s="2"/>
      <c r="MT884" s="2"/>
      <c r="MU884" s="2"/>
      <c r="MV884" s="2"/>
      <c r="MW884" s="2"/>
      <c r="MX884" s="2"/>
      <c r="MY884" s="2"/>
      <c r="MZ884" s="2"/>
      <c r="NA884" s="2"/>
      <c r="NB884" s="2"/>
      <c r="NC884" s="2"/>
      <c r="ND884" s="2"/>
      <c r="NE884" s="2"/>
      <c r="NF884" s="2"/>
      <c r="NG884" s="2"/>
      <c r="NH884" s="2"/>
      <c r="NI884" s="2"/>
      <c r="NJ884" s="2"/>
      <c r="NK884" s="2"/>
      <c r="NL884" s="2"/>
      <c r="NM884" s="2"/>
      <c r="NN884" s="2"/>
      <c r="NO884" s="2"/>
      <c r="NP884" s="2"/>
      <c r="NQ884" s="2"/>
      <c r="NR884" s="2"/>
      <c r="NS884" s="2"/>
      <c r="NT884" s="2"/>
      <c r="NU884" s="2"/>
      <c r="NV884" s="2"/>
      <c r="NW884" s="2"/>
      <c r="NX884" s="2"/>
      <c r="NY884" s="2"/>
      <c r="NZ884" s="2"/>
      <c r="OA884" s="2"/>
      <c r="OB884" s="2"/>
      <c r="OC884" s="2"/>
      <c r="OD884" s="2"/>
      <c r="OE884" s="2"/>
      <c r="OF884" s="2"/>
      <c r="OG884" s="2"/>
      <c r="OH884" s="2"/>
      <c r="OI884" s="2"/>
      <c r="OJ884" s="2"/>
      <c r="OK884" s="2"/>
      <c r="OL884" s="2"/>
      <c r="OM884" s="2"/>
      <c r="ON884" s="2"/>
      <c r="OO884" s="2"/>
      <c r="OP884" s="2"/>
      <c r="OQ884" s="2"/>
      <c r="OR884" s="2"/>
      <c r="OS884" s="2"/>
      <c r="OT884" s="2"/>
      <c r="OU884" s="2"/>
      <c r="OV884" s="2"/>
      <c r="OW884" s="2"/>
      <c r="OX884" s="2"/>
      <c r="OY884" s="2"/>
      <c r="OZ884" s="2"/>
      <c r="PA884" s="2"/>
      <c r="PB884" s="2"/>
      <c r="PC884" s="2"/>
      <c r="PD884" s="2"/>
      <c r="PE884" s="2"/>
      <c r="PF884" s="2"/>
      <c r="PG884" s="2"/>
      <c r="PH884" s="2"/>
      <c r="PI884" s="2"/>
      <c r="PJ884" s="2"/>
      <c r="PK884" s="2"/>
      <c r="PL884" s="2"/>
      <c r="PM884" s="2"/>
      <c r="PN884" s="2"/>
      <c r="PO884" s="2"/>
      <c r="PP884" s="2"/>
      <c r="PQ884" s="2"/>
      <c r="PR884" s="2"/>
      <c r="PS884" s="2"/>
      <c r="PT884" s="2"/>
      <c r="PU884" s="2"/>
      <c r="PV884" s="2"/>
      <c r="PW884" s="2"/>
      <c r="PX884" s="2"/>
      <c r="PY884" s="2"/>
      <c r="PZ884" s="2"/>
      <c r="QA884" s="2"/>
      <c r="QB884" s="2"/>
      <c r="QC884" s="2"/>
      <c r="QD884" s="2"/>
      <c r="QE884" s="2"/>
      <c r="QF884" s="2"/>
      <c r="QG884" s="2"/>
      <c r="QH884" s="2"/>
      <c r="QI884" s="2"/>
      <c r="QJ884" s="2"/>
      <c r="QK884" s="2"/>
      <c r="QL884" s="2"/>
      <c r="QM884" s="2"/>
      <c r="QN884" s="2"/>
      <c r="QO884" s="2"/>
      <c r="QP884" s="2"/>
      <c r="QQ884" s="2"/>
      <c r="QR884" s="2"/>
      <c r="QS884" s="2"/>
      <c r="QT884" s="2"/>
      <c r="QU884" s="2"/>
      <c r="QV884" s="2"/>
      <c r="QW884" s="2"/>
      <c r="QX884" s="2"/>
      <c r="QY884" s="2"/>
      <c r="QZ884" s="2"/>
      <c r="RA884" s="2"/>
      <c r="RB884" s="2"/>
      <c r="RC884" s="2"/>
      <c r="RD884" s="2"/>
      <c r="RE884" s="2"/>
      <c r="RF884" s="2"/>
      <c r="RG884" s="2"/>
      <c r="RH884" s="2"/>
      <c r="RI884" s="2"/>
      <c r="RJ884" s="2"/>
      <c r="RK884" s="2"/>
      <c r="RL884" s="2"/>
      <c r="RM884" s="2"/>
      <c r="RN884" s="2"/>
      <c r="RO884" s="2"/>
      <c r="RP884" s="2"/>
      <c r="RQ884" s="2"/>
      <c r="RR884" s="2"/>
      <c r="RS884" s="2"/>
      <c r="RT884" s="2"/>
      <c r="RU884" s="2"/>
      <c r="RV884" s="2"/>
      <c r="RW884" s="2"/>
      <c r="RX884" s="2"/>
      <c r="RY884" s="2"/>
      <c r="RZ884" s="2"/>
      <c r="SA884" s="2"/>
      <c r="SB884" s="2"/>
      <c r="SC884" s="2"/>
      <c r="SD884" s="2"/>
      <c r="SE884" s="2"/>
      <c r="SF884" s="2"/>
      <c r="SG884" s="2"/>
      <c r="SH884" s="2"/>
      <c r="SI884" s="2"/>
      <c r="SJ884" s="2"/>
      <c r="SK884" s="2"/>
      <c r="SL884" s="2"/>
      <c r="SM884" s="2"/>
      <c r="SN884" s="2"/>
      <c r="SO884" s="2"/>
      <c r="SP884" s="2"/>
      <c r="SQ884" s="2"/>
      <c r="SR884" s="2"/>
      <c r="SS884" s="2"/>
      <c r="ST884" s="2"/>
      <c r="SU884" s="2"/>
      <c r="SV884" s="2"/>
      <c r="SW884" s="2"/>
      <c r="SX884" s="2"/>
      <c r="SY884" s="2"/>
      <c r="SZ884" s="2"/>
      <c r="TA884" s="2"/>
      <c r="TB884" s="2"/>
      <c r="TC884" s="2"/>
      <c r="TD884" s="2"/>
      <c r="TE884" s="2"/>
      <c r="TF884" s="2"/>
      <c r="TG884" s="2"/>
      <c r="TH884" s="2"/>
      <c r="TI884" s="2"/>
      <c r="TJ884" s="2"/>
      <c r="TK884" s="2"/>
      <c r="TL884" s="2"/>
      <c r="TM884" s="2"/>
      <c r="TN884" s="2"/>
      <c r="TO884" s="2"/>
      <c r="TP884" s="2"/>
      <c r="TQ884" s="2"/>
      <c r="TR884" s="2"/>
      <c r="TS884" s="2"/>
      <c r="TT884" s="2"/>
      <c r="TU884" s="2"/>
      <c r="TV884" s="2"/>
      <c r="TW884" s="2"/>
      <c r="TX884" s="2"/>
      <c r="TY884" s="2"/>
      <c r="TZ884" s="2"/>
      <c r="UA884" s="2"/>
      <c r="UB884" s="2"/>
      <c r="UC884" s="2"/>
      <c r="UD884" s="2"/>
      <c r="UE884" s="2"/>
      <c r="UF884" s="2"/>
      <c r="UG884" s="2"/>
      <c r="UH884" s="2"/>
      <c r="UI884" s="2"/>
      <c r="UJ884" s="2"/>
      <c r="UK884" s="2"/>
      <c r="UL884" s="2"/>
      <c r="UM884" s="2"/>
      <c r="UN884" s="2"/>
      <c r="UO884" s="2"/>
      <c r="UP884" s="2"/>
      <c r="UQ884" s="2"/>
      <c r="UR884" s="2"/>
      <c r="US884" s="2"/>
      <c r="UT884" s="2"/>
      <c r="UU884" s="2"/>
      <c r="UV884" s="2"/>
      <c r="UW884" s="2"/>
      <c r="UX884" s="2"/>
      <c r="UY884" s="2"/>
      <c r="UZ884" s="2"/>
      <c r="VA884" s="2"/>
      <c r="VB884" s="2"/>
      <c r="VC884" s="2"/>
      <c r="VD884" s="2"/>
      <c r="VE884" s="2"/>
      <c r="VF884" s="2"/>
      <c r="VG884" s="2"/>
      <c r="VH884" s="2"/>
      <c r="VI884" s="2"/>
      <c r="VJ884" s="2"/>
      <c r="VK884" s="2"/>
      <c r="VL884" s="2"/>
      <c r="VM884" s="2"/>
      <c r="VN884" s="2"/>
      <c r="VO884" s="2"/>
      <c r="VP884" s="2"/>
      <c r="VQ884" s="2"/>
      <c r="VR884" s="2"/>
      <c r="VS884" s="2"/>
      <c r="VT884" s="2"/>
      <c r="VU884" s="2"/>
      <c r="VV884" s="2"/>
      <c r="VW884" s="2"/>
      <c r="VX884" s="2"/>
      <c r="VY884" s="2"/>
      <c r="VZ884" s="2"/>
      <c r="WA884" s="2"/>
      <c r="WB884" s="2"/>
      <c r="WC884" s="2"/>
      <c r="WD884" s="2"/>
      <c r="WE884" s="2"/>
      <c r="WF884" s="2"/>
      <c r="WG884" s="2"/>
      <c r="WH884" s="2"/>
      <c r="WI884" s="2"/>
      <c r="WJ884" s="2"/>
      <c r="WK884" s="2"/>
      <c r="WL884" s="2"/>
      <c r="WM884" s="2"/>
      <c r="WN884" s="2"/>
      <c r="WO884" s="2"/>
      <c r="WP884" s="2"/>
      <c r="WQ884" s="2"/>
      <c r="WR884" s="2"/>
      <c r="WS884" s="2"/>
      <c r="WT884" s="2"/>
      <c r="WU884" s="2"/>
      <c r="WV884" s="2"/>
      <c r="WW884" s="2"/>
      <c r="WX884" s="2"/>
      <c r="WY884" s="2"/>
      <c r="WZ884" s="2"/>
      <c r="XA884" s="2"/>
      <c r="XB884" s="2"/>
      <c r="XC884" s="2"/>
      <c r="XD884" s="2"/>
      <c r="XE884" s="2"/>
      <c r="XF884" s="2"/>
      <c r="XG884" s="2"/>
      <c r="XH884" s="2"/>
      <c r="XI884" s="2"/>
      <c r="XJ884" s="2"/>
      <c r="XK884" s="2"/>
      <c r="XL884" s="2"/>
      <c r="XM884" s="2"/>
      <c r="XN884" s="2"/>
      <c r="XO884" s="2"/>
      <c r="XP884" s="2"/>
      <c r="XQ884" s="2"/>
      <c r="XR884" s="2"/>
      <c r="XS884" s="2"/>
      <c r="XT884" s="2"/>
      <c r="XU884" s="2"/>
      <c r="XV884" s="2"/>
      <c r="XW884" s="2"/>
      <c r="XX884" s="2"/>
      <c r="XY884" s="2"/>
      <c r="XZ884" s="2"/>
      <c r="YA884" s="2"/>
      <c r="YB884" s="2"/>
      <c r="YC884" s="2"/>
      <c r="YD884" s="2"/>
      <c r="YE884" s="2"/>
      <c r="YF884" s="2"/>
      <c r="YG884" s="2"/>
      <c r="YH884" s="2"/>
      <c r="YI884" s="2"/>
      <c r="YJ884" s="2"/>
      <c r="YK884" s="2"/>
      <c r="YL884" s="2"/>
      <c r="YM884" s="2"/>
      <c r="YN884" s="2"/>
      <c r="YO884" s="2"/>
      <c r="YP884" s="2"/>
      <c r="YQ884" s="2"/>
      <c r="YR884" s="2"/>
      <c r="YS884" s="2"/>
    </row>
    <row r="885" spans="2:669">
      <c r="B885" s="5">
        <v>878</v>
      </c>
      <c r="C885" s="12" t="str">
        <f t="shared" si="103"/>
        <v>9Z413</v>
      </c>
      <c r="D885" s="19" t="s">
        <v>40</v>
      </c>
      <c r="E885" s="19">
        <v>999</v>
      </c>
      <c r="F885" s="19" t="s">
        <v>41</v>
      </c>
      <c r="G885" s="14">
        <v>413</v>
      </c>
      <c r="P885" s="2"/>
      <c r="Q885" s="3">
        <v>878</v>
      </c>
      <c r="R885" s="4" t="e">
        <f t="shared" ca="1" si="104"/>
        <v>#N/A</v>
      </c>
      <c r="S885" s="3"/>
      <c r="T885" s="3" t="e">
        <f t="shared" ca="1" si="105"/>
        <v>#N/A</v>
      </c>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c r="LY885" s="2"/>
      <c r="LZ885" s="2"/>
      <c r="MA885" s="2"/>
      <c r="MB885" s="2"/>
      <c r="MC885" s="2"/>
      <c r="MD885" s="2"/>
      <c r="ME885" s="2"/>
      <c r="MF885" s="2"/>
      <c r="MG885" s="2"/>
      <c r="MH885" s="2"/>
      <c r="MI885" s="2"/>
      <c r="MJ885" s="2"/>
      <c r="MK885" s="2"/>
      <c r="ML885" s="2"/>
      <c r="MM885" s="2"/>
      <c r="MN885" s="2"/>
      <c r="MO885" s="2"/>
      <c r="MP885" s="2"/>
      <c r="MQ885" s="2"/>
      <c r="MR885" s="2"/>
      <c r="MS885" s="2"/>
      <c r="MT885" s="2"/>
      <c r="MU885" s="2"/>
      <c r="MV885" s="2"/>
      <c r="MW885" s="2"/>
      <c r="MX885" s="2"/>
      <c r="MY885" s="2"/>
      <c r="MZ885" s="2"/>
      <c r="NA885" s="2"/>
      <c r="NB885" s="2"/>
      <c r="NC885" s="2"/>
      <c r="ND885" s="2"/>
      <c r="NE885" s="2"/>
      <c r="NF885" s="2"/>
      <c r="NG885" s="2"/>
      <c r="NH885" s="2"/>
      <c r="NI885" s="2"/>
      <c r="NJ885" s="2"/>
      <c r="NK885" s="2"/>
      <c r="NL885" s="2"/>
      <c r="NM885" s="2"/>
      <c r="NN885" s="2"/>
      <c r="NO885" s="2"/>
      <c r="NP885" s="2"/>
      <c r="NQ885" s="2"/>
      <c r="NR885" s="2"/>
      <c r="NS885" s="2"/>
      <c r="NT885" s="2"/>
      <c r="NU885" s="2"/>
      <c r="NV885" s="2"/>
      <c r="NW885" s="2"/>
      <c r="NX885" s="2"/>
      <c r="NY885" s="2"/>
      <c r="NZ885" s="2"/>
      <c r="OA885" s="2"/>
      <c r="OB885" s="2"/>
      <c r="OC885" s="2"/>
      <c r="OD885" s="2"/>
      <c r="OE885" s="2"/>
      <c r="OF885" s="2"/>
      <c r="OG885" s="2"/>
      <c r="OH885" s="2"/>
      <c r="OI885" s="2"/>
      <c r="OJ885" s="2"/>
      <c r="OK885" s="2"/>
      <c r="OL885" s="2"/>
      <c r="OM885" s="2"/>
      <c r="ON885" s="2"/>
      <c r="OO885" s="2"/>
      <c r="OP885" s="2"/>
      <c r="OQ885" s="2"/>
      <c r="OR885" s="2"/>
      <c r="OS885" s="2"/>
      <c r="OT885" s="2"/>
      <c r="OU885" s="2"/>
      <c r="OV885" s="2"/>
      <c r="OW885" s="2"/>
      <c r="OX885" s="2"/>
      <c r="OY885" s="2"/>
      <c r="OZ885" s="2"/>
      <c r="PA885" s="2"/>
      <c r="PB885" s="2"/>
      <c r="PC885" s="2"/>
      <c r="PD885" s="2"/>
      <c r="PE885" s="2"/>
      <c r="PF885" s="2"/>
      <c r="PG885" s="2"/>
      <c r="PH885" s="2"/>
      <c r="PI885" s="2"/>
      <c r="PJ885" s="2"/>
      <c r="PK885" s="2"/>
      <c r="PL885" s="2"/>
      <c r="PM885" s="2"/>
      <c r="PN885" s="2"/>
      <c r="PO885" s="2"/>
      <c r="PP885" s="2"/>
      <c r="PQ885" s="2"/>
      <c r="PR885" s="2"/>
      <c r="PS885" s="2"/>
      <c r="PT885" s="2"/>
      <c r="PU885" s="2"/>
      <c r="PV885" s="2"/>
      <c r="PW885" s="2"/>
      <c r="PX885" s="2"/>
      <c r="PY885" s="2"/>
      <c r="PZ885" s="2"/>
      <c r="QA885" s="2"/>
      <c r="QB885" s="2"/>
      <c r="QC885" s="2"/>
      <c r="QD885" s="2"/>
      <c r="QE885" s="2"/>
      <c r="QF885" s="2"/>
      <c r="QG885" s="2"/>
      <c r="QH885" s="2"/>
      <c r="QI885" s="2"/>
      <c r="QJ885" s="2"/>
      <c r="QK885" s="2"/>
      <c r="QL885" s="2"/>
      <c r="QM885" s="2"/>
      <c r="QN885" s="2"/>
      <c r="QO885" s="2"/>
      <c r="QP885" s="2"/>
      <c r="QQ885" s="2"/>
      <c r="QR885" s="2"/>
      <c r="QS885" s="2"/>
      <c r="QT885" s="2"/>
      <c r="QU885" s="2"/>
      <c r="QV885" s="2"/>
      <c r="QW885" s="2"/>
      <c r="QX885" s="2"/>
      <c r="QY885" s="2"/>
      <c r="QZ885" s="2"/>
      <c r="RA885" s="2"/>
      <c r="RB885" s="2"/>
      <c r="RC885" s="2"/>
      <c r="RD885" s="2"/>
      <c r="RE885" s="2"/>
      <c r="RF885" s="2"/>
      <c r="RG885" s="2"/>
      <c r="RH885" s="2"/>
      <c r="RI885" s="2"/>
      <c r="RJ885" s="2"/>
      <c r="RK885" s="2"/>
      <c r="RL885" s="2"/>
      <c r="RM885" s="2"/>
      <c r="RN885" s="2"/>
      <c r="RO885" s="2"/>
      <c r="RP885" s="2"/>
      <c r="RQ885" s="2"/>
      <c r="RR885" s="2"/>
      <c r="RS885" s="2"/>
      <c r="RT885" s="2"/>
      <c r="RU885" s="2"/>
      <c r="RV885" s="2"/>
      <c r="RW885" s="2"/>
      <c r="RX885" s="2"/>
      <c r="RY885" s="2"/>
      <c r="RZ885" s="2"/>
      <c r="SA885" s="2"/>
      <c r="SB885" s="2"/>
      <c r="SC885" s="2"/>
      <c r="SD885" s="2"/>
      <c r="SE885" s="2"/>
      <c r="SF885" s="2"/>
      <c r="SG885" s="2"/>
      <c r="SH885" s="2"/>
      <c r="SI885" s="2"/>
      <c r="SJ885" s="2"/>
      <c r="SK885" s="2"/>
      <c r="SL885" s="2"/>
      <c r="SM885" s="2"/>
      <c r="SN885" s="2"/>
      <c r="SO885" s="2"/>
      <c r="SP885" s="2"/>
      <c r="SQ885" s="2"/>
      <c r="SR885" s="2"/>
      <c r="SS885" s="2"/>
      <c r="ST885" s="2"/>
      <c r="SU885" s="2"/>
      <c r="SV885" s="2"/>
      <c r="SW885" s="2"/>
      <c r="SX885" s="2"/>
      <c r="SY885" s="2"/>
      <c r="SZ885" s="2"/>
      <c r="TA885" s="2"/>
      <c r="TB885" s="2"/>
      <c r="TC885" s="2"/>
      <c r="TD885" s="2"/>
      <c r="TE885" s="2"/>
      <c r="TF885" s="2"/>
      <c r="TG885" s="2"/>
      <c r="TH885" s="2"/>
      <c r="TI885" s="2"/>
      <c r="TJ885" s="2"/>
      <c r="TK885" s="2"/>
      <c r="TL885" s="2"/>
      <c r="TM885" s="2"/>
      <c r="TN885" s="2"/>
      <c r="TO885" s="2"/>
      <c r="TP885" s="2"/>
      <c r="TQ885" s="2"/>
      <c r="TR885" s="2"/>
      <c r="TS885" s="2"/>
      <c r="TT885" s="2"/>
      <c r="TU885" s="2"/>
      <c r="TV885" s="2"/>
      <c r="TW885" s="2"/>
      <c r="TX885" s="2"/>
      <c r="TY885" s="2"/>
      <c r="TZ885" s="2"/>
      <c r="UA885" s="2"/>
      <c r="UB885" s="2"/>
      <c r="UC885" s="2"/>
      <c r="UD885" s="2"/>
      <c r="UE885" s="2"/>
      <c r="UF885" s="2"/>
      <c r="UG885" s="2"/>
      <c r="UH885" s="2"/>
      <c r="UI885" s="2"/>
      <c r="UJ885" s="2"/>
      <c r="UK885" s="2"/>
      <c r="UL885" s="2"/>
      <c r="UM885" s="2"/>
      <c r="UN885" s="2"/>
      <c r="UO885" s="2"/>
      <c r="UP885" s="2"/>
      <c r="UQ885" s="2"/>
      <c r="UR885" s="2"/>
      <c r="US885" s="2"/>
      <c r="UT885" s="2"/>
      <c r="UU885" s="2"/>
      <c r="UV885" s="2"/>
      <c r="UW885" s="2"/>
      <c r="UX885" s="2"/>
      <c r="UY885" s="2"/>
      <c r="UZ885" s="2"/>
      <c r="VA885" s="2"/>
      <c r="VB885" s="2"/>
      <c r="VC885" s="2"/>
      <c r="VD885" s="2"/>
      <c r="VE885" s="2"/>
      <c r="VF885" s="2"/>
      <c r="VG885" s="2"/>
      <c r="VH885" s="2"/>
      <c r="VI885" s="2"/>
      <c r="VJ885" s="2"/>
      <c r="VK885" s="2"/>
      <c r="VL885" s="2"/>
      <c r="VM885" s="2"/>
      <c r="VN885" s="2"/>
      <c r="VO885" s="2"/>
      <c r="VP885" s="2"/>
      <c r="VQ885" s="2"/>
      <c r="VR885" s="2"/>
      <c r="VS885" s="2"/>
      <c r="VT885" s="2"/>
      <c r="VU885" s="2"/>
      <c r="VV885" s="2"/>
      <c r="VW885" s="2"/>
      <c r="VX885" s="2"/>
      <c r="VY885" s="2"/>
      <c r="VZ885" s="2"/>
      <c r="WA885" s="2"/>
      <c r="WB885" s="2"/>
      <c r="WC885" s="2"/>
      <c r="WD885" s="2"/>
      <c r="WE885" s="2"/>
      <c r="WF885" s="2"/>
      <c r="WG885" s="2"/>
      <c r="WH885" s="2"/>
      <c r="WI885" s="2"/>
      <c r="WJ885" s="2"/>
      <c r="WK885" s="2"/>
      <c r="WL885" s="2"/>
      <c r="WM885" s="2"/>
      <c r="WN885" s="2"/>
      <c r="WO885" s="2"/>
      <c r="WP885" s="2"/>
      <c r="WQ885" s="2"/>
      <c r="WR885" s="2"/>
      <c r="WS885" s="2"/>
      <c r="WT885" s="2"/>
      <c r="WU885" s="2"/>
      <c r="WV885" s="2"/>
      <c r="WW885" s="2"/>
      <c r="WX885" s="2"/>
      <c r="WY885" s="2"/>
      <c r="WZ885" s="2"/>
      <c r="XA885" s="2"/>
      <c r="XB885" s="2"/>
      <c r="XC885" s="2"/>
      <c r="XD885" s="2"/>
      <c r="XE885" s="2"/>
      <c r="XF885" s="2"/>
      <c r="XG885" s="2"/>
      <c r="XH885" s="2"/>
      <c r="XI885" s="2"/>
      <c r="XJ885" s="2"/>
      <c r="XK885" s="2"/>
      <c r="XL885" s="2"/>
      <c r="XM885" s="2"/>
      <c r="XN885" s="2"/>
      <c r="XO885" s="2"/>
      <c r="XP885" s="2"/>
      <c r="XQ885" s="2"/>
      <c r="XR885" s="2"/>
      <c r="XS885" s="2"/>
      <c r="XT885" s="2"/>
      <c r="XU885" s="2"/>
      <c r="XV885" s="2"/>
      <c r="XW885" s="2"/>
      <c r="XX885" s="2"/>
      <c r="XY885" s="2"/>
      <c r="XZ885" s="2"/>
      <c r="YA885" s="2"/>
      <c r="YB885" s="2"/>
      <c r="YC885" s="2"/>
      <c r="YD885" s="2"/>
      <c r="YE885" s="2"/>
      <c r="YF885" s="2"/>
      <c r="YG885" s="2"/>
      <c r="YH885" s="2"/>
      <c r="YI885" s="2"/>
      <c r="YJ885" s="2"/>
      <c r="YK885" s="2"/>
      <c r="YL885" s="2"/>
      <c r="YM885" s="2"/>
      <c r="YN885" s="2"/>
      <c r="YO885" s="2"/>
      <c r="YP885" s="2"/>
      <c r="YQ885" s="2"/>
      <c r="YR885" s="2"/>
      <c r="YS885" s="2"/>
    </row>
    <row r="886" spans="2:669">
      <c r="B886" s="5">
        <v>879</v>
      </c>
      <c r="C886" s="12" t="str">
        <f t="shared" si="103"/>
        <v>9Z414</v>
      </c>
      <c r="D886" s="19" t="s">
        <v>40</v>
      </c>
      <c r="E886" s="19">
        <v>999</v>
      </c>
      <c r="F886" s="19" t="s">
        <v>41</v>
      </c>
      <c r="G886" s="14">
        <v>414</v>
      </c>
      <c r="P886" s="2"/>
      <c r="Q886" s="3">
        <v>879</v>
      </c>
      <c r="R886" s="4" t="e">
        <f t="shared" ca="1" si="104"/>
        <v>#N/A</v>
      </c>
      <c r="S886" s="3"/>
      <c r="T886" s="3" t="e">
        <f t="shared" ca="1" si="105"/>
        <v>#N/A</v>
      </c>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c r="LY886" s="2"/>
      <c r="LZ886" s="2"/>
      <c r="MA886" s="2"/>
      <c r="MB886" s="2"/>
      <c r="MC886" s="2"/>
      <c r="MD886" s="2"/>
      <c r="ME886" s="2"/>
      <c r="MF886" s="2"/>
      <c r="MG886" s="2"/>
      <c r="MH886" s="2"/>
      <c r="MI886" s="2"/>
      <c r="MJ886" s="2"/>
      <c r="MK886" s="2"/>
      <c r="ML886" s="2"/>
      <c r="MM886" s="2"/>
      <c r="MN886" s="2"/>
      <c r="MO886" s="2"/>
      <c r="MP886" s="2"/>
      <c r="MQ886" s="2"/>
      <c r="MR886" s="2"/>
      <c r="MS886" s="2"/>
      <c r="MT886" s="2"/>
      <c r="MU886" s="2"/>
      <c r="MV886" s="2"/>
      <c r="MW886" s="2"/>
      <c r="MX886" s="2"/>
      <c r="MY886" s="2"/>
      <c r="MZ886" s="2"/>
      <c r="NA886" s="2"/>
      <c r="NB886" s="2"/>
      <c r="NC886" s="2"/>
      <c r="ND886" s="2"/>
      <c r="NE886" s="2"/>
      <c r="NF886" s="2"/>
      <c r="NG886" s="2"/>
      <c r="NH886" s="2"/>
      <c r="NI886" s="2"/>
      <c r="NJ886" s="2"/>
      <c r="NK886" s="2"/>
      <c r="NL886" s="2"/>
      <c r="NM886" s="2"/>
      <c r="NN886" s="2"/>
      <c r="NO886" s="2"/>
      <c r="NP886" s="2"/>
      <c r="NQ886" s="2"/>
      <c r="NR886" s="2"/>
      <c r="NS886" s="2"/>
      <c r="NT886" s="2"/>
      <c r="NU886" s="2"/>
      <c r="NV886" s="2"/>
      <c r="NW886" s="2"/>
      <c r="NX886" s="2"/>
      <c r="NY886" s="2"/>
      <c r="NZ886" s="2"/>
      <c r="OA886" s="2"/>
      <c r="OB886" s="2"/>
      <c r="OC886" s="2"/>
      <c r="OD886" s="2"/>
      <c r="OE886" s="2"/>
      <c r="OF886" s="2"/>
      <c r="OG886" s="2"/>
      <c r="OH886" s="2"/>
      <c r="OI886" s="2"/>
      <c r="OJ886" s="2"/>
      <c r="OK886" s="2"/>
      <c r="OL886" s="2"/>
      <c r="OM886" s="2"/>
      <c r="ON886" s="2"/>
      <c r="OO886" s="2"/>
      <c r="OP886" s="2"/>
      <c r="OQ886" s="2"/>
      <c r="OR886" s="2"/>
      <c r="OS886" s="2"/>
      <c r="OT886" s="2"/>
      <c r="OU886" s="2"/>
      <c r="OV886" s="2"/>
      <c r="OW886" s="2"/>
      <c r="OX886" s="2"/>
      <c r="OY886" s="2"/>
      <c r="OZ886" s="2"/>
      <c r="PA886" s="2"/>
      <c r="PB886" s="2"/>
      <c r="PC886" s="2"/>
      <c r="PD886" s="2"/>
      <c r="PE886" s="2"/>
      <c r="PF886" s="2"/>
      <c r="PG886" s="2"/>
      <c r="PH886" s="2"/>
      <c r="PI886" s="2"/>
      <c r="PJ886" s="2"/>
      <c r="PK886" s="2"/>
      <c r="PL886" s="2"/>
      <c r="PM886" s="2"/>
      <c r="PN886" s="2"/>
      <c r="PO886" s="2"/>
      <c r="PP886" s="2"/>
      <c r="PQ886" s="2"/>
      <c r="PR886" s="2"/>
      <c r="PS886" s="2"/>
      <c r="PT886" s="2"/>
      <c r="PU886" s="2"/>
      <c r="PV886" s="2"/>
      <c r="PW886" s="2"/>
      <c r="PX886" s="2"/>
      <c r="PY886" s="2"/>
      <c r="PZ886" s="2"/>
      <c r="QA886" s="2"/>
      <c r="QB886" s="2"/>
      <c r="QC886" s="2"/>
      <c r="QD886" s="2"/>
      <c r="QE886" s="2"/>
      <c r="QF886" s="2"/>
      <c r="QG886" s="2"/>
      <c r="QH886" s="2"/>
      <c r="QI886" s="2"/>
      <c r="QJ886" s="2"/>
      <c r="QK886" s="2"/>
      <c r="QL886" s="2"/>
      <c r="QM886" s="2"/>
      <c r="QN886" s="2"/>
      <c r="QO886" s="2"/>
      <c r="QP886" s="2"/>
      <c r="QQ886" s="2"/>
      <c r="QR886" s="2"/>
      <c r="QS886" s="2"/>
      <c r="QT886" s="2"/>
      <c r="QU886" s="2"/>
      <c r="QV886" s="2"/>
      <c r="QW886" s="2"/>
      <c r="QX886" s="2"/>
      <c r="QY886" s="2"/>
      <c r="QZ886" s="2"/>
      <c r="RA886" s="2"/>
      <c r="RB886" s="2"/>
      <c r="RC886" s="2"/>
      <c r="RD886" s="2"/>
      <c r="RE886" s="2"/>
      <c r="RF886" s="2"/>
      <c r="RG886" s="2"/>
      <c r="RH886" s="2"/>
      <c r="RI886" s="2"/>
      <c r="RJ886" s="2"/>
      <c r="RK886" s="2"/>
      <c r="RL886" s="2"/>
      <c r="RM886" s="2"/>
      <c r="RN886" s="2"/>
      <c r="RO886" s="2"/>
      <c r="RP886" s="2"/>
      <c r="RQ886" s="2"/>
      <c r="RR886" s="2"/>
      <c r="RS886" s="2"/>
      <c r="RT886" s="2"/>
      <c r="RU886" s="2"/>
      <c r="RV886" s="2"/>
      <c r="RW886" s="2"/>
      <c r="RX886" s="2"/>
      <c r="RY886" s="2"/>
      <c r="RZ886" s="2"/>
      <c r="SA886" s="2"/>
      <c r="SB886" s="2"/>
      <c r="SC886" s="2"/>
      <c r="SD886" s="2"/>
      <c r="SE886" s="2"/>
      <c r="SF886" s="2"/>
      <c r="SG886" s="2"/>
      <c r="SH886" s="2"/>
      <c r="SI886" s="2"/>
      <c r="SJ886" s="2"/>
      <c r="SK886" s="2"/>
      <c r="SL886" s="2"/>
      <c r="SM886" s="2"/>
      <c r="SN886" s="2"/>
      <c r="SO886" s="2"/>
      <c r="SP886" s="2"/>
      <c r="SQ886" s="2"/>
      <c r="SR886" s="2"/>
      <c r="SS886" s="2"/>
      <c r="ST886" s="2"/>
      <c r="SU886" s="2"/>
      <c r="SV886" s="2"/>
      <c r="SW886" s="2"/>
      <c r="SX886" s="2"/>
      <c r="SY886" s="2"/>
      <c r="SZ886" s="2"/>
      <c r="TA886" s="2"/>
      <c r="TB886" s="2"/>
      <c r="TC886" s="2"/>
      <c r="TD886" s="2"/>
      <c r="TE886" s="2"/>
      <c r="TF886" s="2"/>
      <c r="TG886" s="2"/>
      <c r="TH886" s="2"/>
      <c r="TI886" s="2"/>
      <c r="TJ886" s="2"/>
      <c r="TK886" s="2"/>
      <c r="TL886" s="2"/>
      <c r="TM886" s="2"/>
      <c r="TN886" s="2"/>
      <c r="TO886" s="2"/>
      <c r="TP886" s="2"/>
      <c r="TQ886" s="2"/>
      <c r="TR886" s="2"/>
      <c r="TS886" s="2"/>
      <c r="TT886" s="2"/>
      <c r="TU886" s="2"/>
      <c r="TV886" s="2"/>
      <c r="TW886" s="2"/>
      <c r="TX886" s="2"/>
      <c r="TY886" s="2"/>
      <c r="TZ886" s="2"/>
      <c r="UA886" s="2"/>
      <c r="UB886" s="2"/>
      <c r="UC886" s="2"/>
      <c r="UD886" s="2"/>
      <c r="UE886" s="2"/>
      <c r="UF886" s="2"/>
      <c r="UG886" s="2"/>
      <c r="UH886" s="2"/>
      <c r="UI886" s="2"/>
      <c r="UJ886" s="2"/>
      <c r="UK886" s="2"/>
      <c r="UL886" s="2"/>
      <c r="UM886" s="2"/>
      <c r="UN886" s="2"/>
      <c r="UO886" s="2"/>
      <c r="UP886" s="2"/>
      <c r="UQ886" s="2"/>
      <c r="UR886" s="2"/>
      <c r="US886" s="2"/>
      <c r="UT886" s="2"/>
      <c r="UU886" s="2"/>
      <c r="UV886" s="2"/>
      <c r="UW886" s="2"/>
      <c r="UX886" s="2"/>
      <c r="UY886" s="2"/>
      <c r="UZ886" s="2"/>
      <c r="VA886" s="2"/>
      <c r="VB886" s="2"/>
      <c r="VC886" s="2"/>
      <c r="VD886" s="2"/>
      <c r="VE886" s="2"/>
      <c r="VF886" s="2"/>
      <c r="VG886" s="2"/>
      <c r="VH886" s="2"/>
      <c r="VI886" s="2"/>
      <c r="VJ886" s="2"/>
      <c r="VK886" s="2"/>
      <c r="VL886" s="2"/>
      <c r="VM886" s="2"/>
      <c r="VN886" s="2"/>
      <c r="VO886" s="2"/>
      <c r="VP886" s="2"/>
      <c r="VQ886" s="2"/>
      <c r="VR886" s="2"/>
      <c r="VS886" s="2"/>
      <c r="VT886" s="2"/>
      <c r="VU886" s="2"/>
      <c r="VV886" s="2"/>
      <c r="VW886" s="2"/>
      <c r="VX886" s="2"/>
      <c r="VY886" s="2"/>
      <c r="VZ886" s="2"/>
      <c r="WA886" s="2"/>
      <c r="WB886" s="2"/>
      <c r="WC886" s="2"/>
      <c r="WD886" s="2"/>
      <c r="WE886" s="2"/>
      <c r="WF886" s="2"/>
      <c r="WG886" s="2"/>
      <c r="WH886" s="2"/>
      <c r="WI886" s="2"/>
      <c r="WJ886" s="2"/>
      <c r="WK886" s="2"/>
      <c r="WL886" s="2"/>
      <c r="WM886" s="2"/>
      <c r="WN886" s="2"/>
      <c r="WO886" s="2"/>
      <c r="WP886" s="2"/>
      <c r="WQ886" s="2"/>
      <c r="WR886" s="2"/>
      <c r="WS886" s="2"/>
      <c r="WT886" s="2"/>
      <c r="WU886" s="2"/>
      <c r="WV886" s="2"/>
      <c r="WW886" s="2"/>
      <c r="WX886" s="2"/>
      <c r="WY886" s="2"/>
      <c r="WZ886" s="2"/>
      <c r="XA886" s="2"/>
      <c r="XB886" s="2"/>
      <c r="XC886" s="2"/>
      <c r="XD886" s="2"/>
      <c r="XE886" s="2"/>
      <c r="XF886" s="2"/>
      <c r="XG886" s="2"/>
      <c r="XH886" s="2"/>
      <c r="XI886" s="2"/>
      <c r="XJ886" s="2"/>
      <c r="XK886" s="2"/>
      <c r="XL886" s="2"/>
      <c r="XM886" s="2"/>
      <c r="XN886" s="2"/>
      <c r="XO886" s="2"/>
      <c r="XP886" s="2"/>
      <c r="XQ886" s="2"/>
      <c r="XR886" s="2"/>
      <c r="XS886" s="2"/>
      <c r="XT886" s="2"/>
      <c r="XU886" s="2"/>
      <c r="XV886" s="2"/>
      <c r="XW886" s="2"/>
      <c r="XX886" s="2"/>
      <c r="XY886" s="2"/>
      <c r="XZ886" s="2"/>
      <c r="YA886" s="2"/>
      <c r="YB886" s="2"/>
      <c r="YC886" s="2"/>
      <c r="YD886" s="2"/>
      <c r="YE886" s="2"/>
      <c r="YF886" s="2"/>
      <c r="YG886" s="2"/>
      <c r="YH886" s="2"/>
      <c r="YI886" s="2"/>
      <c r="YJ886" s="2"/>
      <c r="YK886" s="2"/>
      <c r="YL886" s="2"/>
      <c r="YM886" s="2"/>
      <c r="YN886" s="2"/>
      <c r="YO886" s="2"/>
      <c r="YP886" s="2"/>
      <c r="YQ886" s="2"/>
      <c r="YR886" s="2"/>
      <c r="YS886" s="2"/>
    </row>
    <row r="887" spans="2:669">
      <c r="B887" s="5">
        <v>880</v>
      </c>
      <c r="C887" s="12" t="str">
        <f t="shared" si="103"/>
        <v>9Z415</v>
      </c>
      <c r="D887" s="19" t="s">
        <v>40</v>
      </c>
      <c r="E887" s="19">
        <v>999</v>
      </c>
      <c r="F887" s="19" t="s">
        <v>41</v>
      </c>
      <c r="G887" s="14">
        <v>415</v>
      </c>
      <c r="P887" s="2"/>
      <c r="Q887" s="3">
        <v>880</v>
      </c>
      <c r="R887" s="4" t="e">
        <f t="shared" ca="1" si="104"/>
        <v>#N/A</v>
      </c>
      <c r="S887" s="3"/>
      <c r="T887" s="3" t="e">
        <f t="shared" ca="1" si="105"/>
        <v>#N/A</v>
      </c>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c r="LY887" s="2"/>
      <c r="LZ887" s="2"/>
      <c r="MA887" s="2"/>
      <c r="MB887" s="2"/>
      <c r="MC887" s="2"/>
      <c r="MD887" s="2"/>
      <c r="ME887" s="2"/>
      <c r="MF887" s="2"/>
      <c r="MG887" s="2"/>
      <c r="MH887" s="2"/>
      <c r="MI887" s="2"/>
      <c r="MJ887" s="2"/>
      <c r="MK887" s="2"/>
      <c r="ML887" s="2"/>
      <c r="MM887" s="2"/>
      <c r="MN887" s="2"/>
      <c r="MO887" s="2"/>
      <c r="MP887" s="2"/>
      <c r="MQ887" s="2"/>
      <c r="MR887" s="2"/>
      <c r="MS887" s="2"/>
      <c r="MT887" s="2"/>
      <c r="MU887" s="2"/>
      <c r="MV887" s="2"/>
      <c r="MW887" s="2"/>
      <c r="MX887" s="2"/>
      <c r="MY887" s="2"/>
      <c r="MZ887" s="2"/>
      <c r="NA887" s="2"/>
      <c r="NB887" s="2"/>
      <c r="NC887" s="2"/>
      <c r="ND887" s="2"/>
      <c r="NE887" s="2"/>
      <c r="NF887" s="2"/>
      <c r="NG887" s="2"/>
      <c r="NH887" s="2"/>
      <c r="NI887" s="2"/>
      <c r="NJ887" s="2"/>
      <c r="NK887" s="2"/>
      <c r="NL887" s="2"/>
      <c r="NM887" s="2"/>
      <c r="NN887" s="2"/>
      <c r="NO887" s="2"/>
      <c r="NP887" s="2"/>
      <c r="NQ887" s="2"/>
      <c r="NR887" s="2"/>
      <c r="NS887" s="2"/>
      <c r="NT887" s="2"/>
      <c r="NU887" s="2"/>
      <c r="NV887" s="2"/>
      <c r="NW887" s="2"/>
      <c r="NX887" s="2"/>
      <c r="NY887" s="2"/>
      <c r="NZ887" s="2"/>
      <c r="OA887" s="2"/>
      <c r="OB887" s="2"/>
      <c r="OC887" s="2"/>
      <c r="OD887" s="2"/>
      <c r="OE887" s="2"/>
      <c r="OF887" s="2"/>
      <c r="OG887" s="2"/>
      <c r="OH887" s="2"/>
      <c r="OI887" s="2"/>
      <c r="OJ887" s="2"/>
      <c r="OK887" s="2"/>
      <c r="OL887" s="2"/>
      <c r="OM887" s="2"/>
      <c r="ON887" s="2"/>
      <c r="OO887" s="2"/>
      <c r="OP887" s="2"/>
      <c r="OQ887" s="2"/>
      <c r="OR887" s="2"/>
      <c r="OS887" s="2"/>
      <c r="OT887" s="2"/>
      <c r="OU887" s="2"/>
      <c r="OV887" s="2"/>
      <c r="OW887" s="2"/>
      <c r="OX887" s="2"/>
      <c r="OY887" s="2"/>
      <c r="OZ887" s="2"/>
      <c r="PA887" s="2"/>
      <c r="PB887" s="2"/>
      <c r="PC887" s="2"/>
      <c r="PD887" s="2"/>
      <c r="PE887" s="2"/>
      <c r="PF887" s="2"/>
      <c r="PG887" s="2"/>
      <c r="PH887" s="2"/>
      <c r="PI887" s="2"/>
      <c r="PJ887" s="2"/>
      <c r="PK887" s="2"/>
      <c r="PL887" s="2"/>
      <c r="PM887" s="2"/>
      <c r="PN887" s="2"/>
      <c r="PO887" s="2"/>
      <c r="PP887" s="2"/>
      <c r="PQ887" s="2"/>
      <c r="PR887" s="2"/>
      <c r="PS887" s="2"/>
      <c r="PT887" s="2"/>
      <c r="PU887" s="2"/>
      <c r="PV887" s="2"/>
      <c r="PW887" s="2"/>
      <c r="PX887" s="2"/>
      <c r="PY887" s="2"/>
      <c r="PZ887" s="2"/>
      <c r="QA887" s="2"/>
      <c r="QB887" s="2"/>
      <c r="QC887" s="2"/>
      <c r="QD887" s="2"/>
      <c r="QE887" s="2"/>
      <c r="QF887" s="2"/>
      <c r="QG887" s="2"/>
      <c r="QH887" s="2"/>
      <c r="QI887" s="2"/>
      <c r="QJ887" s="2"/>
      <c r="QK887" s="2"/>
      <c r="QL887" s="2"/>
      <c r="QM887" s="2"/>
      <c r="QN887" s="2"/>
      <c r="QO887" s="2"/>
      <c r="QP887" s="2"/>
      <c r="QQ887" s="2"/>
      <c r="QR887" s="2"/>
      <c r="QS887" s="2"/>
      <c r="QT887" s="2"/>
      <c r="QU887" s="2"/>
      <c r="QV887" s="2"/>
      <c r="QW887" s="2"/>
      <c r="QX887" s="2"/>
      <c r="QY887" s="2"/>
      <c r="QZ887" s="2"/>
      <c r="RA887" s="2"/>
      <c r="RB887" s="2"/>
      <c r="RC887" s="2"/>
      <c r="RD887" s="2"/>
      <c r="RE887" s="2"/>
      <c r="RF887" s="2"/>
      <c r="RG887" s="2"/>
      <c r="RH887" s="2"/>
      <c r="RI887" s="2"/>
      <c r="RJ887" s="2"/>
      <c r="RK887" s="2"/>
      <c r="RL887" s="2"/>
      <c r="RM887" s="2"/>
      <c r="RN887" s="2"/>
      <c r="RO887" s="2"/>
      <c r="RP887" s="2"/>
      <c r="RQ887" s="2"/>
      <c r="RR887" s="2"/>
      <c r="RS887" s="2"/>
      <c r="RT887" s="2"/>
      <c r="RU887" s="2"/>
      <c r="RV887" s="2"/>
      <c r="RW887" s="2"/>
      <c r="RX887" s="2"/>
      <c r="RY887" s="2"/>
      <c r="RZ887" s="2"/>
      <c r="SA887" s="2"/>
      <c r="SB887" s="2"/>
      <c r="SC887" s="2"/>
      <c r="SD887" s="2"/>
      <c r="SE887" s="2"/>
      <c r="SF887" s="2"/>
      <c r="SG887" s="2"/>
      <c r="SH887" s="2"/>
      <c r="SI887" s="2"/>
      <c r="SJ887" s="2"/>
      <c r="SK887" s="2"/>
      <c r="SL887" s="2"/>
      <c r="SM887" s="2"/>
      <c r="SN887" s="2"/>
      <c r="SO887" s="2"/>
      <c r="SP887" s="2"/>
      <c r="SQ887" s="2"/>
      <c r="SR887" s="2"/>
      <c r="SS887" s="2"/>
      <c r="ST887" s="2"/>
      <c r="SU887" s="2"/>
      <c r="SV887" s="2"/>
      <c r="SW887" s="2"/>
      <c r="SX887" s="2"/>
      <c r="SY887" s="2"/>
      <c r="SZ887" s="2"/>
      <c r="TA887" s="2"/>
      <c r="TB887" s="2"/>
      <c r="TC887" s="2"/>
      <c r="TD887" s="2"/>
      <c r="TE887" s="2"/>
      <c r="TF887" s="2"/>
      <c r="TG887" s="2"/>
      <c r="TH887" s="2"/>
      <c r="TI887" s="2"/>
      <c r="TJ887" s="2"/>
      <c r="TK887" s="2"/>
      <c r="TL887" s="2"/>
      <c r="TM887" s="2"/>
      <c r="TN887" s="2"/>
      <c r="TO887" s="2"/>
      <c r="TP887" s="2"/>
      <c r="TQ887" s="2"/>
      <c r="TR887" s="2"/>
      <c r="TS887" s="2"/>
      <c r="TT887" s="2"/>
      <c r="TU887" s="2"/>
      <c r="TV887" s="2"/>
      <c r="TW887" s="2"/>
      <c r="TX887" s="2"/>
      <c r="TY887" s="2"/>
      <c r="TZ887" s="2"/>
      <c r="UA887" s="2"/>
      <c r="UB887" s="2"/>
      <c r="UC887" s="2"/>
      <c r="UD887" s="2"/>
      <c r="UE887" s="2"/>
      <c r="UF887" s="2"/>
      <c r="UG887" s="2"/>
      <c r="UH887" s="2"/>
      <c r="UI887" s="2"/>
      <c r="UJ887" s="2"/>
      <c r="UK887" s="2"/>
      <c r="UL887" s="2"/>
      <c r="UM887" s="2"/>
      <c r="UN887" s="2"/>
      <c r="UO887" s="2"/>
      <c r="UP887" s="2"/>
      <c r="UQ887" s="2"/>
      <c r="UR887" s="2"/>
      <c r="US887" s="2"/>
      <c r="UT887" s="2"/>
      <c r="UU887" s="2"/>
      <c r="UV887" s="2"/>
      <c r="UW887" s="2"/>
      <c r="UX887" s="2"/>
      <c r="UY887" s="2"/>
      <c r="UZ887" s="2"/>
      <c r="VA887" s="2"/>
      <c r="VB887" s="2"/>
      <c r="VC887" s="2"/>
      <c r="VD887" s="2"/>
      <c r="VE887" s="2"/>
      <c r="VF887" s="2"/>
      <c r="VG887" s="2"/>
      <c r="VH887" s="2"/>
      <c r="VI887" s="2"/>
      <c r="VJ887" s="2"/>
      <c r="VK887" s="2"/>
      <c r="VL887" s="2"/>
      <c r="VM887" s="2"/>
      <c r="VN887" s="2"/>
      <c r="VO887" s="2"/>
      <c r="VP887" s="2"/>
      <c r="VQ887" s="2"/>
      <c r="VR887" s="2"/>
      <c r="VS887" s="2"/>
      <c r="VT887" s="2"/>
      <c r="VU887" s="2"/>
      <c r="VV887" s="2"/>
      <c r="VW887" s="2"/>
      <c r="VX887" s="2"/>
      <c r="VY887" s="2"/>
      <c r="VZ887" s="2"/>
      <c r="WA887" s="2"/>
      <c r="WB887" s="2"/>
      <c r="WC887" s="2"/>
      <c r="WD887" s="2"/>
      <c r="WE887" s="2"/>
      <c r="WF887" s="2"/>
      <c r="WG887" s="2"/>
      <c r="WH887" s="2"/>
      <c r="WI887" s="2"/>
      <c r="WJ887" s="2"/>
      <c r="WK887" s="2"/>
      <c r="WL887" s="2"/>
      <c r="WM887" s="2"/>
      <c r="WN887" s="2"/>
      <c r="WO887" s="2"/>
      <c r="WP887" s="2"/>
      <c r="WQ887" s="2"/>
      <c r="WR887" s="2"/>
      <c r="WS887" s="2"/>
      <c r="WT887" s="2"/>
      <c r="WU887" s="2"/>
      <c r="WV887" s="2"/>
      <c r="WW887" s="2"/>
      <c r="WX887" s="2"/>
      <c r="WY887" s="2"/>
      <c r="WZ887" s="2"/>
      <c r="XA887" s="2"/>
      <c r="XB887" s="2"/>
      <c r="XC887" s="2"/>
      <c r="XD887" s="2"/>
      <c r="XE887" s="2"/>
      <c r="XF887" s="2"/>
      <c r="XG887" s="2"/>
      <c r="XH887" s="2"/>
      <c r="XI887" s="2"/>
      <c r="XJ887" s="2"/>
      <c r="XK887" s="2"/>
      <c r="XL887" s="2"/>
      <c r="XM887" s="2"/>
      <c r="XN887" s="2"/>
      <c r="XO887" s="2"/>
      <c r="XP887" s="2"/>
      <c r="XQ887" s="2"/>
      <c r="XR887" s="2"/>
      <c r="XS887" s="2"/>
      <c r="XT887" s="2"/>
      <c r="XU887" s="2"/>
      <c r="XV887" s="2"/>
      <c r="XW887" s="2"/>
      <c r="XX887" s="2"/>
      <c r="XY887" s="2"/>
      <c r="XZ887" s="2"/>
      <c r="YA887" s="2"/>
      <c r="YB887" s="2"/>
      <c r="YC887" s="2"/>
      <c r="YD887" s="2"/>
      <c r="YE887" s="2"/>
      <c r="YF887" s="2"/>
      <c r="YG887" s="2"/>
      <c r="YH887" s="2"/>
      <c r="YI887" s="2"/>
      <c r="YJ887" s="2"/>
      <c r="YK887" s="2"/>
      <c r="YL887" s="2"/>
      <c r="YM887" s="2"/>
      <c r="YN887" s="2"/>
      <c r="YO887" s="2"/>
      <c r="YP887" s="2"/>
      <c r="YQ887" s="2"/>
      <c r="YR887" s="2"/>
      <c r="YS887" s="2"/>
    </row>
    <row r="888" spans="2:669">
      <c r="B888" s="5">
        <v>881</v>
      </c>
      <c r="C888" s="12" t="str">
        <f t="shared" si="103"/>
        <v>9Z416</v>
      </c>
      <c r="D888" s="19" t="s">
        <v>40</v>
      </c>
      <c r="E888" s="19">
        <v>999</v>
      </c>
      <c r="F888" s="19" t="s">
        <v>41</v>
      </c>
      <c r="G888" s="14">
        <v>416</v>
      </c>
      <c r="P888" s="2"/>
      <c r="Q888" s="3">
        <v>881</v>
      </c>
      <c r="R888" s="4" t="e">
        <f t="shared" ca="1" si="104"/>
        <v>#N/A</v>
      </c>
      <c r="S888" s="3"/>
      <c r="T888" s="3" t="e">
        <f t="shared" ca="1" si="105"/>
        <v>#N/A</v>
      </c>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c r="LY888" s="2"/>
      <c r="LZ888" s="2"/>
      <c r="MA888" s="2"/>
      <c r="MB888" s="2"/>
      <c r="MC888" s="2"/>
      <c r="MD888" s="2"/>
      <c r="ME888" s="2"/>
      <c r="MF888" s="2"/>
      <c r="MG888" s="2"/>
      <c r="MH888" s="2"/>
      <c r="MI888" s="2"/>
      <c r="MJ888" s="2"/>
      <c r="MK888" s="2"/>
      <c r="ML888" s="2"/>
      <c r="MM888" s="2"/>
      <c r="MN888" s="2"/>
      <c r="MO888" s="2"/>
      <c r="MP888" s="2"/>
      <c r="MQ888" s="2"/>
      <c r="MR888" s="2"/>
      <c r="MS888" s="2"/>
      <c r="MT888" s="2"/>
      <c r="MU888" s="2"/>
      <c r="MV888" s="2"/>
      <c r="MW888" s="2"/>
      <c r="MX888" s="2"/>
      <c r="MY888" s="2"/>
      <c r="MZ888" s="2"/>
      <c r="NA888" s="2"/>
      <c r="NB888" s="2"/>
      <c r="NC888" s="2"/>
      <c r="ND888" s="2"/>
      <c r="NE888" s="2"/>
      <c r="NF888" s="2"/>
      <c r="NG888" s="2"/>
      <c r="NH888" s="2"/>
      <c r="NI888" s="2"/>
      <c r="NJ888" s="2"/>
      <c r="NK888" s="2"/>
      <c r="NL888" s="2"/>
      <c r="NM888" s="2"/>
      <c r="NN888" s="2"/>
      <c r="NO888" s="2"/>
      <c r="NP888" s="2"/>
      <c r="NQ888" s="2"/>
      <c r="NR888" s="2"/>
      <c r="NS888" s="2"/>
      <c r="NT888" s="2"/>
      <c r="NU888" s="2"/>
      <c r="NV888" s="2"/>
      <c r="NW888" s="2"/>
      <c r="NX888" s="2"/>
      <c r="NY888" s="2"/>
      <c r="NZ888" s="2"/>
      <c r="OA888" s="2"/>
      <c r="OB888" s="2"/>
      <c r="OC888" s="2"/>
      <c r="OD888" s="2"/>
      <c r="OE888" s="2"/>
      <c r="OF888" s="2"/>
      <c r="OG888" s="2"/>
      <c r="OH888" s="2"/>
      <c r="OI888" s="2"/>
      <c r="OJ888" s="2"/>
      <c r="OK888" s="2"/>
      <c r="OL888" s="2"/>
      <c r="OM888" s="2"/>
      <c r="ON888" s="2"/>
      <c r="OO888" s="2"/>
      <c r="OP888" s="2"/>
      <c r="OQ888" s="2"/>
      <c r="OR888" s="2"/>
      <c r="OS888" s="2"/>
      <c r="OT888" s="2"/>
      <c r="OU888" s="2"/>
      <c r="OV888" s="2"/>
      <c r="OW888" s="2"/>
      <c r="OX888" s="2"/>
      <c r="OY888" s="2"/>
      <c r="OZ888" s="2"/>
      <c r="PA888" s="2"/>
      <c r="PB888" s="2"/>
      <c r="PC888" s="2"/>
      <c r="PD888" s="2"/>
      <c r="PE888" s="2"/>
      <c r="PF888" s="2"/>
      <c r="PG888" s="2"/>
      <c r="PH888" s="2"/>
      <c r="PI888" s="2"/>
      <c r="PJ888" s="2"/>
      <c r="PK888" s="2"/>
      <c r="PL888" s="2"/>
      <c r="PM888" s="2"/>
      <c r="PN888" s="2"/>
      <c r="PO888" s="2"/>
      <c r="PP888" s="2"/>
      <c r="PQ888" s="2"/>
      <c r="PR888" s="2"/>
      <c r="PS888" s="2"/>
      <c r="PT888" s="2"/>
      <c r="PU888" s="2"/>
      <c r="PV888" s="2"/>
      <c r="PW888" s="2"/>
      <c r="PX888" s="2"/>
      <c r="PY888" s="2"/>
      <c r="PZ888" s="2"/>
      <c r="QA888" s="2"/>
      <c r="QB888" s="2"/>
      <c r="QC888" s="2"/>
      <c r="QD888" s="2"/>
      <c r="QE888" s="2"/>
      <c r="QF888" s="2"/>
      <c r="QG888" s="2"/>
      <c r="QH888" s="2"/>
      <c r="QI888" s="2"/>
      <c r="QJ888" s="2"/>
      <c r="QK888" s="2"/>
      <c r="QL888" s="2"/>
      <c r="QM888" s="2"/>
      <c r="QN888" s="2"/>
      <c r="QO888" s="2"/>
      <c r="QP888" s="2"/>
      <c r="QQ888" s="2"/>
      <c r="QR888" s="2"/>
      <c r="QS888" s="2"/>
      <c r="QT888" s="2"/>
      <c r="QU888" s="2"/>
      <c r="QV888" s="2"/>
      <c r="QW888" s="2"/>
      <c r="QX888" s="2"/>
      <c r="QY888" s="2"/>
      <c r="QZ888" s="2"/>
      <c r="RA888" s="2"/>
      <c r="RB888" s="2"/>
      <c r="RC888" s="2"/>
      <c r="RD888" s="2"/>
      <c r="RE888" s="2"/>
      <c r="RF888" s="2"/>
      <c r="RG888" s="2"/>
      <c r="RH888" s="2"/>
      <c r="RI888" s="2"/>
      <c r="RJ888" s="2"/>
      <c r="RK888" s="2"/>
      <c r="RL888" s="2"/>
      <c r="RM888" s="2"/>
      <c r="RN888" s="2"/>
      <c r="RO888" s="2"/>
      <c r="RP888" s="2"/>
      <c r="RQ888" s="2"/>
      <c r="RR888" s="2"/>
      <c r="RS888" s="2"/>
      <c r="RT888" s="2"/>
      <c r="RU888" s="2"/>
      <c r="RV888" s="2"/>
      <c r="RW888" s="2"/>
      <c r="RX888" s="2"/>
      <c r="RY888" s="2"/>
      <c r="RZ888" s="2"/>
      <c r="SA888" s="2"/>
      <c r="SB888" s="2"/>
      <c r="SC888" s="2"/>
      <c r="SD888" s="2"/>
      <c r="SE888" s="2"/>
      <c r="SF888" s="2"/>
      <c r="SG888" s="2"/>
      <c r="SH888" s="2"/>
      <c r="SI888" s="2"/>
      <c r="SJ888" s="2"/>
      <c r="SK888" s="2"/>
      <c r="SL888" s="2"/>
      <c r="SM888" s="2"/>
      <c r="SN888" s="2"/>
      <c r="SO888" s="2"/>
      <c r="SP888" s="2"/>
      <c r="SQ888" s="2"/>
      <c r="SR888" s="2"/>
      <c r="SS888" s="2"/>
      <c r="ST888" s="2"/>
      <c r="SU888" s="2"/>
      <c r="SV888" s="2"/>
      <c r="SW888" s="2"/>
      <c r="SX888" s="2"/>
      <c r="SY888" s="2"/>
      <c r="SZ888" s="2"/>
      <c r="TA888" s="2"/>
      <c r="TB888" s="2"/>
      <c r="TC888" s="2"/>
      <c r="TD888" s="2"/>
      <c r="TE888" s="2"/>
      <c r="TF888" s="2"/>
      <c r="TG888" s="2"/>
      <c r="TH888" s="2"/>
      <c r="TI888" s="2"/>
      <c r="TJ888" s="2"/>
      <c r="TK888" s="2"/>
      <c r="TL888" s="2"/>
      <c r="TM888" s="2"/>
      <c r="TN888" s="2"/>
      <c r="TO888" s="2"/>
      <c r="TP888" s="2"/>
      <c r="TQ888" s="2"/>
      <c r="TR888" s="2"/>
      <c r="TS888" s="2"/>
      <c r="TT888" s="2"/>
      <c r="TU888" s="2"/>
      <c r="TV888" s="2"/>
      <c r="TW888" s="2"/>
      <c r="TX888" s="2"/>
      <c r="TY888" s="2"/>
      <c r="TZ888" s="2"/>
      <c r="UA888" s="2"/>
      <c r="UB888" s="2"/>
      <c r="UC888" s="2"/>
      <c r="UD888" s="2"/>
      <c r="UE888" s="2"/>
      <c r="UF888" s="2"/>
      <c r="UG888" s="2"/>
      <c r="UH888" s="2"/>
      <c r="UI888" s="2"/>
      <c r="UJ888" s="2"/>
      <c r="UK888" s="2"/>
      <c r="UL888" s="2"/>
      <c r="UM888" s="2"/>
      <c r="UN888" s="2"/>
      <c r="UO888" s="2"/>
      <c r="UP888" s="2"/>
      <c r="UQ888" s="2"/>
      <c r="UR888" s="2"/>
      <c r="US888" s="2"/>
      <c r="UT888" s="2"/>
      <c r="UU888" s="2"/>
      <c r="UV888" s="2"/>
      <c r="UW888" s="2"/>
      <c r="UX888" s="2"/>
      <c r="UY888" s="2"/>
      <c r="UZ888" s="2"/>
      <c r="VA888" s="2"/>
      <c r="VB888" s="2"/>
      <c r="VC888" s="2"/>
      <c r="VD888" s="2"/>
      <c r="VE888" s="2"/>
      <c r="VF888" s="2"/>
      <c r="VG888" s="2"/>
      <c r="VH888" s="2"/>
      <c r="VI888" s="2"/>
      <c r="VJ888" s="2"/>
      <c r="VK888" s="2"/>
      <c r="VL888" s="2"/>
      <c r="VM888" s="2"/>
      <c r="VN888" s="2"/>
      <c r="VO888" s="2"/>
      <c r="VP888" s="2"/>
      <c r="VQ888" s="2"/>
      <c r="VR888" s="2"/>
      <c r="VS888" s="2"/>
      <c r="VT888" s="2"/>
      <c r="VU888" s="2"/>
      <c r="VV888" s="2"/>
      <c r="VW888" s="2"/>
      <c r="VX888" s="2"/>
      <c r="VY888" s="2"/>
      <c r="VZ888" s="2"/>
      <c r="WA888" s="2"/>
      <c r="WB888" s="2"/>
      <c r="WC888" s="2"/>
      <c r="WD888" s="2"/>
      <c r="WE888" s="2"/>
      <c r="WF888" s="2"/>
      <c r="WG888" s="2"/>
      <c r="WH888" s="2"/>
      <c r="WI888" s="2"/>
      <c r="WJ888" s="2"/>
      <c r="WK888" s="2"/>
      <c r="WL888" s="2"/>
      <c r="WM888" s="2"/>
      <c r="WN888" s="2"/>
      <c r="WO888" s="2"/>
      <c r="WP888" s="2"/>
      <c r="WQ888" s="2"/>
      <c r="WR888" s="2"/>
      <c r="WS888" s="2"/>
      <c r="WT888" s="2"/>
      <c r="WU888" s="2"/>
      <c r="WV888" s="2"/>
      <c r="WW888" s="2"/>
      <c r="WX888" s="2"/>
      <c r="WY888" s="2"/>
      <c r="WZ888" s="2"/>
      <c r="XA888" s="2"/>
      <c r="XB888" s="2"/>
      <c r="XC888" s="2"/>
      <c r="XD888" s="2"/>
      <c r="XE888" s="2"/>
      <c r="XF888" s="2"/>
      <c r="XG888" s="2"/>
      <c r="XH888" s="2"/>
      <c r="XI888" s="2"/>
      <c r="XJ888" s="2"/>
      <c r="XK888" s="2"/>
      <c r="XL888" s="2"/>
      <c r="XM888" s="2"/>
      <c r="XN888" s="2"/>
      <c r="XO888" s="2"/>
      <c r="XP888" s="2"/>
      <c r="XQ888" s="2"/>
      <c r="XR888" s="2"/>
      <c r="XS888" s="2"/>
      <c r="XT888" s="2"/>
      <c r="XU888" s="2"/>
      <c r="XV888" s="2"/>
      <c r="XW888" s="2"/>
      <c r="XX888" s="2"/>
      <c r="XY888" s="2"/>
      <c r="XZ888" s="2"/>
      <c r="YA888" s="2"/>
      <c r="YB888" s="2"/>
      <c r="YC888" s="2"/>
      <c r="YD888" s="2"/>
      <c r="YE888" s="2"/>
      <c r="YF888" s="2"/>
      <c r="YG888" s="2"/>
      <c r="YH888" s="2"/>
      <c r="YI888" s="2"/>
      <c r="YJ888" s="2"/>
      <c r="YK888" s="2"/>
      <c r="YL888" s="2"/>
      <c r="YM888" s="2"/>
      <c r="YN888" s="2"/>
      <c r="YO888" s="2"/>
      <c r="YP888" s="2"/>
      <c r="YQ888" s="2"/>
      <c r="YR888" s="2"/>
      <c r="YS888" s="2"/>
    </row>
    <row r="889" spans="2:669">
      <c r="B889" s="5">
        <v>882</v>
      </c>
      <c r="C889" s="12" t="str">
        <f t="shared" si="103"/>
        <v>9Z417</v>
      </c>
      <c r="D889" s="19" t="s">
        <v>40</v>
      </c>
      <c r="E889" s="19">
        <v>999</v>
      </c>
      <c r="F889" s="19" t="s">
        <v>41</v>
      </c>
      <c r="G889" s="14">
        <v>417</v>
      </c>
      <c r="P889" s="2"/>
      <c r="Q889" s="3">
        <v>882</v>
      </c>
      <c r="R889" s="4" t="e">
        <f t="shared" ca="1" si="104"/>
        <v>#N/A</v>
      </c>
      <c r="S889" s="3"/>
      <c r="T889" s="3" t="e">
        <f t="shared" ca="1" si="105"/>
        <v>#N/A</v>
      </c>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c r="LY889" s="2"/>
      <c r="LZ889" s="2"/>
      <c r="MA889" s="2"/>
      <c r="MB889" s="2"/>
      <c r="MC889" s="2"/>
      <c r="MD889" s="2"/>
      <c r="ME889" s="2"/>
      <c r="MF889" s="2"/>
      <c r="MG889" s="2"/>
      <c r="MH889" s="2"/>
      <c r="MI889" s="2"/>
      <c r="MJ889" s="2"/>
      <c r="MK889" s="2"/>
      <c r="ML889" s="2"/>
      <c r="MM889" s="2"/>
      <c r="MN889" s="2"/>
      <c r="MO889" s="2"/>
      <c r="MP889" s="2"/>
      <c r="MQ889" s="2"/>
      <c r="MR889" s="2"/>
      <c r="MS889" s="2"/>
      <c r="MT889" s="2"/>
      <c r="MU889" s="2"/>
      <c r="MV889" s="2"/>
      <c r="MW889" s="2"/>
      <c r="MX889" s="2"/>
      <c r="MY889" s="2"/>
      <c r="MZ889" s="2"/>
      <c r="NA889" s="2"/>
      <c r="NB889" s="2"/>
      <c r="NC889" s="2"/>
      <c r="ND889" s="2"/>
      <c r="NE889" s="2"/>
      <c r="NF889" s="2"/>
      <c r="NG889" s="2"/>
      <c r="NH889" s="2"/>
      <c r="NI889" s="2"/>
      <c r="NJ889" s="2"/>
      <c r="NK889" s="2"/>
      <c r="NL889" s="2"/>
      <c r="NM889" s="2"/>
      <c r="NN889" s="2"/>
      <c r="NO889" s="2"/>
      <c r="NP889" s="2"/>
      <c r="NQ889" s="2"/>
      <c r="NR889" s="2"/>
      <c r="NS889" s="2"/>
      <c r="NT889" s="2"/>
      <c r="NU889" s="2"/>
      <c r="NV889" s="2"/>
      <c r="NW889" s="2"/>
      <c r="NX889" s="2"/>
      <c r="NY889" s="2"/>
      <c r="NZ889" s="2"/>
      <c r="OA889" s="2"/>
      <c r="OB889" s="2"/>
      <c r="OC889" s="2"/>
      <c r="OD889" s="2"/>
      <c r="OE889" s="2"/>
      <c r="OF889" s="2"/>
      <c r="OG889" s="2"/>
      <c r="OH889" s="2"/>
      <c r="OI889" s="2"/>
      <c r="OJ889" s="2"/>
      <c r="OK889" s="2"/>
      <c r="OL889" s="2"/>
      <c r="OM889" s="2"/>
      <c r="ON889" s="2"/>
      <c r="OO889" s="2"/>
      <c r="OP889" s="2"/>
      <c r="OQ889" s="2"/>
      <c r="OR889" s="2"/>
      <c r="OS889" s="2"/>
      <c r="OT889" s="2"/>
      <c r="OU889" s="2"/>
      <c r="OV889" s="2"/>
      <c r="OW889" s="2"/>
      <c r="OX889" s="2"/>
      <c r="OY889" s="2"/>
      <c r="OZ889" s="2"/>
      <c r="PA889" s="2"/>
      <c r="PB889" s="2"/>
      <c r="PC889" s="2"/>
      <c r="PD889" s="2"/>
      <c r="PE889" s="2"/>
      <c r="PF889" s="2"/>
      <c r="PG889" s="2"/>
      <c r="PH889" s="2"/>
      <c r="PI889" s="2"/>
      <c r="PJ889" s="2"/>
      <c r="PK889" s="2"/>
      <c r="PL889" s="2"/>
      <c r="PM889" s="2"/>
      <c r="PN889" s="2"/>
      <c r="PO889" s="2"/>
      <c r="PP889" s="2"/>
      <c r="PQ889" s="2"/>
      <c r="PR889" s="2"/>
      <c r="PS889" s="2"/>
      <c r="PT889" s="2"/>
      <c r="PU889" s="2"/>
      <c r="PV889" s="2"/>
      <c r="PW889" s="2"/>
      <c r="PX889" s="2"/>
      <c r="PY889" s="2"/>
      <c r="PZ889" s="2"/>
      <c r="QA889" s="2"/>
      <c r="QB889" s="2"/>
      <c r="QC889" s="2"/>
      <c r="QD889" s="2"/>
      <c r="QE889" s="2"/>
      <c r="QF889" s="2"/>
      <c r="QG889" s="2"/>
      <c r="QH889" s="2"/>
      <c r="QI889" s="2"/>
      <c r="QJ889" s="2"/>
      <c r="QK889" s="2"/>
      <c r="QL889" s="2"/>
      <c r="QM889" s="2"/>
      <c r="QN889" s="2"/>
      <c r="QO889" s="2"/>
      <c r="QP889" s="2"/>
      <c r="QQ889" s="2"/>
      <c r="QR889" s="2"/>
      <c r="QS889" s="2"/>
      <c r="QT889" s="2"/>
      <c r="QU889" s="2"/>
      <c r="QV889" s="2"/>
      <c r="QW889" s="2"/>
      <c r="QX889" s="2"/>
      <c r="QY889" s="2"/>
      <c r="QZ889" s="2"/>
      <c r="RA889" s="2"/>
      <c r="RB889" s="2"/>
      <c r="RC889" s="2"/>
      <c r="RD889" s="2"/>
      <c r="RE889" s="2"/>
      <c r="RF889" s="2"/>
      <c r="RG889" s="2"/>
      <c r="RH889" s="2"/>
      <c r="RI889" s="2"/>
      <c r="RJ889" s="2"/>
      <c r="RK889" s="2"/>
      <c r="RL889" s="2"/>
      <c r="RM889" s="2"/>
      <c r="RN889" s="2"/>
      <c r="RO889" s="2"/>
      <c r="RP889" s="2"/>
      <c r="RQ889" s="2"/>
      <c r="RR889" s="2"/>
      <c r="RS889" s="2"/>
      <c r="RT889" s="2"/>
      <c r="RU889" s="2"/>
      <c r="RV889" s="2"/>
      <c r="RW889" s="2"/>
      <c r="RX889" s="2"/>
      <c r="RY889" s="2"/>
      <c r="RZ889" s="2"/>
      <c r="SA889" s="2"/>
      <c r="SB889" s="2"/>
      <c r="SC889" s="2"/>
      <c r="SD889" s="2"/>
      <c r="SE889" s="2"/>
      <c r="SF889" s="2"/>
      <c r="SG889" s="2"/>
      <c r="SH889" s="2"/>
      <c r="SI889" s="2"/>
      <c r="SJ889" s="2"/>
      <c r="SK889" s="2"/>
      <c r="SL889" s="2"/>
      <c r="SM889" s="2"/>
      <c r="SN889" s="2"/>
      <c r="SO889" s="2"/>
      <c r="SP889" s="2"/>
      <c r="SQ889" s="2"/>
      <c r="SR889" s="2"/>
      <c r="SS889" s="2"/>
      <c r="ST889" s="2"/>
      <c r="SU889" s="2"/>
      <c r="SV889" s="2"/>
      <c r="SW889" s="2"/>
      <c r="SX889" s="2"/>
      <c r="SY889" s="2"/>
      <c r="SZ889" s="2"/>
      <c r="TA889" s="2"/>
      <c r="TB889" s="2"/>
      <c r="TC889" s="2"/>
      <c r="TD889" s="2"/>
      <c r="TE889" s="2"/>
      <c r="TF889" s="2"/>
      <c r="TG889" s="2"/>
      <c r="TH889" s="2"/>
      <c r="TI889" s="2"/>
      <c r="TJ889" s="2"/>
      <c r="TK889" s="2"/>
      <c r="TL889" s="2"/>
      <c r="TM889" s="2"/>
      <c r="TN889" s="2"/>
      <c r="TO889" s="2"/>
      <c r="TP889" s="2"/>
      <c r="TQ889" s="2"/>
      <c r="TR889" s="2"/>
      <c r="TS889" s="2"/>
      <c r="TT889" s="2"/>
      <c r="TU889" s="2"/>
      <c r="TV889" s="2"/>
      <c r="TW889" s="2"/>
      <c r="TX889" s="2"/>
      <c r="TY889" s="2"/>
      <c r="TZ889" s="2"/>
      <c r="UA889" s="2"/>
      <c r="UB889" s="2"/>
      <c r="UC889" s="2"/>
      <c r="UD889" s="2"/>
      <c r="UE889" s="2"/>
      <c r="UF889" s="2"/>
      <c r="UG889" s="2"/>
      <c r="UH889" s="2"/>
      <c r="UI889" s="2"/>
      <c r="UJ889" s="2"/>
      <c r="UK889" s="2"/>
      <c r="UL889" s="2"/>
      <c r="UM889" s="2"/>
      <c r="UN889" s="2"/>
      <c r="UO889" s="2"/>
      <c r="UP889" s="2"/>
      <c r="UQ889" s="2"/>
      <c r="UR889" s="2"/>
      <c r="US889" s="2"/>
      <c r="UT889" s="2"/>
      <c r="UU889" s="2"/>
      <c r="UV889" s="2"/>
      <c r="UW889" s="2"/>
      <c r="UX889" s="2"/>
      <c r="UY889" s="2"/>
      <c r="UZ889" s="2"/>
      <c r="VA889" s="2"/>
      <c r="VB889" s="2"/>
      <c r="VC889" s="2"/>
      <c r="VD889" s="2"/>
      <c r="VE889" s="2"/>
      <c r="VF889" s="2"/>
      <c r="VG889" s="2"/>
      <c r="VH889" s="2"/>
      <c r="VI889" s="2"/>
      <c r="VJ889" s="2"/>
      <c r="VK889" s="2"/>
      <c r="VL889" s="2"/>
      <c r="VM889" s="2"/>
      <c r="VN889" s="2"/>
      <c r="VO889" s="2"/>
      <c r="VP889" s="2"/>
      <c r="VQ889" s="2"/>
      <c r="VR889" s="2"/>
      <c r="VS889" s="2"/>
      <c r="VT889" s="2"/>
      <c r="VU889" s="2"/>
      <c r="VV889" s="2"/>
      <c r="VW889" s="2"/>
      <c r="VX889" s="2"/>
      <c r="VY889" s="2"/>
      <c r="VZ889" s="2"/>
      <c r="WA889" s="2"/>
      <c r="WB889" s="2"/>
      <c r="WC889" s="2"/>
      <c r="WD889" s="2"/>
      <c r="WE889" s="2"/>
      <c r="WF889" s="2"/>
      <c r="WG889" s="2"/>
      <c r="WH889" s="2"/>
      <c r="WI889" s="2"/>
      <c r="WJ889" s="2"/>
      <c r="WK889" s="2"/>
      <c r="WL889" s="2"/>
      <c r="WM889" s="2"/>
      <c r="WN889" s="2"/>
      <c r="WO889" s="2"/>
      <c r="WP889" s="2"/>
      <c r="WQ889" s="2"/>
      <c r="WR889" s="2"/>
      <c r="WS889" s="2"/>
      <c r="WT889" s="2"/>
      <c r="WU889" s="2"/>
      <c r="WV889" s="2"/>
      <c r="WW889" s="2"/>
      <c r="WX889" s="2"/>
      <c r="WY889" s="2"/>
      <c r="WZ889" s="2"/>
      <c r="XA889" s="2"/>
      <c r="XB889" s="2"/>
      <c r="XC889" s="2"/>
      <c r="XD889" s="2"/>
      <c r="XE889" s="2"/>
      <c r="XF889" s="2"/>
      <c r="XG889" s="2"/>
      <c r="XH889" s="2"/>
      <c r="XI889" s="2"/>
      <c r="XJ889" s="2"/>
      <c r="XK889" s="2"/>
      <c r="XL889" s="2"/>
      <c r="XM889" s="2"/>
      <c r="XN889" s="2"/>
      <c r="XO889" s="2"/>
      <c r="XP889" s="2"/>
      <c r="XQ889" s="2"/>
      <c r="XR889" s="2"/>
      <c r="XS889" s="2"/>
      <c r="XT889" s="2"/>
      <c r="XU889" s="2"/>
      <c r="XV889" s="2"/>
      <c r="XW889" s="2"/>
      <c r="XX889" s="2"/>
      <c r="XY889" s="2"/>
      <c r="XZ889" s="2"/>
      <c r="YA889" s="2"/>
      <c r="YB889" s="2"/>
      <c r="YC889" s="2"/>
      <c r="YD889" s="2"/>
      <c r="YE889" s="2"/>
      <c r="YF889" s="2"/>
      <c r="YG889" s="2"/>
      <c r="YH889" s="2"/>
      <c r="YI889" s="2"/>
      <c r="YJ889" s="2"/>
      <c r="YK889" s="2"/>
      <c r="YL889" s="2"/>
      <c r="YM889" s="2"/>
      <c r="YN889" s="2"/>
      <c r="YO889" s="2"/>
      <c r="YP889" s="2"/>
      <c r="YQ889" s="2"/>
      <c r="YR889" s="2"/>
      <c r="YS889" s="2"/>
    </row>
    <row r="890" spans="2:669">
      <c r="B890" s="5">
        <v>883</v>
      </c>
      <c r="C890" s="12" t="str">
        <f t="shared" si="103"/>
        <v>9Z418</v>
      </c>
      <c r="D890" s="19" t="s">
        <v>40</v>
      </c>
      <c r="E890" s="19">
        <v>999</v>
      </c>
      <c r="F890" s="19" t="s">
        <v>41</v>
      </c>
      <c r="G890" s="14">
        <v>418</v>
      </c>
      <c r="P890" s="2"/>
      <c r="Q890" s="3">
        <v>883</v>
      </c>
      <c r="R890" s="4" t="e">
        <f t="shared" ca="1" si="104"/>
        <v>#N/A</v>
      </c>
      <c r="S890" s="3"/>
      <c r="T890" s="3" t="e">
        <f t="shared" ca="1" si="105"/>
        <v>#N/A</v>
      </c>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c r="LY890" s="2"/>
      <c r="LZ890" s="2"/>
      <c r="MA890" s="2"/>
      <c r="MB890" s="2"/>
      <c r="MC890" s="2"/>
      <c r="MD890" s="2"/>
      <c r="ME890" s="2"/>
      <c r="MF890" s="2"/>
      <c r="MG890" s="2"/>
      <c r="MH890" s="2"/>
      <c r="MI890" s="2"/>
      <c r="MJ890" s="2"/>
      <c r="MK890" s="2"/>
      <c r="ML890" s="2"/>
      <c r="MM890" s="2"/>
      <c r="MN890" s="2"/>
      <c r="MO890" s="2"/>
      <c r="MP890" s="2"/>
      <c r="MQ890" s="2"/>
      <c r="MR890" s="2"/>
      <c r="MS890" s="2"/>
      <c r="MT890" s="2"/>
      <c r="MU890" s="2"/>
      <c r="MV890" s="2"/>
      <c r="MW890" s="2"/>
      <c r="MX890" s="2"/>
      <c r="MY890" s="2"/>
      <c r="MZ890" s="2"/>
      <c r="NA890" s="2"/>
      <c r="NB890" s="2"/>
      <c r="NC890" s="2"/>
      <c r="ND890" s="2"/>
      <c r="NE890" s="2"/>
      <c r="NF890" s="2"/>
      <c r="NG890" s="2"/>
      <c r="NH890" s="2"/>
      <c r="NI890" s="2"/>
      <c r="NJ890" s="2"/>
      <c r="NK890" s="2"/>
      <c r="NL890" s="2"/>
      <c r="NM890" s="2"/>
      <c r="NN890" s="2"/>
      <c r="NO890" s="2"/>
      <c r="NP890" s="2"/>
      <c r="NQ890" s="2"/>
      <c r="NR890" s="2"/>
      <c r="NS890" s="2"/>
      <c r="NT890" s="2"/>
      <c r="NU890" s="2"/>
      <c r="NV890" s="2"/>
      <c r="NW890" s="2"/>
      <c r="NX890" s="2"/>
      <c r="NY890" s="2"/>
      <c r="NZ890" s="2"/>
      <c r="OA890" s="2"/>
      <c r="OB890" s="2"/>
      <c r="OC890" s="2"/>
      <c r="OD890" s="2"/>
      <c r="OE890" s="2"/>
      <c r="OF890" s="2"/>
      <c r="OG890" s="2"/>
      <c r="OH890" s="2"/>
      <c r="OI890" s="2"/>
      <c r="OJ890" s="2"/>
      <c r="OK890" s="2"/>
      <c r="OL890" s="2"/>
      <c r="OM890" s="2"/>
      <c r="ON890" s="2"/>
      <c r="OO890" s="2"/>
      <c r="OP890" s="2"/>
      <c r="OQ890" s="2"/>
      <c r="OR890" s="2"/>
      <c r="OS890" s="2"/>
      <c r="OT890" s="2"/>
      <c r="OU890" s="2"/>
      <c r="OV890" s="2"/>
      <c r="OW890" s="2"/>
      <c r="OX890" s="2"/>
      <c r="OY890" s="2"/>
      <c r="OZ890" s="2"/>
      <c r="PA890" s="2"/>
      <c r="PB890" s="2"/>
      <c r="PC890" s="2"/>
      <c r="PD890" s="2"/>
      <c r="PE890" s="2"/>
      <c r="PF890" s="2"/>
      <c r="PG890" s="2"/>
      <c r="PH890" s="2"/>
      <c r="PI890" s="2"/>
      <c r="PJ890" s="2"/>
      <c r="PK890" s="2"/>
      <c r="PL890" s="2"/>
      <c r="PM890" s="2"/>
      <c r="PN890" s="2"/>
      <c r="PO890" s="2"/>
      <c r="PP890" s="2"/>
      <c r="PQ890" s="2"/>
      <c r="PR890" s="2"/>
      <c r="PS890" s="2"/>
      <c r="PT890" s="2"/>
      <c r="PU890" s="2"/>
      <c r="PV890" s="2"/>
      <c r="PW890" s="2"/>
      <c r="PX890" s="2"/>
      <c r="PY890" s="2"/>
      <c r="PZ890" s="2"/>
      <c r="QA890" s="2"/>
      <c r="QB890" s="2"/>
      <c r="QC890" s="2"/>
      <c r="QD890" s="2"/>
      <c r="QE890" s="2"/>
      <c r="QF890" s="2"/>
      <c r="QG890" s="2"/>
      <c r="QH890" s="2"/>
      <c r="QI890" s="2"/>
      <c r="QJ890" s="2"/>
      <c r="QK890" s="2"/>
      <c r="QL890" s="2"/>
      <c r="QM890" s="2"/>
      <c r="QN890" s="2"/>
      <c r="QO890" s="2"/>
      <c r="QP890" s="2"/>
      <c r="QQ890" s="2"/>
      <c r="QR890" s="2"/>
      <c r="QS890" s="2"/>
      <c r="QT890" s="2"/>
      <c r="QU890" s="2"/>
      <c r="QV890" s="2"/>
      <c r="QW890" s="2"/>
      <c r="QX890" s="2"/>
      <c r="QY890" s="2"/>
      <c r="QZ890" s="2"/>
      <c r="RA890" s="2"/>
      <c r="RB890" s="2"/>
      <c r="RC890" s="2"/>
      <c r="RD890" s="2"/>
      <c r="RE890" s="2"/>
      <c r="RF890" s="2"/>
      <c r="RG890" s="2"/>
      <c r="RH890" s="2"/>
      <c r="RI890" s="2"/>
      <c r="RJ890" s="2"/>
      <c r="RK890" s="2"/>
      <c r="RL890" s="2"/>
      <c r="RM890" s="2"/>
      <c r="RN890" s="2"/>
      <c r="RO890" s="2"/>
      <c r="RP890" s="2"/>
      <c r="RQ890" s="2"/>
      <c r="RR890" s="2"/>
      <c r="RS890" s="2"/>
      <c r="RT890" s="2"/>
      <c r="RU890" s="2"/>
      <c r="RV890" s="2"/>
      <c r="RW890" s="2"/>
      <c r="RX890" s="2"/>
      <c r="RY890" s="2"/>
      <c r="RZ890" s="2"/>
      <c r="SA890" s="2"/>
      <c r="SB890" s="2"/>
      <c r="SC890" s="2"/>
      <c r="SD890" s="2"/>
      <c r="SE890" s="2"/>
      <c r="SF890" s="2"/>
      <c r="SG890" s="2"/>
      <c r="SH890" s="2"/>
      <c r="SI890" s="2"/>
      <c r="SJ890" s="2"/>
      <c r="SK890" s="2"/>
      <c r="SL890" s="2"/>
      <c r="SM890" s="2"/>
      <c r="SN890" s="2"/>
      <c r="SO890" s="2"/>
      <c r="SP890" s="2"/>
      <c r="SQ890" s="2"/>
      <c r="SR890" s="2"/>
      <c r="SS890" s="2"/>
      <c r="ST890" s="2"/>
      <c r="SU890" s="2"/>
      <c r="SV890" s="2"/>
      <c r="SW890" s="2"/>
      <c r="SX890" s="2"/>
      <c r="SY890" s="2"/>
      <c r="SZ890" s="2"/>
      <c r="TA890" s="2"/>
      <c r="TB890" s="2"/>
      <c r="TC890" s="2"/>
      <c r="TD890" s="2"/>
      <c r="TE890" s="2"/>
      <c r="TF890" s="2"/>
      <c r="TG890" s="2"/>
      <c r="TH890" s="2"/>
      <c r="TI890" s="2"/>
      <c r="TJ890" s="2"/>
      <c r="TK890" s="2"/>
      <c r="TL890" s="2"/>
      <c r="TM890" s="2"/>
      <c r="TN890" s="2"/>
      <c r="TO890" s="2"/>
      <c r="TP890" s="2"/>
      <c r="TQ890" s="2"/>
      <c r="TR890" s="2"/>
      <c r="TS890" s="2"/>
      <c r="TT890" s="2"/>
      <c r="TU890" s="2"/>
      <c r="TV890" s="2"/>
      <c r="TW890" s="2"/>
      <c r="TX890" s="2"/>
      <c r="TY890" s="2"/>
      <c r="TZ890" s="2"/>
      <c r="UA890" s="2"/>
      <c r="UB890" s="2"/>
      <c r="UC890" s="2"/>
      <c r="UD890" s="2"/>
      <c r="UE890" s="2"/>
      <c r="UF890" s="2"/>
      <c r="UG890" s="2"/>
      <c r="UH890" s="2"/>
      <c r="UI890" s="2"/>
      <c r="UJ890" s="2"/>
      <c r="UK890" s="2"/>
      <c r="UL890" s="2"/>
      <c r="UM890" s="2"/>
      <c r="UN890" s="2"/>
      <c r="UO890" s="2"/>
      <c r="UP890" s="2"/>
      <c r="UQ890" s="2"/>
      <c r="UR890" s="2"/>
      <c r="US890" s="2"/>
      <c r="UT890" s="2"/>
      <c r="UU890" s="2"/>
      <c r="UV890" s="2"/>
      <c r="UW890" s="2"/>
      <c r="UX890" s="2"/>
      <c r="UY890" s="2"/>
      <c r="UZ890" s="2"/>
      <c r="VA890" s="2"/>
      <c r="VB890" s="2"/>
      <c r="VC890" s="2"/>
      <c r="VD890" s="2"/>
      <c r="VE890" s="2"/>
      <c r="VF890" s="2"/>
      <c r="VG890" s="2"/>
      <c r="VH890" s="2"/>
      <c r="VI890" s="2"/>
      <c r="VJ890" s="2"/>
      <c r="VK890" s="2"/>
      <c r="VL890" s="2"/>
      <c r="VM890" s="2"/>
      <c r="VN890" s="2"/>
      <c r="VO890" s="2"/>
      <c r="VP890" s="2"/>
      <c r="VQ890" s="2"/>
      <c r="VR890" s="2"/>
      <c r="VS890" s="2"/>
      <c r="VT890" s="2"/>
      <c r="VU890" s="2"/>
      <c r="VV890" s="2"/>
      <c r="VW890" s="2"/>
      <c r="VX890" s="2"/>
      <c r="VY890" s="2"/>
      <c r="VZ890" s="2"/>
      <c r="WA890" s="2"/>
      <c r="WB890" s="2"/>
      <c r="WC890" s="2"/>
      <c r="WD890" s="2"/>
      <c r="WE890" s="2"/>
      <c r="WF890" s="2"/>
      <c r="WG890" s="2"/>
      <c r="WH890" s="2"/>
      <c r="WI890" s="2"/>
      <c r="WJ890" s="2"/>
      <c r="WK890" s="2"/>
      <c r="WL890" s="2"/>
      <c r="WM890" s="2"/>
      <c r="WN890" s="2"/>
      <c r="WO890" s="2"/>
      <c r="WP890" s="2"/>
      <c r="WQ890" s="2"/>
      <c r="WR890" s="2"/>
      <c r="WS890" s="2"/>
      <c r="WT890" s="2"/>
      <c r="WU890" s="2"/>
      <c r="WV890" s="2"/>
      <c r="WW890" s="2"/>
      <c r="WX890" s="2"/>
      <c r="WY890" s="2"/>
      <c r="WZ890" s="2"/>
      <c r="XA890" s="2"/>
      <c r="XB890" s="2"/>
      <c r="XC890" s="2"/>
      <c r="XD890" s="2"/>
      <c r="XE890" s="2"/>
      <c r="XF890" s="2"/>
      <c r="XG890" s="2"/>
      <c r="XH890" s="2"/>
      <c r="XI890" s="2"/>
      <c r="XJ890" s="2"/>
      <c r="XK890" s="2"/>
      <c r="XL890" s="2"/>
      <c r="XM890" s="2"/>
      <c r="XN890" s="2"/>
      <c r="XO890" s="2"/>
      <c r="XP890" s="2"/>
      <c r="XQ890" s="2"/>
      <c r="XR890" s="2"/>
      <c r="XS890" s="2"/>
      <c r="XT890" s="2"/>
      <c r="XU890" s="2"/>
      <c r="XV890" s="2"/>
      <c r="XW890" s="2"/>
      <c r="XX890" s="2"/>
      <c r="XY890" s="2"/>
      <c r="XZ890" s="2"/>
      <c r="YA890" s="2"/>
      <c r="YB890" s="2"/>
      <c r="YC890" s="2"/>
      <c r="YD890" s="2"/>
      <c r="YE890" s="2"/>
      <c r="YF890" s="2"/>
      <c r="YG890" s="2"/>
      <c r="YH890" s="2"/>
      <c r="YI890" s="2"/>
      <c r="YJ890" s="2"/>
      <c r="YK890" s="2"/>
      <c r="YL890" s="2"/>
      <c r="YM890" s="2"/>
      <c r="YN890" s="2"/>
      <c r="YO890" s="2"/>
      <c r="YP890" s="2"/>
      <c r="YQ890" s="2"/>
      <c r="YR890" s="2"/>
      <c r="YS890" s="2"/>
    </row>
    <row r="891" spans="2:669">
      <c r="B891" s="5">
        <v>884</v>
      </c>
      <c r="C891" s="12" t="str">
        <f t="shared" si="103"/>
        <v>9Z419</v>
      </c>
      <c r="D891" s="19" t="s">
        <v>40</v>
      </c>
      <c r="E891" s="19">
        <v>999</v>
      </c>
      <c r="F891" s="19" t="s">
        <v>41</v>
      </c>
      <c r="G891" s="14">
        <v>419</v>
      </c>
      <c r="P891" s="2"/>
      <c r="Q891" s="3">
        <v>884</v>
      </c>
      <c r="R891" s="4" t="e">
        <f t="shared" ca="1" si="104"/>
        <v>#N/A</v>
      </c>
      <c r="S891" s="3"/>
      <c r="T891" s="3" t="e">
        <f t="shared" ca="1" si="105"/>
        <v>#N/A</v>
      </c>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c r="LY891" s="2"/>
      <c r="LZ891" s="2"/>
      <c r="MA891" s="2"/>
      <c r="MB891" s="2"/>
      <c r="MC891" s="2"/>
      <c r="MD891" s="2"/>
      <c r="ME891" s="2"/>
      <c r="MF891" s="2"/>
      <c r="MG891" s="2"/>
      <c r="MH891" s="2"/>
      <c r="MI891" s="2"/>
      <c r="MJ891" s="2"/>
      <c r="MK891" s="2"/>
      <c r="ML891" s="2"/>
      <c r="MM891" s="2"/>
      <c r="MN891" s="2"/>
      <c r="MO891" s="2"/>
      <c r="MP891" s="2"/>
      <c r="MQ891" s="2"/>
      <c r="MR891" s="2"/>
      <c r="MS891" s="2"/>
      <c r="MT891" s="2"/>
      <c r="MU891" s="2"/>
      <c r="MV891" s="2"/>
      <c r="MW891" s="2"/>
      <c r="MX891" s="2"/>
      <c r="MY891" s="2"/>
      <c r="MZ891" s="2"/>
      <c r="NA891" s="2"/>
      <c r="NB891" s="2"/>
      <c r="NC891" s="2"/>
      <c r="ND891" s="2"/>
      <c r="NE891" s="2"/>
      <c r="NF891" s="2"/>
      <c r="NG891" s="2"/>
      <c r="NH891" s="2"/>
      <c r="NI891" s="2"/>
      <c r="NJ891" s="2"/>
      <c r="NK891" s="2"/>
      <c r="NL891" s="2"/>
      <c r="NM891" s="2"/>
      <c r="NN891" s="2"/>
      <c r="NO891" s="2"/>
      <c r="NP891" s="2"/>
      <c r="NQ891" s="2"/>
      <c r="NR891" s="2"/>
      <c r="NS891" s="2"/>
      <c r="NT891" s="2"/>
      <c r="NU891" s="2"/>
      <c r="NV891" s="2"/>
      <c r="NW891" s="2"/>
      <c r="NX891" s="2"/>
      <c r="NY891" s="2"/>
      <c r="NZ891" s="2"/>
      <c r="OA891" s="2"/>
      <c r="OB891" s="2"/>
      <c r="OC891" s="2"/>
      <c r="OD891" s="2"/>
      <c r="OE891" s="2"/>
      <c r="OF891" s="2"/>
      <c r="OG891" s="2"/>
      <c r="OH891" s="2"/>
      <c r="OI891" s="2"/>
      <c r="OJ891" s="2"/>
      <c r="OK891" s="2"/>
      <c r="OL891" s="2"/>
      <c r="OM891" s="2"/>
      <c r="ON891" s="2"/>
      <c r="OO891" s="2"/>
      <c r="OP891" s="2"/>
      <c r="OQ891" s="2"/>
      <c r="OR891" s="2"/>
      <c r="OS891" s="2"/>
      <c r="OT891" s="2"/>
      <c r="OU891" s="2"/>
      <c r="OV891" s="2"/>
      <c r="OW891" s="2"/>
      <c r="OX891" s="2"/>
      <c r="OY891" s="2"/>
      <c r="OZ891" s="2"/>
      <c r="PA891" s="2"/>
      <c r="PB891" s="2"/>
      <c r="PC891" s="2"/>
      <c r="PD891" s="2"/>
      <c r="PE891" s="2"/>
      <c r="PF891" s="2"/>
      <c r="PG891" s="2"/>
      <c r="PH891" s="2"/>
      <c r="PI891" s="2"/>
      <c r="PJ891" s="2"/>
      <c r="PK891" s="2"/>
      <c r="PL891" s="2"/>
      <c r="PM891" s="2"/>
      <c r="PN891" s="2"/>
      <c r="PO891" s="2"/>
      <c r="PP891" s="2"/>
      <c r="PQ891" s="2"/>
      <c r="PR891" s="2"/>
      <c r="PS891" s="2"/>
      <c r="PT891" s="2"/>
      <c r="PU891" s="2"/>
      <c r="PV891" s="2"/>
      <c r="PW891" s="2"/>
      <c r="PX891" s="2"/>
      <c r="PY891" s="2"/>
      <c r="PZ891" s="2"/>
      <c r="QA891" s="2"/>
      <c r="QB891" s="2"/>
      <c r="QC891" s="2"/>
      <c r="QD891" s="2"/>
      <c r="QE891" s="2"/>
      <c r="QF891" s="2"/>
      <c r="QG891" s="2"/>
      <c r="QH891" s="2"/>
      <c r="QI891" s="2"/>
      <c r="QJ891" s="2"/>
      <c r="QK891" s="2"/>
      <c r="QL891" s="2"/>
      <c r="QM891" s="2"/>
      <c r="QN891" s="2"/>
      <c r="QO891" s="2"/>
      <c r="QP891" s="2"/>
      <c r="QQ891" s="2"/>
      <c r="QR891" s="2"/>
      <c r="QS891" s="2"/>
      <c r="QT891" s="2"/>
      <c r="QU891" s="2"/>
      <c r="QV891" s="2"/>
      <c r="QW891" s="2"/>
      <c r="QX891" s="2"/>
      <c r="QY891" s="2"/>
      <c r="QZ891" s="2"/>
      <c r="RA891" s="2"/>
      <c r="RB891" s="2"/>
      <c r="RC891" s="2"/>
      <c r="RD891" s="2"/>
      <c r="RE891" s="2"/>
      <c r="RF891" s="2"/>
      <c r="RG891" s="2"/>
      <c r="RH891" s="2"/>
      <c r="RI891" s="2"/>
      <c r="RJ891" s="2"/>
      <c r="RK891" s="2"/>
      <c r="RL891" s="2"/>
      <c r="RM891" s="2"/>
      <c r="RN891" s="2"/>
      <c r="RO891" s="2"/>
      <c r="RP891" s="2"/>
      <c r="RQ891" s="2"/>
      <c r="RR891" s="2"/>
      <c r="RS891" s="2"/>
      <c r="RT891" s="2"/>
      <c r="RU891" s="2"/>
      <c r="RV891" s="2"/>
      <c r="RW891" s="2"/>
      <c r="RX891" s="2"/>
      <c r="RY891" s="2"/>
      <c r="RZ891" s="2"/>
      <c r="SA891" s="2"/>
      <c r="SB891" s="2"/>
      <c r="SC891" s="2"/>
      <c r="SD891" s="2"/>
      <c r="SE891" s="2"/>
      <c r="SF891" s="2"/>
      <c r="SG891" s="2"/>
      <c r="SH891" s="2"/>
      <c r="SI891" s="2"/>
      <c r="SJ891" s="2"/>
      <c r="SK891" s="2"/>
      <c r="SL891" s="2"/>
      <c r="SM891" s="2"/>
      <c r="SN891" s="2"/>
      <c r="SO891" s="2"/>
      <c r="SP891" s="2"/>
      <c r="SQ891" s="2"/>
      <c r="SR891" s="2"/>
      <c r="SS891" s="2"/>
      <c r="ST891" s="2"/>
      <c r="SU891" s="2"/>
      <c r="SV891" s="2"/>
      <c r="SW891" s="2"/>
      <c r="SX891" s="2"/>
      <c r="SY891" s="2"/>
      <c r="SZ891" s="2"/>
      <c r="TA891" s="2"/>
      <c r="TB891" s="2"/>
      <c r="TC891" s="2"/>
      <c r="TD891" s="2"/>
      <c r="TE891" s="2"/>
      <c r="TF891" s="2"/>
      <c r="TG891" s="2"/>
      <c r="TH891" s="2"/>
      <c r="TI891" s="2"/>
      <c r="TJ891" s="2"/>
      <c r="TK891" s="2"/>
      <c r="TL891" s="2"/>
      <c r="TM891" s="2"/>
      <c r="TN891" s="2"/>
      <c r="TO891" s="2"/>
      <c r="TP891" s="2"/>
      <c r="TQ891" s="2"/>
      <c r="TR891" s="2"/>
      <c r="TS891" s="2"/>
      <c r="TT891" s="2"/>
      <c r="TU891" s="2"/>
      <c r="TV891" s="2"/>
      <c r="TW891" s="2"/>
      <c r="TX891" s="2"/>
      <c r="TY891" s="2"/>
      <c r="TZ891" s="2"/>
      <c r="UA891" s="2"/>
      <c r="UB891" s="2"/>
      <c r="UC891" s="2"/>
      <c r="UD891" s="2"/>
      <c r="UE891" s="2"/>
      <c r="UF891" s="2"/>
      <c r="UG891" s="2"/>
      <c r="UH891" s="2"/>
      <c r="UI891" s="2"/>
      <c r="UJ891" s="2"/>
      <c r="UK891" s="2"/>
      <c r="UL891" s="2"/>
      <c r="UM891" s="2"/>
      <c r="UN891" s="2"/>
      <c r="UO891" s="2"/>
      <c r="UP891" s="2"/>
      <c r="UQ891" s="2"/>
      <c r="UR891" s="2"/>
      <c r="US891" s="2"/>
      <c r="UT891" s="2"/>
      <c r="UU891" s="2"/>
      <c r="UV891" s="2"/>
      <c r="UW891" s="2"/>
      <c r="UX891" s="2"/>
      <c r="UY891" s="2"/>
      <c r="UZ891" s="2"/>
      <c r="VA891" s="2"/>
      <c r="VB891" s="2"/>
      <c r="VC891" s="2"/>
      <c r="VD891" s="2"/>
      <c r="VE891" s="2"/>
      <c r="VF891" s="2"/>
      <c r="VG891" s="2"/>
      <c r="VH891" s="2"/>
      <c r="VI891" s="2"/>
      <c r="VJ891" s="2"/>
      <c r="VK891" s="2"/>
      <c r="VL891" s="2"/>
      <c r="VM891" s="2"/>
      <c r="VN891" s="2"/>
      <c r="VO891" s="2"/>
      <c r="VP891" s="2"/>
      <c r="VQ891" s="2"/>
      <c r="VR891" s="2"/>
      <c r="VS891" s="2"/>
      <c r="VT891" s="2"/>
      <c r="VU891" s="2"/>
      <c r="VV891" s="2"/>
      <c r="VW891" s="2"/>
      <c r="VX891" s="2"/>
      <c r="VY891" s="2"/>
      <c r="VZ891" s="2"/>
      <c r="WA891" s="2"/>
      <c r="WB891" s="2"/>
      <c r="WC891" s="2"/>
      <c r="WD891" s="2"/>
      <c r="WE891" s="2"/>
      <c r="WF891" s="2"/>
      <c r="WG891" s="2"/>
      <c r="WH891" s="2"/>
      <c r="WI891" s="2"/>
      <c r="WJ891" s="2"/>
      <c r="WK891" s="2"/>
      <c r="WL891" s="2"/>
      <c r="WM891" s="2"/>
      <c r="WN891" s="2"/>
      <c r="WO891" s="2"/>
      <c r="WP891" s="2"/>
      <c r="WQ891" s="2"/>
      <c r="WR891" s="2"/>
      <c r="WS891" s="2"/>
      <c r="WT891" s="2"/>
      <c r="WU891" s="2"/>
      <c r="WV891" s="2"/>
      <c r="WW891" s="2"/>
      <c r="WX891" s="2"/>
      <c r="WY891" s="2"/>
      <c r="WZ891" s="2"/>
      <c r="XA891" s="2"/>
      <c r="XB891" s="2"/>
      <c r="XC891" s="2"/>
      <c r="XD891" s="2"/>
      <c r="XE891" s="2"/>
      <c r="XF891" s="2"/>
      <c r="XG891" s="2"/>
      <c r="XH891" s="2"/>
      <c r="XI891" s="2"/>
      <c r="XJ891" s="2"/>
      <c r="XK891" s="2"/>
      <c r="XL891" s="2"/>
      <c r="XM891" s="2"/>
      <c r="XN891" s="2"/>
      <c r="XO891" s="2"/>
      <c r="XP891" s="2"/>
      <c r="XQ891" s="2"/>
      <c r="XR891" s="2"/>
      <c r="XS891" s="2"/>
      <c r="XT891" s="2"/>
      <c r="XU891" s="2"/>
      <c r="XV891" s="2"/>
      <c r="XW891" s="2"/>
      <c r="XX891" s="2"/>
      <c r="XY891" s="2"/>
      <c r="XZ891" s="2"/>
      <c r="YA891" s="2"/>
      <c r="YB891" s="2"/>
      <c r="YC891" s="2"/>
      <c r="YD891" s="2"/>
      <c r="YE891" s="2"/>
      <c r="YF891" s="2"/>
      <c r="YG891" s="2"/>
      <c r="YH891" s="2"/>
      <c r="YI891" s="2"/>
      <c r="YJ891" s="2"/>
      <c r="YK891" s="2"/>
      <c r="YL891" s="2"/>
      <c r="YM891" s="2"/>
      <c r="YN891" s="2"/>
      <c r="YO891" s="2"/>
      <c r="YP891" s="2"/>
      <c r="YQ891" s="2"/>
      <c r="YR891" s="2"/>
      <c r="YS891" s="2"/>
    </row>
    <row r="892" spans="2:669">
      <c r="B892" s="5">
        <v>885</v>
      </c>
      <c r="C892" s="12" t="str">
        <f t="shared" si="103"/>
        <v>9Z420</v>
      </c>
      <c r="D892" s="19" t="s">
        <v>40</v>
      </c>
      <c r="E892" s="19">
        <v>999</v>
      </c>
      <c r="F892" s="19" t="s">
        <v>41</v>
      </c>
      <c r="G892" s="14">
        <v>420</v>
      </c>
      <c r="P892" s="2"/>
      <c r="Q892" s="3">
        <v>885</v>
      </c>
      <c r="R892" s="4" t="e">
        <f t="shared" ca="1" si="104"/>
        <v>#N/A</v>
      </c>
      <c r="S892" s="3"/>
      <c r="T892" s="3" t="e">
        <f t="shared" ca="1" si="105"/>
        <v>#N/A</v>
      </c>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c r="LY892" s="2"/>
      <c r="LZ892" s="2"/>
      <c r="MA892" s="2"/>
      <c r="MB892" s="2"/>
      <c r="MC892" s="2"/>
      <c r="MD892" s="2"/>
      <c r="ME892" s="2"/>
      <c r="MF892" s="2"/>
      <c r="MG892" s="2"/>
      <c r="MH892" s="2"/>
      <c r="MI892" s="2"/>
      <c r="MJ892" s="2"/>
      <c r="MK892" s="2"/>
      <c r="ML892" s="2"/>
      <c r="MM892" s="2"/>
      <c r="MN892" s="2"/>
      <c r="MO892" s="2"/>
      <c r="MP892" s="2"/>
      <c r="MQ892" s="2"/>
      <c r="MR892" s="2"/>
      <c r="MS892" s="2"/>
      <c r="MT892" s="2"/>
      <c r="MU892" s="2"/>
      <c r="MV892" s="2"/>
      <c r="MW892" s="2"/>
      <c r="MX892" s="2"/>
      <c r="MY892" s="2"/>
      <c r="MZ892" s="2"/>
      <c r="NA892" s="2"/>
      <c r="NB892" s="2"/>
      <c r="NC892" s="2"/>
      <c r="ND892" s="2"/>
      <c r="NE892" s="2"/>
      <c r="NF892" s="2"/>
      <c r="NG892" s="2"/>
      <c r="NH892" s="2"/>
      <c r="NI892" s="2"/>
      <c r="NJ892" s="2"/>
      <c r="NK892" s="2"/>
      <c r="NL892" s="2"/>
      <c r="NM892" s="2"/>
      <c r="NN892" s="2"/>
      <c r="NO892" s="2"/>
      <c r="NP892" s="2"/>
      <c r="NQ892" s="2"/>
      <c r="NR892" s="2"/>
      <c r="NS892" s="2"/>
      <c r="NT892" s="2"/>
      <c r="NU892" s="2"/>
      <c r="NV892" s="2"/>
      <c r="NW892" s="2"/>
      <c r="NX892" s="2"/>
      <c r="NY892" s="2"/>
      <c r="NZ892" s="2"/>
      <c r="OA892" s="2"/>
      <c r="OB892" s="2"/>
      <c r="OC892" s="2"/>
      <c r="OD892" s="2"/>
      <c r="OE892" s="2"/>
      <c r="OF892" s="2"/>
      <c r="OG892" s="2"/>
      <c r="OH892" s="2"/>
      <c r="OI892" s="2"/>
      <c r="OJ892" s="2"/>
      <c r="OK892" s="2"/>
      <c r="OL892" s="2"/>
      <c r="OM892" s="2"/>
      <c r="ON892" s="2"/>
      <c r="OO892" s="2"/>
      <c r="OP892" s="2"/>
      <c r="OQ892" s="2"/>
      <c r="OR892" s="2"/>
      <c r="OS892" s="2"/>
      <c r="OT892" s="2"/>
      <c r="OU892" s="2"/>
      <c r="OV892" s="2"/>
      <c r="OW892" s="2"/>
      <c r="OX892" s="2"/>
      <c r="OY892" s="2"/>
      <c r="OZ892" s="2"/>
      <c r="PA892" s="2"/>
      <c r="PB892" s="2"/>
      <c r="PC892" s="2"/>
      <c r="PD892" s="2"/>
      <c r="PE892" s="2"/>
      <c r="PF892" s="2"/>
      <c r="PG892" s="2"/>
      <c r="PH892" s="2"/>
      <c r="PI892" s="2"/>
      <c r="PJ892" s="2"/>
      <c r="PK892" s="2"/>
      <c r="PL892" s="2"/>
      <c r="PM892" s="2"/>
      <c r="PN892" s="2"/>
      <c r="PO892" s="2"/>
      <c r="PP892" s="2"/>
      <c r="PQ892" s="2"/>
      <c r="PR892" s="2"/>
      <c r="PS892" s="2"/>
      <c r="PT892" s="2"/>
      <c r="PU892" s="2"/>
      <c r="PV892" s="2"/>
      <c r="PW892" s="2"/>
      <c r="PX892" s="2"/>
      <c r="PY892" s="2"/>
      <c r="PZ892" s="2"/>
      <c r="QA892" s="2"/>
      <c r="QB892" s="2"/>
      <c r="QC892" s="2"/>
      <c r="QD892" s="2"/>
      <c r="QE892" s="2"/>
      <c r="QF892" s="2"/>
      <c r="QG892" s="2"/>
      <c r="QH892" s="2"/>
      <c r="QI892" s="2"/>
      <c r="QJ892" s="2"/>
      <c r="QK892" s="2"/>
      <c r="QL892" s="2"/>
      <c r="QM892" s="2"/>
      <c r="QN892" s="2"/>
      <c r="QO892" s="2"/>
      <c r="QP892" s="2"/>
      <c r="QQ892" s="2"/>
      <c r="QR892" s="2"/>
      <c r="QS892" s="2"/>
      <c r="QT892" s="2"/>
      <c r="QU892" s="2"/>
      <c r="QV892" s="2"/>
      <c r="QW892" s="2"/>
      <c r="QX892" s="2"/>
      <c r="QY892" s="2"/>
      <c r="QZ892" s="2"/>
      <c r="RA892" s="2"/>
      <c r="RB892" s="2"/>
      <c r="RC892" s="2"/>
      <c r="RD892" s="2"/>
      <c r="RE892" s="2"/>
      <c r="RF892" s="2"/>
      <c r="RG892" s="2"/>
      <c r="RH892" s="2"/>
      <c r="RI892" s="2"/>
      <c r="RJ892" s="2"/>
      <c r="RK892" s="2"/>
      <c r="RL892" s="2"/>
      <c r="RM892" s="2"/>
      <c r="RN892" s="2"/>
      <c r="RO892" s="2"/>
      <c r="RP892" s="2"/>
      <c r="RQ892" s="2"/>
      <c r="RR892" s="2"/>
      <c r="RS892" s="2"/>
      <c r="RT892" s="2"/>
      <c r="RU892" s="2"/>
      <c r="RV892" s="2"/>
      <c r="RW892" s="2"/>
      <c r="RX892" s="2"/>
      <c r="RY892" s="2"/>
      <c r="RZ892" s="2"/>
      <c r="SA892" s="2"/>
      <c r="SB892" s="2"/>
      <c r="SC892" s="2"/>
      <c r="SD892" s="2"/>
      <c r="SE892" s="2"/>
      <c r="SF892" s="2"/>
      <c r="SG892" s="2"/>
      <c r="SH892" s="2"/>
      <c r="SI892" s="2"/>
      <c r="SJ892" s="2"/>
      <c r="SK892" s="2"/>
      <c r="SL892" s="2"/>
      <c r="SM892" s="2"/>
      <c r="SN892" s="2"/>
      <c r="SO892" s="2"/>
      <c r="SP892" s="2"/>
      <c r="SQ892" s="2"/>
      <c r="SR892" s="2"/>
      <c r="SS892" s="2"/>
      <c r="ST892" s="2"/>
      <c r="SU892" s="2"/>
      <c r="SV892" s="2"/>
      <c r="SW892" s="2"/>
      <c r="SX892" s="2"/>
      <c r="SY892" s="2"/>
      <c r="SZ892" s="2"/>
      <c r="TA892" s="2"/>
      <c r="TB892" s="2"/>
      <c r="TC892" s="2"/>
      <c r="TD892" s="2"/>
      <c r="TE892" s="2"/>
      <c r="TF892" s="2"/>
      <c r="TG892" s="2"/>
      <c r="TH892" s="2"/>
      <c r="TI892" s="2"/>
      <c r="TJ892" s="2"/>
      <c r="TK892" s="2"/>
      <c r="TL892" s="2"/>
      <c r="TM892" s="2"/>
      <c r="TN892" s="2"/>
      <c r="TO892" s="2"/>
      <c r="TP892" s="2"/>
      <c r="TQ892" s="2"/>
      <c r="TR892" s="2"/>
      <c r="TS892" s="2"/>
      <c r="TT892" s="2"/>
      <c r="TU892" s="2"/>
      <c r="TV892" s="2"/>
      <c r="TW892" s="2"/>
      <c r="TX892" s="2"/>
      <c r="TY892" s="2"/>
      <c r="TZ892" s="2"/>
      <c r="UA892" s="2"/>
      <c r="UB892" s="2"/>
      <c r="UC892" s="2"/>
      <c r="UD892" s="2"/>
      <c r="UE892" s="2"/>
      <c r="UF892" s="2"/>
      <c r="UG892" s="2"/>
      <c r="UH892" s="2"/>
      <c r="UI892" s="2"/>
      <c r="UJ892" s="2"/>
      <c r="UK892" s="2"/>
      <c r="UL892" s="2"/>
      <c r="UM892" s="2"/>
      <c r="UN892" s="2"/>
      <c r="UO892" s="2"/>
      <c r="UP892" s="2"/>
      <c r="UQ892" s="2"/>
      <c r="UR892" s="2"/>
      <c r="US892" s="2"/>
      <c r="UT892" s="2"/>
      <c r="UU892" s="2"/>
      <c r="UV892" s="2"/>
      <c r="UW892" s="2"/>
      <c r="UX892" s="2"/>
      <c r="UY892" s="2"/>
      <c r="UZ892" s="2"/>
      <c r="VA892" s="2"/>
      <c r="VB892" s="2"/>
      <c r="VC892" s="2"/>
      <c r="VD892" s="2"/>
      <c r="VE892" s="2"/>
      <c r="VF892" s="2"/>
      <c r="VG892" s="2"/>
      <c r="VH892" s="2"/>
      <c r="VI892" s="2"/>
      <c r="VJ892" s="2"/>
      <c r="VK892" s="2"/>
      <c r="VL892" s="2"/>
      <c r="VM892" s="2"/>
      <c r="VN892" s="2"/>
      <c r="VO892" s="2"/>
      <c r="VP892" s="2"/>
      <c r="VQ892" s="2"/>
      <c r="VR892" s="2"/>
      <c r="VS892" s="2"/>
      <c r="VT892" s="2"/>
      <c r="VU892" s="2"/>
      <c r="VV892" s="2"/>
      <c r="VW892" s="2"/>
      <c r="VX892" s="2"/>
      <c r="VY892" s="2"/>
      <c r="VZ892" s="2"/>
      <c r="WA892" s="2"/>
      <c r="WB892" s="2"/>
      <c r="WC892" s="2"/>
      <c r="WD892" s="2"/>
      <c r="WE892" s="2"/>
      <c r="WF892" s="2"/>
      <c r="WG892" s="2"/>
      <c r="WH892" s="2"/>
      <c r="WI892" s="2"/>
      <c r="WJ892" s="2"/>
      <c r="WK892" s="2"/>
      <c r="WL892" s="2"/>
      <c r="WM892" s="2"/>
      <c r="WN892" s="2"/>
      <c r="WO892" s="2"/>
      <c r="WP892" s="2"/>
      <c r="WQ892" s="2"/>
      <c r="WR892" s="2"/>
      <c r="WS892" s="2"/>
      <c r="WT892" s="2"/>
      <c r="WU892" s="2"/>
      <c r="WV892" s="2"/>
      <c r="WW892" s="2"/>
      <c r="WX892" s="2"/>
      <c r="WY892" s="2"/>
      <c r="WZ892" s="2"/>
      <c r="XA892" s="2"/>
      <c r="XB892" s="2"/>
      <c r="XC892" s="2"/>
      <c r="XD892" s="2"/>
      <c r="XE892" s="2"/>
      <c r="XF892" s="2"/>
      <c r="XG892" s="2"/>
      <c r="XH892" s="2"/>
      <c r="XI892" s="2"/>
      <c r="XJ892" s="2"/>
      <c r="XK892" s="2"/>
      <c r="XL892" s="2"/>
      <c r="XM892" s="2"/>
      <c r="XN892" s="2"/>
      <c r="XO892" s="2"/>
      <c r="XP892" s="2"/>
      <c r="XQ892" s="2"/>
      <c r="XR892" s="2"/>
      <c r="XS892" s="2"/>
      <c r="XT892" s="2"/>
      <c r="XU892" s="2"/>
      <c r="XV892" s="2"/>
      <c r="XW892" s="2"/>
      <c r="XX892" s="2"/>
      <c r="XY892" s="2"/>
      <c r="XZ892" s="2"/>
      <c r="YA892" s="2"/>
      <c r="YB892" s="2"/>
      <c r="YC892" s="2"/>
      <c r="YD892" s="2"/>
      <c r="YE892" s="2"/>
      <c r="YF892" s="2"/>
      <c r="YG892" s="2"/>
      <c r="YH892" s="2"/>
      <c r="YI892" s="2"/>
      <c r="YJ892" s="2"/>
      <c r="YK892" s="2"/>
      <c r="YL892" s="2"/>
      <c r="YM892" s="2"/>
      <c r="YN892" s="2"/>
      <c r="YO892" s="2"/>
      <c r="YP892" s="2"/>
      <c r="YQ892" s="2"/>
      <c r="YR892" s="2"/>
      <c r="YS892" s="2"/>
    </row>
    <row r="893" spans="2:669">
      <c r="B893" s="5">
        <v>886</v>
      </c>
      <c r="C893" s="12" t="str">
        <f t="shared" si="103"/>
        <v>9Z421</v>
      </c>
      <c r="D893" s="19" t="s">
        <v>40</v>
      </c>
      <c r="E893" s="19">
        <v>999</v>
      </c>
      <c r="F893" s="19" t="s">
        <v>41</v>
      </c>
      <c r="G893" s="14">
        <v>421</v>
      </c>
      <c r="P893" s="2"/>
      <c r="Q893" s="3">
        <v>886</v>
      </c>
      <c r="R893" s="4" t="e">
        <f t="shared" ca="1" si="104"/>
        <v>#N/A</v>
      </c>
      <c r="S893" s="3"/>
      <c r="T893" s="3" t="e">
        <f t="shared" ca="1" si="105"/>
        <v>#N/A</v>
      </c>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c r="LY893" s="2"/>
      <c r="LZ893" s="2"/>
      <c r="MA893" s="2"/>
      <c r="MB893" s="2"/>
      <c r="MC893" s="2"/>
      <c r="MD893" s="2"/>
      <c r="ME893" s="2"/>
      <c r="MF893" s="2"/>
      <c r="MG893" s="2"/>
      <c r="MH893" s="2"/>
      <c r="MI893" s="2"/>
      <c r="MJ893" s="2"/>
      <c r="MK893" s="2"/>
      <c r="ML893" s="2"/>
      <c r="MM893" s="2"/>
      <c r="MN893" s="2"/>
      <c r="MO893" s="2"/>
      <c r="MP893" s="2"/>
      <c r="MQ893" s="2"/>
      <c r="MR893" s="2"/>
      <c r="MS893" s="2"/>
      <c r="MT893" s="2"/>
      <c r="MU893" s="2"/>
      <c r="MV893" s="2"/>
      <c r="MW893" s="2"/>
      <c r="MX893" s="2"/>
      <c r="MY893" s="2"/>
      <c r="MZ893" s="2"/>
      <c r="NA893" s="2"/>
      <c r="NB893" s="2"/>
      <c r="NC893" s="2"/>
      <c r="ND893" s="2"/>
      <c r="NE893" s="2"/>
      <c r="NF893" s="2"/>
      <c r="NG893" s="2"/>
      <c r="NH893" s="2"/>
      <c r="NI893" s="2"/>
      <c r="NJ893" s="2"/>
      <c r="NK893" s="2"/>
      <c r="NL893" s="2"/>
      <c r="NM893" s="2"/>
      <c r="NN893" s="2"/>
      <c r="NO893" s="2"/>
      <c r="NP893" s="2"/>
      <c r="NQ893" s="2"/>
      <c r="NR893" s="2"/>
      <c r="NS893" s="2"/>
      <c r="NT893" s="2"/>
      <c r="NU893" s="2"/>
      <c r="NV893" s="2"/>
      <c r="NW893" s="2"/>
      <c r="NX893" s="2"/>
      <c r="NY893" s="2"/>
      <c r="NZ893" s="2"/>
      <c r="OA893" s="2"/>
      <c r="OB893" s="2"/>
      <c r="OC893" s="2"/>
      <c r="OD893" s="2"/>
      <c r="OE893" s="2"/>
      <c r="OF893" s="2"/>
      <c r="OG893" s="2"/>
      <c r="OH893" s="2"/>
      <c r="OI893" s="2"/>
      <c r="OJ893" s="2"/>
      <c r="OK893" s="2"/>
      <c r="OL893" s="2"/>
      <c r="OM893" s="2"/>
      <c r="ON893" s="2"/>
      <c r="OO893" s="2"/>
      <c r="OP893" s="2"/>
      <c r="OQ893" s="2"/>
      <c r="OR893" s="2"/>
      <c r="OS893" s="2"/>
      <c r="OT893" s="2"/>
      <c r="OU893" s="2"/>
      <c r="OV893" s="2"/>
      <c r="OW893" s="2"/>
      <c r="OX893" s="2"/>
      <c r="OY893" s="2"/>
      <c r="OZ893" s="2"/>
      <c r="PA893" s="2"/>
      <c r="PB893" s="2"/>
      <c r="PC893" s="2"/>
      <c r="PD893" s="2"/>
      <c r="PE893" s="2"/>
      <c r="PF893" s="2"/>
      <c r="PG893" s="2"/>
      <c r="PH893" s="2"/>
      <c r="PI893" s="2"/>
      <c r="PJ893" s="2"/>
      <c r="PK893" s="2"/>
      <c r="PL893" s="2"/>
      <c r="PM893" s="2"/>
      <c r="PN893" s="2"/>
      <c r="PO893" s="2"/>
      <c r="PP893" s="2"/>
      <c r="PQ893" s="2"/>
      <c r="PR893" s="2"/>
      <c r="PS893" s="2"/>
      <c r="PT893" s="2"/>
      <c r="PU893" s="2"/>
      <c r="PV893" s="2"/>
      <c r="PW893" s="2"/>
      <c r="PX893" s="2"/>
      <c r="PY893" s="2"/>
      <c r="PZ893" s="2"/>
      <c r="QA893" s="2"/>
      <c r="QB893" s="2"/>
      <c r="QC893" s="2"/>
      <c r="QD893" s="2"/>
      <c r="QE893" s="2"/>
      <c r="QF893" s="2"/>
      <c r="QG893" s="2"/>
      <c r="QH893" s="2"/>
      <c r="QI893" s="2"/>
      <c r="QJ893" s="2"/>
      <c r="QK893" s="2"/>
      <c r="QL893" s="2"/>
      <c r="QM893" s="2"/>
      <c r="QN893" s="2"/>
      <c r="QO893" s="2"/>
      <c r="QP893" s="2"/>
      <c r="QQ893" s="2"/>
      <c r="QR893" s="2"/>
      <c r="QS893" s="2"/>
      <c r="QT893" s="2"/>
      <c r="QU893" s="2"/>
      <c r="QV893" s="2"/>
      <c r="QW893" s="2"/>
      <c r="QX893" s="2"/>
      <c r="QY893" s="2"/>
      <c r="QZ893" s="2"/>
      <c r="RA893" s="2"/>
      <c r="RB893" s="2"/>
      <c r="RC893" s="2"/>
      <c r="RD893" s="2"/>
      <c r="RE893" s="2"/>
      <c r="RF893" s="2"/>
      <c r="RG893" s="2"/>
      <c r="RH893" s="2"/>
      <c r="RI893" s="2"/>
      <c r="RJ893" s="2"/>
      <c r="RK893" s="2"/>
      <c r="RL893" s="2"/>
      <c r="RM893" s="2"/>
      <c r="RN893" s="2"/>
      <c r="RO893" s="2"/>
      <c r="RP893" s="2"/>
      <c r="RQ893" s="2"/>
      <c r="RR893" s="2"/>
      <c r="RS893" s="2"/>
      <c r="RT893" s="2"/>
      <c r="RU893" s="2"/>
      <c r="RV893" s="2"/>
      <c r="RW893" s="2"/>
      <c r="RX893" s="2"/>
      <c r="RY893" s="2"/>
      <c r="RZ893" s="2"/>
      <c r="SA893" s="2"/>
      <c r="SB893" s="2"/>
      <c r="SC893" s="2"/>
      <c r="SD893" s="2"/>
      <c r="SE893" s="2"/>
      <c r="SF893" s="2"/>
      <c r="SG893" s="2"/>
      <c r="SH893" s="2"/>
      <c r="SI893" s="2"/>
      <c r="SJ893" s="2"/>
      <c r="SK893" s="2"/>
      <c r="SL893" s="2"/>
      <c r="SM893" s="2"/>
      <c r="SN893" s="2"/>
      <c r="SO893" s="2"/>
      <c r="SP893" s="2"/>
      <c r="SQ893" s="2"/>
      <c r="SR893" s="2"/>
      <c r="SS893" s="2"/>
      <c r="ST893" s="2"/>
      <c r="SU893" s="2"/>
      <c r="SV893" s="2"/>
      <c r="SW893" s="2"/>
      <c r="SX893" s="2"/>
      <c r="SY893" s="2"/>
      <c r="SZ893" s="2"/>
      <c r="TA893" s="2"/>
      <c r="TB893" s="2"/>
      <c r="TC893" s="2"/>
      <c r="TD893" s="2"/>
      <c r="TE893" s="2"/>
      <c r="TF893" s="2"/>
      <c r="TG893" s="2"/>
      <c r="TH893" s="2"/>
      <c r="TI893" s="2"/>
      <c r="TJ893" s="2"/>
      <c r="TK893" s="2"/>
      <c r="TL893" s="2"/>
      <c r="TM893" s="2"/>
      <c r="TN893" s="2"/>
      <c r="TO893" s="2"/>
      <c r="TP893" s="2"/>
      <c r="TQ893" s="2"/>
      <c r="TR893" s="2"/>
      <c r="TS893" s="2"/>
      <c r="TT893" s="2"/>
      <c r="TU893" s="2"/>
      <c r="TV893" s="2"/>
      <c r="TW893" s="2"/>
      <c r="TX893" s="2"/>
      <c r="TY893" s="2"/>
      <c r="TZ893" s="2"/>
      <c r="UA893" s="2"/>
      <c r="UB893" s="2"/>
      <c r="UC893" s="2"/>
      <c r="UD893" s="2"/>
      <c r="UE893" s="2"/>
      <c r="UF893" s="2"/>
      <c r="UG893" s="2"/>
      <c r="UH893" s="2"/>
      <c r="UI893" s="2"/>
      <c r="UJ893" s="2"/>
      <c r="UK893" s="2"/>
      <c r="UL893" s="2"/>
      <c r="UM893" s="2"/>
      <c r="UN893" s="2"/>
      <c r="UO893" s="2"/>
      <c r="UP893" s="2"/>
      <c r="UQ893" s="2"/>
      <c r="UR893" s="2"/>
      <c r="US893" s="2"/>
      <c r="UT893" s="2"/>
      <c r="UU893" s="2"/>
      <c r="UV893" s="2"/>
      <c r="UW893" s="2"/>
      <c r="UX893" s="2"/>
      <c r="UY893" s="2"/>
      <c r="UZ893" s="2"/>
      <c r="VA893" s="2"/>
      <c r="VB893" s="2"/>
      <c r="VC893" s="2"/>
      <c r="VD893" s="2"/>
      <c r="VE893" s="2"/>
      <c r="VF893" s="2"/>
      <c r="VG893" s="2"/>
      <c r="VH893" s="2"/>
      <c r="VI893" s="2"/>
      <c r="VJ893" s="2"/>
      <c r="VK893" s="2"/>
      <c r="VL893" s="2"/>
      <c r="VM893" s="2"/>
      <c r="VN893" s="2"/>
      <c r="VO893" s="2"/>
      <c r="VP893" s="2"/>
      <c r="VQ893" s="2"/>
      <c r="VR893" s="2"/>
      <c r="VS893" s="2"/>
      <c r="VT893" s="2"/>
      <c r="VU893" s="2"/>
      <c r="VV893" s="2"/>
      <c r="VW893" s="2"/>
      <c r="VX893" s="2"/>
      <c r="VY893" s="2"/>
      <c r="VZ893" s="2"/>
      <c r="WA893" s="2"/>
      <c r="WB893" s="2"/>
      <c r="WC893" s="2"/>
      <c r="WD893" s="2"/>
      <c r="WE893" s="2"/>
      <c r="WF893" s="2"/>
      <c r="WG893" s="2"/>
      <c r="WH893" s="2"/>
      <c r="WI893" s="2"/>
      <c r="WJ893" s="2"/>
      <c r="WK893" s="2"/>
      <c r="WL893" s="2"/>
      <c r="WM893" s="2"/>
      <c r="WN893" s="2"/>
      <c r="WO893" s="2"/>
      <c r="WP893" s="2"/>
      <c r="WQ893" s="2"/>
      <c r="WR893" s="2"/>
      <c r="WS893" s="2"/>
      <c r="WT893" s="2"/>
      <c r="WU893" s="2"/>
      <c r="WV893" s="2"/>
      <c r="WW893" s="2"/>
      <c r="WX893" s="2"/>
      <c r="WY893" s="2"/>
      <c r="WZ893" s="2"/>
      <c r="XA893" s="2"/>
      <c r="XB893" s="2"/>
      <c r="XC893" s="2"/>
      <c r="XD893" s="2"/>
      <c r="XE893" s="2"/>
      <c r="XF893" s="2"/>
      <c r="XG893" s="2"/>
      <c r="XH893" s="2"/>
      <c r="XI893" s="2"/>
      <c r="XJ893" s="2"/>
      <c r="XK893" s="2"/>
      <c r="XL893" s="2"/>
      <c r="XM893" s="2"/>
      <c r="XN893" s="2"/>
      <c r="XO893" s="2"/>
      <c r="XP893" s="2"/>
      <c r="XQ893" s="2"/>
      <c r="XR893" s="2"/>
      <c r="XS893" s="2"/>
      <c r="XT893" s="2"/>
      <c r="XU893" s="2"/>
      <c r="XV893" s="2"/>
      <c r="XW893" s="2"/>
      <c r="XX893" s="2"/>
      <c r="XY893" s="2"/>
      <c r="XZ893" s="2"/>
      <c r="YA893" s="2"/>
      <c r="YB893" s="2"/>
      <c r="YC893" s="2"/>
      <c r="YD893" s="2"/>
      <c r="YE893" s="2"/>
      <c r="YF893" s="2"/>
      <c r="YG893" s="2"/>
      <c r="YH893" s="2"/>
      <c r="YI893" s="2"/>
      <c r="YJ893" s="2"/>
      <c r="YK893" s="2"/>
      <c r="YL893" s="2"/>
      <c r="YM893" s="2"/>
      <c r="YN893" s="2"/>
      <c r="YO893" s="2"/>
      <c r="YP893" s="2"/>
      <c r="YQ893" s="2"/>
      <c r="YR893" s="2"/>
      <c r="YS893" s="2"/>
    </row>
    <row r="894" spans="2:669">
      <c r="B894" s="5">
        <v>887</v>
      </c>
      <c r="C894" s="12" t="str">
        <f t="shared" si="103"/>
        <v>9Z422</v>
      </c>
      <c r="D894" s="19" t="s">
        <v>40</v>
      </c>
      <c r="E894" s="19">
        <v>999</v>
      </c>
      <c r="F894" s="19" t="s">
        <v>41</v>
      </c>
      <c r="G894" s="14">
        <v>422</v>
      </c>
      <c r="P894" s="2"/>
      <c r="Q894" s="3">
        <v>887</v>
      </c>
      <c r="R894" s="4" t="e">
        <f t="shared" ca="1" si="104"/>
        <v>#N/A</v>
      </c>
      <c r="S894" s="3"/>
      <c r="T894" s="3" t="e">
        <f t="shared" ca="1" si="105"/>
        <v>#N/A</v>
      </c>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c r="LY894" s="2"/>
      <c r="LZ894" s="2"/>
      <c r="MA894" s="2"/>
      <c r="MB894" s="2"/>
      <c r="MC894" s="2"/>
      <c r="MD894" s="2"/>
      <c r="ME894" s="2"/>
      <c r="MF894" s="2"/>
      <c r="MG894" s="2"/>
      <c r="MH894" s="2"/>
      <c r="MI894" s="2"/>
      <c r="MJ894" s="2"/>
      <c r="MK894" s="2"/>
      <c r="ML894" s="2"/>
      <c r="MM894" s="2"/>
      <c r="MN894" s="2"/>
      <c r="MO894" s="2"/>
      <c r="MP894" s="2"/>
      <c r="MQ894" s="2"/>
      <c r="MR894" s="2"/>
      <c r="MS894" s="2"/>
      <c r="MT894" s="2"/>
      <c r="MU894" s="2"/>
      <c r="MV894" s="2"/>
      <c r="MW894" s="2"/>
      <c r="MX894" s="2"/>
      <c r="MY894" s="2"/>
      <c r="MZ894" s="2"/>
      <c r="NA894" s="2"/>
      <c r="NB894" s="2"/>
      <c r="NC894" s="2"/>
      <c r="ND894" s="2"/>
      <c r="NE894" s="2"/>
      <c r="NF894" s="2"/>
      <c r="NG894" s="2"/>
      <c r="NH894" s="2"/>
      <c r="NI894" s="2"/>
      <c r="NJ894" s="2"/>
      <c r="NK894" s="2"/>
      <c r="NL894" s="2"/>
      <c r="NM894" s="2"/>
      <c r="NN894" s="2"/>
      <c r="NO894" s="2"/>
      <c r="NP894" s="2"/>
      <c r="NQ894" s="2"/>
      <c r="NR894" s="2"/>
      <c r="NS894" s="2"/>
      <c r="NT894" s="2"/>
      <c r="NU894" s="2"/>
      <c r="NV894" s="2"/>
      <c r="NW894" s="2"/>
      <c r="NX894" s="2"/>
      <c r="NY894" s="2"/>
      <c r="NZ894" s="2"/>
      <c r="OA894" s="2"/>
      <c r="OB894" s="2"/>
      <c r="OC894" s="2"/>
      <c r="OD894" s="2"/>
      <c r="OE894" s="2"/>
      <c r="OF894" s="2"/>
      <c r="OG894" s="2"/>
      <c r="OH894" s="2"/>
      <c r="OI894" s="2"/>
      <c r="OJ894" s="2"/>
      <c r="OK894" s="2"/>
      <c r="OL894" s="2"/>
      <c r="OM894" s="2"/>
      <c r="ON894" s="2"/>
      <c r="OO894" s="2"/>
      <c r="OP894" s="2"/>
      <c r="OQ894" s="2"/>
      <c r="OR894" s="2"/>
      <c r="OS894" s="2"/>
      <c r="OT894" s="2"/>
      <c r="OU894" s="2"/>
      <c r="OV894" s="2"/>
      <c r="OW894" s="2"/>
      <c r="OX894" s="2"/>
      <c r="OY894" s="2"/>
      <c r="OZ894" s="2"/>
      <c r="PA894" s="2"/>
      <c r="PB894" s="2"/>
      <c r="PC894" s="2"/>
      <c r="PD894" s="2"/>
      <c r="PE894" s="2"/>
      <c r="PF894" s="2"/>
      <c r="PG894" s="2"/>
      <c r="PH894" s="2"/>
      <c r="PI894" s="2"/>
      <c r="PJ894" s="2"/>
      <c r="PK894" s="2"/>
      <c r="PL894" s="2"/>
      <c r="PM894" s="2"/>
      <c r="PN894" s="2"/>
      <c r="PO894" s="2"/>
      <c r="PP894" s="2"/>
      <c r="PQ894" s="2"/>
      <c r="PR894" s="2"/>
      <c r="PS894" s="2"/>
      <c r="PT894" s="2"/>
      <c r="PU894" s="2"/>
      <c r="PV894" s="2"/>
      <c r="PW894" s="2"/>
      <c r="PX894" s="2"/>
      <c r="PY894" s="2"/>
      <c r="PZ894" s="2"/>
      <c r="QA894" s="2"/>
      <c r="QB894" s="2"/>
      <c r="QC894" s="2"/>
      <c r="QD894" s="2"/>
      <c r="QE894" s="2"/>
      <c r="QF894" s="2"/>
      <c r="QG894" s="2"/>
      <c r="QH894" s="2"/>
      <c r="QI894" s="2"/>
      <c r="QJ894" s="2"/>
      <c r="QK894" s="2"/>
      <c r="QL894" s="2"/>
      <c r="QM894" s="2"/>
      <c r="QN894" s="2"/>
      <c r="QO894" s="2"/>
      <c r="QP894" s="2"/>
      <c r="QQ894" s="2"/>
      <c r="QR894" s="2"/>
      <c r="QS894" s="2"/>
      <c r="QT894" s="2"/>
      <c r="QU894" s="2"/>
      <c r="QV894" s="2"/>
      <c r="QW894" s="2"/>
      <c r="QX894" s="2"/>
      <c r="QY894" s="2"/>
      <c r="QZ894" s="2"/>
      <c r="RA894" s="2"/>
      <c r="RB894" s="2"/>
      <c r="RC894" s="2"/>
      <c r="RD894" s="2"/>
      <c r="RE894" s="2"/>
      <c r="RF894" s="2"/>
      <c r="RG894" s="2"/>
      <c r="RH894" s="2"/>
      <c r="RI894" s="2"/>
      <c r="RJ894" s="2"/>
      <c r="RK894" s="2"/>
      <c r="RL894" s="2"/>
      <c r="RM894" s="2"/>
      <c r="RN894" s="2"/>
      <c r="RO894" s="2"/>
      <c r="RP894" s="2"/>
      <c r="RQ894" s="2"/>
      <c r="RR894" s="2"/>
      <c r="RS894" s="2"/>
      <c r="RT894" s="2"/>
      <c r="RU894" s="2"/>
      <c r="RV894" s="2"/>
      <c r="RW894" s="2"/>
      <c r="RX894" s="2"/>
      <c r="RY894" s="2"/>
      <c r="RZ894" s="2"/>
      <c r="SA894" s="2"/>
      <c r="SB894" s="2"/>
      <c r="SC894" s="2"/>
      <c r="SD894" s="2"/>
      <c r="SE894" s="2"/>
      <c r="SF894" s="2"/>
      <c r="SG894" s="2"/>
      <c r="SH894" s="2"/>
      <c r="SI894" s="2"/>
      <c r="SJ894" s="2"/>
      <c r="SK894" s="2"/>
      <c r="SL894" s="2"/>
      <c r="SM894" s="2"/>
      <c r="SN894" s="2"/>
      <c r="SO894" s="2"/>
      <c r="SP894" s="2"/>
      <c r="SQ894" s="2"/>
      <c r="SR894" s="2"/>
      <c r="SS894" s="2"/>
      <c r="ST894" s="2"/>
      <c r="SU894" s="2"/>
      <c r="SV894" s="2"/>
      <c r="SW894" s="2"/>
      <c r="SX894" s="2"/>
      <c r="SY894" s="2"/>
      <c r="SZ894" s="2"/>
      <c r="TA894" s="2"/>
      <c r="TB894" s="2"/>
      <c r="TC894" s="2"/>
      <c r="TD894" s="2"/>
      <c r="TE894" s="2"/>
      <c r="TF894" s="2"/>
      <c r="TG894" s="2"/>
      <c r="TH894" s="2"/>
      <c r="TI894" s="2"/>
      <c r="TJ894" s="2"/>
      <c r="TK894" s="2"/>
      <c r="TL894" s="2"/>
      <c r="TM894" s="2"/>
      <c r="TN894" s="2"/>
      <c r="TO894" s="2"/>
      <c r="TP894" s="2"/>
      <c r="TQ894" s="2"/>
      <c r="TR894" s="2"/>
      <c r="TS894" s="2"/>
      <c r="TT894" s="2"/>
      <c r="TU894" s="2"/>
      <c r="TV894" s="2"/>
      <c r="TW894" s="2"/>
      <c r="TX894" s="2"/>
      <c r="TY894" s="2"/>
      <c r="TZ894" s="2"/>
      <c r="UA894" s="2"/>
      <c r="UB894" s="2"/>
      <c r="UC894" s="2"/>
      <c r="UD894" s="2"/>
      <c r="UE894" s="2"/>
      <c r="UF894" s="2"/>
      <c r="UG894" s="2"/>
      <c r="UH894" s="2"/>
      <c r="UI894" s="2"/>
      <c r="UJ894" s="2"/>
      <c r="UK894" s="2"/>
      <c r="UL894" s="2"/>
      <c r="UM894" s="2"/>
      <c r="UN894" s="2"/>
      <c r="UO894" s="2"/>
      <c r="UP894" s="2"/>
      <c r="UQ894" s="2"/>
      <c r="UR894" s="2"/>
      <c r="US894" s="2"/>
      <c r="UT894" s="2"/>
      <c r="UU894" s="2"/>
      <c r="UV894" s="2"/>
      <c r="UW894" s="2"/>
      <c r="UX894" s="2"/>
      <c r="UY894" s="2"/>
      <c r="UZ894" s="2"/>
      <c r="VA894" s="2"/>
      <c r="VB894" s="2"/>
      <c r="VC894" s="2"/>
      <c r="VD894" s="2"/>
      <c r="VE894" s="2"/>
      <c r="VF894" s="2"/>
      <c r="VG894" s="2"/>
      <c r="VH894" s="2"/>
      <c r="VI894" s="2"/>
      <c r="VJ894" s="2"/>
      <c r="VK894" s="2"/>
      <c r="VL894" s="2"/>
      <c r="VM894" s="2"/>
      <c r="VN894" s="2"/>
      <c r="VO894" s="2"/>
      <c r="VP894" s="2"/>
      <c r="VQ894" s="2"/>
      <c r="VR894" s="2"/>
      <c r="VS894" s="2"/>
      <c r="VT894" s="2"/>
      <c r="VU894" s="2"/>
      <c r="VV894" s="2"/>
      <c r="VW894" s="2"/>
      <c r="VX894" s="2"/>
      <c r="VY894" s="2"/>
      <c r="VZ894" s="2"/>
      <c r="WA894" s="2"/>
      <c r="WB894" s="2"/>
      <c r="WC894" s="2"/>
      <c r="WD894" s="2"/>
      <c r="WE894" s="2"/>
      <c r="WF894" s="2"/>
      <c r="WG894" s="2"/>
      <c r="WH894" s="2"/>
      <c r="WI894" s="2"/>
      <c r="WJ894" s="2"/>
      <c r="WK894" s="2"/>
      <c r="WL894" s="2"/>
      <c r="WM894" s="2"/>
      <c r="WN894" s="2"/>
      <c r="WO894" s="2"/>
      <c r="WP894" s="2"/>
      <c r="WQ894" s="2"/>
      <c r="WR894" s="2"/>
      <c r="WS894" s="2"/>
      <c r="WT894" s="2"/>
      <c r="WU894" s="2"/>
      <c r="WV894" s="2"/>
      <c r="WW894" s="2"/>
      <c r="WX894" s="2"/>
      <c r="WY894" s="2"/>
      <c r="WZ894" s="2"/>
      <c r="XA894" s="2"/>
      <c r="XB894" s="2"/>
      <c r="XC894" s="2"/>
      <c r="XD894" s="2"/>
      <c r="XE894" s="2"/>
      <c r="XF894" s="2"/>
      <c r="XG894" s="2"/>
      <c r="XH894" s="2"/>
      <c r="XI894" s="2"/>
      <c r="XJ894" s="2"/>
      <c r="XK894" s="2"/>
      <c r="XL894" s="2"/>
      <c r="XM894" s="2"/>
      <c r="XN894" s="2"/>
      <c r="XO894" s="2"/>
      <c r="XP894" s="2"/>
      <c r="XQ894" s="2"/>
      <c r="XR894" s="2"/>
      <c r="XS894" s="2"/>
      <c r="XT894" s="2"/>
      <c r="XU894" s="2"/>
      <c r="XV894" s="2"/>
      <c r="XW894" s="2"/>
      <c r="XX894" s="2"/>
      <c r="XY894" s="2"/>
      <c r="XZ894" s="2"/>
      <c r="YA894" s="2"/>
      <c r="YB894" s="2"/>
      <c r="YC894" s="2"/>
      <c r="YD894" s="2"/>
      <c r="YE894" s="2"/>
      <c r="YF894" s="2"/>
      <c r="YG894" s="2"/>
      <c r="YH894" s="2"/>
      <c r="YI894" s="2"/>
      <c r="YJ894" s="2"/>
      <c r="YK894" s="2"/>
      <c r="YL894" s="2"/>
      <c r="YM894" s="2"/>
      <c r="YN894" s="2"/>
      <c r="YO894" s="2"/>
      <c r="YP894" s="2"/>
      <c r="YQ894" s="2"/>
      <c r="YR894" s="2"/>
      <c r="YS894" s="2"/>
    </row>
    <row r="895" spans="2:669">
      <c r="B895" s="5">
        <v>888</v>
      </c>
      <c r="C895" s="12" t="str">
        <f t="shared" si="103"/>
        <v>9Z423</v>
      </c>
      <c r="D895" s="19" t="s">
        <v>40</v>
      </c>
      <c r="E895" s="19">
        <v>999</v>
      </c>
      <c r="F895" s="19" t="s">
        <v>41</v>
      </c>
      <c r="G895" s="14">
        <v>423</v>
      </c>
      <c r="P895" s="2"/>
      <c r="Q895" s="3">
        <v>888</v>
      </c>
      <c r="R895" s="4" t="e">
        <f t="shared" ca="1" si="104"/>
        <v>#N/A</v>
      </c>
      <c r="S895" s="3"/>
      <c r="T895" s="3" t="e">
        <f t="shared" ca="1" si="105"/>
        <v>#N/A</v>
      </c>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c r="LY895" s="2"/>
      <c r="LZ895" s="2"/>
      <c r="MA895" s="2"/>
      <c r="MB895" s="2"/>
      <c r="MC895" s="2"/>
      <c r="MD895" s="2"/>
      <c r="ME895" s="2"/>
      <c r="MF895" s="2"/>
      <c r="MG895" s="2"/>
      <c r="MH895" s="2"/>
      <c r="MI895" s="2"/>
      <c r="MJ895" s="2"/>
      <c r="MK895" s="2"/>
      <c r="ML895" s="2"/>
      <c r="MM895" s="2"/>
      <c r="MN895" s="2"/>
      <c r="MO895" s="2"/>
      <c r="MP895" s="2"/>
      <c r="MQ895" s="2"/>
      <c r="MR895" s="2"/>
      <c r="MS895" s="2"/>
      <c r="MT895" s="2"/>
      <c r="MU895" s="2"/>
      <c r="MV895" s="2"/>
      <c r="MW895" s="2"/>
      <c r="MX895" s="2"/>
      <c r="MY895" s="2"/>
      <c r="MZ895" s="2"/>
      <c r="NA895" s="2"/>
      <c r="NB895" s="2"/>
      <c r="NC895" s="2"/>
      <c r="ND895" s="2"/>
      <c r="NE895" s="2"/>
      <c r="NF895" s="2"/>
      <c r="NG895" s="2"/>
      <c r="NH895" s="2"/>
      <c r="NI895" s="2"/>
      <c r="NJ895" s="2"/>
      <c r="NK895" s="2"/>
      <c r="NL895" s="2"/>
      <c r="NM895" s="2"/>
      <c r="NN895" s="2"/>
      <c r="NO895" s="2"/>
      <c r="NP895" s="2"/>
      <c r="NQ895" s="2"/>
      <c r="NR895" s="2"/>
      <c r="NS895" s="2"/>
      <c r="NT895" s="2"/>
      <c r="NU895" s="2"/>
      <c r="NV895" s="2"/>
      <c r="NW895" s="2"/>
      <c r="NX895" s="2"/>
      <c r="NY895" s="2"/>
      <c r="NZ895" s="2"/>
      <c r="OA895" s="2"/>
      <c r="OB895" s="2"/>
      <c r="OC895" s="2"/>
      <c r="OD895" s="2"/>
      <c r="OE895" s="2"/>
      <c r="OF895" s="2"/>
      <c r="OG895" s="2"/>
      <c r="OH895" s="2"/>
      <c r="OI895" s="2"/>
      <c r="OJ895" s="2"/>
      <c r="OK895" s="2"/>
      <c r="OL895" s="2"/>
      <c r="OM895" s="2"/>
      <c r="ON895" s="2"/>
      <c r="OO895" s="2"/>
      <c r="OP895" s="2"/>
      <c r="OQ895" s="2"/>
      <c r="OR895" s="2"/>
      <c r="OS895" s="2"/>
      <c r="OT895" s="2"/>
      <c r="OU895" s="2"/>
      <c r="OV895" s="2"/>
      <c r="OW895" s="2"/>
      <c r="OX895" s="2"/>
      <c r="OY895" s="2"/>
      <c r="OZ895" s="2"/>
      <c r="PA895" s="2"/>
      <c r="PB895" s="2"/>
      <c r="PC895" s="2"/>
      <c r="PD895" s="2"/>
      <c r="PE895" s="2"/>
      <c r="PF895" s="2"/>
      <c r="PG895" s="2"/>
      <c r="PH895" s="2"/>
      <c r="PI895" s="2"/>
      <c r="PJ895" s="2"/>
      <c r="PK895" s="2"/>
      <c r="PL895" s="2"/>
      <c r="PM895" s="2"/>
      <c r="PN895" s="2"/>
      <c r="PO895" s="2"/>
      <c r="PP895" s="2"/>
      <c r="PQ895" s="2"/>
      <c r="PR895" s="2"/>
      <c r="PS895" s="2"/>
      <c r="PT895" s="2"/>
      <c r="PU895" s="2"/>
      <c r="PV895" s="2"/>
      <c r="PW895" s="2"/>
      <c r="PX895" s="2"/>
      <c r="PY895" s="2"/>
      <c r="PZ895" s="2"/>
      <c r="QA895" s="2"/>
      <c r="QB895" s="2"/>
      <c r="QC895" s="2"/>
      <c r="QD895" s="2"/>
      <c r="QE895" s="2"/>
      <c r="QF895" s="2"/>
      <c r="QG895" s="2"/>
      <c r="QH895" s="2"/>
      <c r="QI895" s="2"/>
      <c r="QJ895" s="2"/>
      <c r="QK895" s="2"/>
      <c r="QL895" s="2"/>
      <c r="QM895" s="2"/>
      <c r="QN895" s="2"/>
      <c r="QO895" s="2"/>
      <c r="QP895" s="2"/>
      <c r="QQ895" s="2"/>
      <c r="QR895" s="2"/>
      <c r="QS895" s="2"/>
      <c r="QT895" s="2"/>
      <c r="QU895" s="2"/>
      <c r="QV895" s="2"/>
      <c r="QW895" s="2"/>
      <c r="QX895" s="2"/>
      <c r="QY895" s="2"/>
      <c r="QZ895" s="2"/>
      <c r="RA895" s="2"/>
      <c r="RB895" s="2"/>
      <c r="RC895" s="2"/>
      <c r="RD895" s="2"/>
      <c r="RE895" s="2"/>
      <c r="RF895" s="2"/>
      <c r="RG895" s="2"/>
      <c r="RH895" s="2"/>
      <c r="RI895" s="2"/>
      <c r="RJ895" s="2"/>
      <c r="RK895" s="2"/>
      <c r="RL895" s="2"/>
      <c r="RM895" s="2"/>
      <c r="RN895" s="2"/>
      <c r="RO895" s="2"/>
      <c r="RP895" s="2"/>
      <c r="RQ895" s="2"/>
      <c r="RR895" s="2"/>
      <c r="RS895" s="2"/>
      <c r="RT895" s="2"/>
      <c r="RU895" s="2"/>
      <c r="RV895" s="2"/>
      <c r="RW895" s="2"/>
      <c r="RX895" s="2"/>
      <c r="RY895" s="2"/>
      <c r="RZ895" s="2"/>
      <c r="SA895" s="2"/>
      <c r="SB895" s="2"/>
      <c r="SC895" s="2"/>
      <c r="SD895" s="2"/>
      <c r="SE895" s="2"/>
      <c r="SF895" s="2"/>
      <c r="SG895" s="2"/>
      <c r="SH895" s="2"/>
      <c r="SI895" s="2"/>
      <c r="SJ895" s="2"/>
      <c r="SK895" s="2"/>
      <c r="SL895" s="2"/>
      <c r="SM895" s="2"/>
      <c r="SN895" s="2"/>
      <c r="SO895" s="2"/>
      <c r="SP895" s="2"/>
      <c r="SQ895" s="2"/>
      <c r="SR895" s="2"/>
      <c r="SS895" s="2"/>
      <c r="ST895" s="2"/>
      <c r="SU895" s="2"/>
      <c r="SV895" s="2"/>
      <c r="SW895" s="2"/>
      <c r="SX895" s="2"/>
      <c r="SY895" s="2"/>
      <c r="SZ895" s="2"/>
      <c r="TA895" s="2"/>
      <c r="TB895" s="2"/>
      <c r="TC895" s="2"/>
      <c r="TD895" s="2"/>
      <c r="TE895" s="2"/>
      <c r="TF895" s="2"/>
      <c r="TG895" s="2"/>
      <c r="TH895" s="2"/>
      <c r="TI895" s="2"/>
      <c r="TJ895" s="2"/>
      <c r="TK895" s="2"/>
      <c r="TL895" s="2"/>
      <c r="TM895" s="2"/>
      <c r="TN895" s="2"/>
      <c r="TO895" s="2"/>
      <c r="TP895" s="2"/>
      <c r="TQ895" s="2"/>
      <c r="TR895" s="2"/>
      <c r="TS895" s="2"/>
      <c r="TT895" s="2"/>
      <c r="TU895" s="2"/>
      <c r="TV895" s="2"/>
      <c r="TW895" s="2"/>
      <c r="TX895" s="2"/>
      <c r="TY895" s="2"/>
      <c r="TZ895" s="2"/>
      <c r="UA895" s="2"/>
      <c r="UB895" s="2"/>
      <c r="UC895" s="2"/>
      <c r="UD895" s="2"/>
      <c r="UE895" s="2"/>
      <c r="UF895" s="2"/>
      <c r="UG895" s="2"/>
      <c r="UH895" s="2"/>
      <c r="UI895" s="2"/>
      <c r="UJ895" s="2"/>
      <c r="UK895" s="2"/>
      <c r="UL895" s="2"/>
      <c r="UM895" s="2"/>
      <c r="UN895" s="2"/>
      <c r="UO895" s="2"/>
      <c r="UP895" s="2"/>
      <c r="UQ895" s="2"/>
      <c r="UR895" s="2"/>
      <c r="US895" s="2"/>
      <c r="UT895" s="2"/>
      <c r="UU895" s="2"/>
      <c r="UV895" s="2"/>
      <c r="UW895" s="2"/>
      <c r="UX895" s="2"/>
      <c r="UY895" s="2"/>
      <c r="UZ895" s="2"/>
      <c r="VA895" s="2"/>
      <c r="VB895" s="2"/>
      <c r="VC895" s="2"/>
      <c r="VD895" s="2"/>
      <c r="VE895" s="2"/>
      <c r="VF895" s="2"/>
      <c r="VG895" s="2"/>
      <c r="VH895" s="2"/>
      <c r="VI895" s="2"/>
      <c r="VJ895" s="2"/>
      <c r="VK895" s="2"/>
      <c r="VL895" s="2"/>
      <c r="VM895" s="2"/>
      <c r="VN895" s="2"/>
      <c r="VO895" s="2"/>
      <c r="VP895" s="2"/>
      <c r="VQ895" s="2"/>
      <c r="VR895" s="2"/>
      <c r="VS895" s="2"/>
      <c r="VT895" s="2"/>
      <c r="VU895" s="2"/>
      <c r="VV895" s="2"/>
      <c r="VW895" s="2"/>
      <c r="VX895" s="2"/>
      <c r="VY895" s="2"/>
      <c r="VZ895" s="2"/>
      <c r="WA895" s="2"/>
      <c r="WB895" s="2"/>
      <c r="WC895" s="2"/>
      <c r="WD895" s="2"/>
      <c r="WE895" s="2"/>
      <c r="WF895" s="2"/>
      <c r="WG895" s="2"/>
      <c r="WH895" s="2"/>
      <c r="WI895" s="2"/>
      <c r="WJ895" s="2"/>
      <c r="WK895" s="2"/>
      <c r="WL895" s="2"/>
      <c r="WM895" s="2"/>
      <c r="WN895" s="2"/>
      <c r="WO895" s="2"/>
      <c r="WP895" s="2"/>
      <c r="WQ895" s="2"/>
      <c r="WR895" s="2"/>
      <c r="WS895" s="2"/>
      <c r="WT895" s="2"/>
      <c r="WU895" s="2"/>
      <c r="WV895" s="2"/>
      <c r="WW895" s="2"/>
      <c r="WX895" s="2"/>
      <c r="WY895" s="2"/>
      <c r="WZ895" s="2"/>
      <c r="XA895" s="2"/>
      <c r="XB895" s="2"/>
      <c r="XC895" s="2"/>
      <c r="XD895" s="2"/>
      <c r="XE895" s="2"/>
      <c r="XF895" s="2"/>
      <c r="XG895" s="2"/>
      <c r="XH895" s="2"/>
      <c r="XI895" s="2"/>
      <c r="XJ895" s="2"/>
      <c r="XK895" s="2"/>
      <c r="XL895" s="2"/>
      <c r="XM895" s="2"/>
      <c r="XN895" s="2"/>
      <c r="XO895" s="2"/>
      <c r="XP895" s="2"/>
      <c r="XQ895" s="2"/>
      <c r="XR895" s="2"/>
      <c r="XS895" s="2"/>
      <c r="XT895" s="2"/>
      <c r="XU895" s="2"/>
      <c r="XV895" s="2"/>
      <c r="XW895" s="2"/>
      <c r="XX895" s="2"/>
      <c r="XY895" s="2"/>
      <c r="XZ895" s="2"/>
      <c r="YA895" s="2"/>
      <c r="YB895" s="2"/>
      <c r="YC895" s="2"/>
      <c r="YD895" s="2"/>
      <c r="YE895" s="2"/>
      <c r="YF895" s="2"/>
      <c r="YG895" s="2"/>
      <c r="YH895" s="2"/>
      <c r="YI895" s="2"/>
      <c r="YJ895" s="2"/>
      <c r="YK895" s="2"/>
      <c r="YL895" s="2"/>
      <c r="YM895" s="2"/>
      <c r="YN895" s="2"/>
      <c r="YO895" s="2"/>
      <c r="YP895" s="2"/>
      <c r="YQ895" s="2"/>
      <c r="YR895" s="2"/>
      <c r="YS895" s="2"/>
    </row>
    <row r="896" spans="2:669">
      <c r="B896" s="5">
        <v>889</v>
      </c>
      <c r="C896" s="12" t="str">
        <f t="shared" si="103"/>
        <v>9Z424</v>
      </c>
      <c r="D896" s="19" t="s">
        <v>40</v>
      </c>
      <c r="E896" s="19">
        <v>999</v>
      </c>
      <c r="F896" s="19" t="s">
        <v>41</v>
      </c>
      <c r="G896" s="14">
        <v>424</v>
      </c>
      <c r="P896" s="2"/>
      <c r="Q896" s="3">
        <v>889</v>
      </c>
      <c r="R896" s="4" t="e">
        <f t="shared" ca="1" si="104"/>
        <v>#N/A</v>
      </c>
      <c r="S896" s="3"/>
      <c r="T896" s="3" t="e">
        <f t="shared" ca="1" si="105"/>
        <v>#N/A</v>
      </c>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c r="LY896" s="2"/>
      <c r="LZ896" s="2"/>
      <c r="MA896" s="2"/>
      <c r="MB896" s="2"/>
      <c r="MC896" s="2"/>
      <c r="MD896" s="2"/>
      <c r="ME896" s="2"/>
      <c r="MF896" s="2"/>
      <c r="MG896" s="2"/>
      <c r="MH896" s="2"/>
      <c r="MI896" s="2"/>
      <c r="MJ896" s="2"/>
      <c r="MK896" s="2"/>
      <c r="ML896" s="2"/>
      <c r="MM896" s="2"/>
      <c r="MN896" s="2"/>
      <c r="MO896" s="2"/>
      <c r="MP896" s="2"/>
      <c r="MQ896" s="2"/>
      <c r="MR896" s="2"/>
      <c r="MS896" s="2"/>
      <c r="MT896" s="2"/>
      <c r="MU896" s="2"/>
      <c r="MV896" s="2"/>
      <c r="MW896" s="2"/>
      <c r="MX896" s="2"/>
      <c r="MY896" s="2"/>
      <c r="MZ896" s="2"/>
      <c r="NA896" s="2"/>
      <c r="NB896" s="2"/>
      <c r="NC896" s="2"/>
      <c r="ND896" s="2"/>
      <c r="NE896" s="2"/>
      <c r="NF896" s="2"/>
      <c r="NG896" s="2"/>
      <c r="NH896" s="2"/>
      <c r="NI896" s="2"/>
      <c r="NJ896" s="2"/>
      <c r="NK896" s="2"/>
      <c r="NL896" s="2"/>
      <c r="NM896" s="2"/>
      <c r="NN896" s="2"/>
      <c r="NO896" s="2"/>
      <c r="NP896" s="2"/>
      <c r="NQ896" s="2"/>
      <c r="NR896" s="2"/>
      <c r="NS896" s="2"/>
      <c r="NT896" s="2"/>
      <c r="NU896" s="2"/>
      <c r="NV896" s="2"/>
      <c r="NW896" s="2"/>
      <c r="NX896" s="2"/>
      <c r="NY896" s="2"/>
      <c r="NZ896" s="2"/>
      <c r="OA896" s="2"/>
      <c r="OB896" s="2"/>
      <c r="OC896" s="2"/>
      <c r="OD896" s="2"/>
      <c r="OE896" s="2"/>
      <c r="OF896" s="2"/>
      <c r="OG896" s="2"/>
      <c r="OH896" s="2"/>
      <c r="OI896" s="2"/>
      <c r="OJ896" s="2"/>
      <c r="OK896" s="2"/>
      <c r="OL896" s="2"/>
      <c r="OM896" s="2"/>
      <c r="ON896" s="2"/>
      <c r="OO896" s="2"/>
      <c r="OP896" s="2"/>
      <c r="OQ896" s="2"/>
      <c r="OR896" s="2"/>
      <c r="OS896" s="2"/>
      <c r="OT896" s="2"/>
      <c r="OU896" s="2"/>
      <c r="OV896" s="2"/>
      <c r="OW896" s="2"/>
      <c r="OX896" s="2"/>
      <c r="OY896" s="2"/>
      <c r="OZ896" s="2"/>
      <c r="PA896" s="2"/>
      <c r="PB896" s="2"/>
      <c r="PC896" s="2"/>
      <c r="PD896" s="2"/>
      <c r="PE896" s="2"/>
      <c r="PF896" s="2"/>
      <c r="PG896" s="2"/>
      <c r="PH896" s="2"/>
      <c r="PI896" s="2"/>
      <c r="PJ896" s="2"/>
      <c r="PK896" s="2"/>
      <c r="PL896" s="2"/>
      <c r="PM896" s="2"/>
      <c r="PN896" s="2"/>
      <c r="PO896" s="2"/>
      <c r="PP896" s="2"/>
      <c r="PQ896" s="2"/>
      <c r="PR896" s="2"/>
      <c r="PS896" s="2"/>
      <c r="PT896" s="2"/>
      <c r="PU896" s="2"/>
      <c r="PV896" s="2"/>
      <c r="PW896" s="2"/>
      <c r="PX896" s="2"/>
      <c r="PY896" s="2"/>
      <c r="PZ896" s="2"/>
      <c r="QA896" s="2"/>
      <c r="QB896" s="2"/>
      <c r="QC896" s="2"/>
      <c r="QD896" s="2"/>
      <c r="QE896" s="2"/>
      <c r="QF896" s="2"/>
      <c r="QG896" s="2"/>
      <c r="QH896" s="2"/>
      <c r="QI896" s="2"/>
      <c r="QJ896" s="2"/>
      <c r="QK896" s="2"/>
      <c r="QL896" s="2"/>
      <c r="QM896" s="2"/>
      <c r="QN896" s="2"/>
      <c r="QO896" s="2"/>
      <c r="QP896" s="2"/>
      <c r="QQ896" s="2"/>
      <c r="QR896" s="2"/>
      <c r="QS896" s="2"/>
      <c r="QT896" s="2"/>
      <c r="QU896" s="2"/>
      <c r="QV896" s="2"/>
      <c r="QW896" s="2"/>
      <c r="QX896" s="2"/>
      <c r="QY896" s="2"/>
      <c r="QZ896" s="2"/>
      <c r="RA896" s="2"/>
      <c r="RB896" s="2"/>
      <c r="RC896" s="2"/>
      <c r="RD896" s="2"/>
      <c r="RE896" s="2"/>
      <c r="RF896" s="2"/>
      <c r="RG896" s="2"/>
      <c r="RH896" s="2"/>
      <c r="RI896" s="2"/>
      <c r="RJ896" s="2"/>
      <c r="RK896" s="2"/>
      <c r="RL896" s="2"/>
      <c r="RM896" s="2"/>
      <c r="RN896" s="2"/>
      <c r="RO896" s="2"/>
      <c r="RP896" s="2"/>
      <c r="RQ896" s="2"/>
      <c r="RR896" s="2"/>
      <c r="RS896" s="2"/>
      <c r="RT896" s="2"/>
      <c r="RU896" s="2"/>
      <c r="RV896" s="2"/>
      <c r="RW896" s="2"/>
      <c r="RX896" s="2"/>
      <c r="RY896" s="2"/>
      <c r="RZ896" s="2"/>
      <c r="SA896" s="2"/>
      <c r="SB896" s="2"/>
      <c r="SC896" s="2"/>
      <c r="SD896" s="2"/>
      <c r="SE896" s="2"/>
      <c r="SF896" s="2"/>
      <c r="SG896" s="2"/>
      <c r="SH896" s="2"/>
      <c r="SI896" s="2"/>
      <c r="SJ896" s="2"/>
      <c r="SK896" s="2"/>
      <c r="SL896" s="2"/>
      <c r="SM896" s="2"/>
      <c r="SN896" s="2"/>
      <c r="SO896" s="2"/>
      <c r="SP896" s="2"/>
      <c r="SQ896" s="2"/>
      <c r="SR896" s="2"/>
      <c r="SS896" s="2"/>
      <c r="ST896" s="2"/>
      <c r="SU896" s="2"/>
      <c r="SV896" s="2"/>
      <c r="SW896" s="2"/>
      <c r="SX896" s="2"/>
      <c r="SY896" s="2"/>
      <c r="SZ896" s="2"/>
      <c r="TA896" s="2"/>
      <c r="TB896" s="2"/>
      <c r="TC896" s="2"/>
      <c r="TD896" s="2"/>
      <c r="TE896" s="2"/>
      <c r="TF896" s="2"/>
      <c r="TG896" s="2"/>
      <c r="TH896" s="2"/>
      <c r="TI896" s="2"/>
      <c r="TJ896" s="2"/>
      <c r="TK896" s="2"/>
      <c r="TL896" s="2"/>
      <c r="TM896" s="2"/>
      <c r="TN896" s="2"/>
      <c r="TO896" s="2"/>
      <c r="TP896" s="2"/>
      <c r="TQ896" s="2"/>
      <c r="TR896" s="2"/>
      <c r="TS896" s="2"/>
      <c r="TT896" s="2"/>
      <c r="TU896" s="2"/>
      <c r="TV896" s="2"/>
      <c r="TW896" s="2"/>
      <c r="TX896" s="2"/>
      <c r="TY896" s="2"/>
      <c r="TZ896" s="2"/>
      <c r="UA896" s="2"/>
      <c r="UB896" s="2"/>
      <c r="UC896" s="2"/>
      <c r="UD896" s="2"/>
      <c r="UE896" s="2"/>
      <c r="UF896" s="2"/>
      <c r="UG896" s="2"/>
      <c r="UH896" s="2"/>
      <c r="UI896" s="2"/>
      <c r="UJ896" s="2"/>
      <c r="UK896" s="2"/>
      <c r="UL896" s="2"/>
      <c r="UM896" s="2"/>
      <c r="UN896" s="2"/>
      <c r="UO896" s="2"/>
      <c r="UP896" s="2"/>
      <c r="UQ896" s="2"/>
      <c r="UR896" s="2"/>
      <c r="US896" s="2"/>
      <c r="UT896" s="2"/>
      <c r="UU896" s="2"/>
      <c r="UV896" s="2"/>
      <c r="UW896" s="2"/>
      <c r="UX896" s="2"/>
      <c r="UY896" s="2"/>
      <c r="UZ896" s="2"/>
      <c r="VA896" s="2"/>
      <c r="VB896" s="2"/>
      <c r="VC896" s="2"/>
      <c r="VD896" s="2"/>
      <c r="VE896" s="2"/>
      <c r="VF896" s="2"/>
      <c r="VG896" s="2"/>
      <c r="VH896" s="2"/>
      <c r="VI896" s="2"/>
      <c r="VJ896" s="2"/>
      <c r="VK896" s="2"/>
      <c r="VL896" s="2"/>
      <c r="VM896" s="2"/>
      <c r="VN896" s="2"/>
      <c r="VO896" s="2"/>
      <c r="VP896" s="2"/>
      <c r="VQ896" s="2"/>
      <c r="VR896" s="2"/>
      <c r="VS896" s="2"/>
      <c r="VT896" s="2"/>
      <c r="VU896" s="2"/>
      <c r="VV896" s="2"/>
      <c r="VW896" s="2"/>
      <c r="VX896" s="2"/>
      <c r="VY896" s="2"/>
      <c r="VZ896" s="2"/>
      <c r="WA896" s="2"/>
      <c r="WB896" s="2"/>
      <c r="WC896" s="2"/>
      <c r="WD896" s="2"/>
      <c r="WE896" s="2"/>
      <c r="WF896" s="2"/>
      <c r="WG896" s="2"/>
      <c r="WH896" s="2"/>
      <c r="WI896" s="2"/>
      <c r="WJ896" s="2"/>
      <c r="WK896" s="2"/>
      <c r="WL896" s="2"/>
      <c r="WM896" s="2"/>
      <c r="WN896" s="2"/>
      <c r="WO896" s="2"/>
      <c r="WP896" s="2"/>
      <c r="WQ896" s="2"/>
      <c r="WR896" s="2"/>
      <c r="WS896" s="2"/>
      <c r="WT896" s="2"/>
      <c r="WU896" s="2"/>
      <c r="WV896" s="2"/>
      <c r="WW896" s="2"/>
      <c r="WX896" s="2"/>
      <c r="WY896" s="2"/>
      <c r="WZ896" s="2"/>
      <c r="XA896" s="2"/>
      <c r="XB896" s="2"/>
      <c r="XC896" s="2"/>
      <c r="XD896" s="2"/>
      <c r="XE896" s="2"/>
      <c r="XF896" s="2"/>
      <c r="XG896" s="2"/>
      <c r="XH896" s="2"/>
      <c r="XI896" s="2"/>
      <c r="XJ896" s="2"/>
      <c r="XK896" s="2"/>
      <c r="XL896" s="2"/>
      <c r="XM896" s="2"/>
      <c r="XN896" s="2"/>
      <c r="XO896" s="2"/>
      <c r="XP896" s="2"/>
      <c r="XQ896" s="2"/>
      <c r="XR896" s="2"/>
      <c r="XS896" s="2"/>
      <c r="XT896" s="2"/>
      <c r="XU896" s="2"/>
      <c r="XV896" s="2"/>
      <c r="XW896" s="2"/>
      <c r="XX896" s="2"/>
      <c r="XY896" s="2"/>
      <c r="XZ896" s="2"/>
      <c r="YA896" s="2"/>
      <c r="YB896" s="2"/>
      <c r="YC896" s="2"/>
      <c r="YD896" s="2"/>
      <c r="YE896" s="2"/>
      <c r="YF896" s="2"/>
      <c r="YG896" s="2"/>
      <c r="YH896" s="2"/>
      <c r="YI896" s="2"/>
      <c r="YJ896" s="2"/>
      <c r="YK896" s="2"/>
      <c r="YL896" s="2"/>
      <c r="YM896" s="2"/>
      <c r="YN896" s="2"/>
      <c r="YO896" s="2"/>
      <c r="YP896" s="2"/>
      <c r="YQ896" s="2"/>
      <c r="YR896" s="2"/>
      <c r="YS896" s="2"/>
    </row>
    <row r="897" spans="2:669">
      <c r="B897" s="5">
        <v>890</v>
      </c>
      <c r="C897" s="12" t="str">
        <f t="shared" si="103"/>
        <v>9Z425</v>
      </c>
      <c r="D897" s="19" t="s">
        <v>40</v>
      </c>
      <c r="E897" s="19">
        <v>999</v>
      </c>
      <c r="F897" s="19" t="s">
        <v>41</v>
      </c>
      <c r="G897" s="14">
        <v>425</v>
      </c>
      <c r="P897" s="2"/>
      <c r="Q897" s="3">
        <v>890</v>
      </c>
      <c r="R897" s="4" t="e">
        <f t="shared" ca="1" si="104"/>
        <v>#N/A</v>
      </c>
      <c r="S897" s="3"/>
      <c r="T897" s="3" t="e">
        <f t="shared" ca="1" si="105"/>
        <v>#N/A</v>
      </c>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c r="LY897" s="2"/>
      <c r="LZ897" s="2"/>
      <c r="MA897" s="2"/>
      <c r="MB897" s="2"/>
      <c r="MC897" s="2"/>
      <c r="MD897" s="2"/>
      <c r="ME897" s="2"/>
      <c r="MF897" s="2"/>
      <c r="MG897" s="2"/>
      <c r="MH897" s="2"/>
      <c r="MI897" s="2"/>
      <c r="MJ897" s="2"/>
      <c r="MK897" s="2"/>
      <c r="ML897" s="2"/>
      <c r="MM897" s="2"/>
      <c r="MN897" s="2"/>
      <c r="MO897" s="2"/>
      <c r="MP897" s="2"/>
      <c r="MQ897" s="2"/>
      <c r="MR897" s="2"/>
      <c r="MS897" s="2"/>
      <c r="MT897" s="2"/>
      <c r="MU897" s="2"/>
      <c r="MV897" s="2"/>
      <c r="MW897" s="2"/>
      <c r="MX897" s="2"/>
      <c r="MY897" s="2"/>
      <c r="MZ897" s="2"/>
      <c r="NA897" s="2"/>
      <c r="NB897" s="2"/>
      <c r="NC897" s="2"/>
      <c r="ND897" s="2"/>
      <c r="NE897" s="2"/>
      <c r="NF897" s="2"/>
      <c r="NG897" s="2"/>
      <c r="NH897" s="2"/>
      <c r="NI897" s="2"/>
      <c r="NJ897" s="2"/>
      <c r="NK897" s="2"/>
      <c r="NL897" s="2"/>
      <c r="NM897" s="2"/>
      <c r="NN897" s="2"/>
      <c r="NO897" s="2"/>
      <c r="NP897" s="2"/>
      <c r="NQ897" s="2"/>
      <c r="NR897" s="2"/>
      <c r="NS897" s="2"/>
      <c r="NT897" s="2"/>
      <c r="NU897" s="2"/>
      <c r="NV897" s="2"/>
      <c r="NW897" s="2"/>
      <c r="NX897" s="2"/>
      <c r="NY897" s="2"/>
      <c r="NZ897" s="2"/>
      <c r="OA897" s="2"/>
      <c r="OB897" s="2"/>
      <c r="OC897" s="2"/>
      <c r="OD897" s="2"/>
      <c r="OE897" s="2"/>
      <c r="OF897" s="2"/>
      <c r="OG897" s="2"/>
      <c r="OH897" s="2"/>
      <c r="OI897" s="2"/>
      <c r="OJ897" s="2"/>
      <c r="OK897" s="2"/>
      <c r="OL897" s="2"/>
      <c r="OM897" s="2"/>
      <c r="ON897" s="2"/>
      <c r="OO897" s="2"/>
      <c r="OP897" s="2"/>
      <c r="OQ897" s="2"/>
      <c r="OR897" s="2"/>
      <c r="OS897" s="2"/>
      <c r="OT897" s="2"/>
      <c r="OU897" s="2"/>
      <c r="OV897" s="2"/>
      <c r="OW897" s="2"/>
      <c r="OX897" s="2"/>
      <c r="OY897" s="2"/>
      <c r="OZ897" s="2"/>
      <c r="PA897" s="2"/>
      <c r="PB897" s="2"/>
      <c r="PC897" s="2"/>
      <c r="PD897" s="2"/>
      <c r="PE897" s="2"/>
      <c r="PF897" s="2"/>
      <c r="PG897" s="2"/>
      <c r="PH897" s="2"/>
      <c r="PI897" s="2"/>
      <c r="PJ897" s="2"/>
      <c r="PK897" s="2"/>
      <c r="PL897" s="2"/>
      <c r="PM897" s="2"/>
      <c r="PN897" s="2"/>
      <c r="PO897" s="2"/>
      <c r="PP897" s="2"/>
      <c r="PQ897" s="2"/>
      <c r="PR897" s="2"/>
      <c r="PS897" s="2"/>
      <c r="PT897" s="2"/>
      <c r="PU897" s="2"/>
      <c r="PV897" s="2"/>
      <c r="PW897" s="2"/>
      <c r="PX897" s="2"/>
      <c r="PY897" s="2"/>
      <c r="PZ897" s="2"/>
      <c r="QA897" s="2"/>
      <c r="QB897" s="2"/>
      <c r="QC897" s="2"/>
      <c r="QD897" s="2"/>
      <c r="QE897" s="2"/>
      <c r="QF897" s="2"/>
      <c r="QG897" s="2"/>
      <c r="QH897" s="2"/>
      <c r="QI897" s="2"/>
      <c r="QJ897" s="2"/>
      <c r="QK897" s="2"/>
      <c r="QL897" s="2"/>
      <c r="QM897" s="2"/>
      <c r="QN897" s="2"/>
      <c r="QO897" s="2"/>
      <c r="QP897" s="2"/>
      <c r="QQ897" s="2"/>
      <c r="QR897" s="2"/>
      <c r="QS897" s="2"/>
      <c r="QT897" s="2"/>
      <c r="QU897" s="2"/>
      <c r="QV897" s="2"/>
      <c r="QW897" s="2"/>
      <c r="QX897" s="2"/>
      <c r="QY897" s="2"/>
      <c r="QZ897" s="2"/>
      <c r="RA897" s="2"/>
      <c r="RB897" s="2"/>
      <c r="RC897" s="2"/>
      <c r="RD897" s="2"/>
      <c r="RE897" s="2"/>
      <c r="RF897" s="2"/>
      <c r="RG897" s="2"/>
      <c r="RH897" s="2"/>
      <c r="RI897" s="2"/>
      <c r="RJ897" s="2"/>
      <c r="RK897" s="2"/>
      <c r="RL897" s="2"/>
      <c r="RM897" s="2"/>
      <c r="RN897" s="2"/>
      <c r="RO897" s="2"/>
      <c r="RP897" s="2"/>
      <c r="RQ897" s="2"/>
      <c r="RR897" s="2"/>
      <c r="RS897" s="2"/>
      <c r="RT897" s="2"/>
      <c r="RU897" s="2"/>
      <c r="RV897" s="2"/>
      <c r="RW897" s="2"/>
      <c r="RX897" s="2"/>
      <c r="RY897" s="2"/>
      <c r="RZ897" s="2"/>
      <c r="SA897" s="2"/>
      <c r="SB897" s="2"/>
      <c r="SC897" s="2"/>
      <c r="SD897" s="2"/>
      <c r="SE897" s="2"/>
      <c r="SF897" s="2"/>
      <c r="SG897" s="2"/>
      <c r="SH897" s="2"/>
      <c r="SI897" s="2"/>
      <c r="SJ897" s="2"/>
      <c r="SK897" s="2"/>
      <c r="SL897" s="2"/>
      <c r="SM897" s="2"/>
      <c r="SN897" s="2"/>
      <c r="SO897" s="2"/>
      <c r="SP897" s="2"/>
      <c r="SQ897" s="2"/>
      <c r="SR897" s="2"/>
      <c r="SS897" s="2"/>
      <c r="ST897" s="2"/>
      <c r="SU897" s="2"/>
      <c r="SV897" s="2"/>
      <c r="SW897" s="2"/>
      <c r="SX897" s="2"/>
      <c r="SY897" s="2"/>
      <c r="SZ897" s="2"/>
      <c r="TA897" s="2"/>
      <c r="TB897" s="2"/>
      <c r="TC897" s="2"/>
      <c r="TD897" s="2"/>
      <c r="TE897" s="2"/>
      <c r="TF897" s="2"/>
      <c r="TG897" s="2"/>
      <c r="TH897" s="2"/>
      <c r="TI897" s="2"/>
      <c r="TJ897" s="2"/>
      <c r="TK897" s="2"/>
      <c r="TL897" s="2"/>
      <c r="TM897" s="2"/>
      <c r="TN897" s="2"/>
      <c r="TO897" s="2"/>
      <c r="TP897" s="2"/>
      <c r="TQ897" s="2"/>
      <c r="TR897" s="2"/>
      <c r="TS897" s="2"/>
      <c r="TT897" s="2"/>
      <c r="TU897" s="2"/>
      <c r="TV897" s="2"/>
      <c r="TW897" s="2"/>
      <c r="TX897" s="2"/>
      <c r="TY897" s="2"/>
      <c r="TZ897" s="2"/>
      <c r="UA897" s="2"/>
      <c r="UB897" s="2"/>
      <c r="UC897" s="2"/>
      <c r="UD897" s="2"/>
      <c r="UE897" s="2"/>
      <c r="UF897" s="2"/>
      <c r="UG897" s="2"/>
      <c r="UH897" s="2"/>
      <c r="UI897" s="2"/>
      <c r="UJ897" s="2"/>
      <c r="UK897" s="2"/>
      <c r="UL897" s="2"/>
      <c r="UM897" s="2"/>
      <c r="UN897" s="2"/>
      <c r="UO897" s="2"/>
      <c r="UP897" s="2"/>
      <c r="UQ897" s="2"/>
      <c r="UR897" s="2"/>
      <c r="US897" s="2"/>
      <c r="UT897" s="2"/>
      <c r="UU897" s="2"/>
      <c r="UV897" s="2"/>
      <c r="UW897" s="2"/>
      <c r="UX897" s="2"/>
      <c r="UY897" s="2"/>
      <c r="UZ897" s="2"/>
      <c r="VA897" s="2"/>
      <c r="VB897" s="2"/>
      <c r="VC897" s="2"/>
      <c r="VD897" s="2"/>
      <c r="VE897" s="2"/>
      <c r="VF897" s="2"/>
      <c r="VG897" s="2"/>
      <c r="VH897" s="2"/>
      <c r="VI897" s="2"/>
      <c r="VJ897" s="2"/>
      <c r="VK897" s="2"/>
      <c r="VL897" s="2"/>
      <c r="VM897" s="2"/>
      <c r="VN897" s="2"/>
      <c r="VO897" s="2"/>
      <c r="VP897" s="2"/>
      <c r="VQ897" s="2"/>
      <c r="VR897" s="2"/>
      <c r="VS897" s="2"/>
      <c r="VT897" s="2"/>
      <c r="VU897" s="2"/>
      <c r="VV897" s="2"/>
      <c r="VW897" s="2"/>
      <c r="VX897" s="2"/>
      <c r="VY897" s="2"/>
      <c r="VZ897" s="2"/>
      <c r="WA897" s="2"/>
      <c r="WB897" s="2"/>
      <c r="WC897" s="2"/>
      <c r="WD897" s="2"/>
      <c r="WE897" s="2"/>
      <c r="WF897" s="2"/>
      <c r="WG897" s="2"/>
      <c r="WH897" s="2"/>
      <c r="WI897" s="2"/>
      <c r="WJ897" s="2"/>
      <c r="WK897" s="2"/>
      <c r="WL897" s="2"/>
      <c r="WM897" s="2"/>
      <c r="WN897" s="2"/>
      <c r="WO897" s="2"/>
      <c r="WP897" s="2"/>
      <c r="WQ897" s="2"/>
      <c r="WR897" s="2"/>
      <c r="WS897" s="2"/>
      <c r="WT897" s="2"/>
      <c r="WU897" s="2"/>
      <c r="WV897" s="2"/>
      <c r="WW897" s="2"/>
      <c r="WX897" s="2"/>
      <c r="WY897" s="2"/>
      <c r="WZ897" s="2"/>
      <c r="XA897" s="2"/>
      <c r="XB897" s="2"/>
      <c r="XC897" s="2"/>
      <c r="XD897" s="2"/>
      <c r="XE897" s="2"/>
      <c r="XF897" s="2"/>
      <c r="XG897" s="2"/>
      <c r="XH897" s="2"/>
      <c r="XI897" s="2"/>
      <c r="XJ897" s="2"/>
      <c r="XK897" s="2"/>
      <c r="XL897" s="2"/>
      <c r="XM897" s="2"/>
      <c r="XN897" s="2"/>
      <c r="XO897" s="2"/>
      <c r="XP897" s="2"/>
      <c r="XQ897" s="2"/>
      <c r="XR897" s="2"/>
      <c r="XS897" s="2"/>
      <c r="XT897" s="2"/>
      <c r="XU897" s="2"/>
      <c r="XV897" s="2"/>
      <c r="XW897" s="2"/>
      <c r="XX897" s="2"/>
      <c r="XY897" s="2"/>
      <c r="XZ897" s="2"/>
      <c r="YA897" s="2"/>
      <c r="YB897" s="2"/>
      <c r="YC897" s="2"/>
      <c r="YD897" s="2"/>
      <c r="YE897" s="2"/>
      <c r="YF897" s="2"/>
      <c r="YG897" s="2"/>
      <c r="YH897" s="2"/>
      <c r="YI897" s="2"/>
      <c r="YJ897" s="2"/>
      <c r="YK897" s="2"/>
      <c r="YL897" s="2"/>
      <c r="YM897" s="2"/>
      <c r="YN897" s="2"/>
      <c r="YO897" s="2"/>
      <c r="YP897" s="2"/>
      <c r="YQ897" s="2"/>
      <c r="YR897" s="2"/>
      <c r="YS897" s="2"/>
    </row>
    <row r="898" spans="2:669">
      <c r="B898" s="5">
        <v>891</v>
      </c>
      <c r="C898" s="12" t="str">
        <f t="shared" si="103"/>
        <v>9Z426</v>
      </c>
      <c r="D898" s="19" t="s">
        <v>40</v>
      </c>
      <c r="E898" s="19">
        <v>999</v>
      </c>
      <c r="F898" s="19" t="s">
        <v>41</v>
      </c>
      <c r="G898" s="14">
        <v>426</v>
      </c>
      <c r="P898" s="2"/>
      <c r="Q898" s="3">
        <v>891</v>
      </c>
      <c r="R898" s="4" t="e">
        <f t="shared" ca="1" si="104"/>
        <v>#N/A</v>
      </c>
      <c r="S898" s="3"/>
      <c r="T898" s="3" t="e">
        <f t="shared" ca="1" si="105"/>
        <v>#N/A</v>
      </c>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c r="LY898" s="2"/>
      <c r="LZ898" s="2"/>
      <c r="MA898" s="2"/>
      <c r="MB898" s="2"/>
      <c r="MC898" s="2"/>
      <c r="MD898" s="2"/>
      <c r="ME898" s="2"/>
      <c r="MF898" s="2"/>
      <c r="MG898" s="2"/>
      <c r="MH898" s="2"/>
      <c r="MI898" s="2"/>
      <c r="MJ898" s="2"/>
      <c r="MK898" s="2"/>
      <c r="ML898" s="2"/>
      <c r="MM898" s="2"/>
      <c r="MN898" s="2"/>
      <c r="MO898" s="2"/>
      <c r="MP898" s="2"/>
      <c r="MQ898" s="2"/>
      <c r="MR898" s="2"/>
      <c r="MS898" s="2"/>
      <c r="MT898" s="2"/>
      <c r="MU898" s="2"/>
      <c r="MV898" s="2"/>
      <c r="MW898" s="2"/>
      <c r="MX898" s="2"/>
      <c r="MY898" s="2"/>
      <c r="MZ898" s="2"/>
      <c r="NA898" s="2"/>
      <c r="NB898" s="2"/>
      <c r="NC898" s="2"/>
      <c r="ND898" s="2"/>
      <c r="NE898" s="2"/>
      <c r="NF898" s="2"/>
      <c r="NG898" s="2"/>
      <c r="NH898" s="2"/>
      <c r="NI898" s="2"/>
      <c r="NJ898" s="2"/>
      <c r="NK898" s="2"/>
      <c r="NL898" s="2"/>
      <c r="NM898" s="2"/>
      <c r="NN898" s="2"/>
      <c r="NO898" s="2"/>
      <c r="NP898" s="2"/>
      <c r="NQ898" s="2"/>
      <c r="NR898" s="2"/>
      <c r="NS898" s="2"/>
      <c r="NT898" s="2"/>
      <c r="NU898" s="2"/>
      <c r="NV898" s="2"/>
      <c r="NW898" s="2"/>
      <c r="NX898" s="2"/>
      <c r="NY898" s="2"/>
      <c r="NZ898" s="2"/>
      <c r="OA898" s="2"/>
      <c r="OB898" s="2"/>
      <c r="OC898" s="2"/>
      <c r="OD898" s="2"/>
      <c r="OE898" s="2"/>
      <c r="OF898" s="2"/>
      <c r="OG898" s="2"/>
      <c r="OH898" s="2"/>
      <c r="OI898" s="2"/>
      <c r="OJ898" s="2"/>
      <c r="OK898" s="2"/>
      <c r="OL898" s="2"/>
      <c r="OM898" s="2"/>
      <c r="ON898" s="2"/>
      <c r="OO898" s="2"/>
      <c r="OP898" s="2"/>
      <c r="OQ898" s="2"/>
      <c r="OR898" s="2"/>
      <c r="OS898" s="2"/>
      <c r="OT898" s="2"/>
      <c r="OU898" s="2"/>
      <c r="OV898" s="2"/>
      <c r="OW898" s="2"/>
      <c r="OX898" s="2"/>
      <c r="OY898" s="2"/>
      <c r="OZ898" s="2"/>
      <c r="PA898" s="2"/>
      <c r="PB898" s="2"/>
      <c r="PC898" s="2"/>
      <c r="PD898" s="2"/>
      <c r="PE898" s="2"/>
      <c r="PF898" s="2"/>
      <c r="PG898" s="2"/>
      <c r="PH898" s="2"/>
      <c r="PI898" s="2"/>
      <c r="PJ898" s="2"/>
      <c r="PK898" s="2"/>
      <c r="PL898" s="2"/>
      <c r="PM898" s="2"/>
      <c r="PN898" s="2"/>
      <c r="PO898" s="2"/>
      <c r="PP898" s="2"/>
      <c r="PQ898" s="2"/>
      <c r="PR898" s="2"/>
      <c r="PS898" s="2"/>
      <c r="PT898" s="2"/>
      <c r="PU898" s="2"/>
      <c r="PV898" s="2"/>
      <c r="PW898" s="2"/>
      <c r="PX898" s="2"/>
      <c r="PY898" s="2"/>
      <c r="PZ898" s="2"/>
      <c r="QA898" s="2"/>
      <c r="QB898" s="2"/>
      <c r="QC898" s="2"/>
      <c r="QD898" s="2"/>
      <c r="QE898" s="2"/>
      <c r="QF898" s="2"/>
      <c r="QG898" s="2"/>
      <c r="QH898" s="2"/>
      <c r="QI898" s="2"/>
      <c r="QJ898" s="2"/>
      <c r="QK898" s="2"/>
      <c r="QL898" s="2"/>
      <c r="QM898" s="2"/>
      <c r="QN898" s="2"/>
      <c r="QO898" s="2"/>
      <c r="QP898" s="2"/>
      <c r="QQ898" s="2"/>
      <c r="QR898" s="2"/>
      <c r="QS898" s="2"/>
      <c r="QT898" s="2"/>
      <c r="QU898" s="2"/>
      <c r="QV898" s="2"/>
      <c r="QW898" s="2"/>
      <c r="QX898" s="2"/>
      <c r="QY898" s="2"/>
      <c r="QZ898" s="2"/>
      <c r="RA898" s="2"/>
      <c r="RB898" s="2"/>
      <c r="RC898" s="2"/>
      <c r="RD898" s="2"/>
      <c r="RE898" s="2"/>
      <c r="RF898" s="2"/>
      <c r="RG898" s="2"/>
      <c r="RH898" s="2"/>
      <c r="RI898" s="2"/>
      <c r="RJ898" s="2"/>
      <c r="RK898" s="2"/>
      <c r="RL898" s="2"/>
      <c r="RM898" s="2"/>
      <c r="RN898" s="2"/>
      <c r="RO898" s="2"/>
      <c r="RP898" s="2"/>
      <c r="RQ898" s="2"/>
      <c r="RR898" s="2"/>
      <c r="RS898" s="2"/>
      <c r="RT898" s="2"/>
      <c r="RU898" s="2"/>
      <c r="RV898" s="2"/>
      <c r="RW898" s="2"/>
      <c r="RX898" s="2"/>
      <c r="RY898" s="2"/>
      <c r="RZ898" s="2"/>
      <c r="SA898" s="2"/>
      <c r="SB898" s="2"/>
      <c r="SC898" s="2"/>
      <c r="SD898" s="2"/>
      <c r="SE898" s="2"/>
      <c r="SF898" s="2"/>
      <c r="SG898" s="2"/>
      <c r="SH898" s="2"/>
      <c r="SI898" s="2"/>
      <c r="SJ898" s="2"/>
      <c r="SK898" s="2"/>
      <c r="SL898" s="2"/>
      <c r="SM898" s="2"/>
      <c r="SN898" s="2"/>
      <c r="SO898" s="2"/>
      <c r="SP898" s="2"/>
      <c r="SQ898" s="2"/>
      <c r="SR898" s="2"/>
      <c r="SS898" s="2"/>
      <c r="ST898" s="2"/>
      <c r="SU898" s="2"/>
      <c r="SV898" s="2"/>
      <c r="SW898" s="2"/>
      <c r="SX898" s="2"/>
      <c r="SY898" s="2"/>
      <c r="SZ898" s="2"/>
      <c r="TA898" s="2"/>
      <c r="TB898" s="2"/>
      <c r="TC898" s="2"/>
      <c r="TD898" s="2"/>
      <c r="TE898" s="2"/>
      <c r="TF898" s="2"/>
      <c r="TG898" s="2"/>
      <c r="TH898" s="2"/>
      <c r="TI898" s="2"/>
      <c r="TJ898" s="2"/>
      <c r="TK898" s="2"/>
      <c r="TL898" s="2"/>
      <c r="TM898" s="2"/>
      <c r="TN898" s="2"/>
      <c r="TO898" s="2"/>
      <c r="TP898" s="2"/>
      <c r="TQ898" s="2"/>
      <c r="TR898" s="2"/>
      <c r="TS898" s="2"/>
      <c r="TT898" s="2"/>
      <c r="TU898" s="2"/>
      <c r="TV898" s="2"/>
      <c r="TW898" s="2"/>
      <c r="TX898" s="2"/>
      <c r="TY898" s="2"/>
      <c r="TZ898" s="2"/>
      <c r="UA898" s="2"/>
      <c r="UB898" s="2"/>
      <c r="UC898" s="2"/>
      <c r="UD898" s="2"/>
      <c r="UE898" s="2"/>
      <c r="UF898" s="2"/>
      <c r="UG898" s="2"/>
      <c r="UH898" s="2"/>
      <c r="UI898" s="2"/>
      <c r="UJ898" s="2"/>
      <c r="UK898" s="2"/>
      <c r="UL898" s="2"/>
      <c r="UM898" s="2"/>
      <c r="UN898" s="2"/>
      <c r="UO898" s="2"/>
      <c r="UP898" s="2"/>
      <c r="UQ898" s="2"/>
      <c r="UR898" s="2"/>
      <c r="US898" s="2"/>
      <c r="UT898" s="2"/>
      <c r="UU898" s="2"/>
      <c r="UV898" s="2"/>
      <c r="UW898" s="2"/>
      <c r="UX898" s="2"/>
      <c r="UY898" s="2"/>
      <c r="UZ898" s="2"/>
      <c r="VA898" s="2"/>
      <c r="VB898" s="2"/>
      <c r="VC898" s="2"/>
      <c r="VD898" s="2"/>
      <c r="VE898" s="2"/>
      <c r="VF898" s="2"/>
      <c r="VG898" s="2"/>
      <c r="VH898" s="2"/>
      <c r="VI898" s="2"/>
      <c r="VJ898" s="2"/>
      <c r="VK898" s="2"/>
      <c r="VL898" s="2"/>
      <c r="VM898" s="2"/>
      <c r="VN898" s="2"/>
      <c r="VO898" s="2"/>
      <c r="VP898" s="2"/>
      <c r="VQ898" s="2"/>
      <c r="VR898" s="2"/>
      <c r="VS898" s="2"/>
      <c r="VT898" s="2"/>
      <c r="VU898" s="2"/>
      <c r="VV898" s="2"/>
      <c r="VW898" s="2"/>
      <c r="VX898" s="2"/>
      <c r="VY898" s="2"/>
      <c r="VZ898" s="2"/>
      <c r="WA898" s="2"/>
      <c r="WB898" s="2"/>
      <c r="WC898" s="2"/>
      <c r="WD898" s="2"/>
      <c r="WE898" s="2"/>
      <c r="WF898" s="2"/>
      <c r="WG898" s="2"/>
      <c r="WH898" s="2"/>
      <c r="WI898" s="2"/>
      <c r="WJ898" s="2"/>
      <c r="WK898" s="2"/>
      <c r="WL898" s="2"/>
      <c r="WM898" s="2"/>
      <c r="WN898" s="2"/>
      <c r="WO898" s="2"/>
      <c r="WP898" s="2"/>
      <c r="WQ898" s="2"/>
      <c r="WR898" s="2"/>
      <c r="WS898" s="2"/>
      <c r="WT898" s="2"/>
      <c r="WU898" s="2"/>
      <c r="WV898" s="2"/>
      <c r="WW898" s="2"/>
      <c r="WX898" s="2"/>
      <c r="WY898" s="2"/>
      <c r="WZ898" s="2"/>
      <c r="XA898" s="2"/>
      <c r="XB898" s="2"/>
      <c r="XC898" s="2"/>
      <c r="XD898" s="2"/>
      <c r="XE898" s="2"/>
      <c r="XF898" s="2"/>
      <c r="XG898" s="2"/>
      <c r="XH898" s="2"/>
      <c r="XI898" s="2"/>
      <c r="XJ898" s="2"/>
      <c r="XK898" s="2"/>
      <c r="XL898" s="2"/>
      <c r="XM898" s="2"/>
      <c r="XN898" s="2"/>
      <c r="XO898" s="2"/>
      <c r="XP898" s="2"/>
      <c r="XQ898" s="2"/>
      <c r="XR898" s="2"/>
      <c r="XS898" s="2"/>
      <c r="XT898" s="2"/>
      <c r="XU898" s="2"/>
      <c r="XV898" s="2"/>
      <c r="XW898" s="2"/>
      <c r="XX898" s="2"/>
      <c r="XY898" s="2"/>
      <c r="XZ898" s="2"/>
      <c r="YA898" s="2"/>
      <c r="YB898" s="2"/>
      <c r="YC898" s="2"/>
      <c r="YD898" s="2"/>
      <c r="YE898" s="2"/>
      <c r="YF898" s="2"/>
      <c r="YG898" s="2"/>
      <c r="YH898" s="2"/>
      <c r="YI898" s="2"/>
      <c r="YJ898" s="2"/>
      <c r="YK898" s="2"/>
      <c r="YL898" s="2"/>
      <c r="YM898" s="2"/>
      <c r="YN898" s="2"/>
      <c r="YO898" s="2"/>
      <c r="YP898" s="2"/>
      <c r="YQ898" s="2"/>
      <c r="YR898" s="2"/>
      <c r="YS898" s="2"/>
    </row>
    <row r="899" spans="2:669">
      <c r="B899" s="5">
        <v>892</v>
      </c>
      <c r="C899" s="12" t="str">
        <f t="shared" si="103"/>
        <v>9Z427</v>
      </c>
      <c r="D899" s="19" t="s">
        <v>40</v>
      </c>
      <c r="E899" s="19">
        <v>999</v>
      </c>
      <c r="F899" s="19" t="s">
        <v>41</v>
      </c>
      <c r="G899" s="14">
        <v>427</v>
      </c>
      <c r="P899" s="2"/>
      <c r="Q899" s="3">
        <v>892</v>
      </c>
      <c r="R899" s="4" t="e">
        <f t="shared" ca="1" si="104"/>
        <v>#N/A</v>
      </c>
      <c r="S899" s="3"/>
      <c r="T899" s="3" t="e">
        <f t="shared" ca="1" si="105"/>
        <v>#N/A</v>
      </c>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c r="LY899" s="2"/>
      <c r="LZ899" s="2"/>
      <c r="MA899" s="2"/>
      <c r="MB899" s="2"/>
      <c r="MC899" s="2"/>
      <c r="MD899" s="2"/>
      <c r="ME899" s="2"/>
      <c r="MF899" s="2"/>
      <c r="MG899" s="2"/>
      <c r="MH899" s="2"/>
      <c r="MI899" s="2"/>
      <c r="MJ899" s="2"/>
      <c r="MK899" s="2"/>
      <c r="ML899" s="2"/>
      <c r="MM899" s="2"/>
      <c r="MN899" s="2"/>
      <c r="MO899" s="2"/>
      <c r="MP899" s="2"/>
      <c r="MQ899" s="2"/>
      <c r="MR899" s="2"/>
      <c r="MS899" s="2"/>
      <c r="MT899" s="2"/>
      <c r="MU899" s="2"/>
      <c r="MV899" s="2"/>
      <c r="MW899" s="2"/>
      <c r="MX899" s="2"/>
      <c r="MY899" s="2"/>
      <c r="MZ899" s="2"/>
      <c r="NA899" s="2"/>
      <c r="NB899" s="2"/>
      <c r="NC899" s="2"/>
      <c r="ND899" s="2"/>
      <c r="NE899" s="2"/>
      <c r="NF899" s="2"/>
      <c r="NG899" s="2"/>
      <c r="NH899" s="2"/>
      <c r="NI899" s="2"/>
      <c r="NJ899" s="2"/>
      <c r="NK899" s="2"/>
      <c r="NL899" s="2"/>
      <c r="NM899" s="2"/>
      <c r="NN899" s="2"/>
      <c r="NO899" s="2"/>
      <c r="NP899" s="2"/>
      <c r="NQ899" s="2"/>
      <c r="NR899" s="2"/>
      <c r="NS899" s="2"/>
      <c r="NT899" s="2"/>
      <c r="NU899" s="2"/>
      <c r="NV899" s="2"/>
      <c r="NW899" s="2"/>
      <c r="NX899" s="2"/>
      <c r="NY899" s="2"/>
      <c r="NZ899" s="2"/>
      <c r="OA899" s="2"/>
      <c r="OB899" s="2"/>
      <c r="OC899" s="2"/>
      <c r="OD899" s="2"/>
      <c r="OE899" s="2"/>
      <c r="OF899" s="2"/>
      <c r="OG899" s="2"/>
      <c r="OH899" s="2"/>
      <c r="OI899" s="2"/>
      <c r="OJ899" s="2"/>
      <c r="OK899" s="2"/>
      <c r="OL899" s="2"/>
      <c r="OM899" s="2"/>
      <c r="ON899" s="2"/>
      <c r="OO899" s="2"/>
      <c r="OP899" s="2"/>
      <c r="OQ899" s="2"/>
      <c r="OR899" s="2"/>
      <c r="OS899" s="2"/>
      <c r="OT899" s="2"/>
      <c r="OU899" s="2"/>
      <c r="OV899" s="2"/>
      <c r="OW899" s="2"/>
      <c r="OX899" s="2"/>
      <c r="OY899" s="2"/>
      <c r="OZ899" s="2"/>
      <c r="PA899" s="2"/>
      <c r="PB899" s="2"/>
      <c r="PC899" s="2"/>
      <c r="PD899" s="2"/>
      <c r="PE899" s="2"/>
      <c r="PF899" s="2"/>
      <c r="PG899" s="2"/>
      <c r="PH899" s="2"/>
      <c r="PI899" s="2"/>
      <c r="PJ899" s="2"/>
      <c r="PK899" s="2"/>
      <c r="PL899" s="2"/>
      <c r="PM899" s="2"/>
      <c r="PN899" s="2"/>
      <c r="PO899" s="2"/>
      <c r="PP899" s="2"/>
      <c r="PQ899" s="2"/>
      <c r="PR899" s="2"/>
      <c r="PS899" s="2"/>
      <c r="PT899" s="2"/>
      <c r="PU899" s="2"/>
      <c r="PV899" s="2"/>
      <c r="PW899" s="2"/>
      <c r="PX899" s="2"/>
      <c r="PY899" s="2"/>
      <c r="PZ899" s="2"/>
      <c r="QA899" s="2"/>
      <c r="QB899" s="2"/>
      <c r="QC899" s="2"/>
      <c r="QD899" s="2"/>
      <c r="QE899" s="2"/>
      <c r="QF899" s="2"/>
      <c r="QG899" s="2"/>
      <c r="QH899" s="2"/>
      <c r="QI899" s="2"/>
      <c r="QJ899" s="2"/>
      <c r="QK899" s="2"/>
      <c r="QL899" s="2"/>
      <c r="QM899" s="2"/>
      <c r="QN899" s="2"/>
      <c r="QO899" s="2"/>
      <c r="QP899" s="2"/>
      <c r="QQ899" s="2"/>
      <c r="QR899" s="2"/>
      <c r="QS899" s="2"/>
      <c r="QT899" s="2"/>
      <c r="QU899" s="2"/>
      <c r="QV899" s="2"/>
      <c r="QW899" s="2"/>
      <c r="QX899" s="2"/>
      <c r="QY899" s="2"/>
      <c r="QZ899" s="2"/>
      <c r="RA899" s="2"/>
      <c r="RB899" s="2"/>
      <c r="RC899" s="2"/>
      <c r="RD899" s="2"/>
      <c r="RE899" s="2"/>
      <c r="RF899" s="2"/>
      <c r="RG899" s="2"/>
      <c r="RH899" s="2"/>
      <c r="RI899" s="2"/>
      <c r="RJ899" s="2"/>
      <c r="RK899" s="2"/>
      <c r="RL899" s="2"/>
      <c r="RM899" s="2"/>
      <c r="RN899" s="2"/>
      <c r="RO899" s="2"/>
      <c r="RP899" s="2"/>
      <c r="RQ899" s="2"/>
      <c r="RR899" s="2"/>
      <c r="RS899" s="2"/>
      <c r="RT899" s="2"/>
      <c r="RU899" s="2"/>
      <c r="RV899" s="2"/>
      <c r="RW899" s="2"/>
      <c r="RX899" s="2"/>
      <c r="RY899" s="2"/>
      <c r="RZ899" s="2"/>
      <c r="SA899" s="2"/>
      <c r="SB899" s="2"/>
      <c r="SC899" s="2"/>
      <c r="SD899" s="2"/>
      <c r="SE899" s="2"/>
      <c r="SF899" s="2"/>
      <c r="SG899" s="2"/>
      <c r="SH899" s="2"/>
      <c r="SI899" s="2"/>
      <c r="SJ899" s="2"/>
      <c r="SK899" s="2"/>
      <c r="SL899" s="2"/>
      <c r="SM899" s="2"/>
      <c r="SN899" s="2"/>
      <c r="SO899" s="2"/>
      <c r="SP899" s="2"/>
      <c r="SQ899" s="2"/>
      <c r="SR899" s="2"/>
      <c r="SS899" s="2"/>
      <c r="ST899" s="2"/>
      <c r="SU899" s="2"/>
      <c r="SV899" s="2"/>
      <c r="SW899" s="2"/>
      <c r="SX899" s="2"/>
      <c r="SY899" s="2"/>
      <c r="SZ899" s="2"/>
      <c r="TA899" s="2"/>
      <c r="TB899" s="2"/>
      <c r="TC899" s="2"/>
      <c r="TD899" s="2"/>
      <c r="TE899" s="2"/>
      <c r="TF899" s="2"/>
      <c r="TG899" s="2"/>
      <c r="TH899" s="2"/>
      <c r="TI899" s="2"/>
      <c r="TJ899" s="2"/>
      <c r="TK899" s="2"/>
      <c r="TL899" s="2"/>
      <c r="TM899" s="2"/>
      <c r="TN899" s="2"/>
      <c r="TO899" s="2"/>
      <c r="TP899" s="2"/>
      <c r="TQ899" s="2"/>
      <c r="TR899" s="2"/>
      <c r="TS899" s="2"/>
      <c r="TT899" s="2"/>
      <c r="TU899" s="2"/>
      <c r="TV899" s="2"/>
      <c r="TW899" s="2"/>
      <c r="TX899" s="2"/>
      <c r="TY899" s="2"/>
      <c r="TZ899" s="2"/>
      <c r="UA899" s="2"/>
      <c r="UB899" s="2"/>
      <c r="UC899" s="2"/>
      <c r="UD899" s="2"/>
      <c r="UE899" s="2"/>
      <c r="UF899" s="2"/>
      <c r="UG899" s="2"/>
      <c r="UH899" s="2"/>
      <c r="UI899" s="2"/>
      <c r="UJ899" s="2"/>
      <c r="UK899" s="2"/>
      <c r="UL899" s="2"/>
      <c r="UM899" s="2"/>
      <c r="UN899" s="2"/>
      <c r="UO899" s="2"/>
      <c r="UP899" s="2"/>
      <c r="UQ899" s="2"/>
      <c r="UR899" s="2"/>
      <c r="US899" s="2"/>
      <c r="UT899" s="2"/>
      <c r="UU899" s="2"/>
      <c r="UV899" s="2"/>
      <c r="UW899" s="2"/>
      <c r="UX899" s="2"/>
      <c r="UY899" s="2"/>
      <c r="UZ899" s="2"/>
      <c r="VA899" s="2"/>
      <c r="VB899" s="2"/>
      <c r="VC899" s="2"/>
      <c r="VD899" s="2"/>
      <c r="VE899" s="2"/>
      <c r="VF899" s="2"/>
      <c r="VG899" s="2"/>
      <c r="VH899" s="2"/>
      <c r="VI899" s="2"/>
      <c r="VJ899" s="2"/>
      <c r="VK899" s="2"/>
      <c r="VL899" s="2"/>
      <c r="VM899" s="2"/>
      <c r="VN899" s="2"/>
      <c r="VO899" s="2"/>
      <c r="VP899" s="2"/>
      <c r="VQ899" s="2"/>
      <c r="VR899" s="2"/>
      <c r="VS899" s="2"/>
      <c r="VT899" s="2"/>
      <c r="VU899" s="2"/>
      <c r="VV899" s="2"/>
      <c r="VW899" s="2"/>
      <c r="VX899" s="2"/>
      <c r="VY899" s="2"/>
      <c r="VZ899" s="2"/>
      <c r="WA899" s="2"/>
      <c r="WB899" s="2"/>
      <c r="WC899" s="2"/>
      <c r="WD899" s="2"/>
      <c r="WE899" s="2"/>
      <c r="WF899" s="2"/>
      <c r="WG899" s="2"/>
      <c r="WH899" s="2"/>
      <c r="WI899" s="2"/>
      <c r="WJ899" s="2"/>
      <c r="WK899" s="2"/>
      <c r="WL899" s="2"/>
      <c r="WM899" s="2"/>
      <c r="WN899" s="2"/>
      <c r="WO899" s="2"/>
      <c r="WP899" s="2"/>
      <c r="WQ899" s="2"/>
      <c r="WR899" s="2"/>
      <c r="WS899" s="2"/>
      <c r="WT899" s="2"/>
      <c r="WU899" s="2"/>
      <c r="WV899" s="2"/>
      <c r="WW899" s="2"/>
      <c r="WX899" s="2"/>
      <c r="WY899" s="2"/>
      <c r="WZ899" s="2"/>
      <c r="XA899" s="2"/>
      <c r="XB899" s="2"/>
      <c r="XC899" s="2"/>
      <c r="XD899" s="2"/>
      <c r="XE899" s="2"/>
      <c r="XF899" s="2"/>
      <c r="XG899" s="2"/>
      <c r="XH899" s="2"/>
      <c r="XI899" s="2"/>
      <c r="XJ899" s="2"/>
      <c r="XK899" s="2"/>
      <c r="XL899" s="2"/>
      <c r="XM899" s="2"/>
      <c r="XN899" s="2"/>
      <c r="XO899" s="2"/>
      <c r="XP899" s="2"/>
      <c r="XQ899" s="2"/>
      <c r="XR899" s="2"/>
      <c r="XS899" s="2"/>
      <c r="XT899" s="2"/>
      <c r="XU899" s="2"/>
      <c r="XV899" s="2"/>
      <c r="XW899" s="2"/>
      <c r="XX899" s="2"/>
      <c r="XY899" s="2"/>
      <c r="XZ899" s="2"/>
      <c r="YA899" s="2"/>
      <c r="YB899" s="2"/>
      <c r="YC899" s="2"/>
      <c r="YD899" s="2"/>
      <c r="YE899" s="2"/>
      <c r="YF899" s="2"/>
      <c r="YG899" s="2"/>
      <c r="YH899" s="2"/>
      <c r="YI899" s="2"/>
      <c r="YJ899" s="2"/>
      <c r="YK899" s="2"/>
      <c r="YL899" s="2"/>
      <c r="YM899" s="2"/>
      <c r="YN899" s="2"/>
      <c r="YO899" s="2"/>
      <c r="YP899" s="2"/>
      <c r="YQ899" s="2"/>
      <c r="YR899" s="2"/>
      <c r="YS899" s="2"/>
    </row>
    <row r="900" spans="2:669">
      <c r="B900" s="5">
        <v>893</v>
      </c>
      <c r="C900" s="12" t="str">
        <f t="shared" si="103"/>
        <v>9Z428</v>
      </c>
      <c r="D900" s="19" t="s">
        <v>40</v>
      </c>
      <c r="E900" s="19">
        <v>999</v>
      </c>
      <c r="F900" s="19" t="s">
        <v>41</v>
      </c>
      <c r="G900" s="14">
        <v>428</v>
      </c>
      <c r="P900" s="2"/>
      <c r="Q900" s="3">
        <v>893</v>
      </c>
      <c r="R900" s="4" t="e">
        <f t="shared" ca="1" si="104"/>
        <v>#N/A</v>
      </c>
      <c r="S900" s="3"/>
      <c r="T900" s="3" t="e">
        <f t="shared" ca="1" si="105"/>
        <v>#N/A</v>
      </c>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c r="LY900" s="2"/>
      <c r="LZ900" s="2"/>
      <c r="MA900" s="2"/>
      <c r="MB900" s="2"/>
      <c r="MC900" s="2"/>
      <c r="MD900" s="2"/>
      <c r="ME900" s="2"/>
      <c r="MF900" s="2"/>
      <c r="MG900" s="2"/>
      <c r="MH900" s="2"/>
      <c r="MI900" s="2"/>
      <c r="MJ900" s="2"/>
      <c r="MK900" s="2"/>
      <c r="ML900" s="2"/>
      <c r="MM900" s="2"/>
      <c r="MN900" s="2"/>
      <c r="MO900" s="2"/>
      <c r="MP900" s="2"/>
      <c r="MQ900" s="2"/>
      <c r="MR900" s="2"/>
      <c r="MS900" s="2"/>
      <c r="MT900" s="2"/>
      <c r="MU900" s="2"/>
      <c r="MV900" s="2"/>
      <c r="MW900" s="2"/>
      <c r="MX900" s="2"/>
      <c r="MY900" s="2"/>
      <c r="MZ900" s="2"/>
      <c r="NA900" s="2"/>
      <c r="NB900" s="2"/>
      <c r="NC900" s="2"/>
      <c r="ND900" s="2"/>
      <c r="NE900" s="2"/>
      <c r="NF900" s="2"/>
      <c r="NG900" s="2"/>
      <c r="NH900" s="2"/>
      <c r="NI900" s="2"/>
      <c r="NJ900" s="2"/>
      <c r="NK900" s="2"/>
      <c r="NL900" s="2"/>
      <c r="NM900" s="2"/>
      <c r="NN900" s="2"/>
      <c r="NO900" s="2"/>
      <c r="NP900" s="2"/>
      <c r="NQ900" s="2"/>
      <c r="NR900" s="2"/>
      <c r="NS900" s="2"/>
      <c r="NT900" s="2"/>
      <c r="NU900" s="2"/>
      <c r="NV900" s="2"/>
      <c r="NW900" s="2"/>
      <c r="NX900" s="2"/>
      <c r="NY900" s="2"/>
      <c r="NZ900" s="2"/>
      <c r="OA900" s="2"/>
      <c r="OB900" s="2"/>
      <c r="OC900" s="2"/>
      <c r="OD900" s="2"/>
      <c r="OE900" s="2"/>
      <c r="OF900" s="2"/>
      <c r="OG900" s="2"/>
      <c r="OH900" s="2"/>
      <c r="OI900" s="2"/>
      <c r="OJ900" s="2"/>
      <c r="OK900" s="2"/>
      <c r="OL900" s="2"/>
      <c r="OM900" s="2"/>
      <c r="ON900" s="2"/>
      <c r="OO900" s="2"/>
      <c r="OP900" s="2"/>
      <c r="OQ900" s="2"/>
      <c r="OR900" s="2"/>
      <c r="OS900" s="2"/>
      <c r="OT900" s="2"/>
      <c r="OU900" s="2"/>
      <c r="OV900" s="2"/>
      <c r="OW900" s="2"/>
      <c r="OX900" s="2"/>
      <c r="OY900" s="2"/>
      <c r="OZ900" s="2"/>
      <c r="PA900" s="2"/>
      <c r="PB900" s="2"/>
      <c r="PC900" s="2"/>
      <c r="PD900" s="2"/>
      <c r="PE900" s="2"/>
      <c r="PF900" s="2"/>
      <c r="PG900" s="2"/>
      <c r="PH900" s="2"/>
      <c r="PI900" s="2"/>
      <c r="PJ900" s="2"/>
      <c r="PK900" s="2"/>
      <c r="PL900" s="2"/>
      <c r="PM900" s="2"/>
      <c r="PN900" s="2"/>
      <c r="PO900" s="2"/>
      <c r="PP900" s="2"/>
      <c r="PQ900" s="2"/>
      <c r="PR900" s="2"/>
      <c r="PS900" s="2"/>
      <c r="PT900" s="2"/>
      <c r="PU900" s="2"/>
      <c r="PV900" s="2"/>
      <c r="PW900" s="2"/>
      <c r="PX900" s="2"/>
      <c r="PY900" s="2"/>
      <c r="PZ900" s="2"/>
      <c r="QA900" s="2"/>
      <c r="QB900" s="2"/>
      <c r="QC900" s="2"/>
      <c r="QD900" s="2"/>
      <c r="QE900" s="2"/>
      <c r="QF900" s="2"/>
      <c r="QG900" s="2"/>
      <c r="QH900" s="2"/>
      <c r="QI900" s="2"/>
      <c r="QJ900" s="2"/>
      <c r="QK900" s="2"/>
      <c r="QL900" s="2"/>
      <c r="QM900" s="2"/>
      <c r="QN900" s="2"/>
      <c r="QO900" s="2"/>
      <c r="QP900" s="2"/>
      <c r="QQ900" s="2"/>
      <c r="QR900" s="2"/>
      <c r="QS900" s="2"/>
      <c r="QT900" s="2"/>
      <c r="QU900" s="2"/>
      <c r="QV900" s="2"/>
      <c r="QW900" s="2"/>
      <c r="QX900" s="2"/>
      <c r="QY900" s="2"/>
      <c r="QZ900" s="2"/>
      <c r="RA900" s="2"/>
      <c r="RB900" s="2"/>
      <c r="RC900" s="2"/>
      <c r="RD900" s="2"/>
      <c r="RE900" s="2"/>
      <c r="RF900" s="2"/>
      <c r="RG900" s="2"/>
      <c r="RH900" s="2"/>
      <c r="RI900" s="2"/>
      <c r="RJ900" s="2"/>
      <c r="RK900" s="2"/>
      <c r="RL900" s="2"/>
      <c r="RM900" s="2"/>
      <c r="RN900" s="2"/>
      <c r="RO900" s="2"/>
      <c r="RP900" s="2"/>
      <c r="RQ900" s="2"/>
      <c r="RR900" s="2"/>
      <c r="RS900" s="2"/>
      <c r="RT900" s="2"/>
      <c r="RU900" s="2"/>
      <c r="RV900" s="2"/>
      <c r="RW900" s="2"/>
      <c r="RX900" s="2"/>
      <c r="RY900" s="2"/>
      <c r="RZ900" s="2"/>
      <c r="SA900" s="2"/>
      <c r="SB900" s="2"/>
      <c r="SC900" s="2"/>
      <c r="SD900" s="2"/>
      <c r="SE900" s="2"/>
      <c r="SF900" s="2"/>
      <c r="SG900" s="2"/>
      <c r="SH900" s="2"/>
      <c r="SI900" s="2"/>
      <c r="SJ900" s="2"/>
      <c r="SK900" s="2"/>
      <c r="SL900" s="2"/>
      <c r="SM900" s="2"/>
      <c r="SN900" s="2"/>
      <c r="SO900" s="2"/>
      <c r="SP900" s="2"/>
      <c r="SQ900" s="2"/>
      <c r="SR900" s="2"/>
      <c r="SS900" s="2"/>
      <c r="ST900" s="2"/>
      <c r="SU900" s="2"/>
      <c r="SV900" s="2"/>
      <c r="SW900" s="2"/>
      <c r="SX900" s="2"/>
      <c r="SY900" s="2"/>
      <c r="SZ900" s="2"/>
      <c r="TA900" s="2"/>
      <c r="TB900" s="2"/>
      <c r="TC900" s="2"/>
      <c r="TD900" s="2"/>
      <c r="TE900" s="2"/>
      <c r="TF900" s="2"/>
      <c r="TG900" s="2"/>
      <c r="TH900" s="2"/>
      <c r="TI900" s="2"/>
      <c r="TJ900" s="2"/>
      <c r="TK900" s="2"/>
      <c r="TL900" s="2"/>
      <c r="TM900" s="2"/>
      <c r="TN900" s="2"/>
      <c r="TO900" s="2"/>
      <c r="TP900" s="2"/>
      <c r="TQ900" s="2"/>
      <c r="TR900" s="2"/>
      <c r="TS900" s="2"/>
      <c r="TT900" s="2"/>
      <c r="TU900" s="2"/>
      <c r="TV900" s="2"/>
      <c r="TW900" s="2"/>
      <c r="TX900" s="2"/>
      <c r="TY900" s="2"/>
      <c r="TZ900" s="2"/>
      <c r="UA900" s="2"/>
      <c r="UB900" s="2"/>
      <c r="UC900" s="2"/>
      <c r="UD900" s="2"/>
      <c r="UE900" s="2"/>
      <c r="UF900" s="2"/>
      <c r="UG900" s="2"/>
      <c r="UH900" s="2"/>
      <c r="UI900" s="2"/>
      <c r="UJ900" s="2"/>
      <c r="UK900" s="2"/>
      <c r="UL900" s="2"/>
      <c r="UM900" s="2"/>
      <c r="UN900" s="2"/>
      <c r="UO900" s="2"/>
      <c r="UP900" s="2"/>
      <c r="UQ900" s="2"/>
      <c r="UR900" s="2"/>
      <c r="US900" s="2"/>
      <c r="UT900" s="2"/>
      <c r="UU900" s="2"/>
      <c r="UV900" s="2"/>
      <c r="UW900" s="2"/>
      <c r="UX900" s="2"/>
      <c r="UY900" s="2"/>
      <c r="UZ900" s="2"/>
      <c r="VA900" s="2"/>
      <c r="VB900" s="2"/>
      <c r="VC900" s="2"/>
      <c r="VD900" s="2"/>
      <c r="VE900" s="2"/>
      <c r="VF900" s="2"/>
      <c r="VG900" s="2"/>
      <c r="VH900" s="2"/>
      <c r="VI900" s="2"/>
      <c r="VJ900" s="2"/>
      <c r="VK900" s="2"/>
      <c r="VL900" s="2"/>
      <c r="VM900" s="2"/>
      <c r="VN900" s="2"/>
      <c r="VO900" s="2"/>
      <c r="VP900" s="2"/>
      <c r="VQ900" s="2"/>
      <c r="VR900" s="2"/>
      <c r="VS900" s="2"/>
      <c r="VT900" s="2"/>
      <c r="VU900" s="2"/>
      <c r="VV900" s="2"/>
      <c r="VW900" s="2"/>
      <c r="VX900" s="2"/>
      <c r="VY900" s="2"/>
      <c r="VZ900" s="2"/>
      <c r="WA900" s="2"/>
      <c r="WB900" s="2"/>
      <c r="WC900" s="2"/>
      <c r="WD900" s="2"/>
      <c r="WE900" s="2"/>
      <c r="WF900" s="2"/>
      <c r="WG900" s="2"/>
      <c r="WH900" s="2"/>
      <c r="WI900" s="2"/>
      <c r="WJ900" s="2"/>
      <c r="WK900" s="2"/>
      <c r="WL900" s="2"/>
      <c r="WM900" s="2"/>
      <c r="WN900" s="2"/>
      <c r="WO900" s="2"/>
      <c r="WP900" s="2"/>
      <c r="WQ900" s="2"/>
      <c r="WR900" s="2"/>
      <c r="WS900" s="2"/>
      <c r="WT900" s="2"/>
      <c r="WU900" s="2"/>
      <c r="WV900" s="2"/>
      <c r="WW900" s="2"/>
      <c r="WX900" s="2"/>
      <c r="WY900" s="2"/>
      <c r="WZ900" s="2"/>
      <c r="XA900" s="2"/>
      <c r="XB900" s="2"/>
      <c r="XC900" s="2"/>
      <c r="XD900" s="2"/>
      <c r="XE900" s="2"/>
      <c r="XF900" s="2"/>
      <c r="XG900" s="2"/>
      <c r="XH900" s="2"/>
      <c r="XI900" s="2"/>
      <c r="XJ900" s="2"/>
      <c r="XK900" s="2"/>
      <c r="XL900" s="2"/>
      <c r="XM900" s="2"/>
      <c r="XN900" s="2"/>
      <c r="XO900" s="2"/>
      <c r="XP900" s="2"/>
      <c r="XQ900" s="2"/>
      <c r="XR900" s="2"/>
      <c r="XS900" s="2"/>
      <c r="XT900" s="2"/>
      <c r="XU900" s="2"/>
      <c r="XV900" s="2"/>
      <c r="XW900" s="2"/>
      <c r="XX900" s="2"/>
      <c r="XY900" s="2"/>
      <c r="XZ900" s="2"/>
      <c r="YA900" s="2"/>
      <c r="YB900" s="2"/>
      <c r="YC900" s="2"/>
      <c r="YD900" s="2"/>
      <c r="YE900" s="2"/>
      <c r="YF900" s="2"/>
      <c r="YG900" s="2"/>
      <c r="YH900" s="2"/>
      <c r="YI900" s="2"/>
      <c r="YJ900" s="2"/>
      <c r="YK900" s="2"/>
      <c r="YL900" s="2"/>
      <c r="YM900" s="2"/>
      <c r="YN900" s="2"/>
      <c r="YO900" s="2"/>
      <c r="YP900" s="2"/>
      <c r="YQ900" s="2"/>
      <c r="YR900" s="2"/>
      <c r="YS900" s="2"/>
    </row>
    <row r="901" spans="2:669">
      <c r="B901" s="5">
        <v>894</v>
      </c>
      <c r="C901" s="12" t="str">
        <f t="shared" si="103"/>
        <v>9Z429</v>
      </c>
      <c r="D901" s="19" t="s">
        <v>40</v>
      </c>
      <c r="E901" s="19">
        <v>999</v>
      </c>
      <c r="F901" s="19" t="s">
        <v>41</v>
      </c>
      <c r="G901" s="14">
        <v>429</v>
      </c>
      <c r="P901" s="2"/>
      <c r="Q901" s="3">
        <v>894</v>
      </c>
      <c r="R901" s="4" t="e">
        <f t="shared" ca="1" si="104"/>
        <v>#N/A</v>
      </c>
      <c r="S901" s="3"/>
      <c r="T901" s="3" t="e">
        <f t="shared" ca="1" si="105"/>
        <v>#N/A</v>
      </c>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c r="LY901" s="2"/>
      <c r="LZ901" s="2"/>
      <c r="MA901" s="2"/>
      <c r="MB901" s="2"/>
      <c r="MC901" s="2"/>
      <c r="MD901" s="2"/>
      <c r="ME901" s="2"/>
      <c r="MF901" s="2"/>
      <c r="MG901" s="2"/>
      <c r="MH901" s="2"/>
      <c r="MI901" s="2"/>
      <c r="MJ901" s="2"/>
      <c r="MK901" s="2"/>
      <c r="ML901" s="2"/>
      <c r="MM901" s="2"/>
      <c r="MN901" s="2"/>
      <c r="MO901" s="2"/>
      <c r="MP901" s="2"/>
      <c r="MQ901" s="2"/>
      <c r="MR901" s="2"/>
      <c r="MS901" s="2"/>
      <c r="MT901" s="2"/>
      <c r="MU901" s="2"/>
      <c r="MV901" s="2"/>
      <c r="MW901" s="2"/>
      <c r="MX901" s="2"/>
      <c r="MY901" s="2"/>
      <c r="MZ901" s="2"/>
      <c r="NA901" s="2"/>
      <c r="NB901" s="2"/>
      <c r="NC901" s="2"/>
      <c r="ND901" s="2"/>
      <c r="NE901" s="2"/>
      <c r="NF901" s="2"/>
      <c r="NG901" s="2"/>
      <c r="NH901" s="2"/>
      <c r="NI901" s="2"/>
      <c r="NJ901" s="2"/>
      <c r="NK901" s="2"/>
      <c r="NL901" s="2"/>
      <c r="NM901" s="2"/>
      <c r="NN901" s="2"/>
      <c r="NO901" s="2"/>
      <c r="NP901" s="2"/>
      <c r="NQ901" s="2"/>
      <c r="NR901" s="2"/>
      <c r="NS901" s="2"/>
      <c r="NT901" s="2"/>
      <c r="NU901" s="2"/>
      <c r="NV901" s="2"/>
      <c r="NW901" s="2"/>
      <c r="NX901" s="2"/>
      <c r="NY901" s="2"/>
      <c r="NZ901" s="2"/>
      <c r="OA901" s="2"/>
      <c r="OB901" s="2"/>
      <c r="OC901" s="2"/>
      <c r="OD901" s="2"/>
      <c r="OE901" s="2"/>
      <c r="OF901" s="2"/>
      <c r="OG901" s="2"/>
      <c r="OH901" s="2"/>
      <c r="OI901" s="2"/>
      <c r="OJ901" s="2"/>
      <c r="OK901" s="2"/>
      <c r="OL901" s="2"/>
      <c r="OM901" s="2"/>
      <c r="ON901" s="2"/>
      <c r="OO901" s="2"/>
      <c r="OP901" s="2"/>
      <c r="OQ901" s="2"/>
      <c r="OR901" s="2"/>
      <c r="OS901" s="2"/>
      <c r="OT901" s="2"/>
      <c r="OU901" s="2"/>
      <c r="OV901" s="2"/>
      <c r="OW901" s="2"/>
      <c r="OX901" s="2"/>
      <c r="OY901" s="2"/>
      <c r="OZ901" s="2"/>
      <c r="PA901" s="2"/>
      <c r="PB901" s="2"/>
      <c r="PC901" s="2"/>
      <c r="PD901" s="2"/>
      <c r="PE901" s="2"/>
      <c r="PF901" s="2"/>
      <c r="PG901" s="2"/>
      <c r="PH901" s="2"/>
      <c r="PI901" s="2"/>
      <c r="PJ901" s="2"/>
      <c r="PK901" s="2"/>
      <c r="PL901" s="2"/>
      <c r="PM901" s="2"/>
      <c r="PN901" s="2"/>
      <c r="PO901" s="2"/>
      <c r="PP901" s="2"/>
      <c r="PQ901" s="2"/>
      <c r="PR901" s="2"/>
      <c r="PS901" s="2"/>
      <c r="PT901" s="2"/>
      <c r="PU901" s="2"/>
      <c r="PV901" s="2"/>
      <c r="PW901" s="2"/>
      <c r="PX901" s="2"/>
      <c r="PY901" s="2"/>
      <c r="PZ901" s="2"/>
      <c r="QA901" s="2"/>
      <c r="QB901" s="2"/>
      <c r="QC901" s="2"/>
      <c r="QD901" s="2"/>
      <c r="QE901" s="2"/>
      <c r="QF901" s="2"/>
      <c r="QG901" s="2"/>
      <c r="QH901" s="2"/>
      <c r="QI901" s="2"/>
      <c r="QJ901" s="2"/>
      <c r="QK901" s="2"/>
      <c r="QL901" s="2"/>
      <c r="QM901" s="2"/>
      <c r="QN901" s="2"/>
      <c r="QO901" s="2"/>
      <c r="QP901" s="2"/>
      <c r="QQ901" s="2"/>
      <c r="QR901" s="2"/>
      <c r="QS901" s="2"/>
      <c r="QT901" s="2"/>
      <c r="QU901" s="2"/>
      <c r="QV901" s="2"/>
      <c r="QW901" s="2"/>
      <c r="QX901" s="2"/>
      <c r="QY901" s="2"/>
      <c r="QZ901" s="2"/>
      <c r="RA901" s="2"/>
      <c r="RB901" s="2"/>
      <c r="RC901" s="2"/>
      <c r="RD901" s="2"/>
      <c r="RE901" s="2"/>
      <c r="RF901" s="2"/>
      <c r="RG901" s="2"/>
      <c r="RH901" s="2"/>
      <c r="RI901" s="2"/>
      <c r="RJ901" s="2"/>
      <c r="RK901" s="2"/>
      <c r="RL901" s="2"/>
      <c r="RM901" s="2"/>
      <c r="RN901" s="2"/>
      <c r="RO901" s="2"/>
      <c r="RP901" s="2"/>
      <c r="RQ901" s="2"/>
      <c r="RR901" s="2"/>
      <c r="RS901" s="2"/>
      <c r="RT901" s="2"/>
      <c r="RU901" s="2"/>
      <c r="RV901" s="2"/>
      <c r="RW901" s="2"/>
      <c r="RX901" s="2"/>
      <c r="RY901" s="2"/>
      <c r="RZ901" s="2"/>
      <c r="SA901" s="2"/>
      <c r="SB901" s="2"/>
      <c r="SC901" s="2"/>
      <c r="SD901" s="2"/>
      <c r="SE901" s="2"/>
      <c r="SF901" s="2"/>
      <c r="SG901" s="2"/>
      <c r="SH901" s="2"/>
      <c r="SI901" s="2"/>
      <c r="SJ901" s="2"/>
      <c r="SK901" s="2"/>
      <c r="SL901" s="2"/>
      <c r="SM901" s="2"/>
      <c r="SN901" s="2"/>
      <c r="SO901" s="2"/>
      <c r="SP901" s="2"/>
      <c r="SQ901" s="2"/>
      <c r="SR901" s="2"/>
      <c r="SS901" s="2"/>
      <c r="ST901" s="2"/>
      <c r="SU901" s="2"/>
      <c r="SV901" s="2"/>
      <c r="SW901" s="2"/>
      <c r="SX901" s="2"/>
      <c r="SY901" s="2"/>
      <c r="SZ901" s="2"/>
      <c r="TA901" s="2"/>
      <c r="TB901" s="2"/>
      <c r="TC901" s="2"/>
      <c r="TD901" s="2"/>
      <c r="TE901" s="2"/>
      <c r="TF901" s="2"/>
      <c r="TG901" s="2"/>
      <c r="TH901" s="2"/>
      <c r="TI901" s="2"/>
      <c r="TJ901" s="2"/>
      <c r="TK901" s="2"/>
      <c r="TL901" s="2"/>
      <c r="TM901" s="2"/>
      <c r="TN901" s="2"/>
      <c r="TO901" s="2"/>
      <c r="TP901" s="2"/>
      <c r="TQ901" s="2"/>
      <c r="TR901" s="2"/>
      <c r="TS901" s="2"/>
      <c r="TT901" s="2"/>
      <c r="TU901" s="2"/>
      <c r="TV901" s="2"/>
      <c r="TW901" s="2"/>
      <c r="TX901" s="2"/>
      <c r="TY901" s="2"/>
      <c r="TZ901" s="2"/>
      <c r="UA901" s="2"/>
      <c r="UB901" s="2"/>
      <c r="UC901" s="2"/>
      <c r="UD901" s="2"/>
      <c r="UE901" s="2"/>
      <c r="UF901" s="2"/>
      <c r="UG901" s="2"/>
      <c r="UH901" s="2"/>
      <c r="UI901" s="2"/>
      <c r="UJ901" s="2"/>
      <c r="UK901" s="2"/>
      <c r="UL901" s="2"/>
      <c r="UM901" s="2"/>
      <c r="UN901" s="2"/>
      <c r="UO901" s="2"/>
      <c r="UP901" s="2"/>
      <c r="UQ901" s="2"/>
      <c r="UR901" s="2"/>
      <c r="US901" s="2"/>
      <c r="UT901" s="2"/>
      <c r="UU901" s="2"/>
      <c r="UV901" s="2"/>
      <c r="UW901" s="2"/>
      <c r="UX901" s="2"/>
      <c r="UY901" s="2"/>
      <c r="UZ901" s="2"/>
      <c r="VA901" s="2"/>
      <c r="VB901" s="2"/>
      <c r="VC901" s="2"/>
      <c r="VD901" s="2"/>
      <c r="VE901" s="2"/>
      <c r="VF901" s="2"/>
      <c r="VG901" s="2"/>
      <c r="VH901" s="2"/>
      <c r="VI901" s="2"/>
      <c r="VJ901" s="2"/>
      <c r="VK901" s="2"/>
      <c r="VL901" s="2"/>
      <c r="VM901" s="2"/>
      <c r="VN901" s="2"/>
      <c r="VO901" s="2"/>
      <c r="VP901" s="2"/>
      <c r="VQ901" s="2"/>
      <c r="VR901" s="2"/>
      <c r="VS901" s="2"/>
      <c r="VT901" s="2"/>
      <c r="VU901" s="2"/>
      <c r="VV901" s="2"/>
      <c r="VW901" s="2"/>
      <c r="VX901" s="2"/>
      <c r="VY901" s="2"/>
      <c r="VZ901" s="2"/>
      <c r="WA901" s="2"/>
      <c r="WB901" s="2"/>
      <c r="WC901" s="2"/>
      <c r="WD901" s="2"/>
      <c r="WE901" s="2"/>
      <c r="WF901" s="2"/>
      <c r="WG901" s="2"/>
      <c r="WH901" s="2"/>
      <c r="WI901" s="2"/>
      <c r="WJ901" s="2"/>
      <c r="WK901" s="2"/>
      <c r="WL901" s="2"/>
      <c r="WM901" s="2"/>
      <c r="WN901" s="2"/>
      <c r="WO901" s="2"/>
      <c r="WP901" s="2"/>
      <c r="WQ901" s="2"/>
      <c r="WR901" s="2"/>
      <c r="WS901" s="2"/>
      <c r="WT901" s="2"/>
      <c r="WU901" s="2"/>
      <c r="WV901" s="2"/>
      <c r="WW901" s="2"/>
      <c r="WX901" s="2"/>
      <c r="WY901" s="2"/>
      <c r="WZ901" s="2"/>
      <c r="XA901" s="2"/>
      <c r="XB901" s="2"/>
      <c r="XC901" s="2"/>
      <c r="XD901" s="2"/>
      <c r="XE901" s="2"/>
      <c r="XF901" s="2"/>
      <c r="XG901" s="2"/>
      <c r="XH901" s="2"/>
      <c r="XI901" s="2"/>
      <c r="XJ901" s="2"/>
      <c r="XK901" s="2"/>
      <c r="XL901" s="2"/>
      <c r="XM901" s="2"/>
      <c r="XN901" s="2"/>
      <c r="XO901" s="2"/>
      <c r="XP901" s="2"/>
      <c r="XQ901" s="2"/>
      <c r="XR901" s="2"/>
      <c r="XS901" s="2"/>
      <c r="XT901" s="2"/>
      <c r="XU901" s="2"/>
      <c r="XV901" s="2"/>
      <c r="XW901" s="2"/>
      <c r="XX901" s="2"/>
      <c r="XY901" s="2"/>
      <c r="XZ901" s="2"/>
      <c r="YA901" s="2"/>
      <c r="YB901" s="2"/>
      <c r="YC901" s="2"/>
      <c r="YD901" s="2"/>
      <c r="YE901" s="2"/>
      <c r="YF901" s="2"/>
      <c r="YG901" s="2"/>
      <c r="YH901" s="2"/>
      <c r="YI901" s="2"/>
      <c r="YJ901" s="2"/>
      <c r="YK901" s="2"/>
      <c r="YL901" s="2"/>
      <c r="YM901" s="2"/>
      <c r="YN901" s="2"/>
      <c r="YO901" s="2"/>
      <c r="YP901" s="2"/>
      <c r="YQ901" s="2"/>
      <c r="YR901" s="2"/>
      <c r="YS901" s="2"/>
    </row>
    <row r="902" spans="2:669">
      <c r="B902" s="5">
        <v>895</v>
      </c>
      <c r="C902" s="12" t="str">
        <f t="shared" si="103"/>
        <v>9Z430</v>
      </c>
      <c r="D902" s="19" t="s">
        <v>40</v>
      </c>
      <c r="E902" s="19">
        <v>999</v>
      </c>
      <c r="F902" s="19" t="s">
        <v>41</v>
      </c>
      <c r="G902" s="14">
        <v>430</v>
      </c>
      <c r="P902" s="2"/>
      <c r="Q902" s="3">
        <v>895</v>
      </c>
      <c r="R902" s="4" t="e">
        <f t="shared" ca="1" si="104"/>
        <v>#N/A</v>
      </c>
      <c r="S902" s="3"/>
      <c r="T902" s="3" t="e">
        <f t="shared" ca="1" si="105"/>
        <v>#N/A</v>
      </c>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c r="LY902" s="2"/>
      <c r="LZ902" s="2"/>
      <c r="MA902" s="2"/>
      <c r="MB902" s="2"/>
      <c r="MC902" s="2"/>
      <c r="MD902" s="2"/>
      <c r="ME902" s="2"/>
      <c r="MF902" s="2"/>
      <c r="MG902" s="2"/>
      <c r="MH902" s="2"/>
      <c r="MI902" s="2"/>
      <c r="MJ902" s="2"/>
      <c r="MK902" s="2"/>
      <c r="ML902" s="2"/>
      <c r="MM902" s="2"/>
      <c r="MN902" s="2"/>
      <c r="MO902" s="2"/>
      <c r="MP902" s="2"/>
      <c r="MQ902" s="2"/>
      <c r="MR902" s="2"/>
      <c r="MS902" s="2"/>
      <c r="MT902" s="2"/>
      <c r="MU902" s="2"/>
      <c r="MV902" s="2"/>
      <c r="MW902" s="2"/>
      <c r="MX902" s="2"/>
      <c r="MY902" s="2"/>
      <c r="MZ902" s="2"/>
      <c r="NA902" s="2"/>
      <c r="NB902" s="2"/>
      <c r="NC902" s="2"/>
      <c r="ND902" s="2"/>
      <c r="NE902" s="2"/>
      <c r="NF902" s="2"/>
      <c r="NG902" s="2"/>
      <c r="NH902" s="2"/>
      <c r="NI902" s="2"/>
      <c r="NJ902" s="2"/>
      <c r="NK902" s="2"/>
      <c r="NL902" s="2"/>
      <c r="NM902" s="2"/>
      <c r="NN902" s="2"/>
      <c r="NO902" s="2"/>
      <c r="NP902" s="2"/>
      <c r="NQ902" s="2"/>
      <c r="NR902" s="2"/>
      <c r="NS902" s="2"/>
      <c r="NT902" s="2"/>
      <c r="NU902" s="2"/>
      <c r="NV902" s="2"/>
      <c r="NW902" s="2"/>
      <c r="NX902" s="2"/>
      <c r="NY902" s="2"/>
      <c r="NZ902" s="2"/>
      <c r="OA902" s="2"/>
      <c r="OB902" s="2"/>
      <c r="OC902" s="2"/>
      <c r="OD902" s="2"/>
      <c r="OE902" s="2"/>
      <c r="OF902" s="2"/>
      <c r="OG902" s="2"/>
      <c r="OH902" s="2"/>
      <c r="OI902" s="2"/>
      <c r="OJ902" s="2"/>
      <c r="OK902" s="2"/>
      <c r="OL902" s="2"/>
      <c r="OM902" s="2"/>
      <c r="ON902" s="2"/>
      <c r="OO902" s="2"/>
      <c r="OP902" s="2"/>
      <c r="OQ902" s="2"/>
      <c r="OR902" s="2"/>
      <c r="OS902" s="2"/>
      <c r="OT902" s="2"/>
      <c r="OU902" s="2"/>
      <c r="OV902" s="2"/>
      <c r="OW902" s="2"/>
      <c r="OX902" s="2"/>
      <c r="OY902" s="2"/>
      <c r="OZ902" s="2"/>
      <c r="PA902" s="2"/>
      <c r="PB902" s="2"/>
      <c r="PC902" s="2"/>
      <c r="PD902" s="2"/>
      <c r="PE902" s="2"/>
      <c r="PF902" s="2"/>
      <c r="PG902" s="2"/>
      <c r="PH902" s="2"/>
      <c r="PI902" s="2"/>
      <c r="PJ902" s="2"/>
      <c r="PK902" s="2"/>
      <c r="PL902" s="2"/>
      <c r="PM902" s="2"/>
      <c r="PN902" s="2"/>
      <c r="PO902" s="2"/>
      <c r="PP902" s="2"/>
      <c r="PQ902" s="2"/>
      <c r="PR902" s="2"/>
      <c r="PS902" s="2"/>
      <c r="PT902" s="2"/>
      <c r="PU902" s="2"/>
      <c r="PV902" s="2"/>
      <c r="PW902" s="2"/>
      <c r="PX902" s="2"/>
      <c r="PY902" s="2"/>
      <c r="PZ902" s="2"/>
      <c r="QA902" s="2"/>
      <c r="QB902" s="2"/>
      <c r="QC902" s="2"/>
      <c r="QD902" s="2"/>
      <c r="QE902" s="2"/>
      <c r="QF902" s="2"/>
      <c r="QG902" s="2"/>
      <c r="QH902" s="2"/>
      <c r="QI902" s="2"/>
      <c r="QJ902" s="2"/>
      <c r="QK902" s="2"/>
      <c r="QL902" s="2"/>
      <c r="QM902" s="2"/>
      <c r="QN902" s="2"/>
      <c r="QO902" s="2"/>
      <c r="QP902" s="2"/>
      <c r="QQ902" s="2"/>
      <c r="QR902" s="2"/>
      <c r="QS902" s="2"/>
      <c r="QT902" s="2"/>
      <c r="QU902" s="2"/>
      <c r="QV902" s="2"/>
      <c r="QW902" s="2"/>
      <c r="QX902" s="2"/>
      <c r="QY902" s="2"/>
      <c r="QZ902" s="2"/>
      <c r="RA902" s="2"/>
      <c r="RB902" s="2"/>
      <c r="RC902" s="2"/>
      <c r="RD902" s="2"/>
      <c r="RE902" s="2"/>
      <c r="RF902" s="2"/>
      <c r="RG902" s="2"/>
      <c r="RH902" s="2"/>
      <c r="RI902" s="2"/>
      <c r="RJ902" s="2"/>
      <c r="RK902" s="2"/>
      <c r="RL902" s="2"/>
      <c r="RM902" s="2"/>
      <c r="RN902" s="2"/>
      <c r="RO902" s="2"/>
      <c r="RP902" s="2"/>
      <c r="RQ902" s="2"/>
      <c r="RR902" s="2"/>
      <c r="RS902" s="2"/>
      <c r="RT902" s="2"/>
      <c r="RU902" s="2"/>
      <c r="RV902" s="2"/>
      <c r="RW902" s="2"/>
      <c r="RX902" s="2"/>
      <c r="RY902" s="2"/>
      <c r="RZ902" s="2"/>
      <c r="SA902" s="2"/>
      <c r="SB902" s="2"/>
      <c r="SC902" s="2"/>
      <c r="SD902" s="2"/>
      <c r="SE902" s="2"/>
      <c r="SF902" s="2"/>
      <c r="SG902" s="2"/>
      <c r="SH902" s="2"/>
      <c r="SI902" s="2"/>
      <c r="SJ902" s="2"/>
      <c r="SK902" s="2"/>
      <c r="SL902" s="2"/>
      <c r="SM902" s="2"/>
      <c r="SN902" s="2"/>
      <c r="SO902" s="2"/>
      <c r="SP902" s="2"/>
      <c r="SQ902" s="2"/>
      <c r="SR902" s="2"/>
      <c r="SS902" s="2"/>
      <c r="ST902" s="2"/>
      <c r="SU902" s="2"/>
      <c r="SV902" s="2"/>
      <c r="SW902" s="2"/>
      <c r="SX902" s="2"/>
      <c r="SY902" s="2"/>
      <c r="SZ902" s="2"/>
      <c r="TA902" s="2"/>
      <c r="TB902" s="2"/>
      <c r="TC902" s="2"/>
      <c r="TD902" s="2"/>
      <c r="TE902" s="2"/>
      <c r="TF902" s="2"/>
      <c r="TG902" s="2"/>
      <c r="TH902" s="2"/>
      <c r="TI902" s="2"/>
      <c r="TJ902" s="2"/>
      <c r="TK902" s="2"/>
      <c r="TL902" s="2"/>
      <c r="TM902" s="2"/>
      <c r="TN902" s="2"/>
      <c r="TO902" s="2"/>
      <c r="TP902" s="2"/>
      <c r="TQ902" s="2"/>
      <c r="TR902" s="2"/>
      <c r="TS902" s="2"/>
      <c r="TT902" s="2"/>
      <c r="TU902" s="2"/>
      <c r="TV902" s="2"/>
      <c r="TW902" s="2"/>
      <c r="TX902" s="2"/>
      <c r="TY902" s="2"/>
      <c r="TZ902" s="2"/>
      <c r="UA902" s="2"/>
      <c r="UB902" s="2"/>
      <c r="UC902" s="2"/>
      <c r="UD902" s="2"/>
      <c r="UE902" s="2"/>
      <c r="UF902" s="2"/>
      <c r="UG902" s="2"/>
      <c r="UH902" s="2"/>
      <c r="UI902" s="2"/>
      <c r="UJ902" s="2"/>
      <c r="UK902" s="2"/>
      <c r="UL902" s="2"/>
      <c r="UM902" s="2"/>
      <c r="UN902" s="2"/>
      <c r="UO902" s="2"/>
      <c r="UP902" s="2"/>
      <c r="UQ902" s="2"/>
      <c r="UR902" s="2"/>
      <c r="US902" s="2"/>
      <c r="UT902" s="2"/>
      <c r="UU902" s="2"/>
      <c r="UV902" s="2"/>
      <c r="UW902" s="2"/>
      <c r="UX902" s="2"/>
      <c r="UY902" s="2"/>
      <c r="UZ902" s="2"/>
      <c r="VA902" s="2"/>
      <c r="VB902" s="2"/>
      <c r="VC902" s="2"/>
      <c r="VD902" s="2"/>
      <c r="VE902" s="2"/>
      <c r="VF902" s="2"/>
      <c r="VG902" s="2"/>
      <c r="VH902" s="2"/>
      <c r="VI902" s="2"/>
      <c r="VJ902" s="2"/>
      <c r="VK902" s="2"/>
      <c r="VL902" s="2"/>
      <c r="VM902" s="2"/>
      <c r="VN902" s="2"/>
      <c r="VO902" s="2"/>
      <c r="VP902" s="2"/>
      <c r="VQ902" s="2"/>
      <c r="VR902" s="2"/>
      <c r="VS902" s="2"/>
      <c r="VT902" s="2"/>
      <c r="VU902" s="2"/>
      <c r="VV902" s="2"/>
      <c r="VW902" s="2"/>
      <c r="VX902" s="2"/>
      <c r="VY902" s="2"/>
      <c r="VZ902" s="2"/>
      <c r="WA902" s="2"/>
      <c r="WB902" s="2"/>
      <c r="WC902" s="2"/>
      <c r="WD902" s="2"/>
      <c r="WE902" s="2"/>
      <c r="WF902" s="2"/>
      <c r="WG902" s="2"/>
      <c r="WH902" s="2"/>
      <c r="WI902" s="2"/>
      <c r="WJ902" s="2"/>
      <c r="WK902" s="2"/>
      <c r="WL902" s="2"/>
      <c r="WM902" s="2"/>
      <c r="WN902" s="2"/>
      <c r="WO902" s="2"/>
      <c r="WP902" s="2"/>
      <c r="WQ902" s="2"/>
      <c r="WR902" s="2"/>
      <c r="WS902" s="2"/>
      <c r="WT902" s="2"/>
      <c r="WU902" s="2"/>
      <c r="WV902" s="2"/>
      <c r="WW902" s="2"/>
      <c r="WX902" s="2"/>
      <c r="WY902" s="2"/>
      <c r="WZ902" s="2"/>
      <c r="XA902" s="2"/>
      <c r="XB902" s="2"/>
      <c r="XC902" s="2"/>
      <c r="XD902" s="2"/>
      <c r="XE902" s="2"/>
      <c r="XF902" s="2"/>
      <c r="XG902" s="2"/>
      <c r="XH902" s="2"/>
      <c r="XI902" s="2"/>
      <c r="XJ902" s="2"/>
      <c r="XK902" s="2"/>
      <c r="XL902" s="2"/>
      <c r="XM902" s="2"/>
      <c r="XN902" s="2"/>
      <c r="XO902" s="2"/>
      <c r="XP902" s="2"/>
      <c r="XQ902" s="2"/>
      <c r="XR902" s="2"/>
      <c r="XS902" s="2"/>
      <c r="XT902" s="2"/>
      <c r="XU902" s="2"/>
      <c r="XV902" s="2"/>
      <c r="XW902" s="2"/>
      <c r="XX902" s="2"/>
      <c r="XY902" s="2"/>
      <c r="XZ902" s="2"/>
      <c r="YA902" s="2"/>
      <c r="YB902" s="2"/>
      <c r="YC902" s="2"/>
      <c r="YD902" s="2"/>
      <c r="YE902" s="2"/>
      <c r="YF902" s="2"/>
      <c r="YG902" s="2"/>
      <c r="YH902" s="2"/>
      <c r="YI902" s="2"/>
      <c r="YJ902" s="2"/>
      <c r="YK902" s="2"/>
      <c r="YL902" s="2"/>
      <c r="YM902" s="2"/>
      <c r="YN902" s="2"/>
      <c r="YO902" s="2"/>
      <c r="YP902" s="2"/>
      <c r="YQ902" s="2"/>
      <c r="YR902" s="2"/>
      <c r="YS902" s="2"/>
    </row>
    <row r="903" spans="2:669">
      <c r="B903" s="5">
        <v>896</v>
      </c>
      <c r="C903" s="12" t="str">
        <f t="shared" si="103"/>
        <v>9Z431</v>
      </c>
      <c r="D903" s="19" t="s">
        <v>40</v>
      </c>
      <c r="E903" s="19">
        <v>999</v>
      </c>
      <c r="F903" s="19" t="s">
        <v>41</v>
      </c>
      <c r="G903" s="14">
        <v>431</v>
      </c>
      <c r="P903" s="2"/>
      <c r="Q903" s="3">
        <v>896</v>
      </c>
      <c r="R903" s="4" t="e">
        <f t="shared" ca="1" si="104"/>
        <v>#N/A</v>
      </c>
      <c r="S903" s="3"/>
      <c r="T903" s="3" t="e">
        <f t="shared" ca="1" si="105"/>
        <v>#N/A</v>
      </c>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c r="LY903" s="2"/>
      <c r="LZ903" s="2"/>
      <c r="MA903" s="2"/>
      <c r="MB903" s="2"/>
      <c r="MC903" s="2"/>
      <c r="MD903" s="2"/>
      <c r="ME903" s="2"/>
      <c r="MF903" s="2"/>
      <c r="MG903" s="2"/>
      <c r="MH903" s="2"/>
      <c r="MI903" s="2"/>
      <c r="MJ903" s="2"/>
      <c r="MK903" s="2"/>
      <c r="ML903" s="2"/>
      <c r="MM903" s="2"/>
      <c r="MN903" s="2"/>
      <c r="MO903" s="2"/>
      <c r="MP903" s="2"/>
      <c r="MQ903" s="2"/>
      <c r="MR903" s="2"/>
      <c r="MS903" s="2"/>
      <c r="MT903" s="2"/>
      <c r="MU903" s="2"/>
      <c r="MV903" s="2"/>
      <c r="MW903" s="2"/>
      <c r="MX903" s="2"/>
      <c r="MY903" s="2"/>
      <c r="MZ903" s="2"/>
      <c r="NA903" s="2"/>
      <c r="NB903" s="2"/>
      <c r="NC903" s="2"/>
      <c r="ND903" s="2"/>
      <c r="NE903" s="2"/>
      <c r="NF903" s="2"/>
      <c r="NG903" s="2"/>
      <c r="NH903" s="2"/>
      <c r="NI903" s="2"/>
      <c r="NJ903" s="2"/>
      <c r="NK903" s="2"/>
      <c r="NL903" s="2"/>
      <c r="NM903" s="2"/>
      <c r="NN903" s="2"/>
      <c r="NO903" s="2"/>
      <c r="NP903" s="2"/>
      <c r="NQ903" s="2"/>
      <c r="NR903" s="2"/>
      <c r="NS903" s="2"/>
      <c r="NT903" s="2"/>
      <c r="NU903" s="2"/>
      <c r="NV903" s="2"/>
      <c r="NW903" s="2"/>
      <c r="NX903" s="2"/>
      <c r="NY903" s="2"/>
      <c r="NZ903" s="2"/>
      <c r="OA903" s="2"/>
      <c r="OB903" s="2"/>
      <c r="OC903" s="2"/>
      <c r="OD903" s="2"/>
      <c r="OE903" s="2"/>
      <c r="OF903" s="2"/>
      <c r="OG903" s="2"/>
      <c r="OH903" s="2"/>
      <c r="OI903" s="2"/>
      <c r="OJ903" s="2"/>
      <c r="OK903" s="2"/>
      <c r="OL903" s="2"/>
      <c r="OM903" s="2"/>
      <c r="ON903" s="2"/>
      <c r="OO903" s="2"/>
      <c r="OP903" s="2"/>
      <c r="OQ903" s="2"/>
      <c r="OR903" s="2"/>
      <c r="OS903" s="2"/>
      <c r="OT903" s="2"/>
      <c r="OU903" s="2"/>
      <c r="OV903" s="2"/>
      <c r="OW903" s="2"/>
      <c r="OX903" s="2"/>
      <c r="OY903" s="2"/>
      <c r="OZ903" s="2"/>
      <c r="PA903" s="2"/>
      <c r="PB903" s="2"/>
      <c r="PC903" s="2"/>
      <c r="PD903" s="2"/>
      <c r="PE903" s="2"/>
      <c r="PF903" s="2"/>
      <c r="PG903" s="2"/>
      <c r="PH903" s="2"/>
      <c r="PI903" s="2"/>
      <c r="PJ903" s="2"/>
      <c r="PK903" s="2"/>
      <c r="PL903" s="2"/>
      <c r="PM903" s="2"/>
      <c r="PN903" s="2"/>
      <c r="PO903" s="2"/>
      <c r="PP903" s="2"/>
      <c r="PQ903" s="2"/>
      <c r="PR903" s="2"/>
      <c r="PS903" s="2"/>
      <c r="PT903" s="2"/>
      <c r="PU903" s="2"/>
      <c r="PV903" s="2"/>
      <c r="PW903" s="2"/>
      <c r="PX903" s="2"/>
      <c r="PY903" s="2"/>
      <c r="PZ903" s="2"/>
      <c r="QA903" s="2"/>
      <c r="QB903" s="2"/>
      <c r="QC903" s="2"/>
      <c r="QD903" s="2"/>
      <c r="QE903" s="2"/>
      <c r="QF903" s="2"/>
      <c r="QG903" s="2"/>
      <c r="QH903" s="2"/>
      <c r="QI903" s="2"/>
      <c r="QJ903" s="2"/>
      <c r="QK903" s="2"/>
      <c r="QL903" s="2"/>
      <c r="QM903" s="2"/>
      <c r="QN903" s="2"/>
      <c r="QO903" s="2"/>
      <c r="QP903" s="2"/>
      <c r="QQ903" s="2"/>
      <c r="QR903" s="2"/>
      <c r="QS903" s="2"/>
      <c r="QT903" s="2"/>
      <c r="QU903" s="2"/>
      <c r="QV903" s="2"/>
      <c r="QW903" s="2"/>
      <c r="QX903" s="2"/>
      <c r="QY903" s="2"/>
      <c r="QZ903" s="2"/>
      <c r="RA903" s="2"/>
      <c r="RB903" s="2"/>
      <c r="RC903" s="2"/>
      <c r="RD903" s="2"/>
      <c r="RE903" s="2"/>
      <c r="RF903" s="2"/>
      <c r="RG903" s="2"/>
      <c r="RH903" s="2"/>
      <c r="RI903" s="2"/>
      <c r="RJ903" s="2"/>
      <c r="RK903" s="2"/>
      <c r="RL903" s="2"/>
      <c r="RM903" s="2"/>
      <c r="RN903" s="2"/>
      <c r="RO903" s="2"/>
      <c r="RP903" s="2"/>
      <c r="RQ903" s="2"/>
      <c r="RR903" s="2"/>
      <c r="RS903" s="2"/>
      <c r="RT903" s="2"/>
      <c r="RU903" s="2"/>
      <c r="RV903" s="2"/>
      <c r="RW903" s="2"/>
      <c r="RX903" s="2"/>
      <c r="RY903" s="2"/>
      <c r="RZ903" s="2"/>
      <c r="SA903" s="2"/>
      <c r="SB903" s="2"/>
      <c r="SC903" s="2"/>
      <c r="SD903" s="2"/>
      <c r="SE903" s="2"/>
      <c r="SF903" s="2"/>
      <c r="SG903" s="2"/>
      <c r="SH903" s="2"/>
      <c r="SI903" s="2"/>
      <c r="SJ903" s="2"/>
      <c r="SK903" s="2"/>
      <c r="SL903" s="2"/>
      <c r="SM903" s="2"/>
      <c r="SN903" s="2"/>
      <c r="SO903" s="2"/>
      <c r="SP903" s="2"/>
      <c r="SQ903" s="2"/>
      <c r="SR903" s="2"/>
      <c r="SS903" s="2"/>
      <c r="ST903" s="2"/>
      <c r="SU903" s="2"/>
      <c r="SV903" s="2"/>
      <c r="SW903" s="2"/>
      <c r="SX903" s="2"/>
      <c r="SY903" s="2"/>
      <c r="SZ903" s="2"/>
      <c r="TA903" s="2"/>
      <c r="TB903" s="2"/>
      <c r="TC903" s="2"/>
      <c r="TD903" s="2"/>
      <c r="TE903" s="2"/>
      <c r="TF903" s="2"/>
      <c r="TG903" s="2"/>
      <c r="TH903" s="2"/>
      <c r="TI903" s="2"/>
      <c r="TJ903" s="2"/>
      <c r="TK903" s="2"/>
      <c r="TL903" s="2"/>
      <c r="TM903" s="2"/>
      <c r="TN903" s="2"/>
      <c r="TO903" s="2"/>
      <c r="TP903" s="2"/>
      <c r="TQ903" s="2"/>
      <c r="TR903" s="2"/>
      <c r="TS903" s="2"/>
      <c r="TT903" s="2"/>
      <c r="TU903" s="2"/>
      <c r="TV903" s="2"/>
      <c r="TW903" s="2"/>
      <c r="TX903" s="2"/>
      <c r="TY903" s="2"/>
      <c r="TZ903" s="2"/>
      <c r="UA903" s="2"/>
      <c r="UB903" s="2"/>
      <c r="UC903" s="2"/>
      <c r="UD903" s="2"/>
      <c r="UE903" s="2"/>
      <c r="UF903" s="2"/>
      <c r="UG903" s="2"/>
      <c r="UH903" s="2"/>
      <c r="UI903" s="2"/>
      <c r="UJ903" s="2"/>
      <c r="UK903" s="2"/>
      <c r="UL903" s="2"/>
      <c r="UM903" s="2"/>
      <c r="UN903" s="2"/>
      <c r="UO903" s="2"/>
      <c r="UP903" s="2"/>
      <c r="UQ903" s="2"/>
      <c r="UR903" s="2"/>
      <c r="US903" s="2"/>
      <c r="UT903" s="2"/>
      <c r="UU903" s="2"/>
      <c r="UV903" s="2"/>
      <c r="UW903" s="2"/>
      <c r="UX903" s="2"/>
      <c r="UY903" s="2"/>
      <c r="UZ903" s="2"/>
      <c r="VA903" s="2"/>
      <c r="VB903" s="2"/>
      <c r="VC903" s="2"/>
      <c r="VD903" s="2"/>
      <c r="VE903" s="2"/>
      <c r="VF903" s="2"/>
      <c r="VG903" s="2"/>
      <c r="VH903" s="2"/>
      <c r="VI903" s="2"/>
      <c r="VJ903" s="2"/>
      <c r="VK903" s="2"/>
      <c r="VL903" s="2"/>
      <c r="VM903" s="2"/>
      <c r="VN903" s="2"/>
      <c r="VO903" s="2"/>
      <c r="VP903" s="2"/>
      <c r="VQ903" s="2"/>
      <c r="VR903" s="2"/>
      <c r="VS903" s="2"/>
      <c r="VT903" s="2"/>
      <c r="VU903" s="2"/>
      <c r="VV903" s="2"/>
      <c r="VW903" s="2"/>
      <c r="VX903" s="2"/>
      <c r="VY903" s="2"/>
      <c r="VZ903" s="2"/>
      <c r="WA903" s="2"/>
      <c r="WB903" s="2"/>
      <c r="WC903" s="2"/>
      <c r="WD903" s="2"/>
      <c r="WE903" s="2"/>
      <c r="WF903" s="2"/>
      <c r="WG903" s="2"/>
      <c r="WH903" s="2"/>
      <c r="WI903" s="2"/>
      <c r="WJ903" s="2"/>
      <c r="WK903" s="2"/>
      <c r="WL903" s="2"/>
      <c r="WM903" s="2"/>
      <c r="WN903" s="2"/>
      <c r="WO903" s="2"/>
      <c r="WP903" s="2"/>
      <c r="WQ903" s="2"/>
      <c r="WR903" s="2"/>
      <c r="WS903" s="2"/>
      <c r="WT903" s="2"/>
      <c r="WU903" s="2"/>
      <c r="WV903" s="2"/>
      <c r="WW903" s="2"/>
      <c r="WX903" s="2"/>
      <c r="WY903" s="2"/>
      <c r="WZ903" s="2"/>
      <c r="XA903" s="2"/>
      <c r="XB903" s="2"/>
      <c r="XC903" s="2"/>
      <c r="XD903" s="2"/>
      <c r="XE903" s="2"/>
      <c r="XF903" s="2"/>
      <c r="XG903" s="2"/>
      <c r="XH903" s="2"/>
      <c r="XI903" s="2"/>
      <c r="XJ903" s="2"/>
      <c r="XK903" s="2"/>
      <c r="XL903" s="2"/>
      <c r="XM903" s="2"/>
      <c r="XN903" s="2"/>
      <c r="XO903" s="2"/>
      <c r="XP903" s="2"/>
      <c r="XQ903" s="2"/>
      <c r="XR903" s="2"/>
      <c r="XS903" s="2"/>
      <c r="XT903" s="2"/>
      <c r="XU903" s="2"/>
      <c r="XV903" s="2"/>
      <c r="XW903" s="2"/>
      <c r="XX903" s="2"/>
      <c r="XY903" s="2"/>
      <c r="XZ903" s="2"/>
      <c r="YA903" s="2"/>
      <c r="YB903" s="2"/>
      <c r="YC903" s="2"/>
      <c r="YD903" s="2"/>
      <c r="YE903" s="2"/>
      <c r="YF903" s="2"/>
      <c r="YG903" s="2"/>
      <c r="YH903" s="2"/>
      <c r="YI903" s="2"/>
      <c r="YJ903" s="2"/>
      <c r="YK903" s="2"/>
      <c r="YL903" s="2"/>
      <c r="YM903" s="2"/>
      <c r="YN903" s="2"/>
      <c r="YO903" s="2"/>
      <c r="YP903" s="2"/>
      <c r="YQ903" s="2"/>
      <c r="YR903" s="2"/>
      <c r="YS903" s="2"/>
    </row>
    <row r="904" spans="2:669">
      <c r="B904" s="5">
        <v>897</v>
      </c>
      <c r="C904" s="12" t="str">
        <f t="shared" ref="C904:C967" si="106">D904&amp;G904</f>
        <v>9Z432</v>
      </c>
      <c r="D904" s="19" t="s">
        <v>40</v>
      </c>
      <c r="E904" s="19">
        <v>999</v>
      </c>
      <c r="F904" s="19" t="s">
        <v>41</v>
      </c>
      <c r="G904" s="14">
        <v>432</v>
      </c>
      <c r="P904" s="2"/>
      <c r="Q904" s="3">
        <v>897</v>
      </c>
      <c r="R904" s="4" t="e">
        <f t="shared" ca="1" si="104"/>
        <v>#N/A</v>
      </c>
      <c r="S904" s="3"/>
      <c r="T904" s="3" t="e">
        <f t="shared" ca="1" si="105"/>
        <v>#N/A</v>
      </c>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c r="LY904" s="2"/>
      <c r="LZ904" s="2"/>
      <c r="MA904" s="2"/>
      <c r="MB904" s="2"/>
      <c r="MC904" s="2"/>
      <c r="MD904" s="2"/>
      <c r="ME904" s="2"/>
      <c r="MF904" s="2"/>
      <c r="MG904" s="2"/>
      <c r="MH904" s="2"/>
      <c r="MI904" s="2"/>
      <c r="MJ904" s="2"/>
      <c r="MK904" s="2"/>
      <c r="ML904" s="2"/>
      <c r="MM904" s="2"/>
      <c r="MN904" s="2"/>
      <c r="MO904" s="2"/>
      <c r="MP904" s="2"/>
      <c r="MQ904" s="2"/>
      <c r="MR904" s="2"/>
      <c r="MS904" s="2"/>
      <c r="MT904" s="2"/>
      <c r="MU904" s="2"/>
      <c r="MV904" s="2"/>
      <c r="MW904" s="2"/>
      <c r="MX904" s="2"/>
      <c r="MY904" s="2"/>
      <c r="MZ904" s="2"/>
      <c r="NA904" s="2"/>
      <c r="NB904" s="2"/>
      <c r="NC904" s="2"/>
      <c r="ND904" s="2"/>
      <c r="NE904" s="2"/>
      <c r="NF904" s="2"/>
      <c r="NG904" s="2"/>
      <c r="NH904" s="2"/>
      <c r="NI904" s="2"/>
      <c r="NJ904" s="2"/>
      <c r="NK904" s="2"/>
      <c r="NL904" s="2"/>
      <c r="NM904" s="2"/>
      <c r="NN904" s="2"/>
      <c r="NO904" s="2"/>
      <c r="NP904" s="2"/>
      <c r="NQ904" s="2"/>
      <c r="NR904" s="2"/>
      <c r="NS904" s="2"/>
      <c r="NT904" s="2"/>
      <c r="NU904" s="2"/>
      <c r="NV904" s="2"/>
      <c r="NW904" s="2"/>
      <c r="NX904" s="2"/>
      <c r="NY904" s="2"/>
      <c r="NZ904" s="2"/>
      <c r="OA904" s="2"/>
      <c r="OB904" s="2"/>
      <c r="OC904" s="2"/>
      <c r="OD904" s="2"/>
      <c r="OE904" s="2"/>
      <c r="OF904" s="2"/>
      <c r="OG904" s="2"/>
      <c r="OH904" s="2"/>
      <c r="OI904" s="2"/>
      <c r="OJ904" s="2"/>
      <c r="OK904" s="2"/>
      <c r="OL904" s="2"/>
      <c r="OM904" s="2"/>
      <c r="ON904" s="2"/>
      <c r="OO904" s="2"/>
      <c r="OP904" s="2"/>
      <c r="OQ904" s="2"/>
      <c r="OR904" s="2"/>
      <c r="OS904" s="2"/>
      <c r="OT904" s="2"/>
      <c r="OU904" s="2"/>
      <c r="OV904" s="2"/>
      <c r="OW904" s="2"/>
      <c r="OX904" s="2"/>
      <c r="OY904" s="2"/>
      <c r="OZ904" s="2"/>
      <c r="PA904" s="2"/>
      <c r="PB904" s="2"/>
      <c r="PC904" s="2"/>
      <c r="PD904" s="2"/>
      <c r="PE904" s="2"/>
      <c r="PF904" s="2"/>
      <c r="PG904" s="2"/>
      <c r="PH904" s="2"/>
      <c r="PI904" s="2"/>
      <c r="PJ904" s="2"/>
      <c r="PK904" s="2"/>
      <c r="PL904" s="2"/>
      <c r="PM904" s="2"/>
      <c r="PN904" s="2"/>
      <c r="PO904" s="2"/>
      <c r="PP904" s="2"/>
      <c r="PQ904" s="2"/>
      <c r="PR904" s="2"/>
      <c r="PS904" s="2"/>
      <c r="PT904" s="2"/>
      <c r="PU904" s="2"/>
      <c r="PV904" s="2"/>
      <c r="PW904" s="2"/>
      <c r="PX904" s="2"/>
      <c r="PY904" s="2"/>
      <c r="PZ904" s="2"/>
      <c r="QA904" s="2"/>
      <c r="QB904" s="2"/>
      <c r="QC904" s="2"/>
      <c r="QD904" s="2"/>
      <c r="QE904" s="2"/>
      <c r="QF904" s="2"/>
      <c r="QG904" s="2"/>
      <c r="QH904" s="2"/>
      <c r="QI904" s="2"/>
      <c r="QJ904" s="2"/>
      <c r="QK904" s="2"/>
      <c r="QL904" s="2"/>
      <c r="QM904" s="2"/>
      <c r="QN904" s="2"/>
      <c r="QO904" s="2"/>
      <c r="QP904" s="2"/>
      <c r="QQ904" s="2"/>
      <c r="QR904" s="2"/>
      <c r="QS904" s="2"/>
      <c r="QT904" s="2"/>
      <c r="QU904" s="2"/>
      <c r="QV904" s="2"/>
      <c r="QW904" s="2"/>
      <c r="QX904" s="2"/>
      <c r="QY904" s="2"/>
      <c r="QZ904" s="2"/>
      <c r="RA904" s="2"/>
      <c r="RB904" s="2"/>
      <c r="RC904" s="2"/>
      <c r="RD904" s="2"/>
      <c r="RE904" s="2"/>
      <c r="RF904" s="2"/>
      <c r="RG904" s="2"/>
      <c r="RH904" s="2"/>
      <c r="RI904" s="2"/>
      <c r="RJ904" s="2"/>
      <c r="RK904" s="2"/>
      <c r="RL904" s="2"/>
      <c r="RM904" s="2"/>
      <c r="RN904" s="2"/>
      <c r="RO904" s="2"/>
      <c r="RP904" s="2"/>
      <c r="RQ904" s="2"/>
      <c r="RR904" s="2"/>
      <c r="RS904" s="2"/>
      <c r="RT904" s="2"/>
      <c r="RU904" s="2"/>
      <c r="RV904" s="2"/>
      <c r="RW904" s="2"/>
      <c r="RX904" s="2"/>
      <c r="RY904" s="2"/>
      <c r="RZ904" s="2"/>
      <c r="SA904" s="2"/>
      <c r="SB904" s="2"/>
      <c r="SC904" s="2"/>
      <c r="SD904" s="2"/>
      <c r="SE904" s="2"/>
      <c r="SF904" s="2"/>
      <c r="SG904" s="2"/>
      <c r="SH904" s="2"/>
      <c r="SI904" s="2"/>
      <c r="SJ904" s="2"/>
      <c r="SK904" s="2"/>
      <c r="SL904" s="2"/>
      <c r="SM904" s="2"/>
      <c r="SN904" s="2"/>
      <c r="SO904" s="2"/>
      <c r="SP904" s="2"/>
      <c r="SQ904" s="2"/>
      <c r="SR904" s="2"/>
      <c r="SS904" s="2"/>
      <c r="ST904" s="2"/>
      <c r="SU904" s="2"/>
      <c r="SV904" s="2"/>
      <c r="SW904" s="2"/>
      <c r="SX904" s="2"/>
      <c r="SY904" s="2"/>
      <c r="SZ904" s="2"/>
      <c r="TA904" s="2"/>
      <c r="TB904" s="2"/>
      <c r="TC904" s="2"/>
      <c r="TD904" s="2"/>
      <c r="TE904" s="2"/>
      <c r="TF904" s="2"/>
      <c r="TG904" s="2"/>
      <c r="TH904" s="2"/>
      <c r="TI904" s="2"/>
      <c r="TJ904" s="2"/>
      <c r="TK904" s="2"/>
      <c r="TL904" s="2"/>
      <c r="TM904" s="2"/>
      <c r="TN904" s="2"/>
      <c r="TO904" s="2"/>
      <c r="TP904" s="2"/>
      <c r="TQ904" s="2"/>
      <c r="TR904" s="2"/>
      <c r="TS904" s="2"/>
      <c r="TT904" s="2"/>
      <c r="TU904" s="2"/>
      <c r="TV904" s="2"/>
      <c r="TW904" s="2"/>
      <c r="TX904" s="2"/>
      <c r="TY904" s="2"/>
      <c r="TZ904" s="2"/>
      <c r="UA904" s="2"/>
      <c r="UB904" s="2"/>
      <c r="UC904" s="2"/>
      <c r="UD904" s="2"/>
      <c r="UE904" s="2"/>
      <c r="UF904" s="2"/>
      <c r="UG904" s="2"/>
      <c r="UH904" s="2"/>
      <c r="UI904" s="2"/>
      <c r="UJ904" s="2"/>
      <c r="UK904" s="2"/>
      <c r="UL904" s="2"/>
      <c r="UM904" s="2"/>
      <c r="UN904" s="2"/>
      <c r="UO904" s="2"/>
      <c r="UP904" s="2"/>
      <c r="UQ904" s="2"/>
      <c r="UR904" s="2"/>
      <c r="US904" s="2"/>
      <c r="UT904" s="2"/>
      <c r="UU904" s="2"/>
      <c r="UV904" s="2"/>
      <c r="UW904" s="2"/>
      <c r="UX904" s="2"/>
      <c r="UY904" s="2"/>
      <c r="UZ904" s="2"/>
      <c r="VA904" s="2"/>
      <c r="VB904" s="2"/>
      <c r="VC904" s="2"/>
      <c r="VD904" s="2"/>
      <c r="VE904" s="2"/>
      <c r="VF904" s="2"/>
      <c r="VG904" s="2"/>
      <c r="VH904" s="2"/>
      <c r="VI904" s="2"/>
      <c r="VJ904" s="2"/>
      <c r="VK904" s="2"/>
      <c r="VL904" s="2"/>
      <c r="VM904" s="2"/>
      <c r="VN904" s="2"/>
      <c r="VO904" s="2"/>
      <c r="VP904" s="2"/>
      <c r="VQ904" s="2"/>
      <c r="VR904" s="2"/>
      <c r="VS904" s="2"/>
      <c r="VT904" s="2"/>
      <c r="VU904" s="2"/>
      <c r="VV904" s="2"/>
      <c r="VW904" s="2"/>
      <c r="VX904" s="2"/>
      <c r="VY904" s="2"/>
      <c r="VZ904" s="2"/>
      <c r="WA904" s="2"/>
      <c r="WB904" s="2"/>
      <c r="WC904" s="2"/>
      <c r="WD904" s="2"/>
      <c r="WE904" s="2"/>
      <c r="WF904" s="2"/>
      <c r="WG904" s="2"/>
      <c r="WH904" s="2"/>
      <c r="WI904" s="2"/>
      <c r="WJ904" s="2"/>
      <c r="WK904" s="2"/>
      <c r="WL904" s="2"/>
      <c r="WM904" s="2"/>
      <c r="WN904" s="2"/>
      <c r="WO904" s="2"/>
      <c r="WP904" s="2"/>
      <c r="WQ904" s="2"/>
      <c r="WR904" s="2"/>
      <c r="WS904" s="2"/>
      <c r="WT904" s="2"/>
      <c r="WU904" s="2"/>
      <c r="WV904" s="2"/>
      <c r="WW904" s="2"/>
      <c r="WX904" s="2"/>
      <c r="WY904" s="2"/>
      <c r="WZ904" s="2"/>
      <c r="XA904" s="2"/>
      <c r="XB904" s="2"/>
      <c r="XC904" s="2"/>
      <c r="XD904" s="2"/>
      <c r="XE904" s="2"/>
      <c r="XF904" s="2"/>
      <c r="XG904" s="2"/>
      <c r="XH904" s="2"/>
      <c r="XI904" s="2"/>
      <c r="XJ904" s="2"/>
      <c r="XK904" s="2"/>
      <c r="XL904" s="2"/>
      <c r="XM904" s="2"/>
      <c r="XN904" s="2"/>
      <c r="XO904" s="2"/>
      <c r="XP904" s="2"/>
      <c r="XQ904" s="2"/>
      <c r="XR904" s="2"/>
      <c r="XS904" s="2"/>
      <c r="XT904" s="2"/>
      <c r="XU904" s="2"/>
      <c r="XV904" s="2"/>
      <c r="XW904" s="2"/>
      <c r="XX904" s="2"/>
      <c r="XY904" s="2"/>
      <c r="XZ904" s="2"/>
      <c r="YA904" s="2"/>
      <c r="YB904" s="2"/>
      <c r="YC904" s="2"/>
      <c r="YD904" s="2"/>
      <c r="YE904" s="2"/>
      <c r="YF904" s="2"/>
      <c r="YG904" s="2"/>
      <c r="YH904" s="2"/>
      <c r="YI904" s="2"/>
      <c r="YJ904" s="2"/>
      <c r="YK904" s="2"/>
      <c r="YL904" s="2"/>
      <c r="YM904" s="2"/>
      <c r="YN904" s="2"/>
      <c r="YO904" s="2"/>
      <c r="YP904" s="2"/>
      <c r="YQ904" s="2"/>
      <c r="YR904" s="2"/>
      <c r="YS904" s="2"/>
    </row>
    <row r="905" spans="2:669">
      <c r="B905" s="5">
        <v>898</v>
      </c>
      <c r="C905" s="12" t="str">
        <f t="shared" si="106"/>
        <v>9Z433</v>
      </c>
      <c r="D905" s="19" t="s">
        <v>40</v>
      </c>
      <c r="E905" s="19">
        <v>999</v>
      </c>
      <c r="F905" s="19" t="s">
        <v>41</v>
      </c>
      <c r="G905" s="14">
        <v>433</v>
      </c>
      <c r="P905" s="2"/>
      <c r="Q905" s="3">
        <v>898</v>
      </c>
      <c r="R905" s="4" t="e">
        <f t="shared" ref="R905:R968" ca="1" si="107">OFFSET($E$7,MATCH(Q905,$E$8:$E$1007,0),1)</f>
        <v>#N/A</v>
      </c>
      <c r="S905" s="3"/>
      <c r="T905" s="3" t="e">
        <f t="shared" ref="T905:T968" ca="1" si="108">OFFSET($E$7,MATCH(Q905,$E$8:$E$1007,0),-1)</f>
        <v>#N/A</v>
      </c>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c r="LY905" s="2"/>
      <c r="LZ905" s="2"/>
      <c r="MA905" s="2"/>
      <c r="MB905" s="2"/>
      <c r="MC905" s="2"/>
      <c r="MD905" s="2"/>
      <c r="ME905" s="2"/>
      <c r="MF905" s="2"/>
      <c r="MG905" s="2"/>
      <c r="MH905" s="2"/>
      <c r="MI905" s="2"/>
      <c r="MJ905" s="2"/>
      <c r="MK905" s="2"/>
      <c r="ML905" s="2"/>
      <c r="MM905" s="2"/>
      <c r="MN905" s="2"/>
      <c r="MO905" s="2"/>
      <c r="MP905" s="2"/>
      <c r="MQ905" s="2"/>
      <c r="MR905" s="2"/>
      <c r="MS905" s="2"/>
      <c r="MT905" s="2"/>
      <c r="MU905" s="2"/>
      <c r="MV905" s="2"/>
      <c r="MW905" s="2"/>
      <c r="MX905" s="2"/>
      <c r="MY905" s="2"/>
      <c r="MZ905" s="2"/>
      <c r="NA905" s="2"/>
      <c r="NB905" s="2"/>
      <c r="NC905" s="2"/>
      <c r="ND905" s="2"/>
      <c r="NE905" s="2"/>
      <c r="NF905" s="2"/>
      <c r="NG905" s="2"/>
      <c r="NH905" s="2"/>
      <c r="NI905" s="2"/>
      <c r="NJ905" s="2"/>
      <c r="NK905" s="2"/>
      <c r="NL905" s="2"/>
      <c r="NM905" s="2"/>
      <c r="NN905" s="2"/>
      <c r="NO905" s="2"/>
      <c r="NP905" s="2"/>
      <c r="NQ905" s="2"/>
      <c r="NR905" s="2"/>
      <c r="NS905" s="2"/>
      <c r="NT905" s="2"/>
      <c r="NU905" s="2"/>
      <c r="NV905" s="2"/>
      <c r="NW905" s="2"/>
      <c r="NX905" s="2"/>
      <c r="NY905" s="2"/>
      <c r="NZ905" s="2"/>
      <c r="OA905" s="2"/>
      <c r="OB905" s="2"/>
      <c r="OC905" s="2"/>
      <c r="OD905" s="2"/>
      <c r="OE905" s="2"/>
      <c r="OF905" s="2"/>
      <c r="OG905" s="2"/>
      <c r="OH905" s="2"/>
      <c r="OI905" s="2"/>
      <c r="OJ905" s="2"/>
      <c r="OK905" s="2"/>
      <c r="OL905" s="2"/>
      <c r="OM905" s="2"/>
      <c r="ON905" s="2"/>
      <c r="OO905" s="2"/>
      <c r="OP905" s="2"/>
      <c r="OQ905" s="2"/>
      <c r="OR905" s="2"/>
      <c r="OS905" s="2"/>
      <c r="OT905" s="2"/>
      <c r="OU905" s="2"/>
      <c r="OV905" s="2"/>
      <c r="OW905" s="2"/>
      <c r="OX905" s="2"/>
      <c r="OY905" s="2"/>
      <c r="OZ905" s="2"/>
      <c r="PA905" s="2"/>
      <c r="PB905" s="2"/>
      <c r="PC905" s="2"/>
      <c r="PD905" s="2"/>
      <c r="PE905" s="2"/>
      <c r="PF905" s="2"/>
      <c r="PG905" s="2"/>
      <c r="PH905" s="2"/>
      <c r="PI905" s="2"/>
      <c r="PJ905" s="2"/>
      <c r="PK905" s="2"/>
      <c r="PL905" s="2"/>
      <c r="PM905" s="2"/>
      <c r="PN905" s="2"/>
      <c r="PO905" s="2"/>
      <c r="PP905" s="2"/>
      <c r="PQ905" s="2"/>
      <c r="PR905" s="2"/>
      <c r="PS905" s="2"/>
      <c r="PT905" s="2"/>
      <c r="PU905" s="2"/>
      <c r="PV905" s="2"/>
      <c r="PW905" s="2"/>
      <c r="PX905" s="2"/>
      <c r="PY905" s="2"/>
      <c r="PZ905" s="2"/>
      <c r="QA905" s="2"/>
      <c r="QB905" s="2"/>
      <c r="QC905" s="2"/>
      <c r="QD905" s="2"/>
      <c r="QE905" s="2"/>
      <c r="QF905" s="2"/>
      <c r="QG905" s="2"/>
      <c r="QH905" s="2"/>
      <c r="QI905" s="2"/>
      <c r="QJ905" s="2"/>
      <c r="QK905" s="2"/>
      <c r="QL905" s="2"/>
      <c r="QM905" s="2"/>
      <c r="QN905" s="2"/>
      <c r="QO905" s="2"/>
      <c r="QP905" s="2"/>
      <c r="QQ905" s="2"/>
      <c r="QR905" s="2"/>
      <c r="QS905" s="2"/>
      <c r="QT905" s="2"/>
      <c r="QU905" s="2"/>
      <c r="QV905" s="2"/>
      <c r="QW905" s="2"/>
      <c r="QX905" s="2"/>
      <c r="QY905" s="2"/>
      <c r="QZ905" s="2"/>
      <c r="RA905" s="2"/>
      <c r="RB905" s="2"/>
      <c r="RC905" s="2"/>
      <c r="RD905" s="2"/>
      <c r="RE905" s="2"/>
      <c r="RF905" s="2"/>
      <c r="RG905" s="2"/>
      <c r="RH905" s="2"/>
      <c r="RI905" s="2"/>
      <c r="RJ905" s="2"/>
      <c r="RK905" s="2"/>
      <c r="RL905" s="2"/>
      <c r="RM905" s="2"/>
      <c r="RN905" s="2"/>
      <c r="RO905" s="2"/>
      <c r="RP905" s="2"/>
      <c r="RQ905" s="2"/>
      <c r="RR905" s="2"/>
      <c r="RS905" s="2"/>
      <c r="RT905" s="2"/>
      <c r="RU905" s="2"/>
      <c r="RV905" s="2"/>
      <c r="RW905" s="2"/>
      <c r="RX905" s="2"/>
      <c r="RY905" s="2"/>
      <c r="RZ905" s="2"/>
      <c r="SA905" s="2"/>
      <c r="SB905" s="2"/>
      <c r="SC905" s="2"/>
      <c r="SD905" s="2"/>
      <c r="SE905" s="2"/>
      <c r="SF905" s="2"/>
      <c r="SG905" s="2"/>
      <c r="SH905" s="2"/>
      <c r="SI905" s="2"/>
      <c r="SJ905" s="2"/>
      <c r="SK905" s="2"/>
      <c r="SL905" s="2"/>
      <c r="SM905" s="2"/>
      <c r="SN905" s="2"/>
      <c r="SO905" s="2"/>
      <c r="SP905" s="2"/>
      <c r="SQ905" s="2"/>
      <c r="SR905" s="2"/>
      <c r="SS905" s="2"/>
      <c r="ST905" s="2"/>
      <c r="SU905" s="2"/>
      <c r="SV905" s="2"/>
      <c r="SW905" s="2"/>
      <c r="SX905" s="2"/>
      <c r="SY905" s="2"/>
      <c r="SZ905" s="2"/>
      <c r="TA905" s="2"/>
      <c r="TB905" s="2"/>
      <c r="TC905" s="2"/>
      <c r="TD905" s="2"/>
      <c r="TE905" s="2"/>
      <c r="TF905" s="2"/>
      <c r="TG905" s="2"/>
      <c r="TH905" s="2"/>
      <c r="TI905" s="2"/>
      <c r="TJ905" s="2"/>
      <c r="TK905" s="2"/>
      <c r="TL905" s="2"/>
      <c r="TM905" s="2"/>
      <c r="TN905" s="2"/>
      <c r="TO905" s="2"/>
      <c r="TP905" s="2"/>
      <c r="TQ905" s="2"/>
      <c r="TR905" s="2"/>
      <c r="TS905" s="2"/>
      <c r="TT905" s="2"/>
      <c r="TU905" s="2"/>
      <c r="TV905" s="2"/>
      <c r="TW905" s="2"/>
      <c r="TX905" s="2"/>
      <c r="TY905" s="2"/>
      <c r="TZ905" s="2"/>
      <c r="UA905" s="2"/>
      <c r="UB905" s="2"/>
      <c r="UC905" s="2"/>
      <c r="UD905" s="2"/>
      <c r="UE905" s="2"/>
      <c r="UF905" s="2"/>
      <c r="UG905" s="2"/>
      <c r="UH905" s="2"/>
      <c r="UI905" s="2"/>
      <c r="UJ905" s="2"/>
      <c r="UK905" s="2"/>
      <c r="UL905" s="2"/>
      <c r="UM905" s="2"/>
      <c r="UN905" s="2"/>
      <c r="UO905" s="2"/>
      <c r="UP905" s="2"/>
      <c r="UQ905" s="2"/>
      <c r="UR905" s="2"/>
      <c r="US905" s="2"/>
      <c r="UT905" s="2"/>
      <c r="UU905" s="2"/>
      <c r="UV905" s="2"/>
      <c r="UW905" s="2"/>
      <c r="UX905" s="2"/>
      <c r="UY905" s="2"/>
      <c r="UZ905" s="2"/>
      <c r="VA905" s="2"/>
      <c r="VB905" s="2"/>
      <c r="VC905" s="2"/>
      <c r="VD905" s="2"/>
      <c r="VE905" s="2"/>
      <c r="VF905" s="2"/>
      <c r="VG905" s="2"/>
      <c r="VH905" s="2"/>
      <c r="VI905" s="2"/>
      <c r="VJ905" s="2"/>
      <c r="VK905" s="2"/>
      <c r="VL905" s="2"/>
      <c r="VM905" s="2"/>
      <c r="VN905" s="2"/>
      <c r="VO905" s="2"/>
      <c r="VP905" s="2"/>
      <c r="VQ905" s="2"/>
      <c r="VR905" s="2"/>
      <c r="VS905" s="2"/>
      <c r="VT905" s="2"/>
      <c r="VU905" s="2"/>
      <c r="VV905" s="2"/>
      <c r="VW905" s="2"/>
      <c r="VX905" s="2"/>
      <c r="VY905" s="2"/>
      <c r="VZ905" s="2"/>
      <c r="WA905" s="2"/>
      <c r="WB905" s="2"/>
      <c r="WC905" s="2"/>
      <c r="WD905" s="2"/>
      <c r="WE905" s="2"/>
      <c r="WF905" s="2"/>
      <c r="WG905" s="2"/>
      <c r="WH905" s="2"/>
      <c r="WI905" s="2"/>
      <c r="WJ905" s="2"/>
      <c r="WK905" s="2"/>
      <c r="WL905" s="2"/>
      <c r="WM905" s="2"/>
      <c r="WN905" s="2"/>
      <c r="WO905" s="2"/>
      <c r="WP905" s="2"/>
      <c r="WQ905" s="2"/>
      <c r="WR905" s="2"/>
      <c r="WS905" s="2"/>
      <c r="WT905" s="2"/>
      <c r="WU905" s="2"/>
      <c r="WV905" s="2"/>
      <c r="WW905" s="2"/>
      <c r="WX905" s="2"/>
      <c r="WY905" s="2"/>
      <c r="WZ905" s="2"/>
      <c r="XA905" s="2"/>
      <c r="XB905" s="2"/>
      <c r="XC905" s="2"/>
      <c r="XD905" s="2"/>
      <c r="XE905" s="2"/>
      <c r="XF905" s="2"/>
      <c r="XG905" s="2"/>
      <c r="XH905" s="2"/>
      <c r="XI905" s="2"/>
      <c r="XJ905" s="2"/>
      <c r="XK905" s="2"/>
      <c r="XL905" s="2"/>
      <c r="XM905" s="2"/>
      <c r="XN905" s="2"/>
      <c r="XO905" s="2"/>
      <c r="XP905" s="2"/>
      <c r="XQ905" s="2"/>
      <c r="XR905" s="2"/>
      <c r="XS905" s="2"/>
      <c r="XT905" s="2"/>
      <c r="XU905" s="2"/>
      <c r="XV905" s="2"/>
      <c r="XW905" s="2"/>
      <c r="XX905" s="2"/>
      <c r="XY905" s="2"/>
      <c r="XZ905" s="2"/>
      <c r="YA905" s="2"/>
      <c r="YB905" s="2"/>
      <c r="YC905" s="2"/>
      <c r="YD905" s="2"/>
      <c r="YE905" s="2"/>
      <c r="YF905" s="2"/>
      <c r="YG905" s="2"/>
      <c r="YH905" s="2"/>
      <c r="YI905" s="2"/>
      <c r="YJ905" s="2"/>
      <c r="YK905" s="2"/>
      <c r="YL905" s="2"/>
      <c r="YM905" s="2"/>
      <c r="YN905" s="2"/>
      <c r="YO905" s="2"/>
      <c r="YP905" s="2"/>
      <c r="YQ905" s="2"/>
      <c r="YR905" s="2"/>
      <c r="YS905" s="2"/>
    </row>
    <row r="906" spans="2:669">
      <c r="B906" s="5">
        <v>899</v>
      </c>
      <c r="C906" s="12" t="str">
        <f t="shared" si="106"/>
        <v>9Z434</v>
      </c>
      <c r="D906" s="19" t="s">
        <v>40</v>
      </c>
      <c r="E906" s="19">
        <v>999</v>
      </c>
      <c r="F906" s="19" t="s">
        <v>41</v>
      </c>
      <c r="G906" s="14">
        <v>434</v>
      </c>
      <c r="P906" s="2"/>
      <c r="Q906" s="3">
        <v>899</v>
      </c>
      <c r="R906" s="4" t="e">
        <f t="shared" ca="1" si="107"/>
        <v>#N/A</v>
      </c>
      <c r="S906" s="3"/>
      <c r="T906" s="3" t="e">
        <f t="shared" ca="1" si="108"/>
        <v>#N/A</v>
      </c>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c r="LY906" s="2"/>
      <c r="LZ906" s="2"/>
      <c r="MA906" s="2"/>
      <c r="MB906" s="2"/>
      <c r="MC906" s="2"/>
      <c r="MD906" s="2"/>
      <c r="ME906" s="2"/>
      <c r="MF906" s="2"/>
      <c r="MG906" s="2"/>
      <c r="MH906" s="2"/>
      <c r="MI906" s="2"/>
      <c r="MJ906" s="2"/>
      <c r="MK906" s="2"/>
      <c r="ML906" s="2"/>
      <c r="MM906" s="2"/>
      <c r="MN906" s="2"/>
      <c r="MO906" s="2"/>
      <c r="MP906" s="2"/>
      <c r="MQ906" s="2"/>
      <c r="MR906" s="2"/>
      <c r="MS906" s="2"/>
      <c r="MT906" s="2"/>
      <c r="MU906" s="2"/>
      <c r="MV906" s="2"/>
      <c r="MW906" s="2"/>
      <c r="MX906" s="2"/>
      <c r="MY906" s="2"/>
      <c r="MZ906" s="2"/>
      <c r="NA906" s="2"/>
      <c r="NB906" s="2"/>
      <c r="NC906" s="2"/>
      <c r="ND906" s="2"/>
      <c r="NE906" s="2"/>
      <c r="NF906" s="2"/>
      <c r="NG906" s="2"/>
      <c r="NH906" s="2"/>
      <c r="NI906" s="2"/>
      <c r="NJ906" s="2"/>
      <c r="NK906" s="2"/>
      <c r="NL906" s="2"/>
      <c r="NM906" s="2"/>
      <c r="NN906" s="2"/>
      <c r="NO906" s="2"/>
      <c r="NP906" s="2"/>
      <c r="NQ906" s="2"/>
      <c r="NR906" s="2"/>
      <c r="NS906" s="2"/>
      <c r="NT906" s="2"/>
      <c r="NU906" s="2"/>
      <c r="NV906" s="2"/>
      <c r="NW906" s="2"/>
      <c r="NX906" s="2"/>
      <c r="NY906" s="2"/>
      <c r="NZ906" s="2"/>
      <c r="OA906" s="2"/>
      <c r="OB906" s="2"/>
      <c r="OC906" s="2"/>
      <c r="OD906" s="2"/>
      <c r="OE906" s="2"/>
      <c r="OF906" s="2"/>
      <c r="OG906" s="2"/>
      <c r="OH906" s="2"/>
      <c r="OI906" s="2"/>
      <c r="OJ906" s="2"/>
      <c r="OK906" s="2"/>
      <c r="OL906" s="2"/>
      <c r="OM906" s="2"/>
      <c r="ON906" s="2"/>
      <c r="OO906" s="2"/>
      <c r="OP906" s="2"/>
      <c r="OQ906" s="2"/>
      <c r="OR906" s="2"/>
      <c r="OS906" s="2"/>
      <c r="OT906" s="2"/>
      <c r="OU906" s="2"/>
      <c r="OV906" s="2"/>
      <c r="OW906" s="2"/>
      <c r="OX906" s="2"/>
      <c r="OY906" s="2"/>
      <c r="OZ906" s="2"/>
      <c r="PA906" s="2"/>
      <c r="PB906" s="2"/>
      <c r="PC906" s="2"/>
      <c r="PD906" s="2"/>
      <c r="PE906" s="2"/>
      <c r="PF906" s="2"/>
      <c r="PG906" s="2"/>
      <c r="PH906" s="2"/>
      <c r="PI906" s="2"/>
      <c r="PJ906" s="2"/>
      <c r="PK906" s="2"/>
      <c r="PL906" s="2"/>
      <c r="PM906" s="2"/>
      <c r="PN906" s="2"/>
      <c r="PO906" s="2"/>
      <c r="PP906" s="2"/>
      <c r="PQ906" s="2"/>
      <c r="PR906" s="2"/>
      <c r="PS906" s="2"/>
      <c r="PT906" s="2"/>
      <c r="PU906" s="2"/>
      <c r="PV906" s="2"/>
      <c r="PW906" s="2"/>
      <c r="PX906" s="2"/>
      <c r="PY906" s="2"/>
      <c r="PZ906" s="2"/>
      <c r="QA906" s="2"/>
      <c r="QB906" s="2"/>
      <c r="QC906" s="2"/>
      <c r="QD906" s="2"/>
      <c r="QE906" s="2"/>
      <c r="QF906" s="2"/>
      <c r="QG906" s="2"/>
      <c r="QH906" s="2"/>
      <c r="QI906" s="2"/>
      <c r="QJ906" s="2"/>
      <c r="QK906" s="2"/>
      <c r="QL906" s="2"/>
      <c r="QM906" s="2"/>
      <c r="QN906" s="2"/>
      <c r="QO906" s="2"/>
      <c r="QP906" s="2"/>
      <c r="QQ906" s="2"/>
      <c r="QR906" s="2"/>
      <c r="QS906" s="2"/>
      <c r="QT906" s="2"/>
      <c r="QU906" s="2"/>
      <c r="QV906" s="2"/>
      <c r="QW906" s="2"/>
      <c r="QX906" s="2"/>
      <c r="QY906" s="2"/>
      <c r="QZ906" s="2"/>
      <c r="RA906" s="2"/>
      <c r="RB906" s="2"/>
      <c r="RC906" s="2"/>
      <c r="RD906" s="2"/>
      <c r="RE906" s="2"/>
      <c r="RF906" s="2"/>
      <c r="RG906" s="2"/>
      <c r="RH906" s="2"/>
      <c r="RI906" s="2"/>
      <c r="RJ906" s="2"/>
      <c r="RK906" s="2"/>
      <c r="RL906" s="2"/>
      <c r="RM906" s="2"/>
      <c r="RN906" s="2"/>
      <c r="RO906" s="2"/>
      <c r="RP906" s="2"/>
      <c r="RQ906" s="2"/>
      <c r="RR906" s="2"/>
      <c r="RS906" s="2"/>
      <c r="RT906" s="2"/>
      <c r="RU906" s="2"/>
      <c r="RV906" s="2"/>
      <c r="RW906" s="2"/>
      <c r="RX906" s="2"/>
      <c r="RY906" s="2"/>
      <c r="RZ906" s="2"/>
      <c r="SA906" s="2"/>
      <c r="SB906" s="2"/>
      <c r="SC906" s="2"/>
      <c r="SD906" s="2"/>
      <c r="SE906" s="2"/>
      <c r="SF906" s="2"/>
      <c r="SG906" s="2"/>
      <c r="SH906" s="2"/>
      <c r="SI906" s="2"/>
      <c r="SJ906" s="2"/>
      <c r="SK906" s="2"/>
      <c r="SL906" s="2"/>
      <c r="SM906" s="2"/>
      <c r="SN906" s="2"/>
      <c r="SO906" s="2"/>
      <c r="SP906" s="2"/>
      <c r="SQ906" s="2"/>
      <c r="SR906" s="2"/>
      <c r="SS906" s="2"/>
      <c r="ST906" s="2"/>
      <c r="SU906" s="2"/>
      <c r="SV906" s="2"/>
      <c r="SW906" s="2"/>
      <c r="SX906" s="2"/>
      <c r="SY906" s="2"/>
      <c r="SZ906" s="2"/>
      <c r="TA906" s="2"/>
      <c r="TB906" s="2"/>
      <c r="TC906" s="2"/>
      <c r="TD906" s="2"/>
      <c r="TE906" s="2"/>
      <c r="TF906" s="2"/>
      <c r="TG906" s="2"/>
      <c r="TH906" s="2"/>
      <c r="TI906" s="2"/>
      <c r="TJ906" s="2"/>
      <c r="TK906" s="2"/>
      <c r="TL906" s="2"/>
      <c r="TM906" s="2"/>
      <c r="TN906" s="2"/>
      <c r="TO906" s="2"/>
      <c r="TP906" s="2"/>
      <c r="TQ906" s="2"/>
      <c r="TR906" s="2"/>
      <c r="TS906" s="2"/>
      <c r="TT906" s="2"/>
      <c r="TU906" s="2"/>
      <c r="TV906" s="2"/>
      <c r="TW906" s="2"/>
      <c r="TX906" s="2"/>
      <c r="TY906" s="2"/>
      <c r="TZ906" s="2"/>
      <c r="UA906" s="2"/>
      <c r="UB906" s="2"/>
      <c r="UC906" s="2"/>
      <c r="UD906" s="2"/>
      <c r="UE906" s="2"/>
      <c r="UF906" s="2"/>
      <c r="UG906" s="2"/>
      <c r="UH906" s="2"/>
      <c r="UI906" s="2"/>
      <c r="UJ906" s="2"/>
      <c r="UK906" s="2"/>
      <c r="UL906" s="2"/>
      <c r="UM906" s="2"/>
      <c r="UN906" s="2"/>
      <c r="UO906" s="2"/>
      <c r="UP906" s="2"/>
      <c r="UQ906" s="2"/>
      <c r="UR906" s="2"/>
      <c r="US906" s="2"/>
      <c r="UT906" s="2"/>
      <c r="UU906" s="2"/>
      <c r="UV906" s="2"/>
      <c r="UW906" s="2"/>
      <c r="UX906" s="2"/>
      <c r="UY906" s="2"/>
      <c r="UZ906" s="2"/>
      <c r="VA906" s="2"/>
      <c r="VB906" s="2"/>
      <c r="VC906" s="2"/>
      <c r="VD906" s="2"/>
      <c r="VE906" s="2"/>
      <c r="VF906" s="2"/>
      <c r="VG906" s="2"/>
      <c r="VH906" s="2"/>
      <c r="VI906" s="2"/>
      <c r="VJ906" s="2"/>
      <c r="VK906" s="2"/>
      <c r="VL906" s="2"/>
      <c r="VM906" s="2"/>
      <c r="VN906" s="2"/>
      <c r="VO906" s="2"/>
      <c r="VP906" s="2"/>
      <c r="VQ906" s="2"/>
      <c r="VR906" s="2"/>
      <c r="VS906" s="2"/>
      <c r="VT906" s="2"/>
      <c r="VU906" s="2"/>
      <c r="VV906" s="2"/>
      <c r="VW906" s="2"/>
      <c r="VX906" s="2"/>
      <c r="VY906" s="2"/>
      <c r="VZ906" s="2"/>
      <c r="WA906" s="2"/>
      <c r="WB906" s="2"/>
      <c r="WC906" s="2"/>
      <c r="WD906" s="2"/>
      <c r="WE906" s="2"/>
      <c r="WF906" s="2"/>
      <c r="WG906" s="2"/>
      <c r="WH906" s="2"/>
      <c r="WI906" s="2"/>
      <c r="WJ906" s="2"/>
      <c r="WK906" s="2"/>
      <c r="WL906" s="2"/>
      <c r="WM906" s="2"/>
      <c r="WN906" s="2"/>
      <c r="WO906" s="2"/>
      <c r="WP906" s="2"/>
      <c r="WQ906" s="2"/>
      <c r="WR906" s="2"/>
      <c r="WS906" s="2"/>
      <c r="WT906" s="2"/>
      <c r="WU906" s="2"/>
      <c r="WV906" s="2"/>
      <c r="WW906" s="2"/>
      <c r="WX906" s="2"/>
      <c r="WY906" s="2"/>
      <c r="WZ906" s="2"/>
      <c r="XA906" s="2"/>
      <c r="XB906" s="2"/>
      <c r="XC906" s="2"/>
      <c r="XD906" s="2"/>
      <c r="XE906" s="2"/>
      <c r="XF906" s="2"/>
      <c r="XG906" s="2"/>
      <c r="XH906" s="2"/>
      <c r="XI906" s="2"/>
      <c r="XJ906" s="2"/>
      <c r="XK906" s="2"/>
      <c r="XL906" s="2"/>
      <c r="XM906" s="2"/>
      <c r="XN906" s="2"/>
      <c r="XO906" s="2"/>
      <c r="XP906" s="2"/>
      <c r="XQ906" s="2"/>
      <c r="XR906" s="2"/>
      <c r="XS906" s="2"/>
      <c r="XT906" s="2"/>
      <c r="XU906" s="2"/>
      <c r="XV906" s="2"/>
      <c r="XW906" s="2"/>
      <c r="XX906" s="2"/>
      <c r="XY906" s="2"/>
      <c r="XZ906" s="2"/>
      <c r="YA906" s="2"/>
      <c r="YB906" s="2"/>
      <c r="YC906" s="2"/>
      <c r="YD906" s="2"/>
      <c r="YE906" s="2"/>
      <c r="YF906" s="2"/>
      <c r="YG906" s="2"/>
      <c r="YH906" s="2"/>
      <c r="YI906" s="2"/>
      <c r="YJ906" s="2"/>
      <c r="YK906" s="2"/>
      <c r="YL906" s="2"/>
      <c r="YM906" s="2"/>
      <c r="YN906" s="2"/>
      <c r="YO906" s="2"/>
      <c r="YP906" s="2"/>
      <c r="YQ906" s="2"/>
      <c r="YR906" s="2"/>
      <c r="YS906" s="2"/>
    </row>
    <row r="907" spans="2:669">
      <c r="B907" s="5">
        <v>900</v>
      </c>
      <c r="C907" s="12" t="str">
        <f t="shared" si="106"/>
        <v>9Z435</v>
      </c>
      <c r="D907" s="19" t="s">
        <v>40</v>
      </c>
      <c r="E907" s="19">
        <v>999</v>
      </c>
      <c r="F907" s="19" t="s">
        <v>41</v>
      </c>
      <c r="G907" s="14">
        <v>435</v>
      </c>
      <c r="P907" s="2"/>
      <c r="Q907" s="3">
        <v>900</v>
      </c>
      <c r="R907" s="4" t="e">
        <f t="shared" ca="1" si="107"/>
        <v>#N/A</v>
      </c>
      <c r="S907" s="3"/>
      <c r="T907" s="3" t="e">
        <f t="shared" ca="1" si="108"/>
        <v>#N/A</v>
      </c>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c r="LY907" s="2"/>
      <c r="LZ907" s="2"/>
      <c r="MA907" s="2"/>
      <c r="MB907" s="2"/>
      <c r="MC907" s="2"/>
      <c r="MD907" s="2"/>
      <c r="ME907" s="2"/>
      <c r="MF907" s="2"/>
      <c r="MG907" s="2"/>
      <c r="MH907" s="2"/>
      <c r="MI907" s="2"/>
      <c r="MJ907" s="2"/>
      <c r="MK907" s="2"/>
      <c r="ML907" s="2"/>
      <c r="MM907" s="2"/>
      <c r="MN907" s="2"/>
      <c r="MO907" s="2"/>
      <c r="MP907" s="2"/>
      <c r="MQ907" s="2"/>
      <c r="MR907" s="2"/>
      <c r="MS907" s="2"/>
      <c r="MT907" s="2"/>
      <c r="MU907" s="2"/>
      <c r="MV907" s="2"/>
      <c r="MW907" s="2"/>
      <c r="MX907" s="2"/>
      <c r="MY907" s="2"/>
      <c r="MZ907" s="2"/>
      <c r="NA907" s="2"/>
      <c r="NB907" s="2"/>
      <c r="NC907" s="2"/>
      <c r="ND907" s="2"/>
      <c r="NE907" s="2"/>
      <c r="NF907" s="2"/>
      <c r="NG907" s="2"/>
      <c r="NH907" s="2"/>
      <c r="NI907" s="2"/>
      <c r="NJ907" s="2"/>
      <c r="NK907" s="2"/>
      <c r="NL907" s="2"/>
      <c r="NM907" s="2"/>
      <c r="NN907" s="2"/>
      <c r="NO907" s="2"/>
      <c r="NP907" s="2"/>
      <c r="NQ907" s="2"/>
      <c r="NR907" s="2"/>
      <c r="NS907" s="2"/>
      <c r="NT907" s="2"/>
      <c r="NU907" s="2"/>
      <c r="NV907" s="2"/>
      <c r="NW907" s="2"/>
      <c r="NX907" s="2"/>
      <c r="NY907" s="2"/>
      <c r="NZ907" s="2"/>
      <c r="OA907" s="2"/>
      <c r="OB907" s="2"/>
      <c r="OC907" s="2"/>
      <c r="OD907" s="2"/>
      <c r="OE907" s="2"/>
      <c r="OF907" s="2"/>
      <c r="OG907" s="2"/>
      <c r="OH907" s="2"/>
      <c r="OI907" s="2"/>
      <c r="OJ907" s="2"/>
      <c r="OK907" s="2"/>
      <c r="OL907" s="2"/>
      <c r="OM907" s="2"/>
      <c r="ON907" s="2"/>
      <c r="OO907" s="2"/>
      <c r="OP907" s="2"/>
      <c r="OQ907" s="2"/>
      <c r="OR907" s="2"/>
      <c r="OS907" s="2"/>
      <c r="OT907" s="2"/>
      <c r="OU907" s="2"/>
      <c r="OV907" s="2"/>
      <c r="OW907" s="2"/>
      <c r="OX907" s="2"/>
      <c r="OY907" s="2"/>
      <c r="OZ907" s="2"/>
      <c r="PA907" s="2"/>
      <c r="PB907" s="2"/>
      <c r="PC907" s="2"/>
      <c r="PD907" s="2"/>
      <c r="PE907" s="2"/>
      <c r="PF907" s="2"/>
      <c r="PG907" s="2"/>
      <c r="PH907" s="2"/>
      <c r="PI907" s="2"/>
      <c r="PJ907" s="2"/>
      <c r="PK907" s="2"/>
      <c r="PL907" s="2"/>
      <c r="PM907" s="2"/>
      <c r="PN907" s="2"/>
      <c r="PO907" s="2"/>
      <c r="PP907" s="2"/>
      <c r="PQ907" s="2"/>
      <c r="PR907" s="2"/>
      <c r="PS907" s="2"/>
      <c r="PT907" s="2"/>
      <c r="PU907" s="2"/>
      <c r="PV907" s="2"/>
      <c r="PW907" s="2"/>
      <c r="PX907" s="2"/>
      <c r="PY907" s="2"/>
      <c r="PZ907" s="2"/>
      <c r="QA907" s="2"/>
      <c r="QB907" s="2"/>
      <c r="QC907" s="2"/>
      <c r="QD907" s="2"/>
      <c r="QE907" s="2"/>
      <c r="QF907" s="2"/>
      <c r="QG907" s="2"/>
      <c r="QH907" s="2"/>
      <c r="QI907" s="2"/>
      <c r="QJ907" s="2"/>
      <c r="QK907" s="2"/>
      <c r="QL907" s="2"/>
      <c r="QM907" s="2"/>
      <c r="QN907" s="2"/>
      <c r="QO907" s="2"/>
      <c r="QP907" s="2"/>
      <c r="QQ907" s="2"/>
      <c r="QR907" s="2"/>
      <c r="QS907" s="2"/>
      <c r="QT907" s="2"/>
      <c r="QU907" s="2"/>
      <c r="QV907" s="2"/>
      <c r="QW907" s="2"/>
      <c r="QX907" s="2"/>
      <c r="QY907" s="2"/>
      <c r="QZ907" s="2"/>
      <c r="RA907" s="2"/>
      <c r="RB907" s="2"/>
      <c r="RC907" s="2"/>
      <c r="RD907" s="2"/>
      <c r="RE907" s="2"/>
      <c r="RF907" s="2"/>
      <c r="RG907" s="2"/>
      <c r="RH907" s="2"/>
      <c r="RI907" s="2"/>
      <c r="RJ907" s="2"/>
      <c r="RK907" s="2"/>
      <c r="RL907" s="2"/>
      <c r="RM907" s="2"/>
      <c r="RN907" s="2"/>
      <c r="RO907" s="2"/>
      <c r="RP907" s="2"/>
      <c r="RQ907" s="2"/>
      <c r="RR907" s="2"/>
      <c r="RS907" s="2"/>
      <c r="RT907" s="2"/>
      <c r="RU907" s="2"/>
      <c r="RV907" s="2"/>
      <c r="RW907" s="2"/>
      <c r="RX907" s="2"/>
      <c r="RY907" s="2"/>
      <c r="RZ907" s="2"/>
      <c r="SA907" s="2"/>
      <c r="SB907" s="2"/>
      <c r="SC907" s="2"/>
      <c r="SD907" s="2"/>
      <c r="SE907" s="2"/>
      <c r="SF907" s="2"/>
      <c r="SG907" s="2"/>
      <c r="SH907" s="2"/>
      <c r="SI907" s="2"/>
      <c r="SJ907" s="2"/>
      <c r="SK907" s="2"/>
      <c r="SL907" s="2"/>
      <c r="SM907" s="2"/>
      <c r="SN907" s="2"/>
      <c r="SO907" s="2"/>
      <c r="SP907" s="2"/>
      <c r="SQ907" s="2"/>
      <c r="SR907" s="2"/>
      <c r="SS907" s="2"/>
      <c r="ST907" s="2"/>
      <c r="SU907" s="2"/>
      <c r="SV907" s="2"/>
      <c r="SW907" s="2"/>
      <c r="SX907" s="2"/>
      <c r="SY907" s="2"/>
      <c r="SZ907" s="2"/>
      <c r="TA907" s="2"/>
      <c r="TB907" s="2"/>
      <c r="TC907" s="2"/>
      <c r="TD907" s="2"/>
      <c r="TE907" s="2"/>
      <c r="TF907" s="2"/>
      <c r="TG907" s="2"/>
      <c r="TH907" s="2"/>
      <c r="TI907" s="2"/>
      <c r="TJ907" s="2"/>
      <c r="TK907" s="2"/>
      <c r="TL907" s="2"/>
      <c r="TM907" s="2"/>
      <c r="TN907" s="2"/>
      <c r="TO907" s="2"/>
      <c r="TP907" s="2"/>
      <c r="TQ907" s="2"/>
      <c r="TR907" s="2"/>
      <c r="TS907" s="2"/>
      <c r="TT907" s="2"/>
      <c r="TU907" s="2"/>
      <c r="TV907" s="2"/>
      <c r="TW907" s="2"/>
      <c r="TX907" s="2"/>
      <c r="TY907" s="2"/>
      <c r="TZ907" s="2"/>
      <c r="UA907" s="2"/>
      <c r="UB907" s="2"/>
      <c r="UC907" s="2"/>
      <c r="UD907" s="2"/>
      <c r="UE907" s="2"/>
      <c r="UF907" s="2"/>
      <c r="UG907" s="2"/>
      <c r="UH907" s="2"/>
      <c r="UI907" s="2"/>
      <c r="UJ907" s="2"/>
      <c r="UK907" s="2"/>
      <c r="UL907" s="2"/>
      <c r="UM907" s="2"/>
      <c r="UN907" s="2"/>
      <c r="UO907" s="2"/>
      <c r="UP907" s="2"/>
      <c r="UQ907" s="2"/>
      <c r="UR907" s="2"/>
      <c r="US907" s="2"/>
      <c r="UT907" s="2"/>
      <c r="UU907" s="2"/>
      <c r="UV907" s="2"/>
      <c r="UW907" s="2"/>
      <c r="UX907" s="2"/>
      <c r="UY907" s="2"/>
      <c r="UZ907" s="2"/>
      <c r="VA907" s="2"/>
      <c r="VB907" s="2"/>
      <c r="VC907" s="2"/>
      <c r="VD907" s="2"/>
      <c r="VE907" s="2"/>
      <c r="VF907" s="2"/>
      <c r="VG907" s="2"/>
      <c r="VH907" s="2"/>
      <c r="VI907" s="2"/>
      <c r="VJ907" s="2"/>
      <c r="VK907" s="2"/>
      <c r="VL907" s="2"/>
      <c r="VM907" s="2"/>
      <c r="VN907" s="2"/>
      <c r="VO907" s="2"/>
      <c r="VP907" s="2"/>
      <c r="VQ907" s="2"/>
      <c r="VR907" s="2"/>
      <c r="VS907" s="2"/>
      <c r="VT907" s="2"/>
      <c r="VU907" s="2"/>
      <c r="VV907" s="2"/>
      <c r="VW907" s="2"/>
      <c r="VX907" s="2"/>
      <c r="VY907" s="2"/>
      <c r="VZ907" s="2"/>
      <c r="WA907" s="2"/>
      <c r="WB907" s="2"/>
      <c r="WC907" s="2"/>
      <c r="WD907" s="2"/>
      <c r="WE907" s="2"/>
      <c r="WF907" s="2"/>
      <c r="WG907" s="2"/>
      <c r="WH907" s="2"/>
      <c r="WI907" s="2"/>
      <c r="WJ907" s="2"/>
      <c r="WK907" s="2"/>
      <c r="WL907" s="2"/>
      <c r="WM907" s="2"/>
      <c r="WN907" s="2"/>
      <c r="WO907" s="2"/>
      <c r="WP907" s="2"/>
      <c r="WQ907" s="2"/>
      <c r="WR907" s="2"/>
      <c r="WS907" s="2"/>
      <c r="WT907" s="2"/>
      <c r="WU907" s="2"/>
      <c r="WV907" s="2"/>
      <c r="WW907" s="2"/>
      <c r="WX907" s="2"/>
      <c r="WY907" s="2"/>
      <c r="WZ907" s="2"/>
      <c r="XA907" s="2"/>
      <c r="XB907" s="2"/>
      <c r="XC907" s="2"/>
      <c r="XD907" s="2"/>
      <c r="XE907" s="2"/>
      <c r="XF907" s="2"/>
      <c r="XG907" s="2"/>
      <c r="XH907" s="2"/>
      <c r="XI907" s="2"/>
      <c r="XJ907" s="2"/>
      <c r="XK907" s="2"/>
      <c r="XL907" s="2"/>
      <c r="XM907" s="2"/>
      <c r="XN907" s="2"/>
      <c r="XO907" s="2"/>
      <c r="XP907" s="2"/>
      <c r="XQ907" s="2"/>
      <c r="XR907" s="2"/>
      <c r="XS907" s="2"/>
      <c r="XT907" s="2"/>
      <c r="XU907" s="2"/>
      <c r="XV907" s="2"/>
      <c r="XW907" s="2"/>
      <c r="XX907" s="2"/>
      <c r="XY907" s="2"/>
      <c r="XZ907" s="2"/>
      <c r="YA907" s="2"/>
      <c r="YB907" s="2"/>
      <c r="YC907" s="2"/>
      <c r="YD907" s="2"/>
      <c r="YE907" s="2"/>
      <c r="YF907" s="2"/>
      <c r="YG907" s="2"/>
      <c r="YH907" s="2"/>
      <c r="YI907" s="2"/>
      <c r="YJ907" s="2"/>
      <c r="YK907" s="2"/>
      <c r="YL907" s="2"/>
      <c r="YM907" s="2"/>
      <c r="YN907" s="2"/>
      <c r="YO907" s="2"/>
      <c r="YP907" s="2"/>
      <c r="YQ907" s="2"/>
      <c r="YR907" s="2"/>
      <c r="YS907" s="2"/>
    </row>
    <row r="908" spans="2:669">
      <c r="B908" s="5">
        <v>901</v>
      </c>
      <c r="C908" s="12" t="str">
        <f t="shared" si="106"/>
        <v>9Z436</v>
      </c>
      <c r="D908" s="19" t="s">
        <v>40</v>
      </c>
      <c r="E908" s="19">
        <v>999</v>
      </c>
      <c r="F908" s="19" t="s">
        <v>41</v>
      </c>
      <c r="G908" s="14">
        <v>436</v>
      </c>
      <c r="P908" s="2"/>
      <c r="Q908" s="3">
        <v>901</v>
      </c>
      <c r="R908" s="4" t="e">
        <f t="shared" ca="1" si="107"/>
        <v>#N/A</v>
      </c>
      <c r="S908" s="3"/>
      <c r="T908" s="3" t="e">
        <f t="shared" ca="1" si="108"/>
        <v>#N/A</v>
      </c>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c r="LY908" s="2"/>
      <c r="LZ908" s="2"/>
      <c r="MA908" s="2"/>
      <c r="MB908" s="2"/>
      <c r="MC908" s="2"/>
      <c r="MD908" s="2"/>
      <c r="ME908" s="2"/>
      <c r="MF908" s="2"/>
      <c r="MG908" s="2"/>
      <c r="MH908" s="2"/>
      <c r="MI908" s="2"/>
      <c r="MJ908" s="2"/>
      <c r="MK908" s="2"/>
      <c r="ML908" s="2"/>
      <c r="MM908" s="2"/>
      <c r="MN908" s="2"/>
      <c r="MO908" s="2"/>
      <c r="MP908" s="2"/>
      <c r="MQ908" s="2"/>
      <c r="MR908" s="2"/>
      <c r="MS908" s="2"/>
      <c r="MT908" s="2"/>
      <c r="MU908" s="2"/>
      <c r="MV908" s="2"/>
      <c r="MW908" s="2"/>
      <c r="MX908" s="2"/>
      <c r="MY908" s="2"/>
      <c r="MZ908" s="2"/>
      <c r="NA908" s="2"/>
      <c r="NB908" s="2"/>
      <c r="NC908" s="2"/>
      <c r="ND908" s="2"/>
      <c r="NE908" s="2"/>
      <c r="NF908" s="2"/>
      <c r="NG908" s="2"/>
      <c r="NH908" s="2"/>
      <c r="NI908" s="2"/>
      <c r="NJ908" s="2"/>
      <c r="NK908" s="2"/>
      <c r="NL908" s="2"/>
      <c r="NM908" s="2"/>
      <c r="NN908" s="2"/>
      <c r="NO908" s="2"/>
      <c r="NP908" s="2"/>
      <c r="NQ908" s="2"/>
      <c r="NR908" s="2"/>
      <c r="NS908" s="2"/>
      <c r="NT908" s="2"/>
      <c r="NU908" s="2"/>
      <c r="NV908" s="2"/>
      <c r="NW908" s="2"/>
      <c r="NX908" s="2"/>
      <c r="NY908" s="2"/>
      <c r="NZ908" s="2"/>
      <c r="OA908" s="2"/>
      <c r="OB908" s="2"/>
      <c r="OC908" s="2"/>
      <c r="OD908" s="2"/>
      <c r="OE908" s="2"/>
      <c r="OF908" s="2"/>
      <c r="OG908" s="2"/>
      <c r="OH908" s="2"/>
      <c r="OI908" s="2"/>
      <c r="OJ908" s="2"/>
      <c r="OK908" s="2"/>
      <c r="OL908" s="2"/>
      <c r="OM908" s="2"/>
      <c r="ON908" s="2"/>
      <c r="OO908" s="2"/>
      <c r="OP908" s="2"/>
      <c r="OQ908" s="2"/>
      <c r="OR908" s="2"/>
      <c r="OS908" s="2"/>
      <c r="OT908" s="2"/>
      <c r="OU908" s="2"/>
      <c r="OV908" s="2"/>
      <c r="OW908" s="2"/>
      <c r="OX908" s="2"/>
      <c r="OY908" s="2"/>
      <c r="OZ908" s="2"/>
      <c r="PA908" s="2"/>
      <c r="PB908" s="2"/>
      <c r="PC908" s="2"/>
      <c r="PD908" s="2"/>
      <c r="PE908" s="2"/>
      <c r="PF908" s="2"/>
      <c r="PG908" s="2"/>
      <c r="PH908" s="2"/>
      <c r="PI908" s="2"/>
      <c r="PJ908" s="2"/>
      <c r="PK908" s="2"/>
      <c r="PL908" s="2"/>
      <c r="PM908" s="2"/>
      <c r="PN908" s="2"/>
      <c r="PO908" s="2"/>
      <c r="PP908" s="2"/>
      <c r="PQ908" s="2"/>
      <c r="PR908" s="2"/>
      <c r="PS908" s="2"/>
      <c r="PT908" s="2"/>
      <c r="PU908" s="2"/>
      <c r="PV908" s="2"/>
      <c r="PW908" s="2"/>
      <c r="PX908" s="2"/>
      <c r="PY908" s="2"/>
      <c r="PZ908" s="2"/>
      <c r="QA908" s="2"/>
      <c r="QB908" s="2"/>
      <c r="QC908" s="2"/>
      <c r="QD908" s="2"/>
      <c r="QE908" s="2"/>
      <c r="QF908" s="2"/>
      <c r="QG908" s="2"/>
      <c r="QH908" s="2"/>
      <c r="QI908" s="2"/>
      <c r="QJ908" s="2"/>
      <c r="QK908" s="2"/>
      <c r="QL908" s="2"/>
      <c r="QM908" s="2"/>
      <c r="QN908" s="2"/>
      <c r="QO908" s="2"/>
      <c r="QP908" s="2"/>
      <c r="QQ908" s="2"/>
      <c r="QR908" s="2"/>
      <c r="QS908" s="2"/>
      <c r="QT908" s="2"/>
      <c r="QU908" s="2"/>
      <c r="QV908" s="2"/>
      <c r="QW908" s="2"/>
      <c r="QX908" s="2"/>
      <c r="QY908" s="2"/>
      <c r="QZ908" s="2"/>
      <c r="RA908" s="2"/>
      <c r="RB908" s="2"/>
      <c r="RC908" s="2"/>
      <c r="RD908" s="2"/>
      <c r="RE908" s="2"/>
      <c r="RF908" s="2"/>
      <c r="RG908" s="2"/>
      <c r="RH908" s="2"/>
      <c r="RI908" s="2"/>
      <c r="RJ908" s="2"/>
      <c r="RK908" s="2"/>
      <c r="RL908" s="2"/>
      <c r="RM908" s="2"/>
      <c r="RN908" s="2"/>
      <c r="RO908" s="2"/>
      <c r="RP908" s="2"/>
      <c r="RQ908" s="2"/>
      <c r="RR908" s="2"/>
      <c r="RS908" s="2"/>
      <c r="RT908" s="2"/>
      <c r="RU908" s="2"/>
      <c r="RV908" s="2"/>
      <c r="RW908" s="2"/>
      <c r="RX908" s="2"/>
      <c r="RY908" s="2"/>
      <c r="RZ908" s="2"/>
      <c r="SA908" s="2"/>
      <c r="SB908" s="2"/>
      <c r="SC908" s="2"/>
      <c r="SD908" s="2"/>
      <c r="SE908" s="2"/>
      <c r="SF908" s="2"/>
      <c r="SG908" s="2"/>
      <c r="SH908" s="2"/>
      <c r="SI908" s="2"/>
      <c r="SJ908" s="2"/>
      <c r="SK908" s="2"/>
      <c r="SL908" s="2"/>
      <c r="SM908" s="2"/>
      <c r="SN908" s="2"/>
      <c r="SO908" s="2"/>
      <c r="SP908" s="2"/>
      <c r="SQ908" s="2"/>
      <c r="SR908" s="2"/>
      <c r="SS908" s="2"/>
      <c r="ST908" s="2"/>
      <c r="SU908" s="2"/>
      <c r="SV908" s="2"/>
      <c r="SW908" s="2"/>
      <c r="SX908" s="2"/>
      <c r="SY908" s="2"/>
      <c r="SZ908" s="2"/>
      <c r="TA908" s="2"/>
      <c r="TB908" s="2"/>
      <c r="TC908" s="2"/>
      <c r="TD908" s="2"/>
      <c r="TE908" s="2"/>
      <c r="TF908" s="2"/>
      <c r="TG908" s="2"/>
      <c r="TH908" s="2"/>
      <c r="TI908" s="2"/>
      <c r="TJ908" s="2"/>
      <c r="TK908" s="2"/>
      <c r="TL908" s="2"/>
      <c r="TM908" s="2"/>
      <c r="TN908" s="2"/>
      <c r="TO908" s="2"/>
      <c r="TP908" s="2"/>
      <c r="TQ908" s="2"/>
      <c r="TR908" s="2"/>
      <c r="TS908" s="2"/>
      <c r="TT908" s="2"/>
      <c r="TU908" s="2"/>
      <c r="TV908" s="2"/>
      <c r="TW908" s="2"/>
      <c r="TX908" s="2"/>
      <c r="TY908" s="2"/>
      <c r="TZ908" s="2"/>
      <c r="UA908" s="2"/>
      <c r="UB908" s="2"/>
      <c r="UC908" s="2"/>
      <c r="UD908" s="2"/>
      <c r="UE908" s="2"/>
      <c r="UF908" s="2"/>
      <c r="UG908" s="2"/>
      <c r="UH908" s="2"/>
      <c r="UI908" s="2"/>
      <c r="UJ908" s="2"/>
      <c r="UK908" s="2"/>
      <c r="UL908" s="2"/>
      <c r="UM908" s="2"/>
      <c r="UN908" s="2"/>
      <c r="UO908" s="2"/>
      <c r="UP908" s="2"/>
      <c r="UQ908" s="2"/>
      <c r="UR908" s="2"/>
      <c r="US908" s="2"/>
      <c r="UT908" s="2"/>
      <c r="UU908" s="2"/>
      <c r="UV908" s="2"/>
      <c r="UW908" s="2"/>
      <c r="UX908" s="2"/>
      <c r="UY908" s="2"/>
      <c r="UZ908" s="2"/>
      <c r="VA908" s="2"/>
      <c r="VB908" s="2"/>
      <c r="VC908" s="2"/>
      <c r="VD908" s="2"/>
      <c r="VE908" s="2"/>
      <c r="VF908" s="2"/>
      <c r="VG908" s="2"/>
      <c r="VH908" s="2"/>
      <c r="VI908" s="2"/>
      <c r="VJ908" s="2"/>
      <c r="VK908" s="2"/>
      <c r="VL908" s="2"/>
      <c r="VM908" s="2"/>
      <c r="VN908" s="2"/>
      <c r="VO908" s="2"/>
      <c r="VP908" s="2"/>
      <c r="VQ908" s="2"/>
      <c r="VR908" s="2"/>
      <c r="VS908" s="2"/>
      <c r="VT908" s="2"/>
      <c r="VU908" s="2"/>
      <c r="VV908" s="2"/>
      <c r="VW908" s="2"/>
      <c r="VX908" s="2"/>
      <c r="VY908" s="2"/>
      <c r="VZ908" s="2"/>
      <c r="WA908" s="2"/>
      <c r="WB908" s="2"/>
      <c r="WC908" s="2"/>
      <c r="WD908" s="2"/>
      <c r="WE908" s="2"/>
      <c r="WF908" s="2"/>
      <c r="WG908" s="2"/>
      <c r="WH908" s="2"/>
      <c r="WI908" s="2"/>
      <c r="WJ908" s="2"/>
      <c r="WK908" s="2"/>
      <c r="WL908" s="2"/>
      <c r="WM908" s="2"/>
      <c r="WN908" s="2"/>
      <c r="WO908" s="2"/>
      <c r="WP908" s="2"/>
      <c r="WQ908" s="2"/>
      <c r="WR908" s="2"/>
      <c r="WS908" s="2"/>
      <c r="WT908" s="2"/>
      <c r="WU908" s="2"/>
      <c r="WV908" s="2"/>
      <c r="WW908" s="2"/>
      <c r="WX908" s="2"/>
      <c r="WY908" s="2"/>
      <c r="WZ908" s="2"/>
      <c r="XA908" s="2"/>
      <c r="XB908" s="2"/>
      <c r="XC908" s="2"/>
      <c r="XD908" s="2"/>
      <c r="XE908" s="2"/>
      <c r="XF908" s="2"/>
      <c r="XG908" s="2"/>
      <c r="XH908" s="2"/>
      <c r="XI908" s="2"/>
      <c r="XJ908" s="2"/>
      <c r="XK908" s="2"/>
      <c r="XL908" s="2"/>
      <c r="XM908" s="2"/>
      <c r="XN908" s="2"/>
      <c r="XO908" s="2"/>
      <c r="XP908" s="2"/>
      <c r="XQ908" s="2"/>
      <c r="XR908" s="2"/>
      <c r="XS908" s="2"/>
      <c r="XT908" s="2"/>
      <c r="XU908" s="2"/>
      <c r="XV908" s="2"/>
      <c r="XW908" s="2"/>
      <c r="XX908" s="2"/>
      <c r="XY908" s="2"/>
      <c r="XZ908" s="2"/>
      <c r="YA908" s="2"/>
      <c r="YB908" s="2"/>
      <c r="YC908" s="2"/>
      <c r="YD908" s="2"/>
      <c r="YE908" s="2"/>
      <c r="YF908" s="2"/>
      <c r="YG908" s="2"/>
      <c r="YH908" s="2"/>
      <c r="YI908" s="2"/>
      <c r="YJ908" s="2"/>
      <c r="YK908" s="2"/>
      <c r="YL908" s="2"/>
      <c r="YM908" s="2"/>
      <c r="YN908" s="2"/>
      <c r="YO908" s="2"/>
      <c r="YP908" s="2"/>
      <c r="YQ908" s="2"/>
      <c r="YR908" s="2"/>
      <c r="YS908" s="2"/>
    </row>
    <row r="909" spans="2:669">
      <c r="B909" s="5">
        <v>902</v>
      </c>
      <c r="C909" s="12" t="str">
        <f t="shared" si="106"/>
        <v>9Z437</v>
      </c>
      <c r="D909" s="19" t="s">
        <v>40</v>
      </c>
      <c r="E909" s="19">
        <v>999</v>
      </c>
      <c r="F909" s="19" t="s">
        <v>41</v>
      </c>
      <c r="G909" s="14">
        <v>437</v>
      </c>
      <c r="P909" s="2"/>
      <c r="Q909" s="3">
        <v>902</v>
      </c>
      <c r="R909" s="4" t="e">
        <f t="shared" ca="1" si="107"/>
        <v>#N/A</v>
      </c>
      <c r="S909" s="3"/>
      <c r="T909" s="3" t="e">
        <f t="shared" ca="1" si="108"/>
        <v>#N/A</v>
      </c>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c r="LY909" s="2"/>
      <c r="LZ909" s="2"/>
      <c r="MA909" s="2"/>
      <c r="MB909" s="2"/>
      <c r="MC909" s="2"/>
      <c r="MD909" s="2"/>
      <c r="ME909" s="2"/>
      <c r="MF909" s="2"/>
      <c r="MG909" s="2"/>
      <c r="MH909" s="2"/>
      <c r="MI909" s="2"/>
      <c r="MJ909" s="2"/>
      <c r="MK909" s="2"/>
      <c r="ML909" s="2"/>
      <c r="MM909" s="2"/>
      <c r="MN909" s="2"/>
      <c r="MO909" s="2"/>
      <c r="MP909" s="2"/>
      <c r="MQ909" s="2"/>
      <c r="MR909" s="2"/>
      <c r="MS909" s="2"/>
      <c r="MT909" s="2"/>
      <c r="MU909" s="2"/>
      <c r="MV909" s="2"/>
      <c r="MW909" s="2"/>
      <c r="MX909" s="2"/>
      <c r="MY909" s="2"/>
      <c r="MZ909" s="2"/>
      <c r="NA909" s="2"/>
      <c r="NB909" s="2"/>
      <c r="NC909" s="2"/>
      <c r="ND909" s="2"/>
      <c r="NE909" s="2"/>
      <c r="NF909" s="2"/>
      <c r="NG909" s="2"/>
      <c r="NH909" s="2"/>
      <c r="NI909" s="2"/>
      <c r="NJ909" s="2"/>
      <c r="NK909" s="2"/>
      <c r="NL909" s="2"/>
      <c r="NM909" s="2"/>
      <c r="NN909" s="2"/>
      <c r="NO909" s="2"/>
      <c r="NP909" s="2"/>
      <c r="NQ909" s="2"/>
      <c r="NR909" s="2"/>
      <c r="NS909" s="2"/>
      <c r="NT909" s="2"/>
      <c r="NU909" s="2"/>
      <c r="NV909" s="2"/>
      <c r="NW909" s="2"/>
      <c r="NX909" s="2"/>
      <c r="NY909" s="2"/>
      <c r="NZ909" s="2"/>
      <c r="OA909" s="2"/>
      <c r="OB909" s="2"/>
      <c r="OC909" s="2"/>
      <c r="OD909" s="2"/>
      <c r="OE909" s="2"/>
      <c r="OF909" s="2"/>
      <c r="OG909" s="2"/>
      <c r="OH909" s="2"/>
      <c r="OI909" s="2"/>
      <c r="OJ909" s="2"/>
      <c r="OK909" s="2"/>
      <c r="OL909" s="2"/>
      <c r="OM909" s="2"/>
      <c r="ON909" s="2"/>
      <c r="OO909" s="2"/>
      <c r="OP909" s="2"/>
      <c r="OQ909" s="2"/>
      <c r="OR909" s="2"/>
      <c r="OS909" s="2"/>
      <c r="OT909" s="2"/>
      <c r="OU909" s="2"/>
      <c r="OV909" s="2"/>
      <c r="OW909" s="2"/>
      <c r="OX909" s="2"/>
      <c r="OY909" s="2"/>
      <c r="OZ909" s="2"/>
      <c r="PA909" s="2"/>
      <c r="PB909" s="2"/>
      <c r="PC909" s="2"/>
      <c r="PD909" s="2"/>
      <c r="PE909" s="2"/>
      <c r="PF909" s="2"/>
      <c r="PG909" s="2"/>
      <c r="PH909" s="2"/>
      <c r="PI909" s="2"/>
      <c r="PJ909" s="2"/>
      <c r="PK909" s="2"/>
      <c r="PL909" s="2"/>
      <c r="PM909" s="2"/>
      <c r="PN909" s="2"/>
      <c r="PO909" s="2"/>
      <c r="PP909" s="2"/>
      <c r="PQ909" s="2"/>
      <c r="PR909" s="2"/>
      <c r="PS909" s="2"/>
      <c r="PT909" s="2"/>
      <c r="PU909" s="2"/>
      <c r="PV909" s="2"/>
      <c r="PW909" s="2"/>
      <c r="PX909" s="2"/>
      <c r="PY909" s="2"/>
      <c r="PZ909" s="2"/>
      <c r="QA909" s="2"/>
      <c r="QB909" s="2"/>
      <c r="QC909" s="2"/>
      <c r="QD909" s="2"/>
      <c r="QE909" s="2"/>
      <c r="QF909" s="2"/>
      <c r="QG909" s="2"/>
      <c r="QH909" s="2"/>
      <c r="QI909" s="2"/>
      <c r="QJ909" s="2"/>
      <c r="QK909" s="2"/>
      <c r="QL909" s="2"/>
      <c r="QM909" s="2"/>
      <c r="QN909" s="2"/>
      <c r="QO909" s="2"/>
      <c r="QP909" s="2"/>
      <c r="QQ909" s="2"/>
      <c r="QR909" s="2"/>
      <c r="QS909" s="2"/>
      <c r="QT909" s="2"/>
      <c r="QU909" s="2"/>
      <c r="QV909" s="2"/>
      <c r="QW909" s="2"/>
      <c r="QX909" s="2"/>
      <c r="QY909" s="2"/>
      <c r="QZ909" s="2"/>
      <c r="RA909" s="2"/>
      <c r="RB909" s="2"/>
      <c r="RC909" s="2"/>
      <c r="RD909" s="2"/>
      <c r="RE909" s="2"/>
      <c r="RF909" s="2"/>
      <c r="RG909" s="2"/>
      <c r="RH909" s="2"/>
      <c r="RI909" s="2"/>
      <c r="RJ909" s="2"/>
      <c r="RK909" s="2"/>
      <c r="RL909" s="2"/>
      <c r="RM909" s="2"/>
      <c r="RN909" s="2"/>
      <c r="RO909" s="2"/>
      <c r="RP909" s="2"/>
      <c r="RQ909" s="2"/>
      <c r="RR909" s="2"/>
      <c r="RS909" s="2"/>
      <c r="RT909" s="2"/>
      <c r="RU909" s="2"/>
      <c r="RV909" s="2"/>
      <c r="RW909" s="2"/>
      <c r="RX909" s="2"/>
      <c r="RY909" s="2"/>
      <c r="RZ909" s="2"/>
      <c r="SA909" s="2"/>
      <c r="SB909" s="2"/>
      <c r="SC909" s="2"/>
      <c r="SD909" s="2"/>
      <c r="SE909" s="2"/>
      <c r="SF909" s="2"/>
      <c r="SG909" s="2"/>
      <c r="SH909" s="2"/>
      <c r="SI909" s="2"/>
      <c r="SJ909" s="2"/>
      <c r="SK909" s="2"/>
      <c r="SL909" s="2"/>
      <c r="SM909" s="2"/>
      <c r="SN909" s="2"/>
      <c r="SO909" s="2"/>
      <c r="SP909" s="2"/>
      <c r="SQ909" s="2"/>
      <c r="SR909" s="2"/>
      <c r="SS909" s="2"/>
      <c r="ST909" s="2"/>
      <c r="SU909" s="2"/>
      <c r="SV909" s="2"/>
      <c r="SW909" s="2"/>
      <c r="SX909" s="2"/>
      <c r="SY909" s="2"/>
      <c r="SZ909" s="2"/>
      <c r="TA909" s="2"/>
      <c r="TB909" s="2"/>
      <c r="TC909" s="2"/>
      <c r="TD909" s="2"/>
      <c r="TE909" s="2"/>
      <c r="TF909" s="2"/>
      <c r="TG909" s="2"/>
      <c r="TH909" s="2"/>
      <c r="TI909" s="2"/>
      <c r="TJ909" s="2"/>
      <c r="TK909" s="2"/>
      <c r="TL909" s="2"/>
      <c r="TM909" s="2"/>
      <c r="TN909" s="2"/>
      <c r="TO909" s="2"/>
      <c r="TP909" s="2"/>
      <c r="TQ909" s="2"/>
      <c r="TR909" s="2"/>
      <c r="TS909" s="2"/>
      <c r="TT909" s="2"/>
      <c r="TU909" s="2"/>
      <c r="TV909" s="2"/>
      <c r="TW909" s="2"/>
      <c r="TX909" s="2"/>
      <c r="TY909" s="2"/>
      <c r="TZ909" s="2"/>
      <c r="UA909" s="2"/>
      <c r="UB909" s="2"/>
      <c r="UC909" s="2"/>
      <c r="UD909" s="2"/>
      <c r="UE909" s="2"/>
      <c r="UF909" s="2"/>
      <c r="UG909" s="2"/>
      <c r="UH909" s="2"/>
      <c r="UI909" s="2"/>
      <c r="UJ909" s="2"/>
      <c r="UK909" s="2"/>
      <c r="UL909" s="2"/>
      <c r="UM909" s="2"/>
      <c r="UN909" s="2"/>
      <c r="UO909" s="2"/>
      <c r="UP909" s="2"/>
      <c r="UQ909" s="2"/>
      <c r="UR909" s="2"/>
      <c r="US909" s="2"/>
      <c r="UT909" s="2"/>
      <c r="UU909" s="2"/>
      <c r="UV909" s="2"/>
      <c r="UW909" s="2"/>
      <c r="UX909" s="2"/>
      <c r="UY909" s="2"/>
      <c r="UZ909" s="2"/>
      <c r="VA909" s="2"/>
      <c r="VB909" s="2"/>
      <c r="VC909" s="2"/>
      <c r="VD909" s="2"/>
      <c r="VE909" s="2"/>
      <c r="VF909" s="2"/>
      <c r="VG909" s="2"/>
      <c r="VH909" s="2"/>
      <c r="VI909" s="2"/>
      <c r="VJ909" s="2"/>
      <c r="VK909" s="2"/>
      <c r="VL909" s="2"/>
      <c r="VM909" s="2"/>
      <c r="VN909" s="2"/>
      <c r="VO909" s="2"/>
      <c r="VP909" s="2"/>
      <c r="VQ909" s="2"/>
      <c r="VR909" s="2"/>
      <c r="VS909" s="2"/>
      <c r="VT909" s="2"/>
      <c r="VU909" s="2"/>
      <c r="VV909" s="2"/>
      <c r="VW909" s="2"/>
      <c r="VX909" s="2"/>
      <c r="VY909" s="2"/>
      <c r="VZ909" s="2"/>
      <c r="WA909" s="2"/>
      <c r="WB909" s="2"/>
      <c r="WC909" s="2"/>
      <c r="WD909" s="2"/>
      <c r="WE909" s="2"/>
      <c r="WF909" s="2"/>
      <c r="WG909" s="2"/>
      <c r="WH909" s="2"/>
      <c r="WI909" s="2"/>
      <c r="WJ909" s="2"/>
      <c r="WK909" s="2"/>
      <c r="WL909" s="2"/>
      <c r="WM909" s="2"/>
      <c r="WN909" s="2"/>
      <c r="WO909" s="2"/>
      <c r="WP909" s="2"/>
      <c r="WQ909" s="2"/>
      <c r="WR909" s="2"/>
      <c r="WS909" s="2"/>
      <c r="WT909" s="2"/>
      <c r="WU909" s="2"/>
      <c r="WV909" s="2"/>
      <c r="WW909" s="2"/>
      <c r="WX909" s="2"/>
      <c r="WY909" s="2"/>
      <c r="WZ909" s="2"/>
      <c r="XA909" s="2"/>
      <c r="XB909" s="2"/>
      <c r="XC909" s="2"/>
      <c r="XD909" s="2"/>
      <c r="XE909" s="2"/>
      <c r="XF909" s="2"/>
      <c r="XG909" s="2"/>
      <c r="XH909" s="2"/>
      <c r="XI909" s="2"/>
      <c r="XJ909" s="2"/>
      <c r="XK909" s="2"/>
      <c r="XL909" s="2"/>
      <c r="XM909" s="2"/>
      <c r="XN909" s="2"/>
      <c r="XO909" s="2"/>
      <c r="XP909" s="2"/>
      <c r="XQ909" s="2"/>
      <c r="XR909" s="2"/>
      <c r="XS909" s="2"/>
      <c r="XT909" s="2"/>
      <c r="XU909" s="2"/>
      <c r="XV909" s="2"/>
      <c r="XW909" s="2"/>
      <c r="XX909" s="2"/>
      <c r="XY909" s="2"/>
      <c r="XZ909" s="2"/>
      <c r="YA909" s="2"/>
      <c r="YB909" s="2"/>
      <c r="YC909" s="2"/>
      <c r="YD909" s="2"/>
      <c r="YE909" s="2"/>
      <c r="YF909" s="2"/>
      <c r="YG909" s="2"/>
      <c r="YH909" s="2"/>
      <c r="YI909" s="2"/>
      <c r="YJ909" s="2"/>
      <c r="YK909" s="2"/>
      <c r="YL909" s="2"/>
      <c r="YM909" s="2"/>
      <c r="YN909" s="2"/>
      <c r="YO909" s="2"/>
      <c r="YP909" s="2"/>
      <c r="YQ909" s="2"/>
      <c r="YR909" s="2"/>
      <c r="YS909" s="2"/>
    </row>
    <row r="910" spans="2:669">
      <c r="B910" s="5">
        <v>903</v>
      </c>
      <c r="C910" s="12" t="str">
        <f t="shared" si="106"/>
        <v>9Z438</v>
      </c>
      <c r="D910" s="19" t="s">
        <v>40</v>
      </c>
      <c r="E910" s="19">
        <v>999</v>
      </c>
      <c r="F910" s="19" t="s">
        <v>41</v>
      </c>
      <c r="G910" s="14">
        <v>438</v>
      </c>
      <c r="P910" s="2"/>
      <c r="Q910" s="3">
        <v>903</v>
      </c>
      <c r="R910" s="4" t="e">
        <f t="shared" ca="1" si="107"/>
        <v>#N/A</v>
      </c>
      <c r="S910" s="3"/>
      <c r="T910" s="3" t="e">
        <f t="shared" ca="1" si="108"/>
        <v>#N/A</v>
      </c>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c r="LY910" s="2"/>
      <c r="LZ910" s="2"/>
      <c r="MA910" s="2"/>
      <c r="MB910" s="2"/>
      <c r="MC910" s="2"/>
      <c r="MD910" s="2"/>
      <c r="ME910" s="2"/>
      <c r="MF910" s="2"/>
      <c r="MG910" s="2"/>
      <c r="MH910" s="2"/>
      <c r="MI910" s="2"/>
      <c r="MJ910" s="2"/>
      <c r="MK910" s="2"/>
      <c r="ML910" s="2"/>
      <c r="MM910" s="2"/>
      <c r="MN910" s="2"/>
      <c r="MO910" s="2"/>
      <c r="MP910" s="2"/>
      <c r="MQ910" s="2"/>
      <c r="MR910" s="2"/>
      <c r="MS910" s="2"/>
      <c r="MT910" s="2"/>
      <c r="MU910" s="2"/>
      <c r="MV910" s="2"/>
      <c r="MW910" s="2"/>
      <c r="MX910" s="2"/>
      <c r="MY910" s="2"/>
      <c r="MZ910" s="2"/>
      <c r="NA910" s="2"/>
      <c r="NB910" s="2"/>
      <c r="NC910" s="2"/>
      <c r="ND910" s="2"/>
      <c r="NE910" s="2"/>
      <c r="NF910" s="2"/>
      <c r="NG910" s="2"/>
      <c r="NH910" s="2"/>
      <c r="NI910" s="2"/>
      <c r="NJ910" s="2"/>
      <c r="NK910" s="2"/>
      <c r="NL910" s="2"/>
      <c r="NM910" s="2"/>
      <c r="NN910" s="2"/>
      <c r="NO910" s="2"/>
      <c r="NP910" s="2"/>
      <c r="NQ910" s="2"/>
      <c r="NR910" s="2"/>
      <c r="NS910" s="2"/>
      <c r="NT910" s="2"/>
      <c r="NU910" s="2"/>
      <c r="NV910" s="2"/>
      <c r="NW910" s="2"/>
      <c r="NX910" s="2"/>
      <c r="NY910" s="2"/>
      <c r="NZ910" s="2"/>
      <c r="OA910" s="2"/>
      <c r="OB910" s="2"/>
      <c r="OC910" s="2"/>
      <c r="OD910" s="2"/>
      <c r="OE910" s="2"/>
      <c r="OF910" s="2"/>
      <c r="OG910" s="2"/>
      <c r="OH910" s="2"/>
      <c r="OI910" s="2"/>
      <c r="OJ910" s="2"/>
      <c r="OK910" s="2"/>
      <c r="OL910" s="2"/>
      <c r="OM910" s="2"/>
      <c r="ON910" s="2"/>
      <c r="OO910" s="2"/>
      <c r="OP910" s="2"/>
      <c r="OQ910" s="2"/>
      <c r="OR910" s="2"/>
      <c r="OS910" s="2"/>
      <c r="OT910" s="2"/>
      <c r="OU910" s="2"/>
      <c r="OV910" s="2"/>
      <c r="OW910" s="2"/>
      <c r="OX910" s="2"/>
      <c r="OY910" s="2"/>
      <c r="OZ910" s="2"/>
      <c r="PA910" s="2"/>
      <c r="PB910" s="2"/>
      <c r="PC910" s="2"/>
      <c r="PD910" s="2"/>
      <c r="PE910" s="2"/>
      <c r="PF910" s="2"/>
      <c r="PG910" s="2"/>
      <c r="PH910" s="2"/>
      <c r="PI910" s="2"/>
      <c r="PJ910" s="2"/>
      <c r="PK910" s="2"/>
      <c r="PL910" s="2"/>
      <c r="PM910" s="2"/>
      <c r="PN910" s="2"/>
      <c r="PO910" s="2"/>
      <c r="PP910" s="2"/>
      <c r="PQ910" s="2"/>
      <c r="PR910" s="2"/>
      <c r="PS910" s="2"/>
      <c r="PT910" s="2"/>
      <c r="PU910" s="2"/>
      <c r="PV910" s="2"/>
      <c r="PW910" s="2"/>
      <c r="PX910" s="2"/>
      <c r="PY910" s="2"/>
      <c r="PZ910" s="2"/>
      <c r="QA910" s="2"/>
      <c r="QB910" s="2"/>
      <c r="QC910" s="2"/>
      <c r="QD910" s="2"/>
      <c r="QE910" s="2"/>
      <c r="QF910" s="2"/>
      <c r="QG910" s="2"/>
      <c r="QH910" s="2"/>
      <c r="QI910" s="2"/>
      <c r="QJ910" s="2"/>
      <c r="QK910" s="2"/>
      <c r="QL910" s="2"/>
      <c r="QM910" s="2"/>
      <c r="QN910" s="2"/>
      <c r="QO910" s="2"/>
      <c r="QP910" s="2"/>
      <c r="QQ910" s="2"/>
      <c r="QR910" s="2"/>
      <c r="QS910" s="2"/>
      <c r="QT910" s="2"/>
      <c r="QU910" s="2"/>
      <c r="QV910" s="2"/>
      <c r="QW910" s="2"/>
      <c r="QX910" s="2"/>
      <c r="QY910" s="2"/>
      <c r="QZ910" s="2"/>
      <c r="RA910" s="2"/>
      <c r="RB910" s="2"/>
      <c r="RC910" s="2"/>
      <c r="RD910" s="2"/>
      <c r="RE910" s="2"/>
      <c r="RF910" s="2"/>
      <c r="RG910" s="2"/>
      <c r="RH910" s="2"/>
      <c r="RI910" s="2"/>
      <c r="RJ910" s="2"/>
      <c r="RK910" s="2"/>
      <c r="RL910" s="2"/>
      <c r="RM910" s="2"/>
      <c r="RN910" s="2"/>
      <c r="RO910" s="2"/>
      <c r="RP910" s="2"/>
      <c r="RQ910" s="2"/>
      <c r="RR910" s="2"/>
      <c r="RS910" s="2"/>
      <c r="RT910" s="2"/>
      <c r="RU910" s="2"/>
      <c r="RV910" s="2"/>
      <c r="RW910" s="2"/>
      <c r="RX910" s="2"/>
      <c r="RY910" s="2"/>
      <c r="RZ910" s="2"/>
      <c r="SA910" s="2"/>
      <c r="SB910" s="2"/>
      <c r="SC910" s="2"/>
      <c r="SD910" s="2"/>
      <c r="SE910" s="2"/>
      <c r="SF910" s="2"/>
      <c r="SG910" s="2"/>
      <c r="SH910" s="2"/>
      <c r="SI910" s="2"/>
      <c r="SJ910" s="2"/>
      <c r="SK910" s="2"/>
      <c r="SL910" s="2"/>
      <c r="SM910" s="2"/>
      <c r="SN910" s="2"/>
      <c r="SO910" s="2"/>
      <c r="SP910" s="2"/>
      <c r="SQ910" s="2"/>
      <c r="SR910" s="2"/>
      <c r="SS910" s="2"/>
      <c r="ST910" s="2"/>
      <c r="SU910" s="2"/>
      <c r="SV910" s="2"/>
      <c r="SW910" s="2"/>
      <c r="SX910" s="2"/>
      <c r="SY910" s="2"/>
      <c r="SZ910" s="2"/>
      <c r="TA910" s="2"/>
      <c r="TB910" s="2"/>
      <c r="TC910" s="2"/>
      <c r="TD910" s="2"/>
      <c r="TE910" s="2"/>
      <c r="TF910" s="2"/>
      <c r="TG910" s="2"/>
      <c r="TH910" s="2"/>
      <c r="TI910" s="2"/>
      <c r="TJ910" s="2"/>
      <c r="TK910" s="2"/>
      <c r="TL910" s="2"/>
      <c r="TM910" s="2"/>
      <c r="TN910" s="2"/>
      <c r="TO910" s="2"/>
      <c r="TP910" s="2"/>
      <c r="TQ910" s="2"/>
      <c r="TR910" s="2"/>
      <c r="TS910" s="2"/>
      <c r="TT910" s="2"/>
      <c r="TU910" s="2"/>
      <c r="TV910" s="2"/>
      <c r="TW910" s="2"/>
      <c r="TX910" s="2"/>
      <c r="TY910" s="2"/>
      <c r="TZ910" s="2"/>
      <c r="UA910" s="2"/>
      <c r="UB910" s="2"/>
      <c r="UC910" s="2"/>
      <c r="UD910" s="2"/>
      <c r="UE910" s="2"/>
      <c r="UF910" s="2"/>
      <c r="UG910" s="2"/>
      <c r="UH910" s="2"/>
      <c r="UI910" s="2"/>
      <c r="UJ910" s="2"/>
      <c r="UK910" s="2"/>
      <c r="UL910" s="2"/>
      <c r="UM910" s="2"/>
      <c r="UN910" s="2"/>
      <c r="UO910" s="2"/>
      <c r="UP910" s="2"/>
      <c r="UQ910" s="2"/>
      <c r="UR910" s="2"/>
      <c r="US910" s="2"/>
      <c r="UT910" s="2"/>
      <c r="UU910" s="2"/>
      <c r="UV910" s="2"/>
      <c r="UW910" s="2"/>
      <c r="UX910" s="2"/>
      <c r="UY910" s="2"/>
      <c r="UZ910" s="2"/>
      <c r="VA910" s="2"/>
      <c r="VB910" s="2"/>
      <c r="VC910" s="2"/>
      <c r="VD910" s="2"/>
      <c r="VE910" s="2"/>
      <c r="VF910" s="2"/>
      <c r="VG910" s="2"/>
      <c r="VH910" s="2"/>
      <c r="VI910" s="2"/>
      <c r="VJ910" s="2"/>
      <c r="VK910" s="2"/>
      <c r="VL910" s="2"/>
      <c r="VM910" s="2"/>
      <c r="VN910" s="2"/>
      <c r="VO910" s="2"/>
      <c r="VP910" s="2"/>
      <c r="VQ910" s="2"/>
      <c r="VR910" s="2"/>
      <c r="VS910" s="2"/>
      <c r="VT910" s="2"/>
      <c r="VU910" s="2"/>
      <c r="VV910" s="2"/>
      <c r="VW910" s="2"/>
      <c r="VX910" s="2"/>
      <c r="VY910" s="2"/>
      <c r="VZ910" s="2"/>
      <c r="WA910" s="2"/>
      <c r="WB910" s="2"/>
      <c r="WC910" s="2"/>
      <c r="WD910" s="2"/>
      <c r="WE910" s="2"/>
      <c r="WF910" s="2"/>
      <c r="WG910" s="2"/>
      <c r="WH910" s="2"/>
      <c r="WI910" s="2"/>
      <c r="WJ910" s="2"/>
      <c r="WK910" s="2"/>
      <c r="WL910" s="2"/>
      <c r="WM910" s="2"/>
      <c r="WN910" s="2"/>
      <c r="WO910" s="2"/>
      <c r="WP910" s="2"/>
      <c r="WQ910" s="2"/>
      <c r="WR910" s="2"/>
      <c r="WS910" s="2"/>
      <c r="WT910" s="2"/>
      <c r="WU910" s="2"/>
      <c r="WV910" s="2"/>
      <c r="WW910" s="2"/>
      <c r="WX910" s="2"/>
      <c r="WY910" s="2"/>
      <c r="WZ910" s="2"/>
      <c r="XA910" s="2"/>
      <c r="XB910" s="2"/>
      <c r="XC910" s="2"/>
      <c r="XD910" s="2"/>
      <c r="XE910" s="2"/>
      <c r="XF910" s="2"/>
      <c r="XG910" s="2"/>
      <c r="XH910" s="2"/>
      <c r="XI910" s="2"/>
      <c r="XJ910" s="2"/>
      <c r="XK910" s="2"/>
      <c r="XL910" s="2"/>
      <c r="XM910" s="2"/>
      <c r="XN910" s="2"/>
      <c r="XO910" s="2"/>
      <c r="XP910" s="2"/>
      <c r="XQ910" s="2"/>
      <c r="XR910" s="2"/>
      <c r="XS910" s="2"/>
      <c r="XT910" s="2"/>
      <c r="XU910" s="2"/>
      <c r="XV910" s="2"/>
      <c r="XW910" s="2"/>
      <c r="XX910" s="2"/>
      <c r="XY910" s="2"/>
      <c r="XZ910" s="2"/>
      <c r="YA910" s="2"/>
      <c r="YB910" s="2"/>
      <c r="YC910" s="2"/>
      <c r="YD910" s="2"/>
      <c r="YE910" s="2"/>
      <c r="YF910" s="2"/>
      <c r="YG910" s="2"/>
      <c r="YH910" s="2"/>
      <c r="YI910" s="2"/>
      <c r="YJ910" s="2"/>
      <c r="YK910" s="2"/>
      <c r="YL910" s="2"/>
      <c r="YM910" s="2"/>
      <c r="YN910" s="2"/>
      <c r="YO910" s="2"/>
      <c r="YP910" s="2"/>
      <c r="YQ910" s="2"/>
      <c r="YR910" s="2"/>
      <c r="YS910" s="2"/>
    </row>
    <row r="911" spans="2:669">
      <c r="B911" s="5">
        <v>904</v>
      </c>
      <c r="C911" s="12" t="str">
        <f t="shared" si="106"/>
        <v>9Z439</v>
      </c>
      <c r="D911" s="19" t="s">
        <v>40</v>
      </c>
      <c r="E911" s="19">
        <v>999</v>
      </c>
      <c r="F911" s="19" t="s">
        <v>41</v>
      </c>
      <c r="G911" s="14">
        <v>439</v>
      </c>
      <c r="P911" s="2"/>
      <c r="Q911" s="3">
        <v>904</v>
      </c>
      <c r="R911" s="4" t="e">
        <f t="shared" ca="1" si="107"/>
        <v>#N/A</v>
      </c>
      <c r="S911" s="3"/>
      <c r="T911" s="3" t="e">
        <f t="shared" ca="1" si="108"/>
        <v>#N/A</v>
      </c>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c r="LY911" s="2"/>
      <c r="LZ911" s="2"/>
      <c r="MA911" s="2"/>
      <c r="MB911" s="2"/>
      <c r="MC911" s="2"/>
      <c r="MD911" s="2"/>
      <c r="ME911" s="2"/>
      <c r="MF911" s="2"/>
      <c r="MG911" s="2"/>
      <c r="MH911" s="2"/>
      <c r="MI911" s="2"/>
      <c r="MJ911" s="2"/>
      <c r="MK911" s="2"/>
      <c r="ML911" s="2"/>
      <c r="MM911" s="2"/>
      <c r="MN911" s="2"/>
      <c r="MO911" s="2"/>
      <c r="MP911" s="2"/>
      <c r="MQ911" s="2"/>
      <c r="MR911" s="2"/>
      <c r="MS911" s="2"/>
      <c r="MT911" s="2"/>
      <c r="MU911" s="2"/>
      <c r="MV911" s="2"/>
      <c r="MW911" s="2"/>
      <c r="MX911" s="2"/>
      <c r="MY911" s="2"/>
      <c r="MZ911" s="2"/>
      <c r="NA911" s="2"/>
      <c r="NB911" s="2"/>
      <c r="NC911" s="2"/>
      <c r="ND911" s="2"/>
      <c r="NE911" s="2"/>
      <c r="NF911" s="2"/>
      <c r="NG911" s="2"/>
      <c r="NH911" s="2"/>
      <c r="NI911" s="2"/>
      <c r="NJ911" s="2"/>
      <c r="NK911" s="2"/>
      <c r="NL911" s="2"/>
      <c r="NM911" s="2"/>
      <c r="NN911" s="2"/>
      <c r="NO911" s="2"/>
      <c r="NP911" s="2"/>
      <c r="NQ911" s="2"/>
      <c r="NR911" s="2"/>
      <c r="NS911" s="2"/>
      <c r="NT911" s="2"/>
      <c r="NU911" s="2"/>
      <c r="NV911" s="2"/>
      <c r="NW911" s="2"/>
      <c r="NX911" s="2"/>
      <c r="NY911" s="2"/>
      <c r="NZ911" s="2"/>
      <c r="OA911" s="2"/>
      <c r="OB911" s="2"/>
      <c r="OC911" s="2"/>
      <c r="OD911" s="2"/>
      <c r="OE911" s="2"/>
      <c r="OF911" s="2"/>
      <c r="OG911" s="2"/>
      <c r="OH911" s="2"/>
      <c r="OI911" s="2"/>
      <c r="OJ911" s="2"/>
      <c r="OK911" s="2"/>
      <c r="OL911" s="2"/>
      <c r="OM911" s="2"/>
      <c r="ON911" s="2"/>
      <c r="OO911" s="2"/>
      <c r="OP911" s="2"/>
      <c r="OQ911" s="2"/>
      <c r="OR911" s="2"/>
      <c r="OS911" s="2"/>
      <c r="OT911" s="2"/>
      <c r="OU911" s="2"/>
      <c r="OV911" s="2"/>
      <c r="OW911" s="2"/>
      <c r="OX911" s="2"/>
      <c r="OY911" s="2"/>
      <c r="OZ911" s="2"/>
      <c r="PA911" s="2"/>
      <c r="PB911" s="2"/>
      <c r="PC911" s="2"/>
      <c r="PD911" s="2"/>
      <c r="PE911" s="2"/>
      <c r="PF911" s="2"/>
      <c r="PG911" s="2"/>
      <c r="PH911" s="2"/>
      <c r="PI911" s="2"/>
      <c r="PJ911" s="2"/>
      <c r="PK911" s="2"/>
      <c r="PL911" s="2"/>
      <c r="PM911" s="2"/>
      <c r="PN911" s="2"/>
      <c r="PO911" s="2"/>
      <c r="PP911" s="2"/>
      <c r="PQ911" s="2"/>
      <c r="PR911" s="2"/>
      <c r="PS911" s="2"/>
      <c r="PT911" s="2"/>
      <c r="PU911" s="2"/>
      <c r="PV911" s="2"/>
      <c r="PW911" s="2"/>
      <c r="PX911" s="2"/>
      <c r="PY911" s="2"/>
      <c r="PZ911" s="2"/>
      <c r="QA911" s="2"/>
      <c r="QB911" s="2"/>
      <c r="QC911" s="2"/>
      <c r="QD911" s="2"/>
      <c r="QE911" s="2"/>
      <c r="QF911" s="2"/>
      <c r="QG911" s="2"/>
      <c r="QH911" s="2"/>
      <c r="QI911" s="2"/>
      <c r="QJ911" s="2"/>
      <c r="QK911" s="2"/>
      <c r="QL911" s="2"/>
      <c r="QM911" s="2"/>
      <c r="QN911" s="2"/>
      <c r="QO911" s="2"/>
      <c r="QP911" s="2"/>
      <c r="QQ911" s="2"/>
      <c r="QR911" s="2"/>
      <c r="QS911" s="2"/>
      <c r="QT911" s="2"/>
      <c r="QU911" s="2"/>
      <c r="QV911" s="2"/>
      <c r="QW911" s="2"/>
      <c r="QX911" s="2"/>
      <c r="QY911" s="2"/>
      <c r="QZ911" s="2"/>
      <c r="RA911" s="2"/>
      <c r="RB911" s="2"/>
      <c r="RC911" s="2"/>
      <c r="RD911" s="2"/>
      <c r="RE911" s="2"/>
      <c r="RF911" s="2"/>
      <c r="RG911" s="2"/>
      <c r="RH911" s="2"/>
      <c r="RI911" s="2"/>
      <c r="RJ911" s="2"/>
      <c r="RK911" s="2"/>
      <c r="RL911" s="2"/>
      <c r="RM911" s="2"/>
      <c r="RN911" s="2"/>
      <c r="RO911" s="2"/>
      <c r="RP911" s="2"/>
      <c r="RQ911" s="2"/>
      <c r="RR911" s="2"/>
      <c r="RS911" s="2"/>
      <c r="RT911" s="2"/>
      <c r="RU911" s="2"/>
      <c r="RV911" s="2"/>
      <c r="RW911" s="2"/>
      <c r="RX911" s="2"/>
      <c r="RY911" s="2"/>
      <c r="RZ911" s="2"/>
      <c r="SA911" s="2"/>
      <c r="SB911" s="2"/>
      <c r="SC911" s="2"/>
      <c r="SD911" s="2"/>
      <c r="SE911" s="2"/>
      <c r="SF911" s="2"/>
      <c r="SG911" s="2"/>
      <c r="SH911" s="2"/>
      <c r="SI911" s="2"/>
      <c r="SJ911" s="2"/>
      <c r="SK911" s="2"/>
      <c r="SL911" s="2"/>
      <c r="SM911" s="2"/>
      <c r="SN911" s="2"/>
      <c r="SO911" s="2"/>
      <c r="SP911" s="2"/>
      <c r="SQ911" s="2"/>
      <c r="SR911" s="2"/>
      <c r="SS911" s="2"/>
      <c r="ST911" s="2"/>
      <c r="SU911" s="2"/>
      <c r="SV911" s="2"/>
      <c r="SW911" s="2"/>
      <c r="SX911" s="2"/>
      <c r="SY911" s="2"/>
      <c r="SZ911" s="2"/>
      <c r="TA911" s="2"/>
      <c r="TB911" s="2"/>
      <c r="TC911" s="2"/>
      <c r="TD911" s="2"/>
      <c r="TE911" s="2"/>
      <c r="TF911" s="2"/>
      <c r="TG911" s="2"/>
      <c r="TH911" s="2"/>
      <c r="TI911" s="2"/>
      <c r="TJ911" s="2"/>
      <c r="TK911" s="2"/>
      <c r="TL911" s="2"/>
      <c r="TM911" s="2"/>
      <c r="TN911" s="2"/>
      <c r="TO911" s="2"/>
      <c r="TP911" s="2"/>
      <c r="TQ911" s="2"/>
      <c r="TR911" s="2"/>
      <c r="TS911" s="2"/>
      <c r="TT911" s="2"/>
      <c r="TU911" s="2"/>
      <c r="TV911" s="2"/>
      <c r="TW911" s="2"/>
      <c r="TX911" s="2"/>
      <c r="TY911" s="2"/>
      <c r="TZ911" s="2"/>
      <c r="UA911" s="2"/>
      <c r="UB911" s="2"/>
      <c r="UC911" s="2"/>
      <c r="UD911" s="2"/>
      <c r="UE911" s="2"/>
      <c r="UF911" s="2"/>
      <c r="UG911" s="2"/>
      <c r="UH911" s="2"/>
      <c r="UI911" s="2"/>
      <c r="UJ911" s="2"/>
      <c r="UK911" s="2"/>
      <c r="UL911" s="2"/>
      <c r="UM911" s="2"/>
      <c r="UN911" s="2"/>
      <c r="UO911" s="2"/>
      <c r="UP911" s="2"/>
      <c r="UQ911" s="2"/>
      <c r="UR911" s="2"/>
      <c r="US911" s="2"/>
      <c r="UT911" s="2"/>
      <c r="UU911" s="2"/>
      <c r="UV911" s="2"/>
      <c r="UW911" s="2"/>
      <c r="UX911" s="2"/>
      <c r="UY911" s="2"/>
      <c r="UZ911" s="2"/>
      <c r="VA911" s="2"/>
      <c r="VB911" s="2"/>
      <c r="VC911" s="2"/>
      <c r="VD911" s="2"/>
      <c r="VE911" s="2"/>
      <c r="VF911" s="2"/>
      <c r="VG911" s="2"/>
      <c r="VH911" s="2"/>
      <c r="VI911" s="2"/>
      <c r="VJ911" s="2"/>
      <c r="VK911" s="2"/>
      <c r="VL911" s="2"/>
      <c r="VM911" s="2"/>
      <c r="VN911" s="2"/>
      <c r="VO911" s="2"/>
      <c r="VP911" s="2"/>
      <c r="VQ911" s="2"/>
      <c r="VR911" s="2"/>
      <c r="VS911" s="2"/>
      <c r="VT911" s="2"/>
      <c r="VU911" s="2"/>
      <c r="VV911" s="2"/>
      <c r="VW911" s="2"/>
      <c r="VX911" s="2"/>
      <c r="VY911" s="2"/>
      <c r="VZ911" s="2"/>
      <c r="WA911" s="2"/>
      <c r="WB911" s="2"/>
      <c r="WC911" s="2"/>
      <c r="WD911" s="2"/>
      <c r="WE911" s="2"/>
      <c r="WF911" s="2"/>
      <c r="WG911" s="2"/>
      <c r="WH911" s="2"/>
      <c r="WI911" s="2"/>
      <c r="WJ911" s="2"/>
      <c r="WK911" s="2"/>
      <c r="WL911" s="2"/>
      <c r="WM911" s="2"/>
      <c r="WN911" s="2"/>
      <c r="WO911" s="2"/>
      <c r="WP911" s="2"/>
      <c r="WQ911" s="2"/>
      <c r="WR911" s="2"/>
      <c r="WS911" s="2"/>
      <c r="WT911" s="2"/>
      <c r="WU911" s="2"/>
      <c r="WV911" s="2"/>
      <c r="WW911" s="2"/>
      <c r="WX911" s="2"/>
      <c r="WY911" s="2"/>
      <c r="WZ911" s="2"/>
      <c r="XA911" s="2"/>
      <c r="XB911" s="2"/>
      <c r="XC911" s="2"/>
      <c r="XD911" s="2"/>
      <c r="XE911" s="2"/>
      <c r="XF911" s="2"/>
      <c r="XG911" s="2"/>
      <c r="XH911" s="2"/>
      <c r="XI911" s="2"/>
      <c r="XJ911" s="2"/>
      <c r="XK911" s="2"/>
      <c r="XL911" s="2"/>
      <c r="XM911" s="2"/>
      <c r="XN911" s="2"/>
      <c r="XO911" s="2"/>
      <c r="XP911" s="2"/>
      <c r="XQ911" s="2"/>
      <c r="XR911" s="2"/>
      <c r="XS911" s="2"/>
      <c r="XT911" s="2"/>
      <c r="XU911" s="2"/>
      <c r="XV911" s="2"/>
      <c r="XW911" s="2"/>
      <c r="XX911" s="2"/>
      <c r="XY911" s="2"/>
      <c r="XZ911" s="2"/>
      <c r="YA911" s="2"/>
      <c r="YB911" s="2"/>
      <c r="YC911" s="2"/>
      <c r="YD911" s="2"/>
      <c r="YE911" s="2"/>
      <c r="YF911" s="2"/>
      <c r="YG911" s="2"/>
      <c r="YH911" s="2"/>
      <c r="YI911" s="2"/>
      <c r="YJ911" s="2"/>
      <c r="YK911" s="2"/>
      <c r="YL911" s="2"/>
      <c r="YM911" s="2"/>
      <c r="YN911" s="2"/>
      <c r="YO911" s="2"/>
      <c r="YP911" s="2"/>
      <c r="YQ911" s="2"/>
      <c r="YR911" s="2"/>
      <c r="YS911" s="2"/>
    </row>
    <row r="912" spans="2:669">
      <c r="B912" s="5">
        <v>905</v>
      </c>
      <c r="C912" s="12" t="str">
        <f t="shared" si="106"/>
        <v>9Z440</v>
      </c>
      <c r="D912" s="19" t="s">
        <v>40</v>
      </c>
      <c r="E912" s="19">
        <v>999</v>
      </c>
      <c r="F912" s="19" t="s">
        <v>41</v>
      </c>
      <c r="G912" s="14">
        <v>440</v>
      </c>
      <c r="P912" s="2"/>
      <c r="Q912" s="3">
        <v>905</v>
      </c>
      <c r="R912" s="4" t="e">
        <f t="shared" ca="1" si="107"/>
        <v>#N/A</v>
      </c>
      <c r="S912" s="3"/>
      <c r="T912" s="3" t="e">
        <f t="shared" ca="1" si="108"/>
        <v>#N/A</v>
      </c>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c r="LY912" s="2"/>
      <c r="LZ912" s="2"/>
      <c r="MA912" s="2"/>
      <c r="MB912" s="2"/>
      <c r="MC912" s="2"/>
      <c r="MD912" s="2"/>
      <c r="ME912" s="2"/>
      <c r="MF912" s="2"/>
      <c r="MG912" s="2"/>
      <c r="MH912" s="2"/>
      <c r="MI912" s="2"/>
      <c r="MJ912" s="2"/>
      <c r="MK912" s="2"/>
      <c r="ML912" s="2"/>
      <c r="MM912" s="2"/>
      <c r="MN912" s="2"/>
      <c r="MO912" s="2"/>
      <c r="MP912" s="2"/>
      <c r="MQ912" s="2"/>
      <c r="MR912" s="2"/>
      <c r="MS912" s="2"/>
      <c r="MT912" s="2"/>
      <c r="MU912" s="2"/>
      <c r="MV912" s="2"/>
      <c r="MW912" s="2"/>
      <c r="MX912" s="2"/>
      <c r="MY912" s="2"/>
      <c r="MZ912" s="2"/>
      <c r="NA912" s="2"/>
      <c r="NB912" s="2"/>
      <c r="NC912" s="2"/>
      <c r="ND912" s="2"/>
      <c r="NE912" s="2"/>
      <c r="NF912" s="2"/>
      <c r="NG912" s="2"/>
      <c r="NH912" s="2"/>
      <c r="NI912" s="2"/>
      <c r="NJ912" s="2"/>
      <c r="NK912" s="2"/>
      <c r="NL912" s="2"/>
      <c r="NM912" s="2"/>
      <c r="NN912" s="2"/>
      <c r="NO912" s="2"/>
      <c r="NP912" s="2"/>
      <c r="NQ912" s="2"/>
      <c r="NR912" s="2"/>
      <c r="NS912" s="2"/>
      <c r="NT912" s="2"/>
      <c r="NU912" s="2"/>
      <c r="NV912" s="2"/>
      <c r="NW912" s="2"/>
      <c r="NX912" s="2"/>
      <c r="NY912" s="2"/>
      <c r="NZ912" s="2"/>
      <c r="OA912" s="2"/>
      <c r="OB912" s="2"/>
      <c r="OC912" s="2"/>
      <c r="OD912" s="2"/>
      <c r="OE912" s="2"/>
      <c r="OF912" s="2"/>
      <c r="OG912" s="2"/>
      <c r="OH912" s="2"/>
      <c r="OI912" s="2"/>
      <c r="OJ912" s="2"/>
      <c r="OK912" s="2"/>
      <c r="OL912" s="2"/>
      <c r="OM912" s="2"/>
      <c r="ON912" s="2"/>
      <c r="OO912" s="2"/>
      <c r="OP912" s="2"/>
      <c r="OQ912" s="2"/>
      <c r="OR912" s="2"/>
      <c r="OS912" s="2"/>
      <c r="OT912" s="2"/>
      <c r="OU912" s="2"/>
      <c r="OV912" s="2"/>
      <c r="OW912" s="2"/>
      <c r="OX912" s="2"/>
      <c r="OY912" s="2"/>
      <c r="OZ912" s="2"/>
      <c r="PA912" s="2"/>
      <c r="PB912" s="2"/>
      <c r="PC912" s="2"/>
      <c r="PD912" s="2"/>
      <c r="PE912" s="2"/>
      <c r="PF912" s="2"/>
      <c r="PG912" s="2"/>
      <c r="PH912" s="2"/>
      <c r="PI912" s="2"/>
      <c r="PJ912" s="2"/>
      <c r="PK912" s="2"/>
      <c r="PL912" s="2"/>
      <c r="PM912" s="2"/>
      <c r="PN912" s="2"/>
      <c r="PO912" s="2"/>
      <c r="PP912" s="2"/>
      <c r="PQ912" s="2"/>
      <c r="PR912" s="2"/>
      <c r="PS912" s="2"/>
      <c r="PT912" s="2"/>
      <c r="PU912" s="2"/>
      <c r="PV912" s="2"/>
      <c r="PW912" s="2"/>
      <c r="PX912" s="2"/>
      <c r="PY912" s="2"/>
      <c r="PZ912" s="2"/>
      <c r="QA912" s="2"/>
      <c r="QB912" s="2"/>
      <c r="QC912" s="2"/>
      <c r="QD912" s="2"/>
      <c r="QE912" s="2"/>
      <c r="QF912" s="2"/>
      <c r="QG912" s="2"/>
      <c r="QH912" s="2"/>
      <c r="QI912" s="2"/>
      <c r="QJ912" s="2"/>
      <c r="QK912" s="2"/>
      <c r="QL912" s="2"/>
      <c r="QM912" s="2"/>
      <c r="QN912" s="2"/>
      <c r="QO912" s="2"/>
      <c r="QP912" s="2"/>
      <c r="QQ912" s="2"/>
      <c r="QR912" s="2"/>
      <c r="QS912" s="2"/>
      <c r="QT912" s="2"/>
      <c r="QU912" s="2"/>
      <c r="QV912" s="2"/>
      <c r="QW912" s="2"/>
      <c r="QX912" s="2"/>
      <c r="QY912" s="2"/>
      <c r="QZ912" s="2"/>
      <c r="RA912" s="2"/>
      <c r="RB912" s="2"/>
      <c r="RC912" s="2"/>
      <c r="RD912" s="2"/>
      <c r="RE912" s="2"/>
      <c r="RF912" s="2"/>
      <c r="RG912" s="2"/>
      <c r="RH912" s="2"/>
      <c r="RI912" s="2"/>
      <c r="RJ912" s="2"/>
      <c r="RK912" s="2"/>
      <c r="RL912" s="2"/>
      <c r="RM912" s="2"/>
      <c r="RN912" s="2"/>
      <c r="RO912" s="2"/>
      <c r="RP912" s="2"/>
      <c r="RQ912" s="2"/>
      <c r="RR912" s="2"/>
      <c r="RS912" s="2"/>
      <c r="RT912" s="2"/>
      <c r="RU912" s="2"/>
      <c r="RV912" s="2"/>
      <c r="RW912" s="2"/>
      <c r="RX912" s="2"/>
      <c r="RY912" s="2"/>
      <c r="RZ912" s="2"/>
      <c r="SA912" s="2"/>
      <c r="SB912" s="2"/>
      <c r="SC912" s="2"/>
      <c r="SD912" s="2"/>
      <c r="SE912" s="2"/>
      <c r="SF912" s="2"/>
      <c r="SG912" s="2"/>
      <c r="SH912" s="2"/>
      <c r="SI912" s="2"/>
      <c r="SJ912" s="2"/>
      <c r="SK912" s="2"/>
      <c r="SL912" s="2"/>
      <c r="SM912" s="2"/>
      <c r="SN912" s="2"/>
      <c r="SO912" s="2"/>
      <c r="SP912" s="2"/>
      <c r="SQ912" s="2"/>
      <c r="SR912" s="2"/>
      <c r="SS912" s="2"/>
      <c r="ST912" s="2"/>
      <c r="SU912" s="2"/>
      <c r="SV912" s="2"/>
      <c r="SW912" s="2"/>
      <c r="SX912" s="2"/>
      <c r="SY912" s="2"/>
      <c r="SZ912" s="2"/>
      <c r="TA912" s="2"/>
      <c r="TB912" s="2"/>
      <c r="TC912" s="2"/>
      <c r="TD912" s="2"/>
      <c r="TE912" s="2"/>
      <c r="TF912" s="2"/>
      <c r="TG912" s="2"/>
      <c r="TH912" s="2"/>
      <c r="TI912" s="2"/>
      <c r="TJ912" s="2"/>
      <c r="TK912" s="2"/>
      <c r="TL912" s="2"/>
      <c r="TM912" s="2"/>
      <c r="TN912" s="2"/>
      <c r="TO912" s="2"/>
      <c r="TP912" s="2"/>
      <c r="TQ912" s="2"/>
      <c r="TR912" s="2"/>
      <c r="TS912" s="2"/>
      <c r="TT912" s="2"/>
      <c r="TU912" s="2"/>
      <c r="TV912" s="2"/>
      <c r="TW912" s="2"/>
      <c r="TX912" s="2"/>
      <c r="TY912" s="2"/>
      <c r="TZ912" s="2"/>
      <c r="UA912" s="2"/>
      <c r="UB912" s="2"/>
      <c r="UC912" s="2"/>
      <c r="UD912" s="2"/>
      <c r="UE912" s="2"/>
      <c r="UF912" s="2"/>
      <c r="UG912" s="2"/>
      <c r="UH912" s="2"/>
      <c r="UI912" s="2"/>
      <c r="UJ912" s="2"/>
      <c r="UK912" s="2"/>
      <c r="UL912" s="2"/>
      <c r="UM912" s="2"/>
      <c r="UN912" s="2"/>
      <c r="UO912" s="2"/>
      <c r="UP912" s="2"/>
      <c r="UQ912" s="2"/>
      <c r="UR912" s="2"/>
      <c r="US912" s="2"/>
      <c r="UT912" s="2"/>
      <c r="UU912" s="2"/>
      <c r="UV912" s="2"/>
      <c r="UW912" s="2"/>
      <c r="UX912" s="2"/>
      <c r="UY912" s="2"/>
      <c r="UZ912" s="2"/>
      <c r="VA912" s="2"/>
      <c r="VB912" s="2"/>
      <c r="VC912" s="2"/>
      <c r="VD912" s="2"/>
      <c r="VE912" s="2"/>
      <c r="VF912" s="2"/>
      <c r="VG912" s="2"/>
      <c r="VH912" s="2"/>
      <c r="VI912" s="2"/>
      <c r="VJ912" s="2"/>
      <c r="VK912" s="2"/>
      <c r="VL912" s="2"/>
      <c r="VM912" s="2"/>
      <c r="VN912" s="2"/>
      <c r="VO912" s="2"/>
      <c r="VP912" s="2"/>
      <c r="VQ912" s="2"/>
      <c r="VR912" s="2"/>
      <c r="VS912" s="2"/>
      <c r="VT912" s="2"/>
      <c r="VU912" s="2"/>
      <c r="VV912" s="2"/>
      <c r="VW912" s="2"/>
      <c r="VX912" s="2"/>
      <c r="VY912" s="2"/>
      <c r="VZ912" s="2"/>
      <c r="WA912" s="2"/>
      <c r="WB912" s="2"/>
      <c r="WC912" s="2"/>
      <c r="WD912" s="2"/>
      <c r="WE912" s="2"/>
      <c r="WF912" s="2"/>
      <c r="WG912" s="2"/>
      <c r="WH912" s="2"/>
      <c r="WI912" s="2"/>
      <c r="WJ912" s="2"/>
      <c r="WK912" s="2"/>
      <c r="WL912" s="2"/>
      <c r="WM912" s="2"/>
      <c r="WN912" s="2"/>
      <c r="WO912" s="2"/>
      <c r="WP912" s="2"/>
      <c r="WQ912" s="2"/>
      <c r="WR912" s="2"/>
      <c r="WS912" s="2"/>
      <c r="WT912" s="2"/>
      <c r="WU912" s="2"/>
      <c r="WV912" s="2"/>
      <c r="WW912" s="2"/>
      <c r="WX912" s="2"/>
      <c r="WY912" s="2"/>
      <c r="WZ912" s="2"/>
      <c r="XA912" s="2"/>
      <c r="XB912" s="2"/>
      <c r="XC912" s="2"/>
      <c r="XD912" s="2"/>
      <c r="XE912" s="2"/>
      <c r="XF912" s="2"/>
      <c r="XG912" s="2"/>
      <c r="XH912" s="2"/>
      <c r="XI912" s="2"/>
      <c r="XJ912" s="2"/>
      <c r="XK912" s="2"/>
      <c r="XL912" s="2"/>
      <c r="XM912" s="2"/>
      <c r="XN912" s="2"/>
      <c r="XO912" s="2"/>
      <c r="XP912" s="2"/>
      <c r="XQ912" s="2"/>
      <c r="XR912" s="2"/>
      <c r="XS912" s="2"/>
      <c r="XT912" s="2"/>
      <c r="XU912" s="2"/>
      <c r="XV912" s="2"/>
      <c r="XW912" s="2"/>
      <c r="XX912" s="2"/>
      <c r="XY912" s="2"/>
      <c r="XZ912" s="2"/>
      <c r="YA912" s="2"/>
      <c r="YB912" s="2"/>
      <c r="YC912" s="2"/>
      <c r="YD912" s="2"/>
      <c r="YE912" s="2"/>
      <c r="YF912" s="2"/>
      <c r="YG912" s="2"/>
      <c r="YH912" s="2"/>
      <c r="YI912" s="2"/>
      <c r="YJ912" s="2"/>
      <c r="YK912" s="2"/>
      <c r="YL912" s="2"/>
      <c r="YM912" s="2"/>
      <c r="YN912" s="2"/>
      <c r="YO912" s="2"/>
      <c r="YP912" s="2"/>
      <c r="YQ912" s="2"/>
      <c r="YR912" s="2"/>
      <c r="YS912" s="2"/>
    </row>
    <row r="913" spans="2:669">
      <c r="B913" s="5">
        <v>906</v>
      </c>
      <c r="C913" s="12" t="str">
        <f t="shared" si="106"/>
        <v>9Z441</v>
      </c>
      <c r="D913" s="19" t="s">
        <v>40</v>
      </c>
      <c r="E913" s="19">
        <v>999</v>
      </c>
      <c r="F913" s="19" t="s">
        <v>41</v>
      </c>
      <c r="G913" s="14">
        <v>441</v>
      </c>
      <c r="P913" s="2"/>
      <c r="Q913" s="3">
        <v>906</v>
      </c>
      <c r="R913" s="4" t="e">
        <f t="shared" ca="1" si="107"/>
        <v>#N/A</v>
      </c>
      <c r="S913" s="3"/>
      <c r="T913" s="3" t="e">
        <f t="shared" ca="1" si="108"/>
        <v>#N/A</v>
      </c>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c r="LY913" s="2"/>
      <c r="LZ913" s="2"/>
      <c r="MA913" s="2"/>
      <c r="MB913" s="2"/>
      <c r="MC913" s="2"/>
      <c r="MD913" s="2"/>
      <c r="ME913" s="2"/>
      <c r="MF913" s="2"/>
      <c r="MG913" s="2"/>
      <c r="MH913" s="2"/>
      <c r="MI913" s="2"/>
      <c r="MJ913" s="2"/>
      <c r="MK913" s="2"/>
      <c r="ML913" s="2"/>
      <c r="MM913" s="2"/>
      <c r="MN913" s="2"/>
      <c r="MO913" s="2"/>
      <c r="MP913" s="2"/>
      <c r="MQ913" s="2"/>
      <c r="MR913" s="2"/>
      <c r="MS913" s="2"/>
      <c r="MT913" s="2"/>
      <c r="MU913" s="2"/>
      <c r="MV913" s="2"/>
      <c r="MW913" s="2"/>
      <c r="MX913" s="2"/>
      <c r="MY913" s="2"/>
      <c r="MZ913" s="2"/>
      <c r="NA913" s="2"/>
      <c r="NB913" s="2"/>
      <c r="NC913" s="2"/>
      <c r="ND913" s="2"/>
      <c r="NE913" s="2"/>
      <c r="NF913" s="2"/>
      <c r="NG913" s="2"/>
      <c r="NH913" s="2"/>
      <c r="NI913" s="2"/>
      <c r="NJ913" s="2"/>
      <c r="NK913" s="2"/>
      <c r="NL913" s="2"/>
      <c r="NM913" s="2"/>
      <c r="NN913" s="2"/>
      <c r="NO913" s="2"/>
      <c r="NP913" s="2"/>
      <c r="NQ913" s="2"/>
      <c r="NR913" s="2"/>
      <c r="NS913" s="2"/>
      <c r="NT913" s="2"/>
      <c r="NU913" s="2"/>
      <c r="NV913" s="2"/>
      <c r="NW913" s="2"/>
      <c r="NX913" s="2"/>
      <c r="NY913" s="2"/>
      <c r="NZ913" s="2"/>
      <c r="OA913" s="2"/>
      <c r="OB913" s="2"/>
      <c r="OC913" s="2"/>
      <c r="OD913" s="2"/>
      <c r="OE913" s="2"/>
      <c r="OF913" s="2"/>
      <c r="OG913" s="2"/>
      <c r="OH913" s="2"/>
      <c r="OI913" s="2"/>
      <c r="OJ913" s="2"/>
      <c r="OK913" s="2"/>
      <c r="OL913" s="2"/>
      <c r="OM913" s="2"/>
      <c r="ON913" s="2"/>
      <c r="OO913" s="2"/>
      <c r="OP913" s="2"/>
      <c r="OQ913" s="2"/>
      <c r="OR913" s="2"/>
      <c r="OS913" s="2"/>
      <c r="OT913" s="2"/>
      <c r="OU913" s="2"/>
      <c r="OV913" s="2"/>
      <c r="OW913" s="2"/>
      <c r="OX913" s="2"/>
      <c r="OY913" s="2"/>
      <c r="OZ913" s="2"/>
      <c r="PA913" s="2"/>
      <c r="PB913" s="2"/>
      <c r="PC913" s="2"/>
      <c r="PD913" s="2"/>
      <c r="PE913" s="2"/>
      <c r="PF913" s="2"/>
      <c r="PG913" s="2"/>
      <c r="PH913" s="2"/>
      <c r="PI913" s="2"/>
      <c r="PJ913" s="2"/>
      <c r="PK913" s="2"/>
      <c r="PL913" s="2"/>
      <c r="PM913" s="2"/>
      <c r="PN913" s="2"/>
      <c r="PO913" s="2"/>
      <c r="PP913" s="2"/>
      <c r="PQ913" s="2"/>
      <c r="PR913" s="2"/>
      <c r="PS913" s="2"/>
      <c r="PT913" s="2"/>
      <c r="PU913" s="2"/>
      <c r="PV913" s="2"/>
      <c r="PW913" s="2"/>
      <c r="PX913" s="2"/>
      <c r="PY913" s="2"/>
      <c r="PZ913" s="2"/>
      <c r="QA913" s="2"/>
      <c r="QB913" s="2"/>
      <c r="QC913" s="2"/>
      <c r="QD913" s="2"/>
      <c r="QE913" s="2"/>
      <c r="QF913" s="2"/>
      <c r="QG913" s="2"/>
      <c r="QH913" s="2"/>
      <c r="QI913" s="2"/>
      <c r="QJ913" s="2"/>
      <c r="QK913" s="2"/>
      <c r="QL913" s="2"/>
      <c r="QM913" s="2"/>
      <c r="QN913" s="2"/>
      <c r="QO913" s="2"/>
      <c r="QP913" s="2"/>
      <c r="QQ913" s="2"/>
      <c r="QR913" s="2"/>
      <c r="QS913" s="2"/>
      <c r="QT913" s="2"/>
      <c r="QU913" s="2"/>
      <c r="QV913" s="2"/>
      <c r="QW913" s="2"/>
      <c r="QX913" s="2"/>
      <c r="QY913" s="2"/>
      <c r="QZ913" s="2"/>
      <c r="RA913" s="2"/>
      <c r="RB913" s="2"/>
      <c r="RC913" s="2"/>
      <c r="RD913" s="2"/>
      <c r="RE913" s="2"/>
      <c r="RF913" s="2"/>
      <c r="RG913" s="2"/>
      <c r="RH913" s="2"/>
      <c r="RI913" s="2"/>
      <c r="RJ913" s="2"/>
      <c r="RK913" s="2"/>
      <c r="RL913" s="2"/>
      <c r="RM913" s="2"/>
      <c r="RN913" s="2"/>
      <c r="RO913" s="2"/>
      <c r="RP913" s="2"/>
      <c r="RQ913" s="2"/>
      <c r="RR913" s="2"/>
      <c r="RS913" s="2"/>
      <c r="RT913" s="2"/>
      <c r="RU913" s="2"/>
      <c r="RV913" s="2"/>
      <c r="RW913" s="2"/>
      <c r="RX913" s="2"/>
      <c r="RY913" s="2"/>
      <c r="RZ913" s="2"/>
      <c r="SA913" s="2"/>
      <c r="SB913" s="2"/>
      <c r="SC913" s="2"/>
      <c r="SD913" s="2"/>
      <c r="SE913" s="2"/>
      <c r="SF913" s="2"/>
      <c r="SG913" s="2"/>
      <c r="SH913" s="2"/>
      <c r="SI913" s="2"/>
      <c r="SJ913" s="2"/>
      <c r="SK913" s="2"/>
      <c r="SL913" s="2"/>
      <c r="SM913" s="2"/>
      <c r="SN913" s="2"/>
      <c r="SO913" s="2"/>
      <c r="SP913" s="2"/>
      <c r="SQ913" s="2"/>
      <c r="SR913" s="2"/>
      <c r="SS913" s="2"/>
      <c r="ST913" s="2"/>
      <c r="SU913" s="2"/>
      <c r="SV913" s="2"/>
      <c r="SW913" s="2"/>
      <c r="SX913" s="2"/>
      <c r="SY913" s="2"/>
      <c r="SZ913" s="2"/>
      <c r="TA913" s="2"/>
      <c r="TB913" s="2"/>
      <c r="TC913" s="2"/>
      <c r="TD913" s="2"/>
      <c r="TE913" s="2"/>
      <c r="TF913" s="2"/>
      <c r="TG913" s="2"/>
      <c r="TH913" s="2"/>
      <c r="TI913" s="2"/>
      <c r="TJ913" s="2"/>
      <c r="TK913" s="2"/>
      <c r="TL913" s="2"/>
      <c r="TM913" s="2"/>
      <c r="TN913" s="2"/>
      <c r="TO913" s="2"/>
      <c r="TP913" s="2"/>
      <c r="TQ913" s="2"/>
      <c r="TR913" s="2"/>
      <c r="TS913" s="2"/>
      <c r="TT913" s="2"/>
      <c r="TU913" s="2"/>
      <c r="TV913" s="2"/>
      <c r="TW913" s="2"/>
      <c r="TX913" s="2"/>
      <c r="TY913" s="2"/>
      <c r="TZ913" s="2"/>
      <c r="UA913" s="2"/>
      <c r="UB913" s="2"/>
      <c r="UC913" s="2"/>
      <c r="UD913" s="2"/>
      <c r="UE913" s="2"/>
      <c r="UF913" s="2"/>
      <c r="UG913" s="2"/>
      <c r="UH913" s="2"/>
      <c r="UI913" s="2"/>
      <c r="UJ913" s="2"/>
      <c r="UK913" s="2"/>
      <c r="UL913" s="2"/>
      <c r="UM913" s="2"/>
      <c r="UN913" s="2"/>
      <c r="UO913" s="2"/>
      <c r="UP913" s="2"/>
      <c r="UQ913" s="2"/>
      <c r="UR913" s="2"/>
      <c r="US913" s="2"/>
      <c r="UT913" s="2"/>
      <c r="UU913" s="2"/>
      <c r="UV913" s="2"/>
      <c r="UW913" s="2"/>
      <c r="UX913" s="2"/>
      <c r="UY913" s="2"/>
      <c r="UZ913" s="2"/>
      <c r="VA913" s="2"/>
      <c r="VB913" s="2"/>
      <c r="VC913" s="2"/>
      <c r="VD913" s="2"/>
      <c r="VE913" s="2"/>
      <c r="VF913" s="2"/>
      <c r="VG913" s="2"/>
      <c r="VH913" s="2"/>
      <c r="VI913" s="2"/>
      <c r="VJ913" s="2"/>
      <c r="VK913" s="2"/>
      <c r="VL913" s="2"/>
      <c r="VM913" s="2"/>
      <c r="VN913" s="2"/>
      <c r="VO913" s="2"/>
      <c r="VP913" s="2"/>
      <c r="VQ913" s="2"/>
      <c r="VR913" s="2"/>
      <c r="VS913" s="2"/>
      <c r="VT913" s="2"/>
      <c r="VU913" s="2"/>
      <c r="VV913" s="2"/>
      <c r="VW913" s="2"/>
      <c r="VX913" s="2"/>
      <c r="VY913" s="2"/>
      <c r="VZ913" s="2"/>
      <c r="WA913" s="2"/>
      <c r="WB913" s="2"/>
      <c r="WC913" s="2"/>
      <c r="WD913" s="2"/>
      <c r="WE913" s="2"/>
      <c r="WF913" s="2"/>
      <c r="WG913" s="2"/>
      <c r="WH913" s="2"/>
      <c r="WI913" s="2"/>
      <c r="WJ913" s="2"/>
      <c r="WK913" s="2"/>
      <c r="WL913" s="2"/>
      <c r="WM913" s="2"/>
      <c r="WN913" s="2"/>
      <c r="WO913" s="2"/>
      <c r="WP913" s="2"/>
      <c r="WQ913" s="2"/>
      <c r="WR913" s="2"/>
      <c r="WS913" s="2"/>
      <c r="WT913" s="2"/>
      <c r="WU913" s="2"/>
      <c r="WV913" s="2"/>
      <c r="WW913" s="2"/>
      <c r="WX913" s="2"/>
      <c r="WY913" s="2"/>
      <c r="WZ913" s="2"/>
      <c r="XA913" s="2"/>
      <c r="XB913" s="2"/>
      <c r="XC913" s="2"/>
      <c r="XD913" s="2"/>
      <c r="XE913" s="2"/>
      <c r="XF913" s="2"/>
      <c r="XG913" s="2"/>
      <c r="XH913" s="2"/>
      <c r="XI913" s="2"/>
      <c r="XJ913" s="2"/>
      <c r="XK913" s="2"/>
      <c r="XL913" s="2"/>
      <c r="XM913" s="2"/>
      <c r="XN913" s="2"/>
      <c r="XO913" s="2"/>
      <c r="XP913" s="2"/>
      <c r="XQ913" s="2"/>
      <c r="XR913" s="2"/>
      <c r="XS913" s="2"/>
      <c r="XT913" s="2"/>
      <c r="XU913" s="2"/>
      <c r="XV913" s="2"/>
      <c r="XW913" s="2"/>
      <c r="XX913" s="2"/>
      <c r="XY913" s="2"/>
      <c r="XZ913" s="2"/>
      <c r="YA913" s="2"/>
      <c r="YB913" s="2"/>
      <c r="YC913" s="2"/>
      <c r="YD913" s="2"/>
      <c r="YE913" s="2"/>
      <c r="YF913" s="2"/>
      <c r="YG913" s="2"/>
      <c r="YH913" s="2"/>
      <c r="YI913" s="2"/>
      <c r="YJ913" s="2"/>
      <c r="YK913" s="2"/>
      <c r="YL913" s="2"/>
      <c r="YM913" s="2"/>
      <c r="YN913" s="2"/>
      <c r="YO913" s="2"/>
      <c r="YP913" s="2"/>
      <c r="YQ913" s="2"/>
      <c r="YR913" s="2"/>
      <c r="YS913" s="2"/>
    </row>
    <row r="914" spans="2:669">
      <c r="B914" s="5">
        <v>907</v>
      </c>
      <c r="C914" s="12" t="str">
        <f t="shared" si="106"/>
        <v>9Z442</v>
      </c>
      <c r="D914" s="19" t="s">
        <v>40</v>
      </c>
      <c r="E914" s="19">
        <v>999</v>
      </c>
      <c r="F914" s="19" t="s">
        <v>41</v>
      </c>
      <c r="G914" s="14">
        <v>442</v>
      </c>
      <c r="P914" s="2"/>
      <c r="Q914" s="3">
        <v>907</v>
      </c>
      <c r="R914" s="4" t="e">
        <f t="shared" ca="1" si="107"/>
        <v>#N/A</v>
      </c>
      <c r="S914" s="3"/>
      <c r="T914" s="3" t="e">
        <f t="shared" ca="1" si="108"/>
        <v>#N/A</v>
      </c>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c r="LY914" s="2"/>
      <c r="LZ914" s="2"/>
      <c r="MA914" s="2"/>
      <c r="MB914" s="2"/>
      <c r="MC914" s="2"/>
      <c r="MD914" s="2"/>
      <c r="ME914" s="2"/>
      <c r="MF914" s="2"/>
      <c r="MG914" s="2"/>
      <c r="MH914" s="2"/>
      <c r="MI914" s="2"/>
      <c r="MJ914" s="2"/>
      <c r="MK914" s="2"/>
      <c r="ML914" s="2"/>
      <c r="MM914" s="2"/>
      <c r="MN914" s="2"/>
      <c r="MO914" s="2"/>
      <c r="MP914" s="2"/>
      <c r="MQ914" s="2"/>
      <c r="MR914" s="2"/>
      <c r="MS914" s="2"/>
      <c r="MT914" s="2"/>
      <c r="MU914" s="2"/>
      <c r="MV914" s="2"/>
      <c r="MW914" s="2"/>
      <c r="MX914" s="2"/>
      <c r="MY914" s="2"/>
      <c r="MZ914" s="2"/>
      <c r="NA914" s="2"/>
      <c r="NB914" s="2"/>
      <c r="NC914" s="2"/>
      <c r="ND914" s="2"/>
      <c r="NE914" s="2"/>
      <c r="NF914" s="2"/>
      <c r="NG914" s="2"/>
      <c r="NH914" s="2"/>
      <c r="NI914" s="2"/>
      <c r="NJ914" s="2"/>
      <c r="NK914" s="2"/>
      <c r="NL914" s="2"/>
      <c r="NM914" s="2"/>
      <c r="NN914" s="2"/>
      <c r="NO914" s="2"/>
      <c r="NP914" s="2"/>
      <c r="NQ914" s="2"/>
      <c r="NR914" s="2"/>
      <c r="NS914" s="2"/>
      <c r="NT914" s="2"/>
      <c r="NU914" s="2"/>
      <c r="NV914" s="2"/>
      <c r="NW914" s="2"/>
      <c r="NX914" s="2"/>
      <c r="NY914" s="2"/>
      <c r="NZ914" s="2"/>
      <c r="OA914" s="2"/>
      <c r="OB914" s="2"/>
      <c r="OC914" s="2"/>
      <c r="OD914" s="2"/>
      <c r="OE914" s="2"/>
      <c r="OF914" s="2"/>
      <c r="OG914" s="2"/>
      <c r="OH914" s="2"/>
      <c r="OI914" s="2"/>
      <c r="OJ914" s="2"/>
      <c r="OK914" s="2"/>
      <c r="OL914" s="2"/>
      <c r="OM914" s="2"/>
      <c r="ON914" s="2"/>
      <c r="OO914" s="2"/>
      <c r="OP914" s="2"/>
      <c r="OQ914" s="2"/>
      <c r="OR914" s="2"/>
      <c r="OS914" s="2"/>
      <c r="OT914" s="2"/>
      <c r="OU914" s="2"/>
      <c r="OV914" s="2"/>
      <c r="OW914" s="2"/>
      <c r="OX914" s="2"/>
      <c r="OY914" s="2"/>
      <c r="OZ914" s="2"/>
      <c r="PA914" s="2"/>
      <c r="PB914" s="2"/>
      <c r="PC914" s="2"/>
      <c r="PD914" s="2"/>
      <c r="PE914" s="2"/>
      <c r="PF914" s="2"/>
      <c r="PG914" s="2"/>
      <c r="PH914" s="2"/>
      <c r="PI914" s="2"/>
      <c r="PJ914" s="2"/>
      <c r="PK914" s="2"/>
      <c r="PL914" s="2"/>
      <c r="PM914" s="2"/>
      <c r="PN914" s="2"/>
      <c r="PO914" s="2"/>
      <c r="PP914" s="2"/>
      <c r="PQ914" s="2"/>
      <c r="PR914" s="2"/>
      <c r="PS914" s="2"/>
      <c r="PT914" s="2"/>
      <c r="PU914" s="2"/>
      <c r="PV914" s="2"/>
      <c r="PW914" s="2"/>
      <c r="PX914" s="2"/>
      <c r="PY914" s="2"/>
      <c r="PZ914" s="2"/>
      <c r="QA914" s="2"/>
      <c r="QB914" s="2"/>
      <c r="QC914" s="2"/>
      <c r="QD914" s="2"/>
      <c r="QE914" s="2"/>
      <c r="QF914" s="2"/>
      <c r="QG914" s="2"/>
      <c r="QH914" s="2"/>
      <c r="QI914" s="2"/>
      <c r="QJ914" s="2"/>
      <c r="QK914" s="2"/>
      <c r="QL914" s="2"/>
      <c r="QM914" s="2"/>
      <c r="QN914" s="2"/>
      <c r="QO914" s="2"/>
      <c r="QP914" s="2"/>
      <c r="QQ914" s="2"/>
      <c r="QR914" s="2"/>
      <c r="QS914" s="2"/>
      <c r="QT914" s="2"/>
      <c r="QU914" s="2"/>
      <c r="QV914" s="2"/>
      <c r="QW914" s="2"/>
      <c r="QX914" s="2"/>
      <c r="QY914" s="2"/>
      <c r="QZ914" s="2"/>
      <c r="RA914" s="2"/>
      <c r="RB914" s="2"/>
      <c r="RC914" s="2"/>
      <c r="RD914" s="2"/>
      <c r="RE914" s="2"/>
      <c r="RF914" s="2"/>
      <c r="RG914" s="2"/>
      <c r="RH914" s="2"/>
      <c r="RI914" s="2"/>
      <c r="RJ914" s="2"/>
      <c r="RK914" s="2"/>
      <c r="RL914" s="2"/>
      <c r="RM914" s="2"/>
      <c r="RN914" s="2"/>
      <c r="RO914" s="2"/>
      <c r="RP914" s="2"/>
      <c r="RQ914" s="2"/>
      <c r="RR914" s="2"/>
      <c r="RS914" s="2"/>
      <c r="RT914" s="2"/>
      <c r="RU914" s="2"/>
      <c r="RV914" s="2"/>
      <c r="RW914" s="2"/>
      <c r="RX914" s="2"/>
      <c r="RY914" s="2"/>
      <c r="RZ914" s="2"/>
      <c r="SA914" s="2"/>
      <c r="SB914" s="2"/>
      <c r="SC914" s="2"/>
      <c r="SD914" s="2"/>
      <c r="SE914" s="2"/>
      <c r="SF914" s="2"/>
      <c r="SG914" s="2"/>
      <c r="SH914" s="2"/>
      <c r="SI914" s="2"/>
      <c r="SJ914" s="2"/>
      <c r="SK914" s="2"/>
      <c r="SL914" s="2"/>
      <c r="SM914" s="2"/>
      <c r="SN914" s="2"/>
      <c r="SO914" s="2"/>
      <c r="SP914" s="2"/>
      <c r="SQ914" s="2"/>
      <c r="SR914" s="2"/>
      <c r="SS914" s="2"/>
      <c r="ST914" s="2"/>
      <c r="SU914" s="2"/>
      <c r="SV914" s="2"/>
      <c r="SW914" s="2"/>
      <c r="SX914" s="2"/>
      <c r="SY914" s="2"/>
      <c r="SZ914" s="2"/>
      <c r="TA914" s="2"/>
      <c r="TB914" s="2"/>
      <c r="TC914" s="2"/>
      <c r="TD914" s="2"/>
      <c r="TE914" s="2"/>
      <c r="TF914" s="2"/>
      <c r="TG914" s="2"/>
      <c r="TH914" s="2"/>
      <c r="TI914" s="2"/>
      <c r="TJ914" s="2"/>
      <c r="TK914" s="2"/>
      <c r="TL914" s="2"/>
      <c r="TM914" s="2"/>
      <c r="TN914" s="2"/>
      <c r="TO914" s="2"/>
      <c r="TP914" s="2"/>
      <c r="TQ914" s="2"/>
      <c r="TR914" s="2"/>
      <c r="TS914" s="2"/>
      <c r="TT914" s="2"/>
      <c r="TU914" s="2"/>
      <c r="TV914" s="2"/>
      <c r="TW914" s="2"/>
      <c r="TX914" s="2"/>
      <c r="TY914" s="2"/>
      <c r="TZ914" s="2"/>
      <c r="UA914" s="2"/>
      <c r="UB914" s="2"/>
      <c r="UC914" s="2"/>
      <c r="UD914" s="2"/>
      <c r="UE914" s="2"/>
      <c r="UF914" s="2"/>
      <c r="UG914" s="2"/>
      <c r="UH914" s="2"/>
      <c r="UI914" s="2"/>
      <c r="UJ914" s="2"/>
      <c r="UK914" s="2"/>
      <c r="UL914" s="2"/>
      <c r="UM914" s="2"/>
      <c r="UN914" s="2"/>
      <c r="UO914" s="2"/>
      <c r="UP914" s="2"/>
      <c r="UQ914" s="2"/>
      <c r="UR914" s="2"/>
      <c r="US914" s="2"/>
      <c r="UT914" s="2"/>
      <c r="UU914" s="2"/>
      <c r="UV914" s="2"/>
      <c r="UW914" s="2"/>
      <c r="UX914" s="2"/>
      <c r="UY914" s="2"/>
      <c r="UZ914" s="2"/>
      <c r="VA914" s="2"/>
      <c r="VB914" s="2"/>
      <c r="VC914" s="2"/>
      <c r="VD914" s="2"/>
      <c r="VE914" s="2"/>
      <c r="VF914" s="2"/>
      <c r="VG914" s="2"/>
      <c r="VH914" s="2"/>
      <c r="VI914" s="2"/>
      <c r="VJ914" s="2"/>
      <c r="VK914" s="2"/>
      <c r="VL914" s="2"/>
      <c r="VM914" s="2"/>
      <c r="VN914" s="2"/>
      <c r="VO914" s="2"/>
      <c r="VP914" s="2"/>
      <c r="VQ914" s="2"/>
      <c r="VR914" s="2"/>
      <c r="VS914" s="2"/>
      <c r="VT914" s="2"/>
      <c r="VU914" s="2"/>
      <c r="VV914" s="2"/>
      <c r="VW914" s="2"/>
      <c r="VX914" s="2"/>
      <c r="VY914" s="2"/>
      <c r="VZ914" s="2"/>
      <c r="WA914" s="2"/>
      <c r="WB914" s="2"/>
      <c r="WC914" s="2"/>
      <c r="WD914" s="2"/>
      <c r="WE914" s="2"/>
      <c r="WF914" s="2"/>
      <c r="WG914" s="2"/>
      <c r="WH914" s="2"/>
      <c r="WI914" s="2"/>
      <c r="WJ914" s="2"/>
      <c r="WK914" s="2"/>
      <c r="WL914" s="2"/>
      <c r="WM914" s="2"/>
      <c r="WN914" s="2"/>
      <c r="WO914" s="2"/>
      <c r="WP914" s="2"/>
      <c r="WQ914" s="2"/>
      <c r="WR914" s="2"/>
      <c r="WS914" s="2"/>
      <c r="WT914" s="2"/>
      <c r="WU914" s="2"/>
      <c r="WV914" s="2"/>
      <c r="WW914" s="2"/>
      <c r="WX914" s="2"/>
      <c r="WY914" s="2"/>
      <c r="WZ914" s="2"/>
      <c r="XA914" s="2"/>
      <c r="XB914" s="2"/>
      <c r="XC914" s="2"/>
      <c r="XD914" s="2"/>
      <c r="XE914" s="2"/>
      <c r="XF914" s="2"/>
      <c r="XG914" s="2"/>
      <c r="XH914" s="2"/>
      <c r="XI914" s="2"/>
      <c r="XJ914" s="2"/>
      <c r="XK914" s="2"/>
      <c r="XL914" s="2"/>
      <c r="XM914" s="2"/>
      <c r="XN914" s="2"/>
      <c r="XO914" s="2"/>
      <c r="XP914" s="2"/>
      <c r="XQ914" s="2"/>
      <c r="XR914" s="2"/>
      <c r="XS914" s="2"/>
      <c r="XT914" s="2"/>
      <c r="XU914" s="2"/>
      <c r="XV914" s="2"/>
      <c r="XW914" s="2"/>
      <c r="XX914" s="2"/>
      <c r="XY914" s="2"/>
      <c r="XZ914" s="2"/>
      <c r="YA914" s="2"/>
      <c r="YB914" s="2"/>
      <c r="YC914" s="2"/>
      <c r="YD914" s="2"/>
      <c r="YE914" s="2"/>
      <c r="YF914" s="2"/>
      <c r="YG914" s="2"/>
      <c r="YH914" s="2"/>
      <c r="YI914" s="2"/>
      <c r="YJ914" s="2"/>
      <c r="YK914" s="2"/>
      <c r="YL914" s="2"/>
      <c r="YM914" s="2"/>
      <c r="YN914" s="2"/>
      <c r="YO914" s="2"/>
      <c r="YP914" s="2"/>
      <c r="YQ914" s="2"/>
      <c r="YR914" s="2"/>
      <c r="YS914" s="2"/>
    </row>
    <row r="915" spans="2:669">
      <c r="B915" s="5">
        <v>908</v>
      </c>
      <c r="C915" s="12" t="str">
        <f t="shared" si="106"/>
        <v>9Z443</v>
      </c>
      <c r="D915" s="19" t="s">
        <v>40</v>
      </c>
      <c r="E915" s="19">
        <v>999</v>
      </c>
      <c r="F915" s="19" t="s">
        <v>41</v>
      </c>
      <c r="G915" s="14">
        <v>443</v>
      </c>
      <c r="P915" s="2"/>
      <c r="Q915" s="3">
        <v>908</v>
      </c>
      <c r="R915" s="4" t="e">
        <f t="shared" ca="1" si="107"/>
        <v>#N/A</v>
      </c>
      <c r="S915" s="3"/>
      <c r="T915" s="3" t="e">
        <f t="shared" ca="1" si="108"/>
        <v>#N/A</v>
      </c>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c r="LY915" s="2"/>
      <c r="LZ915" s="2"/>
      <c r="MA915" s="2"/>
      <c r="MB915" s="2"/>
      <c r="MC915" s="2"/>
      <c r="MD915" s="2"/>
      <c r="ME915" s="2"/>
      <c r="MF915" s="2"/>
      <c r="MG915" s="2"/>
      <c r="MH915" s="2"/>
      <c r="MI915" s="2"/>
      <c r="MJ915" s="2"/>
      <c r="MK915" s="2"/>
      <c r="ML915" s="2"/>
      <c r="MM915" s="2"/>
      <c r="MN915" s="2"/>
      <c r="MO915" s="2"/>
      <c r="MP915" s="2"/>
      <c r="MQ915" s="2"/>
      <c r="MR915" s="2"/>
      <c r="MS915" s="2"/>
      <c r="MT915" s="2"/>
      <c r="MU915" s="2"/>
      <c r="MV915" s="2"/>
      <c r="MW915" s="2"/>
      <c r="MX915" s="2"/>
      <c r="MY915" s="2"/>
      <c r="MZ915" s="2"/>
      <c r="NA915" s="2"/>
      <c r="NB915" s="2"/>
      <c r="NC915" s="2"/>
      <c r="ND915" s="2"/>
      <c r="NE915" s="2"/>
      <c r="NF915" s="2"/>
      <c r="NG915" s="2"/>
      <c r="NH915" s="2"/>
      <c r="NI915" s="2"/>
      <c r="NJ915" s="2"/>
      <c r="NK915" s="2"/>
      <c r="NL915" s="2"/>
      <c r="NM915" s="2"/>
      <c r="NN915" s="2"/>
      <c r="NO915" s="2"/>
      <c r="NP915" s="2"/>
      <c r="NQ915" s="2"/>
      <c r="NR915" s="2"/>
      <c r="NS915" s="2"/>
      <c r="NT915" s="2"/>
      <c r="NU915" s="2"/>
      <c r="NV915" s="2"/>
      <c r="NW915" s="2"/>
      <c r="NX915" s="2"/>
      <c r="NY915" s="2"/>
      <c r="NZ915" s="2"/>
      <c r="OA915" s="2"/>
      <c r="OB915" s="2"/>
      <c r="OC915" s="2"/>
      <c r="OD915" s="2"/>
      <c r="OE915" s="2"/>
      <c r="OF915" s="2"/>
      <c r="OG915" s="2"/>
      <c r="OH915" s="2"/>
      <c r="OI915" s="2"/>
      <c r="OJ915" s="2"/>
      <c r="OK915" s="2"/>
      <c r="OL915" s="2"/>
      <c r="OM915" s="2"/>
      <c r="ON915" s="2"/>
      <c r="OO915" s="2"/>
      <c r="OP915" s="2"/>
      <c r="OQ915" s="2"/>
      <c r="OR915" s="2"/>
      <c r="OS915" s="2"/>
      <c r="OT915" s="2"/>
      <c r="OU915" s="2"/>
      <c r="OV915" s="2"/>
      <c r="OW915" s="2"/>
      <c r="OX915" s="2"/>
      <c r="OY915" s="2"/>
      <c r="OZ915" s="2"/>
      <c r="PA915" s="2"/>
      <c r="PB915" s="2"/>
      <c r="PC915" s="2"/>
      <c r="PD915" s="2"/>
      <c r="PE915" s="2"/>
      <c r="PF915" s="2"/>
      <c r="PG915" s="2"/>
      <c r="PH915" s="2"/>
      <c r="PI915" s="2"/>
      <c r="PJ915" s="2"/>
      <c r="PK915" s="2"/>
      <c r="PL915" s="2"/>
      <c r="PM915" s="2"/>
      <c r="PN915" s="2"/>
      <c r="PO915" s="2"/>
      <c r="PP915" s="2"/>
      <c r="PQ915" s="2"/>
      <c r="PR915" s="2"/>
      <c r="PS915" s="2"/>
      <c r="PT915" s="2"/>
      <c r="PU915" s="2"/>
      <c r="PV915" s="2"/>
      <c r="PW915" s="2"/>
      <c r="PX915" s="2"/>
      <c r="PY915" s="2"/>
      <c r="PZ915" s="2"/>
      <c r="QA915" s="2"/>
      <c r="QB915" s="2"/>
      <c r="QC915" s="2"/>
      <c r="QD915" s="2"/>
      <c r="QE915" s="2"/>
      <c r="QF915" s="2"/>
      <c r="QG915" s="2"/>
      <c r="QH915" s="2"/>
      <c r="QI915" s="2"/>
      <c r="QJ915" s="2"/>
      <c r="QK915" s="2"/>
      <c r="QL915" s="2"/>
      <c r="QM915" s="2"/>
      <c r="QN915" s="2"/>
      <c r="QO915" s="2"/>
      <c r="QP915" s="2"/>
      <c r="QQ915" s="2"/>
      <c r="QR915" s="2"/>
      <c r="QS915" s="2"/>
      <c r="QT915" s="2"/>
      <c r="QU915" s="2"/>
      <c r="QV915" s="2"/>
      <c r="QW915" s="2"/>
      <c r="QX915" s="2"/>
      <c r="QY915" s="2"/>
      <c r="QZ915" s="2"/>
      <c r="RA915" s="2"/>
      <c r="RB915" s="2"/>
      <c r="RC915" s="2"/>
      <c r="RD915" s="2"/>
      <c r="RE915" s="2"/>
      <c r="RF915" s="2"/>
      <c r="RG915" s="2"/>
      <c r="RH915" s="2"/>
      <c r="RI915" s="2"/>
      <c r="RJ915" s="2"/>
      <c r="RK915" s="2"/>
      <c r="RL915" s="2"/>
      <c r="RM915" s="2"/>
      <c r="RN915" s="2"/>
      <c r="RO915" s="2"/>
      <c r="RP915" s="2"/>
      <c r="RQ915" s="2"/>
      <c r="RR915" s="2"/>
      <c r="RS915" s="2"/>
      <c r="RT915" s="2"/>
      <c r="RU915" s="2"/>
      <c r="RV915" s="2"/>
      <c r="RW915" s="2"/>
      <c r="RX915" s="2"/>
      <c r="RY915" s="2"/>
      <c r="RZ915" s="2"/>
      <c r="SA915" s="2"/>
      <c r="SB915" s="2"/>
      <c r="SC915" s="2"/>
      <c r="SD915" s="2"/>
      <c r="SE915" s="2"/>
      <c r="SF915" s="2"/>
      <c r="SG915" s="2"/>
      <c r="SH915" s="2"/>
      <c r="SI915" s="2"/>
      <c r="SJ915" s="2"/>
      <c r="SK915" s="2"/>
      <c r="SL915" s="2"/>
      <c r="SM915" s="2"/>
      <c r="SN915" s="2"/>
      <c r="SO915" s="2"/>
      <c r="SP915" s="2"/>
      <c r="SQ915" s="2"/>
      <c r="SR915" s="2"/>
      <c r="SS915" s="2"/>
      <c r="ST915" s="2"/>
      <c r="SU915" s="2"/>
      <c r="SV915" s="2"/>
      <c r="SW915" s="2"/>
      <c r="SX915" s="2"/>
      <c r="SY915" s="2"/>
      <c r="SZ915" s="2"/>
      <c r="TA915" s="2"/>
      <c r="TB915" s="2"/>
      <c r="TC915" s="2"/>
      <c r="TD915" s="2"/>
      <c r="TE915" s="2"/>
      <c r="TF915" s="2"/>
      <c r="TG915" s="2"/>
      <c r="TH915" s="2"/>
      <c r="TI915" s="2"/>
      <c r="TJ915" s="2"/>
      <c r="TK915" s="2"/>
      <c r="TL915" s="2"/>
      <c r="TM915" s="2"/>
      <c r="TN915" s="2"/>
      <c r="TO915" s="2"/>
      <c r="TP915" s="2"/>
      <c r="TQ915" s="2"/>
      <c r="TR915" s="2"/>
      <c r="TS915" s="2"/>
      <c r="TT915" s="2"/>
      <c r="TU915" s="2"/>
      <c r="TV915" s="2"/>
      <c r="TW915" s="2"/>
      <c r="TX915" s="2"/>
      <c r="TY915" s="2"/>
      <c r="TZ915" s="2"/>
      <c r="UA915" s="2"/>
      <c r="UB915" s="2"/>
      <c r="UC915" s="2"/>
      <c r="UD915" s="2"/>
      <c r="UE915" s="2"/>
      <c r="UF915" s="2"/>
      <c r="UG915" s="2"/>
      <c r="UH915" s="2"/>
      <c r="UI915" s="2"/>
      <c r="UJ915" s="2"/>
      <c r="UK915" s="2"/>
      <c r="UL915" s="2"/>
      <c r="UM915" s="2"/>
      <c r="UN915" s="2"/>
      <c r="UO915" s="2"/>
      <c r="UP915" s="2"/>
      <c r="UQ915" s="2"/>
      <c r="UR915" s="2"/>
      <c r="US915" s="2"/>
      <c r="UT915" s="2"/>
      <c r="UU915" s="2"/>
      <c r="UV915" s="2"/>
      <c r="UW915" s="2"/>
      <c r="UX915" s="2"/>
      <c r="UY915" s="2"/>
      <c r="UZ915" s="2"/>
      <c r="VA915" s="2"/>
      <c r="VB915" s="2"/>
      <c r="VC915" s="2"/>
      <c r="VD915" s="2"/>
      <c r="VE915" s="2"/>
      <c r="VF915" s="2"/>
      <c r="VG915" s="2"/>
      <c r="VH915" s="2"/>
      <c r="VI915" s="2"/>
      <c r="VJ915" s="2"/>
      <c r="VK915" s="2"/>
      <c r="VL915" s="2"/>
      <c r="VM915" s="2"/>
      <c r="VN915" s="2"/>
      <c r="VO915" s="2"/>
      <c r="VP915" s="2"/>
      <c r="VQ915" s="2"/>
      <c r="VR915" s="2"/>
      <c r="VS915" s="2"/>
      <c r="VT915" s="2"/>
      <c r="VU915" s="2"/>
      <c r="VV915" s="2"/>
      <c r="VW915" s="2"/>
      <c r="VX915" s="2"/>
      <c r="VY915" s="2"/>
      <c r="VZ915" s="2"/>
      <c r="WA915" s="2"/>
      <c r="WB915" s="2"/>
      <c r="WC915" s="2"/>
      <c r="WD915" s="2"/>
      <c r="WE915" s="2"/>
      <c r="WF915" s="2"/>
      <c r="WG915" s="2"/>
      <c r="WH915" s="2"/>
      <c r="WI915" s="2"/>
      <c r="WJ915" s="2"/>
      <c r="WK915" s="2"/>
      <c r="WL915" s="2"/>
      <c r="WM915" s="2"/>
      <c r="WN915" s="2"/>
      <c r="WO915" s="2"/>
      <c r="WP915" s="2"/>
      <c r="WQ915" s="2"/>
      <c r="WR915" s="2"/>
      <c r="WS915" s="2"/>
      <c r="WT915" s="2"/>
      <c r="WU915" s="2"/>
      <c r="WV915" s="2"/>
      <c r="WW915" s="2"/>
      <c r="WX915" s="2"/>
      <c r="WY915" s="2"/>
      <c r="WZ915" s="2"/>
      <c r="XA915" s="2"/>
      <c r="XB915" s="2"/>
      <c r="XC915" s="2"/>
      <c r="XD915" s="2"/>
      <c r="XE915" s="2"/>
      <c r="XF915" s="2"/>
      <c r="XG915" s="2"/>
      <c r="XH915" s="2"/>
      <c r="XI915" s="2"/>
      <c r="XJ915" s="2"/>
      <c r="XK915" s="2"/>
      <c r="XL915" s="2"/>
      <c r="XM915" s="2"/>
      <c r="XN915" s="2"/>
      <c r="XO915" s="2"/>
      <c r="XP915" s="2"/>
      <c r="XQ915" s="2"/>
      <c r="XR915" s="2"/>
      <c r="XS915" s="2"/>
      <c r="XT915" s="2"/>
      <c r="XU915" s="2"/>
      <c r="XV915" s="2"/>
      <c r="XW915" s="2"/>
      <c r="XX915" s="2"/>
      <c r="XY915" s="2"/>
      <c r="XZ915" s="2"/>
      <c r="YA915" s="2"/>
      <c r="YB915" s="2"/>
      <c r="YC915" s="2"/>
      <c r="YD915" s="2"/>
      <c r="YE915" s="2"/>
      <c r="YF915" s="2"/>
      <c r="YG915" s="2"/>
      <c r="YH915" s="2"/>
      <c r="YI915" s="2"/>
      <c r="YJ915" s="2"/>
      <c r="YK915" s="2"/>
      <c r="YL915" s="2"/>
      <c r="YM915" s="2"/>
      <c r="YN915" s="2"/>
      <c r="YO915" s="2"/>
      <c r="YP915" s="2"/>
      <c r="YQ915" s="2"/>
      <c r="YR915" s="2"/>
      <c r="YS915" s="2"/>
    </row>
    <row r="916" spans="2:669">
      <c r="B916" s="5">
        <v>909</v>
      </c>
      <c r="C916" s="12" t="str">
        <f t="shared" si="106"/>
        <v>9Z444</v>
      </c>
      <c r="D916" s="19" t="s">
        <v>40</v>
      </c>
      <c r="E916" s="19">
        <v>999</v>
      </c>
      <c r="F916" s="19" t="s">
        <v>41</v>
      </c>
      <c r="G916" s="14">
        <v>444</v>
      </c>
      <c r="P916" s="2"/>
      <c r="Q916" s="3">
        <v>909</v>
      </c>
      <c r="R916" s="4" t="e">
        <f t="shared" ca="1" si="107"/>
        <v>#N/A</v>
      </c>
      <c r="S916" s="3"/>
      <c r="T916" s="3" t="e">
        <f t="shared" ca="1" si="108"/>
        <v>#N/A</v>
      </c>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c r="LY916" s="2"/>
      <c r="LZ916" s="2"/>
      <c r="MA916" s="2"/>
      <c r="MB916" s="2"/>
      <c r="MC916" s="2"/>
      <c r="MD916" s="2"/>
      <c r="ME916" s="2"/>
      <c r="MF916" s="2"/>
      <c r="MG916" s="2"/>
      <c r="MH916" s="2"/>
      <c r="MI916" s="2"/>
      <c r="MJ916" s="2"/>
      <c r="MK916" s="2"/>
      <c r="ML916" s="2"/>
      <c r="MM916" s="2"/>
      <c r="MN916" s="2"/>
      <c r="MO916" s="2"/>
      <c r="MP916" s="2"/>
      <c r="MQ916" s="2"/>
      <c r="MR916" s="2"/>
      <c r="MS916" s="2"/>
      <c r="MT916" s="2"/>
      <c r="MU916" s="2"/>
      <c r="MV916" s="2"/>
      <c r="MW916" s="2"/>
      <c r="MX916" s="2"/>
      <c r="MY916" s="2"/>
      <c r="MZ916" s="2"/>
      <c r="NA916" s="2"/>
      <c r="NB916" s="2"/>
      <c r="NC916" s="2"/>
      <c r="ND916" s="2"/>
      <c r="NE916" s="2"/>
      <c r="NF916" s="2"/>
      <c r="NG916" s="2"/>
      <c r="NH916" s="2"/>
      <c r="NI916" s="2"/>
      <c r="NJ916" s="2"/>
      <c r="NK916" s="2"/>
      <c r="NL916" s="2"/>
      <c r="NM916" s="2"/>
      <c r="NN916" s="2"/>
      <c r="NO916" s="2"/>
      <c r="NP916" s="2"/>
      <c r="NQ916" s="2"/>
      <c r="NR916" s="2"/>
      <c r="NS916" s="2"/>
      <c r="NT916" s="2"/>
      <c r="NU916" s="2"/>
      <c r="NV916" s="2"/>
      <c r="NW916" s="2"/>
      <c r="NX916" s="2"/>
      <c r="NY916" s="2"/>
      <c r="NZ916" s="2"/>
      <c r="OA916" s="2"/>
      <c r="OB916" s="2"/>
      <c r="OC916" s="2"/>
      <c r="OD916" s="2"/>
      <c r="OE916" s="2"/>
      <c r="OF916" s="2"/>
      <c r="OG916" s="2"/>
      <c r="OH916" s="2"/>
      <c r="OI916" s="2"/>
      <c r="OJ916" s="2"/>
      <c r="OK916" s="2"/>
      <c r="OL916" s="2"/>
      <c r="OM916" s="2"/>
      <c r="ON916" s="2"/>
      <c r="OO916" s="2"/>
      <c r="OP916" s="2"/>
      <c r="OQ916" s="2"/>
      <c r="OR916" s="2"/>
      <c r="OS916" s="2"/>
      <c r="OT916" s="2"/>
      <c r="OU916" s="2"/>
      <c r="OV916" s="2"/>
      <c r="OW916" s="2"/>
      <c r="OX916" s="2"/>
      <c r="OY916" s="2"/>
      <c r="OZ916" s="2"/>
      <c r="PA916" s="2"/>
      <c r="PB916" s="2"/>
      <c r="PC916" s="2"/>
      <c r="PD916" s="2"/>
      <c r="PE916" s="2"/>
      <c r="PF916" s="2"/>
      <c r="PG916" s="2"/>
      <c r="PH916" s="2"/>
      <c r="PI916" s="2"/>
      <c r="PJ916" s="2"/>
      <c r="PK916" s="2"/>
      <c r="PL916" s="2"/>
      <c r="PM916" s="2"/>
      <c r="PN916" s="2"/>
      <c r="PO916" s="2"/>
      <c r="PP916" s="2"/>
      <c r="PQ916" s="2"/>
      <c r="PR916" s="2"/>
      <c r="PS916" s="2"/>
      <c r="PT916" s="2"/>
      <c r="PU916" s="2"/>
      <c r="PV916" s="2"/>
      <c r="PW916" s="2"/>
      <c r="PX916" s="2"/>
      <c r="PY916" s="2"/>
      <c r="PZ916" s="2"/>
      <c r="QA916" s="2"/>
      <c r="QB916" s="2"/>
      <c r="QC916" s="2"/>
      <c r="QD916" s="2"/>
      <c r="QE916" s="2"/>
      <c r="QF916" s="2"/>
      <c r="QG916" s="2"/>
      <c r="QH916" s="2"/>
      <c r="QI916" s="2"/>
      <c r="QJ916" s="2"/>
      <c r="QK916" s="2"/>
      <c r="QL916" s="2"/>
      <c r="QM916" s="2"/>
      <c r="QN916" s="2"/>
      <c r="QO916" s="2"/>
      <c r="QP916" s="2"/>
      <c r="QQ916" s="2"/>
      <c r="QR916" s="2"/>
      <c r="QS916" s="2"/>
      <c r="QT916" s="2"/>
      <c r="QU916" s="2"/>
      <c r="QV916" s="2"/>
      <c r="QW916" s="2"/>
      <c r="QX916" s="2"/>
      <c r="QY916" s="2"/>
      <c r="QZ916" s="2"/>
      <c r="RA916" s="2"/>
      <c r="RB916" s="2"/>
      <c r="RC916" s="2"/>
      <c r="RD916" s="2"/>
      <c r="RE916" s="2"/>
      <c r="RF916" s="2"/>
      <c r="RG916" s="2"/>
      <c r="RH916" s="2"/>
      <c r="RI916" s="2"/>
      <c r="RJ916" s="2"/>
      <c r="RK916" s="2"/>
      <c r="RL916" s="2"/>
      <c r="RM916" s="2"/>
      <c r="RN916" s="2"/>
      <c r="RO916" s="2"/>
      <c r="RP916" s="2"/>
      <c r="RQ916" s="2"/>
      <c r="RR916" s="2"/>
      <c r="RS916" s="2"/>
      <c r="RT916" s="2"/>
      <c r="RU916" s="2"/>
      <c r="RV916" s="2"/>
      <c r="RW916" s="2"/>
      <c r="RX916" s="2"/>
      <c r="RY916" s="2"/>
      <c r="RZ916" s="2"/>
      <c r="SA916" s="2"/>
      <c r="SB916" s="2"/>
      <c r="SC916" s="2"/>
      <c r="SD916" s="2"/>
      <c r="SE916" s="2"/>
      <c r="SF916" s="2"/>
      <c r="SG916" s="2"/>
      <c r="SH916" s="2"/>
      <c r="SI916" s="2"/>
      <c r="SJ916" s="2"/>
      <c r="SK916" s="2"/>
      <c r="SL916" s="2"/>
      <c r="SM916" s="2"/>
      <c r="SN916" s="2"/>
      <c r="SO916" s="2"/>
      <c r="SP916" s="2"/>
      <c r="SQ916" s="2"/>
      <c r="SR916" s="2"/>
      <c r="SS916" s="2"/>
      <c r="ST916" s="2"/>
      <c r="SU916" s="2"/>
      <c r="SV916" s="2"/>
      <c r="SW916" s="2"/>
      <c r="SX916" s="2"/>
      <c r="SY916" s="2"/>
      <c r="SZ916" s="2"/>
      <c r="TA916" s="2"/>
      <c r="TB916" s="2"/>
      <c r="TC916" s="2"/>
      <c r="TD916" s="2"/>
      <c r="TE916" s="2"/>
      <c r="TF916" s="2"/>
      <c r="TG916" s="2"/>
      <c r="TH916" s="2"/>
      <c r="TI916" s="2"/>
      <c r="TJ916" s="2"/>
      <c r="TK916" s="2"/>
      <c r="TL916" s="2"/>
      <c r="TM916" s="2"/>
      <c r="TN916" s="2"/>
      <c r="TO916" s="2"/>
      <c r="TP916" s="2"/>
      <c r="TQ916" s="2"/>
      <c r="TR916" s="2"/>
      <c r="TS916" s="2"/>
      <c r="TT916" s="2"/>
      <c r="TU916" s="2"/>
      <c r="TV916" s="2"/>
      <c r="TW916" s="2"/>
      <c r="TX916" s="2"/>
      <c r="TY916" s="2"/>
      <c r="TZ916" s="2"/>
      <c r="UA916" s="2"/>
      <c r="UB916" s="2"/>
      <c r="UC916" s="2"/>
      <c r="UD916" s="2"/>
      <c r="UE916" s="2"/>
      <c r="UF916" s="2"/>
      <c r="UG916" s="2"/>
      <c r="UH916" s="2"/>
      <c r="UI916" s="2"/>
      <c r="UJ916" s="2"/>
      <c r="UK916" s="2"/>
      <c r="UL916" s="2"/>
      <c r="UM916" s="2"/>
      <c r="UN916" s="2"/>
      <c r="UO916" s="2"/>
      <c r="UP916" s="2"/>
      <c r="UQ916" s="2"/>
      <c r="UR916" s="2"/>
      <c r="US916" s="2"/>
      <c r="UT916" s="2"/>
      <c r="UU916" s="2"/>
      <c r="UV916" s="2"/>
      <c r="UW916" s="2"/>
      <c r="UX916" s="2"/>
      <c r="UY916" s="2"/>
      <c r="UZ916" s="2"/>
      <c r="VA916" s="2"/>
      <c r="VB916" s="2"/>
      <c r="VC916" s="2"/>
      <c r="VD916" s="2"/>
      <c r="VE916" s="2"/>
      <c r="VF916" s="2"/>
      <c r="VG916" s="2"/>
      <c r="VH916" s="2"/>
      <c r="VI916" s="2"/>
      <c r="VJ916" s="2"/>
      <c r="VK916" s="2"/>
      <c r="VL916" s="2"/>
      <c r="VM916" s="2"/>
      <c r="VN916" s="2"/>
      <c r="VO916" s="2"/>
      <c r="VP916" s="2"/>
      <c r="VQ916" s="2"/>
      <c r="VR916" s="2"/>
      <c r="VS916" s="2"/>
      <c r="VT916" s="2"/>
      <c r="VU916" s="2"/>
      <c r="VV916" s="2"/>
      <c r="VW916" s="2"/>
      <c r="VX916" s="2"/>
      <c r="VY916" s="2"/>
      <c r="VZ916" s="2"/>
      <c r="WA916" s="2"/>
      <c r="WB916" s="2"/>
      <c r="WC916" s="2"/>
      <c r="WD916" s="2"/>
      <c r="WE916" s="2"/>
      <c r="WF916" s="2"/>
      <c r="WG916" s="2"/>
      <c r="WH916" s="2"/>
      <c r="WI916" s="2"/>
      <c r="WJ916" s="2"/>
      <c r="WK916" s="2"/>
      <c r="WL916" s="2"/>
      <c r="WM916" s="2"/>
      <c r="WN916" s="2"/>
      <c r="WO916" s="2"/>
      <c r="WP916" s="2"/>
      <c r="WQ916" s="2"/>
      <c r="WR916" s="2"/>
      <c r="WS916" s="2"/>
      <c r="WT916" s="2"/>
      <c r="WU916" s="2"/>
      <c r="WV916" s="2"/>
      <c r="WW916" s="2"/>
      <c r="WX916" s="2"/>
      <c r="WY916" s="2"/>
      <c r="WZ916" s="2"/>
      <c r="XA916" s="2"/>
      <c r="XB916" s="2"/>
      <c r="XC916" s="2"/>
      <c r="XD916" s="2"/>
      <c r="XE916" s="2"/>
      <c r="XF916" s="2"/>
      <c r="XG916" s="2"/>
      <c r="XH916" s="2"/>
      <c r="XI916" s="2"/>
      <c r="XJ916" s="2"/>
      <c r="XK916" s="2"/>
      <c r="XL916" s="2"/>
      <c r="XM916" s="2"/>
      <c r="XN916" s="2"/>
      <c r="XO916" s="2"/>
      <c r="XP916" s="2"/>
      <c r="XQ916" s="2"/>
      <c r="XR916" s="2"/>
      <c r="XS916" s="2"/>
      <c r="XT916" s="2"/>
      <c r="XU916" s="2"/>
      <c r="XV916" s="2"/>
      <c r="XW916" s="2"/>
      <c r="XX916" s="2"/>
      <c r="XY916" s="2"/>
      <c r="XZ916" s="2"/>
      <c r="YA916" s="2"/>
      <c r="YB916" s="2"/>
      <c r="YC916" s="2"/>
      <c r="YD916" s="2"/>
      <c r="YE916" s="2"/>
      <c r="YF916" s="2"/>
      <c r="YG916" s="2"/>
      <c r="YH916" s="2"/>
      <c r="YI916" s="2"/>
      <c r="YJ916" s="2"/>
      <c r="YK916" s="2"/>
      <c r="YL916" s="2"/>
      <c r="YM916" s="2"/>
      <c r="YN916" s="2"/>
      <c r="YO916" s="2"/>
      <c r="YP916" s="2"/>
      <c r="YQ916" s="2"/>
      <c r="YR916" s="2"/>
      <c r="YS916" s="2"/>
    </row>
    <row r="917" spans="2:669">
      <c r="B917" s="5">
        <v>910</v>
      </c>
      <c r="C917" s="12" t="str">
        <f t="shared" si="106"/>
        <v>9Z445</v>
      </c>
      <c r="D917" s="19" t="s">
        <v>40</v>
      </c>
      <c r="E917" s="19">
        <v>999</v>
      </c>
      <c r="F917" s="19" t="s">
        <v>41</v>
      </c>
      <c r="G917" s="14">
        <v>445</v>
      </c>
      <c r="P917" s="2"/>
      <c r="Q917" s="3">
        <v>910</v>
      </c>
      <c r="R917" s="4" t="e">
        <f t="shared" ca="1" si="107"/>
        <v>#N/A</v>
      </c>
      <c r="S917" s="3"/>
      <c r="T917" s="3" t="e">
        <f t="shared" ca="1" si="108"/>
        <v>#N/A</v>
      </c>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c r="LY917" s="2"/>
      <c r="LZ917" s="2"/>
      <c r="MA917" s="2"/>
      <c r="MB917" s="2"/>
      <c r="MC917" s="2"/>
      <c r="MD917" s="2"/>
      <c r="ME917" s="2"/>
      <c r="MF917" s="2"/>
      <c r="MG917" s="2"/>
      <c r="MH917" s="2"/>
      <c r="MI917" s="2"/>
      <c r="MJ917" s="2"/>
      <c r="MK917" s="2"/>
      <c r="ML917" s="2"/>
      <c r="MM917" s="2"/>
      <c r="MN917" s="2"/>
      <c r="MO917" s="2"/>
      <c r="MP917" s="2"/>
      <c r="MQ917" s="2"/>
      <c r="MR917" s="2"/>
      <c r="MS917" s="2"/>
      <c r="MT917" s="2"/>
      <c r="MU917" s="2"/>
      <c r="MV917" s="2"/>
      <c r="MW917" s="2"/>
      <c r="MX917" s="2"/>
      <c r="MY917" s="2"/>
      <c r="MZ917" s="2"/>
      <c r="NA917" s="2"/>
      <c r="NB917" s="2"/>
      <c r="NC917" s="2"/>
      <c r="ND917" s="2"/>
      <c r="NE917" s="2"/>
      <c r="NF917" s="2"/>
      <c r="NG917" s="2"/>
      <c r="NH917" s="2"/>
      <c r="NI917" s="2"/>
      <c r="NJ917" s="2"/>
      <c r="NK917" s="2"/>
      <c r="NL917" s="2"/>
      <c r="NM917" s="2"/>
      <c r="NN917" s="2"/>
      <c r="NO917" s="2"/>
      <c r="NP917" s="2"/>
      <c r="NQ917" s="2"/>
      <c r="NR917" s="2"/>
      <c r="NS917" s="2"/>
      <c r="NT917" s="2"/>
      <c r="NU917" s="2"/>
      <c r="NV917" s="2"/>
      <c r="NW917" s="2"/>
      <c r="NX917" s="2"/>
      <c r="NY917" s="2"/>
      <c r="NZ917" s="2"/>
      <c r="OA917" s="2"/>
      <c r="OB917" s="2"/>
      <c r="OC917" s="2"/>
      <c r="OD917" s="2"/>
      <c r="OE917" s="2"/>
      <c r="OF917" s="2"/>
      <c r="OG917" s="2"/>
      <c r="OH917" s="2"/>
      <c r="OI917" s="2"/>
      <c r="OJ917" s="2"/>
      <c r="OK917" s="2"/>
      <c r="OL917" s="2"/>
      <c r="OM917" s="2"/>
      <c r="ON917" s="2"/>
      <c r="OO917" s="2"/>
      <c r="OP917" s="2"/>
      <c r="OQ917" s="2"/>
      <c r="OR917" s="2"/>
      <c r="OS917" s="2"/>
      <c r="OT917" s="2"/>
      <c r="OU917" s="2"/>
      <c r="OV917" s="2"/>
      <c r="OW917" s="2"/>
      <c r="OX917" s="2"/>
      <c r="OY917" s="2"/>
      <c r="OZ917" s="2"/>
      <c r="PA917" s="2"/>
      <c r="PB917" s="2"/>
      <c r="PC917" s="2"/>
      <c r="PD917" s="2"/>
      <c r="PE917" s="2"/>
      <c r="PF917" s="2"/>
      <c r="PG917" s="2"/>
      <c r="PH917" s="2"/>
      <c r="PI917" s="2"/>
      <c r="PJ917" s="2"/>
      <c r="PK917" s="2"/>
      <c r="PL917" s="2"/>
      <c r="PM917" s="2"/>
      <c r="PN917" s="2"/>
      <c r="PO917" s="2"/>
      <c r="PP917" s="2"/>
      <c r="PQ917" s="2"/>
      <c r="PR917" s="2"/>
      <c r="PS917" s="2"/>
      <c r="PT917" s="2"/>
      <c r="PU917" s="2"/>
      <c r="PV917" s="2"/>
      <c r="PW917" s="2"/>
      <c r="PX917" s="2"/>
      <c r="PY917" s="2"/>
      <c r="PZ917" s="2"/>
      <c r="QA917" s="2"/>
      <c r="QB917" s="2"/>
      <c r="QC917" s="2"/>
      <c r="QD917" s="2"/>
      <c r="QE917" s="2"/>
      <c r="QF917" s="2"/>
      <c r="QG917" s="2"/>
      <c r="QH917" s="2"/>
      <c r="QI917" s="2"/>
      <c r="QJ917" s="2"/>
      <c r="QK917" s="2"/>
      <c r="QL917" s="2"/>
      <c r="QM917" s="2"/>
      <c r="QN917" s="2"/>
      <c r="QO917" s="2"/>
      <c r="QP917" s="2"/>
      <c r="QQ917" s="2"/>
      <c r="QR917" s="2"/>
      <c r="QS917" s="2"/>
      <c r="QT917" s="2"/>
      <c r="QU917" s="2"/>
      <c r="QV917" s="2"/>
      <c r="QW917" s="2"/>
      <c r="QX917" s="2"/>
      <c r="QY917" s="2"/>
      <c r="QZ917" s="2"/>
      <c r="RA917" s="2"/>
      <c r="RB917" s="2"/>
      <c r="RC917" s="2"/>
      <c r="RD917" s="2"/>
      <c r="RE917" s="2"/>
      <c r="RF917" s="2"/>
      <c r="RG917" s="2"/>
      <c r="RH917" s="2"/>
      <c r="RI917" s="2"/>
      <c r="RJ917" s="2"/>
      <c r="RK917" s="2"/>
      <c r="RL917" s="2"/>
      <c r="RM917" s="2"/>
      <c r="RN917" s="2"/>
      <c r="RO917" s="2"/>
      <c r="RP917" s="2"/>
      <c r="RQ917" s="2"/>
      <c r="RR917" s="2"/>
      <c r="RS917" s="2"/>
      <c r="RT917" s="2"/>
      <c r="RU917" s="2"/>
      <c r="RV917" s="2"/>
      <c r="RW917" s="2"/>
      <c r="RX917" s="2"/>
      <c r="RY917" s="2"/>
      <c r="RZ917" s="2"/>
      <c r="SA917" s="2"/>
      <c r="SB917" s="2"/>
      <c r="SC917" s="2"/>
      <c r="SD917" s="2"/>
      <c r="SE917" s="2"/>
      <c r="SF917" s="2"/>
      <c r="SG917" s="2"/>
      <c r="SH917" s="2"/>
      <c r="SI917" s="2"/>
      <c r="SJ917" s="2"/>
      <c r="SK917" s="2"/>
      <c r="SL917" s="2"/>
      <c r="SM917" s="2"/>
      <c r="SN917" s="2"/>
      <c r="SO917" s="2"/>
      <c r="SP917" s="2"/>
      <c r="SQ917" s="2"/>
      <c r="SR917" s="2"/>
      <c r="SS917" s="2"/>
      <c r="ST917" s="2"/>
      <c r="SU917" s="2"/>
      <c r="SV917" s="2"/>
      <c r="SW917" s="2"/>
      <c r="SX917" s="2"/>
      <c r="SY917" s="2"/>
      <c r="SZ917" s="2"/>
      <c r="TA917" s="2"/>
      <c r="TB917" s="2"/>
      <c r="TC917" s="2"/>
      <c r="TD917" s="2"/>
      <c r="TE917" s="2"/>
      <c r="TF917" s="2"/>
      <c r="TG917" s="2"/>
      <c r="TH917" s="2"/>
      <c r="TI917" s="2"/>
      <c r="TJ917" s="2"/>
      <c r="TK917" s="2"/>
      <c r="TL917" s="2"/>
      <c r="TM917" s="2"/>
      <c r="TN917" s="2"/>
      <c r="TO917" s="2"/>
      <c r="TP917" s="2"/>
      <c r="TQ917" s="2"/>
      <c r="TR917" s="2"/>
      <c r="TS917" s="2"/>
      <c r="TT917" s="2"/>
      <c r="TU917" s="2"/>
      <c r="TV917" s="2"/>
      <c r="TW917" s="2"/>
      <c r="TX917" s="2"/>
      <c r="TY917" s="2"/>
      <c r="TZ917" s="2"/>
      <c r="UA917" s="2"/>
      <c r="UB917" s="2"/>
      <c r="UC917" s="2"/>
      <c r="UD917" s="2"/>
      <c r="UE917" s="2"/>
      <c r="UF917" s="2"/>
      <c r="UG917" s="2"/>
      <c r="UH917" s="2"/>
      <c r="UI917" s="2"/>
      <c r="UJ917" s="2"/>
      <c r="UK917" s="2"/>
      <c r="UL917" s="2"/>
      <c r="UM917" s="2"/>
      <c r="UN917" s="2"/>
      <c r="UO917" s="2"/>
      <c r="UP917" s="2"/>
      <c r="UQ917" s="2"/>
      <c r="UR917" s="2"/>
      <c r="US917" s="2"/>
      <c r="UT917" s="2"/>
      <c r="UU917" s="2"/>
      <c r="UV917" s="2"/>
      <c r="UW917" s="2"/>
      <c r="UX917" s="2"/>
      <c r="UY917" s="2"/>
      <c r="UZ917" s="2"/>
      <c r="VA917" s="2"/>
      <c r="VB917" s="2"/>
      <c r="VC917" s="2"/>
      <c r="VD917" s="2"/>
      <c r="VE917" s="2"/>
      <c r="VF917" s="2"/>
      <c r="VG917" s="2"/>
      <c r="VH917" s="2"/>
      <c r="VI917" s="2"/>
      <c r="VJ917" s="2"/>
      <c r="VK917" s="2"/>
      <c r="VL917" s="2"/>
      <c r="VM917" s="2"/>
      <c r="VN917" s="2"/>
      <c r="VO917" s="2"/>
      <c r="VP917" s="2"/>
      <c r="VQ917" s="2"/>
      <c r="VR917" s="2"/>
      <c r="VS917" s="2"/>
      <c r="VT917" s="2"/>
      <c r="VU917" s="2"/>
      <c r="VV917" s="2"/>
      <c r="VW917" s="2"/>
      <c r="VX917" s="2"/>
      <c r="VY917" s="2"/>
      <c r="VZ917" s="2"/>
      <c r="WA917" s="2"/>
      <c r="WB917" s="2"/>
      <c r="WC917" s="2"/>
      <c r="WD917" s="2"/>
      <c r="WE917" s="2"/>
      <c r="WF917" s="2"/>
      <c r="WG917" s="2"/>
      <c r="WH917" s="2"/>
      <c r="WI917" s="2"/>
      <c r="WJ917" s="2"/>
      <c r="WK917" s="2"/>
      <c r="WL917" s="2"/>
      <c r="WM917" s="2"/>
      <c r="WN917" s="2"/>
      <c r="WO917" s="2"/>
      <c r="WP917" s="2"/>
      <c r="WQ917" s="2"/>
      <c r="WR917" s="2"/>
      <c r="WS917" s="2"/>
      <c r="WT917" s="2"/>
      <c r="WU917" s="2"/>
      <c r="WV917" s="2"/>
      <c r="WW917" s="2"/>
      <c r="WX917" s="2"/>
      <c r="WY917" s="2"/>
      <c r="WZ917" s="2"/>
      <c r="XA917" s="2"/>
      <c r="XB917" s="2"/>
      <c r="XC917" s="2"/>
      <c r="XD917" s="2"/>
      <c r="XE917" s="2"/>
      <c r="XF917" s="2"/>
      <c r="XG917" s="2"/>
      <c r="XH917" s="2"/>
      <c r="XI917" s="2"/>
      <c r="XJ917" s="2"/>
      <c r="XK917" s="2"/>
      <c r="XL917" s="2"/>
      <c r="XM917" s="2"/>
      <c r="XN917" s="2"/>
      <c r="XO917" s="2"/>
      <c r="XP917" s="2"/>
      <c r="XQ917" s="2"/>
      <c r="XR917" s="2"/>
      <c r="XS917" s="2"/>
      <c r="XT917" s="2"/>
      <c r="XU917" s="2"/>
      <c r="XV917" s="2"/>
      <c r="XW917" s="2"/>
      <c r="XX917" s="2"/>
      <c r="XY917" s="2"/>
      <c r="XZ917" s="2"/>
      <c r="YA917" s="2"/>
      <c r="YB917" s="2"/>
      <c r="YC917" s="2"/>
      <c r="YD917" s="2"/>
      <c r="YE917" s="2"/>
      <c r="YF917" s="2"/>
      <c r="YG917" s="2"/>
      <c r="YH917" s="2"/>
      <c r="YI917" s="2"/>
      <c r="YJ917" s="2"/>
      <c r="YK917" s="2"/>
      <c r="YL917" s="2"/>
      <c r="YM917" s="2"/>
      <c r="YN917" s="2"/>
      <c r="YO917" s="2"/>
      <c r="YP917" s="2"/>
      <c r="YQ917" s="2"/>
      <c r="YR917" s="2"/>
      <c r="YS917" s="2"/>
    </row>
    <row r="918" spans="2:669">
      <c r="B918" s="5">
        <v>911</v>
      </c>
      <c r="C918" s="12" t="str">
        <f t="shared" si="106"/>
        <v>9Z446</v>
      </c>
      <c r="D918" s="19" t="s">
        <v>40</v>
      </c>
      <c r="E918" s="19">
        <v>999</v>
      </c>
      <c r="F918" s="19" t="s">
        <v>41</v>
      </c>
      <c r="G918" s="14">
        <v>446</v>
      </c>
      <c r="P918" s="2"/>
      <c r="Q918" s="3">
        <v>911</v>
      </c>
      <c r="R918" s="4" t="e">
        <f t="shared" ca="1" si="107"/>
        <v>#N/A</v>
      </c>
      <c r="S918" s="3"/>
      <c r="T918" s="3" t="e">
        <f t="shared" ca="1" si="108"/>
        <v>#N/A</v>
      </c>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c r="LY918" s="2"/>
      <c r="LZ918" s="2"/>
      <c r="MA918" s="2"/>
      <c r="MB918" s="2"/>
      <c r="MC918" s="2"/>
      <c r="MD918" s="2"/>
      <c r="ME918" s="2"/>
      <c r="MF918" s="2"/>
      <c r="MG918" s="2"/>
      <c r="MH918" s="2"/>
      <c r="MI918" s="2"/>
      <c r="MJ918" s="2"/>
      <c r="MK918" s="2"/>
      <c r="ML918" s="2"/>
      <c r="MM918" s="2"/>
      <c r="MN918" s="2"/>
      <c r="MO918" s="2"/>
      <c r="MP918" s="2"/>
      <c r="MQ918" s="2"/>
      <c r="MR918" s="2"/>
      <c r="MS918" s="2"/>
      <c r="MT918" s="2"/>
      <c r="MU918" s="2"/>
      <c r="MV918" s="2"/>
      <c r="MW918" s="2"/>
      <c r="MX918" s="2"/>
      <c r="MY918" s="2"/>
      <c r="MZ918" s="2"/>
      <c r="NA918" s="2"/>
      <c r="NB918" s="2"/>
      <c r="NC918" s="2"/>
      <c r="ND918" s="2"/>
      <c r="NE918" s="2"/>
      <c r="NF918" s="2"/>
      <c r="NG918" s="2"/>
      <c r="NH918" s="2"/>
      <c r="NI918" s="2"/>
      <c r="NJ918" s="2"/>
      <c r="NK918" s="2"/>
      <c r="NL918" s="2"/>
      <c r="NM918" s="2"/>
      <c r="NN918" s="2"/>
      <c r="NO918" s="2"/>
      <c r="NP918" s="2"/>
      <c r="NQ918" s="2"/>
      <c r="NR918" s="2"/>
      <c r="NS918" s="2"/>
      <c r="NT918" s="2"/>
      <c r="NU918" s="2"/>
      <c r="NV918" s="2"/>
      <c r="NW918" s="2"/>
      <c r="NX918" s="2"/>
      <c r="NY918" s="2"/>
      <c r="NZ918" s="2"/>
      <c r="OA918" s="2"/>
      <c r="OB918" s="2"/>
      <c r="OC918" s="2"/>
      <c r="OD918" s="2"/>
      <c r="OE918" s="2"/>
      <c r="OF918" s="2"/>
      <c r="OG918" s="2"/>
      <c r="OH918" s="2"/>
      <c r="OI918" s="2"/>
      <c r="OJ918" s="2"/>
      <c r="OK918" s="2"/>
      <c r="OL918" s="2"/>
      <c r="OM918" s="2"/>
      <c r="ON918" s="2"/>
      <c r="OO918" s="2"/>
      <c r="OP918" s="2"/>
      <c r="OQ918" s="2"/>
      <c r="OR918" s="2"/>
      <c r="OS918" s="2"/>
      <c r="OT918" s="2"/>
      <c r="OU918" s="2"/>
      <c r="OV918" s="2"/>
      <c r="OW918" s="2"/>
      <c r="OX918" s="2"/>
      <c r="OY918" s="2"/>
      <c r="OZ918" s="2"/>
      <c r="PA918" s="2"/>
      <c r="PB918" s="2"/>
      <c r="PC918" s="2"/>
      <c r="PD918" s="2"/>
      <c r="PE918" s="2"/>
      <c r="PF918" s="2"/>
      <c r="PG918" s="2"/>
      <c r="PH918" s="2"/>
      <c r="PI918" s="2"/>
      <c r="PJ918" s="2"/>
      <c r="PK918" s="2"/>
      <c r="PL918" s="2"/>
      <c r="PM918" s="2"/>
      <c r="PN918" s="2"/>
      <c r="PO918" s="2"/>
      <c r="PP918" s="2"/>
      <c r="PQ918" s="2"/>
      <c r="PR918" s="2"/>
      <c r="PS918" s="2"/>
      <c r="PT918" s="2"/>
      <c r="PU918" s="2"/>
      <c r="PV918" s="2"/>
      <c r="PW918" s="2"/>
      <c r="PX918" s="2"/>
      <c r="PY918" s="2"/>
      <c r="PZ918" s="2"/>
      <c r="QA918" s="2"/>
      <c r="QB918" s="2"/>
      <c r="QC918" s="2"/>
      <c r="QD918" s="2"/>
      <c r="QE918" s="2"/>
      <c r="QF918" s="2"/>
      <c r="QG918" s="2"/>
      <c r="QH918" s="2"/>
      <c r="QI918" s="2"/>
      <c r="QJ918" s="2"/>
      <c r="QK918" s="2"/>
      <c r="QL918" s="2"/>
      <c r="QM918" s="2"/>
      <c r="QN918" s="2"/>
      <c r="QO918" s="2"/>
      <c r="QP918" s="2"/>
      <c r="QQ918" s="2"/>
      <c r="QR918" s="2"/>
      <c r="QS918" s="2"/>
      <c r="QT918" s="2"/>
      <c r="QU918" s="2"/>
      <c r="QV918" s="2"/>
      <c r="QW918" s="2"/>
      <c r="QX918" s="2"/>
      <c r="QY918" s="2"/>
      <c r="QZ918" s="2"/>
      <c r="RA918" s="2"/>
      <c r="RB918" s="2"/>
      <c r="RC918" s="2"/>
      <c r="RD918" s="2"/>
      <c r="RE918" s="2"/>
      <c r="RF918" s="2"/>
      <c r="RG918" s="2"/>
      <c r="RH918" s="2"/>
      <c r="RI918" s="2"/>
      <c r="RJ918" s="2"/>
      <c r="RK918" s="2"/>
      <c r="RL918" s="2"/>
      <c r="RM918" s="2"/>
      <c r="RN918" s="2"/>
      <c r="RO918" s="2"/>
      <c r="RP918" s="2"/>
      <c r="RQ918" s="2"/>
      <c r="RR918" s="2"/>
      <c r="RS918" s="2"/>
      <c r="RT918" s="2"/>
      <c r="RU918" s="2"/>
      <c r="RV918" s="2"/>
      <c r="RW918" s="2"/>
      <c r="RX918" s="2"/>
      <c r="RY918" s="2"/>
      <c r="RZ918" s="2"/>
      <c r="SA918" s="2"/>
      <c r="SB918" s="2"/>
      <c r="SC918" s="2"/>
      <c r="SD918" s="2"/>
      <c r="SE918" s="2"/>
      <c r="SF918" s="2"/>
      <c r="SG918" s="2"/>
      <c r="SH918" s="2"/>
      <c r="SI918" s="2"/>
      <c r="SJ918" s="2"/>
      <c r="SK918" s="2"/>
      <c r="SL918" s="2"/>
      <c r="SM918" s="2"/>
      <c r="SN918" s="2"/>
      <c r="SO918" s="2"/>
      <c r="SP918" s="2"/>
      <c r="SQ918" s="2"/>
      <c r="SR918" s="2"/>
      <c r="SS918" s="2"/>
      <c r="ST918" s="2"/>
      <c r="SU918" s="2"/>
      <c r="SV918" s="2"/>
      <c r="SW918" s="2"/>
      <c r="SX918" s="2"/>
      <c r="SY918" s="2"/>
      <c r="SZ918" s="2"/>
      <c r="TA918" s="2"/>
      <c r="TB918" s="2"/>
      <c r="TC918" s="2"/>
      <c r="TD918" s="2"/>
      <c r="TE918" s="2"/>
      <c r="TF918" s="2"/>
      <c r="TG918" s="2"/>
      <c r="TH918" s="2"/>
      <c r="TI918" s="2"/>
      <c r="TJ918" s="2"/>
      <c r="TK918" s="2"/>
      <c r="TL918" s="2"/>
      <c r="TM918" s="2"/>
      <c r="TN918" s="2"/>
      <c r="TO918" s="2"/>
      <c r="TP918" s="2"/>
      <c r="TQ918" s="2"/>
      <c r="TR918" s="2"/>
      <c r="TS918" s="2"/>
      <c r="TT918" s="2"/>
      <c r="TU918" s="2"/>
      <c r="TV918" s="2"/>
      <c r="TW918" s="2"/>
      <c r="TX918" s="2"/>
      <c r="TY918" s="2"/>
      <c r="TZ918" s="2"/>
      <c r="UA918" s="2"/>
      <c r="UB918" s="2"/>
      <c r="UC918" s="2"/>
      <c r="UD918" s="2"/>
      <c r="UE918" s="2"/>
      <c r="UF918" s="2"/>
      <c r="UG918" s="2"/>
      <c r="UH918" s="2"/>
      <c r="UI918" s="2"/>
      <c r="UJ918" s="2"/>
      <c r="UK918" s="2"/>
      <c r="UL918" s="2"/>
      <c r="UM918" s="2"/>
      <c r="UN918" s="2"/>
      <c r="UO918" s="2"/>
      <c r="UP918" s="2"/>
      <c r="UQ918" s="2"/>
      <c r="UR918" s="2"/>
      <c r="US918" s="2"/>
      <c r="UT918" s="2"/>
      <c r="UU918" s="2"/>
      <c r="UV918" s="2"/>
      <c r="UW918" s="2"/>
      <c r="UX918" s="2"/>
      <c r="UY918" s="2"/>
      <c r="UZ918" s="2"/>
      <c r="VA918" s="2"/>
      <c r="VB918" s="2"/>
      <c r="VC918" s="2"/>
      <c r="VD918" s="2"/>
      <c r="VE918" s="2"/>
      <c r="VF918" s="2"/>
      <c r="VG918" s="2"/>
      <c r="VH918" s="2"/>
      <c r="VI918" s="2"/>
      <c r="VJ918" s="2"/>
      <c r="VK918" s="2"/>
      <c r="VL918" s="2"/>
      <c r="VM918" s="2"/>
      <c r="VN918" s="2"/>
      <c r="VO918" s="2"/>
      <c r="VP918" s="2"/>
      <c r="VQ918" s="2"/>
      <c r="VR918" s="2"/>
      <c r="VS918" s="2"/>
      <c r="VT918" s="2"/>
      <c r="VU918" s="2"/>
      <c r="VV918" s="2"/>
      <c r="VW918" s="2"/>
      <c r="VX918" s="2"/>
      <c r="VY918" s="2"/>
      <c r="VZ918" s="2"/>
      <c r="WA918" s="2"/>
      <c r="WB918" s="2"/>
      <c r="WC918" s="2"/>
      <c r="WD918" s="2"/>
      <c r="WE918" s="2"/>
      <c r="WF918" s="2"/>
      <c r="WG918" s="2"/>
      <c r="WH918" s="2"/>
      <c r="WI918" s="2"/>
      <c r="WJ918" s="2"/>
      <c r="WK918" s="2"/>
      <c r="WL918" s="2"/>
      <c r="WM918" s="2"/>
      <c r="WN918" s="2"/>
      <c r="WO918" s="2"/>
      <c r="WP918" s="2"/>
      <c r="WQ918" s="2"/>
      <c r="WR918" s="2"/>
      <c r="WS918" s="2"/>
      <c r="WT918" s="2"/>
      <c r="WU918" s="2"/>
      <c r="WV918" s="2"/>
      <c r="WW918" s="2"/>
      <c r="WX918" s="2"/>
      <c r="WY918" s="2"/>
      <c r="WZ918" s="2"/>
      <c r="XA918" s="2"/>
      <c r="XB918" s="2"/>
      <c r="XC918" s="2"/>
      <c r="XD918" s="2"/>
      <c r="XE918" s="2"/>
      <c r="XF918" s="2"/>
      <c r="XG918" s="2"/>
      <c r="XH918" s="2"/>
      <c r="XI918" s="2"/>
      <c r="XJ918" s="2"/>
      <c r="XK918" s="2"/>
      <c r="XL918" s="2"/>
      <c r="XM918" s="2"/>
      <c r="XN918" s="2"/>
      <c r="XO918" s="2"/>
      <c r="XP918" s="2"/>
      <c r="XQ918" s="2"/>
      <c r="XR918" s="2"/>
      <c r="XS918" s="2"/>
      <c r="XT918" s="2"/>
      <c r="XU918" s="2"/>
      <c r="XV918" s="2"/>
      <c r="XW918" s="2"/>
      <c r="XX918" s="2"/>
      <c r="XY918" s="2"/>
      <c r="XZ918" s="2"/>
      <c r="YA918" s="2"/>
      <c r="YB918" s="2"/>
      <c r="YC918" s="2"/>
      <c r="YD918" s="2"/>
      <c r="YE918" s="2"/>
      <c r="YF918" s="2"/>
      <c r="YG918" s="2"/>
      <c r="YH918" s="2"/>
      <c r="YI918" s="2"/>
      <c r="YJ918" s="2"/>
      <c r="YK918" s="2"/>
      <c r="YL918" s="2"/>
      <c r="YM918" s="2"/>
      <c r="YN918" s="2"/>
      <c r="YO918" s="2"/>
      <c r="YP918" s="2"/>
      <c r="YQ918" s="2"/>
      <c r="YR918" s="2"/>
      <c r="YS918" s="2"/>
    </row>
    <row r="919" spans="2:669">
      <c r="B919" s="5">
        <v>912</v>
      </c>
      <c r="C919" s="12" t="str">
        <f t="shared" si="106"/>
        <v>9Z447</v>
      </c>
      <c r="D919" s="19" t="s">
        <v>40</v>
      </c>
      <c r="E919" s="19">
        <v>999</v>
      </c>
      <c r="F919" s="19" t="s">
        <v>41</v>
      </c>
      <c r="G919" s="14">
        <v>447</v>
      </c>
      <c r="P919" s="2"/>
      <c r="Q919" s="3">
        <v>912</v>
      </c>
      <c r="R919" s="4" t="e">
        <f t="shared" ca="1" si="107"/>
        <v>#N/A</v>
      </c>
      <c r="S919" s="3"/>
      <c r="T919" s="3" t="e">
        <f t="shared" ca="1" si="108"/>
        <v>#N/A</v>
      </c>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c r="LY919" s="2"/>
      <c r="LZ919" s="2"/>
      <c r="MA919" s="2"/>
      <c r="MB919" s="2"/>
      <c r="MC919" s="2"/>
      <c r="MD919" s="2"/>
      <c r="ME919" s="2"/>
      <c r="MF919" s="2"/>
      <c r="MG919" s="2"/>
      <c r="MH919" s="2"/>
      <c r="MI919" s="2"/>
      <c r="MJ919" s="2"/>
      <c r="MK919" s="2"/>
      <c r="ML919" s="2"/>
      <c r="MM919" s="2"/>
      <c r="MN919" s="2"/>
      <c r="MO919" s="2"/>
      <c r="MP919" s="2"/>
      <c r="MQ919" s="2"/>
      <c r="MR919" s="2"/>
      <c r="MS919" s="2"/>
      <c r="MT919" s="2"/>
      <c r="MU919" s="2"/>
      <c r="MV919" s="2"/>
      <c r="MW919" s="2"/>
      <c r="MX919" s="2"/>
      <c r="MY919" s="2"/>
      <c r="MZ919" s="2"/>
      <c r="NA919" s="2"/>
      <c r="NB919" s="2"/>
      <c r="NC919" s="2"/>
      <c r="ND919" s="2"/>
      <c r="NE919" s="2"/>
      <c r="NF919" s="2"/>
      <c r="NG919" s="2"/>
      <c r="NH919" s="2"/>
      <c r="NI919" s="2"/>
      <c r="NJ919" s="2"/>
      <c r="NK919" s="2"/>
      <c r="NL919" s="2"/>
      <c r="NM919" s="2"/>
      <c r="NN919" s="2"/>
      <c r="NO919" s="2"/>
      <c r="NP919" s="2"/>
      <c r="NQ919" s="2"/>
      <c r="NR919" s="2"/>
      <c r="NS919" s="2"/>
      <c r="NT919" s="2"/>
      <c r="NU919" s="2"/>
      <c r="NV919" s="2"/>
      <c r="NW919" s="2"/>
      <c r="NX919" s="2"/>
      <c r="NY919" s="2"/>
      <c r="NZ919" s="2"/>
      <c r="OA919" s="2"/>
      <c r="OB919" s="2"/>
      <c r="OC919" s="2"/>
      <c r="OD919" s="2"/>
      <c r="OE919" s="2"/>
      <c r="OF919" s="2"/>
      <c r="OG919" s="2"/>
      <c r="OH919" s="2"/>
      <c r="OI919" s="2"/>
      <c r="OJ919" s="2"/>
      <c r="OK919" s="2"/>
      <c r="OL919" s="2"/>
      <c r="OM919" s="2"/>
      <c r="ON919" s="2"/>
      <c r="OO919" s="2"/>
      <c r="OP919" s="2"/>
      <c r="OQ919" s="2"/>
      <c r="OR919" s="2"/>
      <c r="OS919" s="2"/>
      <c r="OT919" s="2"/>
      <c r="OU919" s="2"/>
      <c r="OV919" s="2"/>
      <c r="OW919" s="2"/>
      <c r="OX919" s="2"/>
      <c r="OY919" s="2"/>
      <c r="OZ919" s="2"/>
      <c r="PA919" s="2"/>
      <c r="PB919" s="2"/>
      <c r="PC919" s="2"/>
      <c r="PD919" s="2"/>
      <c r="PE919" s="2"/>
      <c r="PF919" s="2"/>
      <c r="PG919" s="2"/>
      <c r="PH919" s="2"/>
      <c r="PI919" s="2"/>
      <c r="PJ919" s="2"/>
      <c r="PK919" s="2"/>
      <c r="PL919" s="2"/>
      <c r="PM919" s="2"/>
      <c r="PN919" s="2"/>
      <c r="PO919" s="2"/>
      <c r="PP919" s="2"/>
      <c r="PQ919" s="2"/>
      <c r="PR919" s="2"/>
      <c r="PS919" s="2"/>
      <c r="PT919" s="2"/>
      <c r="PU919" s="2"/>
      <c r="PV919" s="2"/>
      <c r="PW919" s="2"/>
      <c r="PX919" s="2"/>
      <c r="PY919" s="2"/>
      <c r="PZ919" s="2"/>
      <c r="QA919" s="2"/>
      <c r="QB919" s="2"/>
      <c r="QC919" s="2"/>
      <c r="QD919" s="2"/>
      <c r="QE919" s="2"/>
      <c r="QF919" s="2"/>
      <c r="QG919" s="2"/>
      <c r="QH919" s="2"/>
      <c r="QI919" s="2"/>
      <c r="QJ919" s="2"/>
      <c r="QK919" s="2"/>
      <c r="QL919" s="2"/>
      <c r="QM919" s="2"/>
      <c r="QN919" s="2"/>
      <c r="QO919" s="2"/>
      <c r="QP919" s="2"/>
      <c r="QQ919" s="2"/>
      <c r="QR919" s="2"/>
      <c r="QS919" s="2"/>
      <c r="QT919" s="2"/>
      <c r="QU919" s="2"/>
      <c r="QV919" s="2"/>
      <c r="QW919" s="2"/>
      <c r="QX919" s="2"/>
      <c r="QY919" s="2"/>
      <c r="QZ919" s="2"/>
      <c r="RA919" s="2"/>
      <c r="RB919" s="2"/>
      <c r="RC919" s="2"/>
      <c r="RD919" s="2"/>
      <c r="RE919" s="2"/>
      <c r="RF919" s="2"/>
      <c r="RG919" s="2"/>
      <c r="RH919" s="2"/>
      <c r="RI919" s="2"/>
      <c r="RJ919" s="2"/>
      <c r="RK919" s="2"/>
      <c r="RL919" s="2"/>
      <c r="RM919" s="2"/>
      <c r="RN919" s="2"/>
      <c r="RO919" s="2"/>
      <c r="RP919" s="2"/>
      <c r="RQ919" s="2"/>
      <c r="RR919" s="2"/>
      <c r="RS919" s="2"/>
      <c r="RT919" s="2"/>
      <c r="RU919" s="2"/>
      <c r="RV919" s="2"/>
      <c r="RW919" s="2"/>
      <c r="RX919" s="2"/>
      <c r="RY919" s="2"/>
      <c r="RZ919" s="2"/>
      <c r="SA919" s="2"/>
      <c r="SB919" s="2"/>
      <c r="SC919" s="2"/>
      <c r="SD919" s="2"/>
      <c r="SE919" s="2"/>
      <c r="SF919" s="2"/>
      <c r="SG919" s="2"/>
      <c r="SH919" s="2"/>
      <c r="SI919" s="2"/>
      <c r="SJ919" s="2"/>
      <c r="SK919" s="2"/>
      <c r="SL919" s="2"/>
      <c r="SM919" s="2"/>
      <c r="SN919" s="2"/>
      <c r="SO919" s="2"/>
      <c r="SP919" s="2"/>
      <c r="SQ919" s="2"/>
      <c r="SR919" s="2"/>
      <c r="SS919" s="2"/>
      <c r="ST919" s="2"/>
      <c r="SU919" s="2"/>
      <c r="SV919" s="2"/>
      <c r="SW919" s="2"/>
      <c r="SX919" s="2"/>
      <c r="SY919" s="2"/>
      <c r="SZ919" s="2"/>
      <c r="TA919" s="2"/>
      <c r="TB919" s="2"/>
      <c r="TC919" s="2"/>
      <c r="TD919" s="2"/>
      <c r="TE919" s="2"/>
      <c r="TF919" s="2"/>
      <c r="TG919" s="2"/>
      <c r="TH919" s="2"/>
      <c r="TI919" s="2"/>
      <c r="TJ919" s="2"/>
      <c r="TK919" s="2"/>
      <c r="TL919" s="2"/>
      <c r="TM919" s="2"/>
      <c r="TN919" s="2"/>
      <c r="TO919" s="2"/>
      <c r="TP919" s="2"/>
      <c r="TQ919" s="2"/>
      <c r="TR919" s="2"/>
      <c r="TS919" s="2"/>
      <c r="TT919" s="2"/>
      <c r="TU919" s="2"/>
      <c r="TV919" s="2"/>
      <c r="TW919" s="2"/>
      <c r="TX919" s="2"/>
      <c r="TY919" s="2"/>
      <c r="TZ919" s="2"/>
      <c r="UA919" s="2"/>
      <c r="UB919" s="2"/>
      <c r="UC919" s="2"/>
      <c r="UD919" s="2"/>
      <c r="UE919" s="2"/>
      <c r="UF919" s="2"/>
      <c r="UG919" s="2"/>
      <c r="UH919" s="2"/>
      <c r="UI919" s="2"/>
      <c r="UJ919" s="2"/>
      <c r="UK919" s="2"/>
      <c r="UL919" s="2"/>
      <c r="UM919" s="2"/>
      <c r="UN919" s="2"/>
      <c r="UO919" s="2"/>
      <c r="UP919" s="2"/>
      <c r="UQ919" s="2"/>
      <c r="UR919" s="2"/>
      <c r="US919" s="2"/>
      <c r="UT919" s="2"/>
      <c r="UU919" s="2"/>
      <c r="UV919" s="2"/>
      <c r="UW919" s="2"/>
      <c r="UX919" s="2"/>
      <c r="UY919" s="2"/>
      <c r="UZ919" s="2"/>
      <c r="VA919" s="2"/>
      <c r="VB919" s="2"/>
      <c r="VC919" s="2"/>
      <c r="VD919" s="2"/>
      <c r="VE919" s="2"/>
      <c r="VF919" s="2"/>
      <c r="VG919" s="2"/>
      <c r="VH919" s="2"/>
      <c r="VI919" s="2"/>
      <c r="VJ919" s="2"/>
      <c r="VK919" s="2"/>
      <c r="VL919" s="2"/>
      <c r="VM919" s="2"/>
      <c r="VN919" s="2"/>
      <c r="VO919" s="2"/>
      <c r="VP919" s="2"/>
      <c r="VQ919" s="2"/>
      <c r="VR919" s="2"/>
      <c r="VS919" s="2"/>
      <c r="VT919" s="2"/>
      <c r="VU919" s="2"/>
      <c r="VV919" s="2"/>
      <c r="VW919" s="2"/>
      <c r="VX919" s="2"/>
      <c r="VY919" s="2"/>
      <c r="VZ919" s="2"/>
      <c r="WA919" s="2"/>
      <c r="WB919" s="2"/>
      <c r="WC919" s="2"/>
      <c r="WD919" s="2"/>
      <c r="WE919" s="2"/>
      <c r="WF919" s="2"/>
      <c r="WG919" s="2"/>
      <c r="WH919" s="2"/>
      <c r="WI919" s="2"/>
      <c r="WJ919" s="2"/>
      <c r="WK919" s="2"/>
      <c r="WL919" s="2"/>
      <c r="WM919" s="2"/>
      <c r="WN919" s="2"/>
      <c r="WO919" s="2"/>
      <c r="WP919" s="2"/>
      <c r="WQ919" s="2"/>
      <c r="WR919" s="2"/>
      <c r="WS919" s="2"/>
      <c r="WT919" s="2"/>
      <c r="WU919" s="2"/>
      <c r="WV919" s="2"/>
      <c r="WW919" s="2"/>
      <c r="WX919" s="2"/>
      <c r="WY919" s="2"/>
      <c r="WZ919" s="2"/>
      <c r="XA919" s="2"/>
      <c r="XB919" s="2"/>
      <c r="XC919" s="2"/>
      <c r="XD919" s="2"/>
      <c r="XE919" s="2"/>
      <c r="XF919" s="2"/>
      <c r="XG919" s="2"/>
      <c r="XH919" s="2"/>
      <c r="XI919" s="2"/>
      <c r="XJ919" s="2"/>
      <c r="XK919" s="2"/>
      <c r="XL919" s="2"/>
      <c r="XM919" s="2"/>
      <c r="XN919" s="2"/>
      <c r="XO919" s="2"/>
      <c r="XP919" s="2"/>
      <c r="XQ919" s="2"/>
      <c r="XR919" s="2"/>
      <c r="XS919" s="2"/>
      <c r="XT919" s="2"/>
      <c r="XU919" s="2"/>
      <c r="XV919" s="2"/>
      <c r="XW919" s="2"/>
      <c r="XX919" s="2"/>
      <c r="XY919" s="2"/>
      <c r="XZ919" s="2"/>
      <c r="YA919" s="2"/>
      <c r="YB919" s="2"/>
      <c r="YC919" s="2"/>
      <c r="YD919" s="2"/>
      <c r="YE919" s="2"/>
      <c r="YF919" s="2"/>
      <c r="YG919" s="2"/>
      <c r="YH919" s="2"/>
      <c r="YI919" s="2"/>
      <c r="YJ919" s="2"/>
      <c r="YK919" s="2"/>
      <c r="YL919" s="2"/>
      <c r="YM919" s="2"/>
      <c r="YN919" s="2"/>
      <c r="YO919" s="2"/>
      <c r="YP919" s="2"/>
      <c r="YQ919" s="2"/>
      <c r="YR919" s="2"/>
      <c r="YS919" s="2"/>
    </row>
    <row r="920" spans="2:669">
      <c r="B920" s="5">
        <v>913</v>
      </c>
      <c r="C920" s="12" t="str">
        <f t="shared" si="106"/>
        <v>9Z448</v>
      </c>
      <c r="D920" s="19" t="s">
        <v>40</v>
      </c>
      <c r="E920" s="19">
        <v>999</v>
      </c>
      <c r="F920" s="19" t="s">
        <v>41</v>
      </c>
      <c r="G920" s="14">
        <v>448</v>
      </c>
      <c r="P920" s="2"/>
      <c r="Q920" s="3">
        <v>913</v>
      </c>
      <c r="R920" s="4" t="e">
        <f t="shared" ca="1" si="107"/>
        <v>#N/A</v>
      </c>
      <c r="S920" s="3"/>
      <c r="T920" s="3" t="e">
        <f t="shared" ca="1" si="108"/>
        <v>#N/A</v>
      </c>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c r="LY920" s="2"/>
      <c r="LZ920" s="2"/>
      <c r="MA920" s="2"/>
      <c r="MB920" s="2"/>
      <c r="MC920" s="2"/>
      <c r="MD920" s="2"/>
      <c r="ME920" s="2"/>
      <c r="MF920" s="2"/>
      <c r="MG920" s="2"/>
      <c r="MH920" s="2"/>
      <c r="MI920" s="2"/>
      <c r="MJ920" s="2"/>
      <c r="MK920" s="2"/>
      <c r="ML920" s="2"/>
      <c r="MM920" s="2"/>
      <c r="MN920" s="2"/>
      <c r="MO920" s="2"/>
      <c r="MP920" s="2"/>
      <c r="MQ920" s="2"/>
      <c r="MR920" s="2"/>
      <c r="MS920" s="2"/>
      <c r="MT920" s="2"/>
      <c r="MU920" s="2"/>
      <c r="MV920" s="2"/>
      <c r="MW920" s="2"/>
      <c r="MX920" s="2"/>
      <c r="MY920" s="2"/>
      <c r="MZ920" s="2"/>
      <c r="NA920" s="2"/>
      <c r="NB920" s="2"/>
      <c r="NC920" s="2"/>
      <c r="ND920" s="2"/>
      <c r="NE920" s="2"/>
      <c r="NF920" s="2"/>
      <c r="NG920" s="2"/>
      <c r="NH920" s="2"/>
      <c r="NI920" s="2"/>
      <c r="NJ920" s="2"/>
      <c r="NK920" s="2"/>
      <c r="NL920" s="2"/>
      <c r="NM920" s="2"/>
      <c r="NN920" s="2"/>
      <c r="NO920" s="2"/>
      <c r="NP920" s="2"/>
      <c r="NQ920" s="2"/>
      <c r="NR920" s="2"/>
      <c r="NS920" s="2"/>
      <c r="NT920" s="2"/>
      <c r="NU920" s="2"/>
      <c r="NV920" s="2"/>
      <c r="NW920" s="2"/>
      <c r="NX920" s="2"/>
      <c r="NY920" s="2"/>
      <c r="NZ920" s="2"/>
      <c r="OA920" s="2"/>
      <c r="OB920" s="2"/>
      <c r="OC920" s="2"/>
      <c r="OD920" s="2"/>
      <c r="OE920" s="2"/>
      <c r="OF920" s="2"/>
      <c r="OG920" s="2"/>
      <c r="OH920" s="2"/>
      <c r="OI920" s="2"/>
      <c r="OJ920" s="2"/>
      <c r="OK920" s="2"/>
      <c r="OL920" s="2"/>
      <c r="OM920" s="2"/>
      <c r="ON920" s="2"/>
      <c r="OO920" s="2"/>
      <c r="OP920" s="2"/>
      <c r="OQ920" s="2"/>
      <c r="OR920" s="2"/>
      <c r="OS920" s="2"/>
      <c r="OT920" s="2"/>
      <c r="OU920" s="2"/>
      <c r="OV920" s="2"/>
      <c r="OW920" s="2"/>
      <c r="OX920" s="2"/>
      <c r="OY920" s="2"/>
      <c r="OZ920" s="2"/>
      <c r="PA920" s="2"/>
      <c r="PB920" s="2"/>
      <c r="PC920" s="2"/>
      <c r="PD920" s="2"/>
      <c r="PE920" s="2"/>
      <c r="PF920" s="2"/>
      <c r="PG920" s="2"/>
      <c r="PH920" s="2"/>
      <c r="PI920" s="2"/>
      <c r="PJ920" s="2"/>
      <c r="PK920" s="2"/>
      <c r="PL920" s="2"/>
      <c r="PM920" s="2"/>
      <c r="PN920" s="2"/>
      <c r="PO920" s="2"/>
      <c r="PP920" s="2"/>
      <c r="PQ920" s="2"/>
      <c r="PR920" s="2"/>
      <c r="PS920" s="2"/>
      <c r="PT920" s="2"/>
      <c r="PU920" s="2"/>
      <c r="PV920" s="2"/>
      <c r="PW920" s="2"/>
      <c r="PX920" s="2"/>
      <c r="PY920" s="2"/>
      <c r="PZ920" s="2"/>
      <c r="QA920" s="2"/>
      <c r="QB920" s="2"/>
      <c r="QC920" s="2"/>
      <c r="QD920" s="2"/>
      <c r="QE920" s="2"/>
      <c r="QF920" s="2"/>
      <c r="QG920" s="2"/>
      <c r="QH920" s="2"/>
      <c r="QI920" s="2"/>
      <c r="QJ920" s="2"/>
      <c r="QK920" s="2"/>
      <c r="QL920" s="2"/>
      <c r="QM920" s="2"/>
      <c r="QN920" s="2"/>
      <c r="QO920" s="2"/>
      <c r="QP920" s="2"/>
      <c r="QQ920" s="2"/>
      <c r="QR920" s="2"/>
      <c r="QS920" s="2"/>
      <c r="QT920" s="2"/>
      <c r="QU920" s="2"/>
      <c r="QV920" s="2"/>
      <c r="QW920" s="2"/>
      <c r="QX920" s="2"/>
      <c r="QY920" s="2"/>
      <c r="QZ920" s="2"/>
      <c r="RA920" s="2"/>
      <c r="RB920" s="2"/>
      <c r="RC920" s="2"/>
      <c r="RD920" s="2"/>
      <c r="RE920" s="2"/>
      <c r="RF920" s="2"/>
      <c r="RG920" s="2"/>
      <c r="RH920" s="2"/>
      <c r="RI920" s="2"/>
      <c r="RJ920" s="2"/>
      <c r="RK920" s="2"/>
      <c r="RL920" s="2"/>
      <c r="RM920" s="2"/>
      <c r="RN920" s="2"/>
      <c r="RO920" s="2"/>
      <c r="RP920" s="2"/>
      <c r="RQ920" s="2"/>
      <c r="RR920" s="2"/>
      <c r="RS920" s="2"/>
      <c r="RT920" s="2"/>
      <c r="RU920" s="2"/>
      <c r="RV920" s="2"/>
      <c r="RW920" s="2"/>
      <c r="RX920" s="2"/>
      <c r="RY920" s="2"/>
      <c r="RZ920" s="2"/>
      <c r="SA920" s="2"/>
      <c r="SB920" s="2"/>
      <c r="SC920" s="2"/>
      <c r="SD920" s="2"/>
      <c r="SE920" s="2"/>
      <c r="SF920" s="2"/>
      <c r="SG920" s="2"/>
      <c r="SH920" s="2"/>
      <c r="SI920" s="2"/>
      <c r="SJ920" s="2"/>
      <c r="SK920" s="2"/>
      <c r="SL920" s="2"/>
      <c r="SM920" s="2"/>
      <c r="SN920" s="2"/>
      <c r="SO920" s="2"/>
      <c r="SP920" s="2"/>
      <c r="SQ920" s="2"/>
      <c r="SR920" s="2"/>
      <c r="SS920" s="2"/>
      <c r="ST920" s="2"/>
      <c r="SU920" s="2"/>
      <c r="SV920" s="2"/>
      <c r="SW920" s="2"/>
      <c r="SX920" s="2"/>
      <c r="SY920" s="2"/>
      <c r="SZ920" s="2"/>
      <c r="TA920" s="2"/>
      <c r="TB920" s="2"/>
      <c r="TC920" s="2"/>
      <c r="TD920" s="2"/>
      <c r="TE920" s="2"/>
      <c r="TF920" s="2"/>
      <c r="TG920" s="2"/>
      <c r="TH920" s="2"/>
      <c r="TI920" s="2"/>
      <c r="TJ920" s="2"/>
      <c r="TK920" s="2"/>
      <c r="TL920" s="2"/>
      <c r="TM920" s="2"/>
      <c r="TN920" s="2"/>
      <c r="TO920" s="2"/>
      <c r="TP920" s="2"/>
      <c r="TQ920" s="2"/>
      <c r="TR920" s="2"/>
      <c r="TS920" s="2"/>
      <c r="TT920" s="2"/>
      <c r="TU920" s="2"/>
      <c r="TV920" s="2"/>
      <c r="TW920" s="2"/>
      <c r="TX920" s="2"/>
      <c r="TY920" s="2"/>
      <c r="TZ920" s="2"/>
      <c r="UA920" s="2"/>
      <c r="UB920" s="2"/>
      <c r="UC920" s="2"/>
      <c r="UD920" s="2"/>
      <c r="UE920" s="2"/>
      <c r="UF920" s="2"/>
      <c r="UG920" s="2"/>
      <c r="UH920" s="2"/>
      <c r="UI920" s="2"/>
      <c r="UJ920" s="2"/>
      <c r="UK920" s="2"/>
      <c r="UL920" s="2"/>
      <c r="UM920" s="2"/>
      <c r="UN920" s="2"/>
      <c r="UO920" s="2"/>
      <c r="UP920" s="2"/>
      <c r="UQ920" s="2"/>
      <c r="UR920" s="2"/>
      <c r="US920" s="2"/>
      <c r="UT920" s="2"/>
      <c r="UU920" s="2"/>
      <c r="UV920" s="2"/>
      <c r="UW920" s="2"/>
      <c r="UX920" s="2"/>
      <c r="UY920" s="2"/>
      <c r="UZ920" s="2"/>
      <c r="VA920" s="2"/>
      <c r="VB920" s="2"/>
      <c r="VC920" s="2"/>
      <c r="VD920" s="2"/>
      <c r="VE920" s="2"/>
      <c r="VF920" s="2"/>
      <c r="VG920" s="2"/>
      <c r="VH920" s="2"/>
      <c r="VI920" s="2"/>
      <c r="VJ920" s="2"/>
      <c r="VK920" s="2"/>
      <c r="VL920" s="2"/>
      <c r="VM920" s="2"/>
      <c r="VN920" s="2"/>
      <c r="VO920" s="2"/>
      <c r="VP920" s="2"/>
      <c r="VQ920" s="2"/>
      <c r="VR920" s="2"/>
      <c r="VS920" s="2"/>
      <c r="VT920" s="2"/>
      <c r="VU920" s="2"/>
      <c r="VV920" s="2"/>
      <c r="VW920" s="2"/>
      <c r="VX920" s="2"/>
      <c r="VY920" s="2"/>
      <c r="VZ920" s="2"/>
      <c r="WA920" s="2"/>
      <c r="WB920" s="2"/>
      <c r="WC920" s="2"/>
      <c r="WD920" s="2"/>
      <c r="WE920" s="2"/>
      <c r="WF920" s="2"/>
      <c r="WG920" s="2"/>
      <c r="WH920" s="2"/>
      <c r="WI920" s="2"/>
      <c r="WJ920" s="2"/>
      <c r="WK920" s="2"/>
      <c r="WL920" s="2"/>
      <c r="WM920" s="2"/>
      <c r="WN920" s="2"/>
      <c r="WO920" s="2"/>
      <c r="WP920" s="2"/>
      <c r="WQ920" s="2"/>
      <c r="WR920" s="2"/>
      <c r="WS920" s="2"/>
      <c r="WT920" s="2"/>
      <c r="WU920" s="2"/>
      <c r="WV920" s="2"/>
      <c r="WW920" s="2"/>
      <c r="WX920" s="2"/>
      <c r="WY920" s="2"/>
      <c r="WZ920" s="2"/>
      <c r="XA920" s="2"/>
      <c r="XB920" s="2"/>
      <c r="XC920" s="2"/>
      <c r="XD920" s="2"/>
      <c r="XE920" s="2"/>
      <c r="XF920" s="2"/>
      <c r="XG920" s="2"/>
      <c r="XH920" s="2"/>
      <c r="XI920" s="2"/>
      <c r="XJ920" s="2"/>
      <c r="XK920" s="2"/>
      <c r="XL920" s="2"/>
      <c r="XM920" s="2"/>
      <c r="XN920" s="2"/>
      <c r="XO920" s="2"/>
      <c r="XP920" s="2"/>
      <c r="XQ920" s="2"/>
      <c r="XR920" s="2"/>
      <c r="XS920" s="2"/>
      <c r="XT920" s="2"/>
      <c r="XU920" s="2"/>
      <c r="XV920" s="2"/>
      <c r="XW920" s="2"/>
      <c r="XX920" s="2"/>
      <c r="XY920" s="2"/>
      <c r="XZ920" s="2"/>
      <c r="YA920" s="2"/>
      <c r="YB920" s="2"/>
      <c r="YC920" s="2"/>
      <c r="YD920" s="2"/>
      <c r="YE920" s="2"/>
      <c r="YF920" s="2"/>
      <c r="YG920" s="2"/>
      <c r="YH920" s="2"/>
      <c r="YI920" s="2"/>
      <c r="YJ920" s="2"/>
      <c r="YK920" s="2"/>
      <c r="YL920" s="2"/>
      <c r="YM920" s="2"/>
      <c r="YN920" s="2"/>
      <c r="YO920" s="2"/>
      <c r="YP920" s="2"/>
      <c r="YQ920" s="2"/>
      <c r="YR920" s="2"/>
      <c r="YS920" s="2"/>
    </row>
    <row r="921" spans="2:669">
      <c r="B921" s="5">
        <v>914</v>
      </c>
      <c r="C921" s="12" t="str">
        <f t="shared" si="106"/>
        <v>9Z449</v>
      </c>
      <c r="D921" s="19" t="s">
        <v>40</v>
      </c>
      <c r="E921" s="19">
        <v>999</v>
      </c>
      <c r="F921" s="19" t="s">
        <v>41</v>
      </c>
      <c r="G921" s="14">
        <v>449</v>
      </c>
      <c r="P921" s="2"/>
      <c r="Q921" s="3">
        <v>914</v>
      </c>
      <c r="R921" s="4" t="e">
        <f t="shared" ca="1" si="107"/>
        <v>#N/A</v>
      </c>
      <c r="S921" s="3"/>
      <c r="T921" s="3" t="e">
        <f t="shared" ca="1" si="108"/>
        <v>#N/A</v>
      </c>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c r="LY921" s="2"/>
      <c r="LZ921" s="2"/>
      <c r="MA921" s="2"/>
      <c r="MB921" s="2"/>
      <c r="MC921" s="2"/>
      <c r="MD921" s="2"/>
      <c r="ME921" s="2"/>
      <c r="MF921" s="2"/>
      <c r="MG921" s="2"/>
      <c r="MH921" s="2"/>
      <c r="MI921" s="2"/>
      <c r="MJ921" s="2"/>
      <c r="MK921" s="2"/>
      <c r="ML921" s="2"/>
      <c r="MM921" s="2"/>
      <c r="MN921" s="2"/>
      <c r="MO921" s="2"/>
      <c r="MP921" s="2"/>
      <c r="MQ921" s="2"/>
      <c r="MR921" s="2"/>
      <c r="MS921" s="2"/>
      <c r="MT921" s="2"/>
      <c r="MU921" s="2"/>
      <c r="MV921" s="2"/>
      <c r="MW921" s="2"/>
      <c r="MX921" s="2"/>
      <c r="MY921" s="2"/>
      <c r="MZ921" s="2"/>
      <c r="NA921" s="2"/>
      <c r="NB921" s="2"/>
      <c r="NC921" s="2"/>
      <c r="ND921" s="2"/>
      <c r="NE921" s="2"/>
      <c r="NF921" s="2"/>
      <c r="NG921" s="2"/>
      <c r="NH921" s="2"/>
      <c r="NI921" s="2"/>
      <c r="NJ921" s="2"/>
      <c r="NK921" s="2"/>
      <c r="NL921" s="2"/>
      <c r="NM921" s="2"/>
      <c r="NN921" s="2"/>
      <c r="NO921" s="2"/>
      <c r="NP921" s="2"/>
      <c r="NQ921" s="2"/>
      <c r="NR921" s="2"/>
      <c r="NS921" s="2"/>
      <c r="NT921" s="2"/>
      <c r="NU921" s="2"/>
      <c r="NV921" s="2"/>
      <c r="NW921" s="2"/>
      <c r="NX921" s="2"/>
      <c r="NY921" s="2"/>
      <c r="NZ921" s="2"/>
      <c r="OA921" s="2"/>
      <c r="OB921" s="2"/>
      <c r="OC921" s="2"/>
      <c r="OD921" s="2"/>
      <c r="OE921" s="2"/>
      <c r="OF921" s="2"/>
      <c r="OG921" s="2"/>
      <c r="OH921" s="2"/>
      <c r="OI921" s="2"/>
      <c r="OJ921" s="2"/>
      <c r="OK921" s="2"/>
      <c r="OL921" s="2"/>
      <c r="OM921" s="2"/>
      <c r="ON921" s="2"/>
      <c r="OO921" s="2"/>
      <c r="OP921" s="2"/>
      <c r="OQ921" s="2"/>
      <c r="OR921" s="2"/>
      <c r="OS921" s="2"/>
      <c r="OT921" s="2"/>
      <c r="OU921" s="2"/>
      <c r="OV921" s="2"/>
      <c r="OW921" s="2"/>
      <c r="OX921" s="2"/>
      <c r="OY921" s="2"/>
      <c r="OZ921" s="2"/>
      <c r="PA921" s="2"/>
      <c r="PB921" s="2"/>
      <c r="PC921" s="2"/>
      <c r="PD921" s="2"/>
      <c r="PE921" s="2"/>
      <c r="PF921" s="2"/>
      <c r="PG921" s="2"/>
      <c r="PH921" s="2"/>
      <c r="PI921" s="2"/>
      <c r="PJ921" s="2"/>
      <c r="PK921" s="2"/>
      <c r="PL921" s="2"/>
      <c r="PM921" s="2"/>
      <c r="PN921" s="2"/>
      <c r="PO921" s="2"/>
      <c r="PP921" s="2"/>
      <c r="PQ921" s="2"/>
      <c r="PR921" s="2"/>
      <c r="PS921" s="2"/>
      <c r="PT921" s="2"/>
      <c r="PU921" s="2"/>
      <c r="PV921" s="2"/>
      <c r="PW921" s="2"/>
      <c r="PX921" s="2"/>
      <c r="PY921" s="2"/>
      <c r="PZ921" s="2"/>
      <c r="QA921" s="2"/>
      <c r="QB921" s="2"/>
      <c r="QC921" s="2"/>
      <c r="QD921" s="2"/>
      <c r="QE921" s="2"/>
      <c r="QF921" s="2"/>
      <c r="QG921" s="2"/>
      <c r="QH921" s="2"/>
      <c r="QI921" s="2"/>
      <c r="QJ921" s="2"/>
      <c r="QK921" s="2"/>
      <c r="QL921" s="2"/>
      <c r="QM921" s="2"/>
      <c r="QN921" s="2"/>
      <c r="QO921" s="2"/>
      <c r="QP921" s="2"/>
      <c r="QQ921" s="2"/>
      <c r="QR921" s="2"/>
      <c r="QS921" s="2"/>
      <c r="QT921" s="2"/>
      <c r="QU921" s="2"/>
      <c r="QV921" s="2"/>
      <c r="QW921" s="2"/>
      <c r="QX921" s="2"/>
      <c r="QY921" s="2"/>
      <c r="QZ921" s="2"/>
      <c r="RA921" s="2"/>
      <c r="RB921" s="2"/>
      <c r="RC921" s="2"/>
      <c r="RD921" s="2"/>
      <c r="RE921" s="2"/>
      <c r="RF921" s="2"/>
      <c r="RG921" s="2"/>
      <c r="RH921" s="2"/>
      <c r="RI921" s="2"/>
      <c r="RJ921" s="2"/>
      <c r="RK921" s="2"/>
      <c r="RL921" s="2"/>
      <c r="RM921" s="2"/>
      <c r="RN921" s="2"/>
      <c r="RO921" s="2"/>
      <c r="RP921" s="2"/>
      <c r="RQ921" s="2"/>
      <c r="RR921" s="2"/>
      <c r="RS921" s="2"/>
      <c r="RT921" s="2"/>
      <c r="RU921" s="2"/>
      <c r="RV921" s="2"/>
      <c r="RW921" s="2"/>
      <c r="RX921" s="2"/>
      <c r="RY921" s="2"/>
      <c r="RZ921" s="2"/>
      <c r="SA921" s="2"/>
      <c r="SB921" s="2"/>
      <c r="SC921" s="2"/>
      <c r="SD921" s="2"/>
      <c r="SE921" s="2"/>
      <c r="SF921" s="2"/>
      <c r="SG921" s="2"/>
      <c r="SH921" s="2"/>
      <c r="SI921" s="2"/>
      <c r="SJ921" s="2"/>
      <c r="SK921" s="2"/>
      <c r="SL921" s="2"/>
      <c r="SM921" s="2"/>
      <c r="SN921" s="2"/>
      <c r="SO921" s="2"/>
      <c r="SP921" s="2"/>
      <c r="SQ921" s="2"/>
      <c r="SR921" s="2"/>
      <c r="SS921" s="2"/>
      <c r="ST921" s="2"/>
      <c r="SU921" s="2"/>
      <c r="SV921" s="2"/>
      <c r="SW921" s="2"/>
      <c r="SX921" s="2"/>
      <c r="SY921" s="2"/>
      <c r="SZ921" s="2"/>
      <c r="TA921" s="2"/>
      <c r="TB921" s="2"/>
      <c r="TC921" s="2"/>
      <c r="TD921" s="2"/>
      <c r="TE921" s="2"/>
      <c r="TF921" s="2"/>
      <c r="TG921" s="2"/>
      <c r="TH921" s="2"/>
      <c r="TI921" s="2"/>
      <c r="TJ921" s="2"/>
      <c r="TK921" s="2"/>
      <c r="TL921" s="2"/>
      <c r="TM921" s="2"/>
      <c r="TN921" s="2"/>
      <c r="TO921" s="2"/>
      <c r="TP921" s="2"/>
      <c r="TQ921" s="2"/>
      <c r="TR921" s="2"/>
      <c r="TS921" s="2"/>
      <c r="TT921" s="2"/>
      <c r="TU921" s="2"/>
      <c r="TV921" s="2"/>
      <c r="TW921" s="2"/>
      <c r="TX921" s="2"/>
      <c r="TY921" s="2"/>
      <c r="TZ921" s="2"/>
      <c r="UA921" s="2"/>
      <c r="UB921" s="2"/>
      <c r="UC921" s="2"/>
      <c r="UD921" s="2"/>
      <c r="UE921" s="2"/>
      <c r="UF921" s="2"/>
      <c r="UG921" s="2"/>
      <c r="UH921" s="2"/>
      <c r="UI921" s="2"/>
      <c r="UJ921" s="2"/>
      <c r="UK921" s="2"/>
      <c r="UL921" s="2"/>
      <c r="UM921" s="2"/>
      <c r="UN921" s="2"/>
      <c r="UO921" s="2"/>
      <c r="UP921" s="2"/>
      <c r="UQ921" s="2"/>
      <c r="UR921" s="2"/>
      <c r="US921" s="2"/>
      <c r="UT921" s="2"/>
      <c r="UU921" s="2"/>
      <c r="UV921" s="2"/>
      <c r="UW921" s="2"/>
      <c r="UX921" s="2"/>
      <c r="UY921" s="2"/>
      <c r="UZ921" s="2"/>
      <c r="VA921" s="2"/>
      <c r="VB921" s="2"/>
      <c r="VC921" s="2"/>
      <c r="VD921" s="2"/>
      <c r="VE921" s="2"/>
      <c r="VF921" s="2"/>
      <c r="VG921" s="2"/>
      <c r="VH921" s="2"/>
      <c r="VI921" s="2"/>
      <c r="VJ921" s="2"/>
      <c r="VK921" s="2"/>
      <c r="VL921" s="2"/>
      <c r="VM921" s="2"/>
      <c r="VN921" s="2"/>
      <c r="VO921" s="2"/>
      <c r="VP921" s="2"/>
      <c r="VQ921" s="2"/>
      <c r="VR921" s="2"/>
      <c r="VS921" s="2"/>
      <c r="VT921" s="2"/>
      <c r="VU921" s="2"/>
      <c r="VV921" s="2"/>
      <c r="VW921" s="2"/>
      <c r="VX921" s="2"/>
      <c r="VY921" s="2"/>
      <c r="VZ921" s="2"/>
      <c r="WA921" s="2"/>
      <c r="WB921" s="2"/>
      <c r="WC921" s="2"/>
      <c r="WD921" s="2"/>
      <c r="WE921" s="2"/>
      <c r="WF921" s="2"/>
      <c r="WG921" s="2"/>
      <c r="WH921" s="2"/>
      <c r="WI921" s="2"/>
      <c r="WJ921" s="2"/>
      <c r="WK921" s="2"/>
      <c r="WL921" s="2"/>
      <c r="WM921" s="2"/>
      <c r="WN921" s="2"/>
      <c r="WO921" s="2"/>
      <c r="WP921" s="2"/>
      <c r="WQ921" s="2"/>
      <c r="WR921" s="2"/>
      <c r="WS921" s="2"/>
      <c r="WT921" s="2"/>
      <c r="WU921" s="2"/>
      <c r="WV921" s="2"/>
      <c r="WW921" s="2"/>
      <c r="WX921" s="2"/>
      <c r="WY921" s="2"/>
      <c r="WZ921" s="2"/>
      <c r="XA921" s="2"/>
      <c r="XB921" s="2"/>
      <c r="XC921" s="2"/>
      <c r="XD921" s="2"/>
      <c r="XE921" s="2"/>
      <c r="XF921" s="2"/>
      <c r="XG921" s="2"/>
      <c r="XH921" s="2"/>
      <c r="XI921" s="2"/>
      <c r="XJ921" s="2"/>
      <c r="XK921" s="2"/>
      <c r="XL921" s="2"/>
      <c r="XM921" s="2"/>
      <c r="XN921" s="2"/>
      <c r="XO921" s="2"/>
      <c r="XP921" s="2"/>
      <c r="XQ921" s="2"/>
      <c r="XR921" s="2"/>
      <c r="XS921" s="2"/>
      <c r="XT921" s="2"/>
      <c r="XU921" s="2"/>
      <c r="XV921" s="2"/>
      <c r="XW921" s="2"/>
      <c r="XX921" s="2"/>
      <c r="XY921" s="2"/>
      <c r="XZ921" s="2"/>
      <c r="YA921" s="2"/>
      <c r="YB921" s="2"/>
      <c r="YC921" s="2"/>
      <c r="YD921" s="2"/>
      <c r="YE921" s="2"/>
      <c r="YF921" s="2"/>
      <c r="YG921" s="2"/>
      <c r="YH921" s="2"/>
      <c r="YI921" s="2"/>
      <c r="YJ921" s="2"/>
      <c r="YK921" s="2"/>
      <c r="YL921" s="2"/>
      <c r="YM921" s="2"/>
      <c r="YN921" s="2"/>
      <c r="YO921" s="2"/>
      <c r="YP921" s="2"/>
      <c r="YQ921" s="2"/>
      <c r="YR921" s="2"/>
      <c r="YS921" s="2"/>
    </row>
    <row r="922" spans="2:669">
      <c r="B922" s="5">
        <v>915</v>
      </c>
      <c r="C922" s="12" t="str">
        <f t="shared" si="106"/>
        <v>9Z450</v>
      </c>
      <c r="D922" s="19" t="s">
        <v>40</v>
      </c>
      <c r="E922" s="19">
        <v>999</v>
      </c>
      <c r="F922" s="19" t="s">
        <v>41</v>
      </c>
      <c r="G922" s="14">
        <v>450</v>
      </c>
      <c r="P922" s="2"/>
      <c r="Q922" s="3">
        <v>915</v>
      </c>
      <c r="R922" s="4" t="e">
        <f t="shared" ca="1" si="107"/>
        <v>#N/A</v>
      </c>
      <c r="S922" s="3"/>
      <c r="T922" s="3" t="e">
        <f t="shared" ca="1" si="108"/>
        <v>#N/A</v>
      </c>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c r="LY922" s="2"/>
      <c r="LZ922" s="2"/>
      <c r="MA922" s="2"/>
      <c r="MB922" s="2"/>
      <c r="MC922" s="2"/>
      <c r="MD922" s="2"/>
      <c r="ME922" s="2"/>
      <c r="MF922" s="2"/>
      <c r="MG922" s="2"/>
      <c r="MH922" s="2"/>
      <c r="MI922" s="2"/>
      <c r="MJ922" s="2"/>
      <c r="MK922" s="2"/>
      <c r="ML922" s="2"/>
      <c r="MM922" s="2"/>
      <c r="MN922" s="2"/>
      <c r="MO922" s="2"/>
      <c r="MP922" s="2"/>
      <c r="MQ922" s="2"/>
      <c r="MR922" s="2"/>
      <c r="MS922" s="2"/>
      <c r="MT922" s="2"/>
      <c r="MU922" s="2"/>
      <c r="MV922" s="2"/>
      <c r="MW922" s="2"/>
      <c r="MX922" s="2"/>
      <c r="MY922" s="2"/>
      <c r="MZ922" s="2"/>
      <c r="NA922" s="2"/>
      <c r="NB922" s="2"/>
      <c r="NC922" s="2"/>
      <c r="ND922" s="2"/>
      <c r="NE922" s="2"/>
      <c r="NF922" s="2"/>
      <c r="NG922" s="2"/>
      <c r="NH922" s="2"/>
      <c r="NI922" s="2"/>
      <c r="NJ922" s="2"/>
      <c r="NK922" s="2"/>
      <c r="NL922" s="2"/>
      <c r="NM922" s="2"/>
      <c r="NN922" s="2"/>
      <c r="NO922" s="2"/>
      <c r="NP922" s="2"/>
      <c r="NQ922" s="2"/>
      <c r="NR922" s="2"/>
      <c r="NS922" s="2"/>
      <c r="NT922" s="2"/>
      <c r="NU922" s="2"/>
      <c r="NV922" s="2"/>
      <c r="NW922" s="2"/>
      <c r="NX922" s="2"/>
      <c r="NY922" s="2"/>
      <c r="NZ922" s="2"/>
      <c r="OA922" s="2"/>
      <c r="OB922" s="2"/>
      <c r="OC922" s="2"/>
      <c r="OD922" s="2"/>
      <c r="OE922" s="2"/>
      <c r="OF922" s="2"/>
      <c r="OG922" s="2"/>
      <c r="OH922" s="2"/>
      <c r="OI922" s="2"/>
      <c r="OJ922" s="2"/>
      <c r="OK922" s="2"/>
      <c r="OL922" s="2"/>
      <c r="OM922" s="2"/>
      <c r="ON922" s="2"/>
      <c r="OO922" s="2"/>
      <c r="OP922" s="2"/>
      <c r="OQ922" s="2"/>
      <c r="OR922" s="2"/>
      <c r="OS922" s="2"/>
      <c r="OT922" s="2"/>
      <c r="OU922" s="2"/>
      <c r="OV922" s="2"/>
      <c r="OW922" s="2"/>
      <c r="OX922" s="2"/>
      <c r="OY922" s="2"/>
      <c r="OZ922" s="2"/>
      <c r="PA922" s="2"/>
      <c r="PB922" s="2"/>
      <c r="PC922" s="2"/>
      <c r="PD922" s="2"/>
      <c r="PE922" s="2"/>
      <c r="PF922" s="2"/>
      <c r="PG922" s="2"/>
      <c r="PH922" s="2"/>
      <c r="PI922" s="2"/>
      <c r="PJ922" s="2"/>
      <c r="PK922" s="2"/>
      <c r="PL922" s="2"/>
      <c r="PM922" s="2"/>
      <c r="PN922" s="2"/>
      <c r="PO922" s="2"/>
      <c r="PP922" s="2"/>
      <c r="PQ922" s="2"/>
      <c r="PR922" s="2"/>
      <c r="PS922" s="2"/>
      <c r="PT922" s="2"/>
      <c r="PU922" s="2"/>
      <c r="PV922" s="2"/>
      <c r="PW922" s="2"/>
      <c r="PX922" s="2"/>
      <c r="PY922" s="2"/>
      <c r="PZ922" s="2"/>
      <c r="QA922" s="2"/>
      <c r="QB922" s="2"/>
      <c r="QC922" s="2"/>
      <c r="QD922" s="2"/>
      <c r="QE922" s="2"/>
      <c r="QF922" s="2"/>
      <c r="QG922" s="2"/>
      <c r="QH922" s="2"/>
      <c r="QI922" s="2"/>
      <c r="QJ922" s="2"/>
      <c r="QK922" s="2"/>
      <c r="QL922" s="2"/>
      <c r="QM922" s="2"/>
      <c r="QN922" s="2"/>
      <c r="QO922" s="2"/>
      <c r="QP922" s="2"/>
      <c r="QQ922" s="2"/>
      <c r="QR922" s="2"/>
      <c r="QS922" s="2"/>
      <c r="QT922" s="2"/>
      <c r="QU922" s="2"/>
      <c r="QV922" s="2"/>
      <c r="QW922" s="2"/>
      <c r="QX922" s="2"/>
      <c r="QY922" s="2"/>
      <c r="QZ922" s="2"/>
      <c r="RA922" s="2"/>
      <c r="RB922" s="2"/>
      <c r="RC922" s="2"/>
      <c r="RD922" s="2"/>
      <c r="RE922" s="2"/>
      <c r="RF922" s="2"/>
      <c r="RG922" s="2"/>
      <c r="RH922" s="2"/>
      <c r="RI922" s="2"/>
      <c r="RJ922" s="2"/>
      <c r="RK922" s="2"/>
      <c r="RL922" s="2"/>
      <c r="RM922" s="2"/>
      <c r="RN922" s="2"/>
      <c r="RO922" s="2"/>
      <c r="RP922" s="2"/>
      <c r="RQ922" s="2"/>
      <c r="RR922" s="2"/>
      <c r="RS922" s="2"/>
      <c r="RT922" s="2"/>
      <c r="RU922" s="2"/>
      <c r="RV922" s="2"/>
      <c r="RW922" s="2"/>
      <c r="RX922" s="2"/>
      <c r="RY922" s="2"/>
      <c r="RZ922" s="2"/>
      <c r="SA922" s="2"/>
      <c r="SB922" s="2"/>
      <c r="SC922" s="2"/>
      <c r="SD922" s="2"/>
      <c r="SE922" s="2"/>
      <c r="SF922" s="2"/>
      <c r="SG922" s="2"/>
      <c r="SH922" s="2"/>
      <c r="SI922" s="2"/>
      <c r="SJ922" s="2"/>
      <c r="SK922" s="2"/>
      <c r="SL922" s="2"/>
      <c r="SM922" s="2"/>
      <c r="SN922" s="2"/>
      <c r="SO922" s="2"/>
      <c r="SP922" s="2"/>
      <c r="SQ922" s="2"/>
      <c r="SR922" s="2"/>
      <c r="SS922" s="2"/>
      <c r="ST922" s="2"/>
      <c r="SU922" s="2"/>
      <c r="SV922" s="2"/>
      <c r="SW922" s="2"/>
      <c r="SX922" s="2"/>
      <c r="SY922" s="2"/>
      <c r="SZ922" s="2"/>
      <c r="TA922" s="2"/>
      <c r="TB922" s="2"/>
      <c r="TC922" s="2"/>
      <c r="TD922" s="2"/>
      <c r="TE922" s="2"/>
      <c r="TF922" s="2"/>
      <c r="TG922" s="2"/>
      <c r="TH922" s="2"/>
      <c r="TI922" s="2"/>
      <c r="TJ922" s="2"/>
      <c r="TK922" s="2"/>
      <c r="TL922" s="2"/>
      <c r="TM922" s="2"/>
      <c r="TN922" s="2"/>
      <c r="TO922" s="2"/>
      <c r="TP922" s="2"/>
      <c r="TQ922" s="2"/>
      <c r="TR922" s="2"/>
      <c r="TS922" s="2"/>
      <c r="TT922" s="2"/>
      <c r="TU922" s="2"/>
      <c r="TV922" s="2"/>
      <c r="TW922" s="2"/>
      <c r="TX922" s="2"/>
      <c r="TY922" s="2"/>
      <c r="TZ922" s="2"/>
      <c r="UA922" s="2"/>
      <c r="UB922" s="2"/>
      <c r="UC922" s="2"/>
      <c r="UD922" s="2"/>
      <c r="UE922" s="2"/>
      <c r="UF922" s="2"/>
      <c r="UG922" s="2"/>
      <c r="UH922" s="2"/>
      <c r="UI922" s="2"/>
      <c r="UJ922" s="2"/>
      <c r="UK922" s="2"/>
      <c r="UL922" s="2"/>
      <c r="UM922" s="2"/>
      <c r="UN922" s="2"/>
      <c r="UO922" s="2"/>
      <c r="UP922" s="2"/>
      <c r="UQ922" s="2"/>
      <c r="UR922" s="2"/>
      <c r="US922" s="2"/>
      <c r="UT922" s="2"/>
      <c r="UU922" s="2"/>
      <c r="UV922" s="2"/>
      <c r="UW922" s="2"/>
      <c r="UX922" s="2"/>
      <c r="UY922" s="2"/>
      <c r="UZ922" s="2"/>
      <c r="VA922" s="2"/>
      <c r="VB922" s="2"/>
      <c r="VC922" s="2"/>
      <c r="VD922" s="2"/>
      <c r="VE922" s="2"/>
      <c r="VF922" s="2"/>
      <c r="VG922" s="2"/>
      <c r="VH922" s="2"/>
      <c r="VI922" s="2"/>
      <c r="VJ922" s="2"/>
      <c r="VK922" s="2"/>
      <c r="VL922" s="2"/>
      <c r="VM922" s="2"/>
      <c r="VN922" s="2"/>
      <c r="VO922" s="2"/>
      <c r="VP922" s="2"/>
      <c r="VQ922" s="2"/>
      <c r="VR922" s="2"/>
      <c r="VS922" s="2"/>
      <c r="VT922" s="2"/>
      <c r="VU922" s="2"/>
      <c r="VV922" s="2"/>
      <c r="VW922" s="2"/>
      <c r="VX922" s="2"/>
      <c r="VY922" s="2"/>
      <c r="VZ922" s="2"/>
      <c r="WA922" s="2"/>
      <c r="WB922" s="2"/>
      <c r="WC922" s="2"/>
      <c r="WD922" s="2"/>
      <c r="WE922" s="2"/>
      <c r="WF922" s="2"/>
      <c r="WG922" s="2"/>
      <c r="WH922" s="2"/>
      <c r="WI922" s="2"/>
      <c r="WJ922" s="2"/>
      <c r="WK922" s="2"/>
      <c r="WL922" s="2"/>
      <c r="WM922" s="2"/>
      <c r="WN922" s="2"/>
      <c r="WO922" s="2"/>
      <c r="WP922" s="2"/>
      <c r="WQ922" s="2"/>
      <c r="WR922" s="2"/>
      <c r="WS922" s="2"/>
      <c r="WT922" s="2"/>
      <c r="WU922" s="2"/>
      <c r="WV922" s="2"/>
      <c r="WW922" s="2"/>
      <c r="WX922" s="2"/>
      <c r="WY922" s="2"/>
      <c r="WZ922" s="2"/>
      <c r="XA922" s="2"/>
      <c r="XB922" s="2"/>
      <c r="XC922" s="2"/>
      <c r="XD922" s="2"/>
      <c r="XE922" s="2"/>
      <c r="XF922" s="2"/>
      <c r="XG922" s="2"/>
      <c r="XH922" s="2"/>
      <c r="XI922" s="2"/>
      <c r="XJ922" s="2"/>
      <c r="XK922" s="2"/>
      <c r="XL922" s="2"/>
      <c r="XM922" s="2"/>
      <c r="XN922" s="2"/>
      <c r="XO922" s="2"/>
      <c r="XP922" s="2"/>
      <c r="XQ922" s="2"/>
      <c r="XR922" s="2"/>
      <c r="XS922" s="2"/>
      <c r="XT922" s="2"/>
      <c r="XU922" s="2"/>
      <c r="XV922" s="2"/>
      <c r="XW922" s="2"/>
      <c r="XX922" s="2"/>
      <c r="XY922" s="2"/>
      <c r="XZ922" s="2"/>
      <c r="YA922" s="2"/>
      <c r="YB922" s="2"/>
      <c r="YC922" s="2"/>
      <c r="YD922" s="2"/>
      <c r="YE922" s="2"/>
      <c r="YF922" s="2"/>
      <c r="YG922" s="2"/>
      <c r="YH922" s="2"/>
      <c r="YI922" s="2"/>
      <c r="YJ922" s="2"/>
      <c r="YK922" s="2"/>
      <c r="YL922" s="2"/>
      <c r="YM922" s="2"/>
      <c r="YN922" s="2"/>
      <c r="YO922" s="2"/>
      <c r="YP922" s="2"/>
      <c r="YQ922" s="2"/>
      <c r="YR922" s="2"/>
      <c r="YS922" s="2"/>
    </row>
    <row r="923" spans="2:669">
      <c r="B923" s="5">
        <v>916</v>
      </c>
      <c r="C923" s="12" t="str">
        <f t="shared" si="106"/>
        <v>9Z451</v>
      </c>
      <c r="D923" s="19" t="s">
        <v>40</v>
      </c>
      <c r="E923" s="19">
        <v>999</v>
      </c>
      <c r="F923" s="19" t="s">
        <v>41</v>
      </c>
      <c r="G923" s="14">
        <v>451</v>
      </c>
      <c r="P923" s="2"/>
      <c r="Q923" s="3">
        <v>916</v>
      </c>
      <c r="R923" s="4" t="e">
        <f t="shared" ca="1" si="107"/>
        <v>#N/A</v>
      </c>
      <c r="S923" s="3"/>
      <c r="T923" s="3" t="e">
        <f t="shared" ca="1" si="108"/>
        <v>#N/A</v>
      </c>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c r="LY923" s="2"/>
      <c r="LZ923" s="2"/>
      <c r="MA923" s="2"/>
      <c r="MB923" s="2"/>
      <c r="MC923" s="2"/>
      <c r="MD923" s="2"/>
      <c r="ME923" s="2"/>
      <c r="MF923" s="2"/>
      <c r="MG923" s="2"/>
      <c r="MH923" s="2"/>
      <c r="MI923" s="2"/>
      <c r="MJ923" s="2"/>
      <c r="MK923" s="2"/>
      <c r="ML923" s="2"/>
      <c r="MM923" s="2"/>
      <c r="MN923" s="2"/>
      <c r="MO923" s="2"/>
      <c r="MP923" s="2"/>
      <c r="MQ923" s="2"/>
      <c r="MR923" s="2"/>
      <c r="MS923" s="2"/>
      <c r="MT923" s="2"/>
      <c r="MU923" s="2"/>
      <c r="MV923" s="2"/>
      <c r="MW923" s="2"/>
      <c r="MX923" s="2"/>
      <c r="MY923" s="2"/>
      <c r="MZ923" s="2"/>
      <c r="NA923" s="2"/>
      <c r="NB923" s="2"/>
      <c r="NC923" s="2"/>
      <c r="ND923" s="2"/>
      <c r="NE923" s="2"/>
      <c r="NF923" s="2"/>
      <c r="NG923" s="2"/>
      <c r="NH923" s="2"/>
      <c r="NI923" s="2"/>
      <c r="NJ923" s="2"/>
      <c r="NK923" s="2"/>
      <c r="NL923" s="2"/>
      <c r="NM923" s="2"/>
      <c r="NN923" s="2"/>
      <c r="NO923" s="2"/>
      <c r="NP923" s="2"/>
      <c r="NQ923" s="2"/>
      <c r="NR923" s="2"/>
      <c r="NS923" s="2"/>
      <c r="NT923" s="2"/>
      <c r="NU923" s="2"/>
      <c r="NV923" s="2"/>
      <c r="NW923" s="2"/>
      <c r="NX923" s="2"/>
      <c r="NY923" s="2"/>
      <c r="NZ923" s="2"/>
      <c r="OA923" s="2"/>
      <c r="OB923" s="2"/>
      <c r="OC923" s="2"/>
      <c r="OD923" s="2"/>
      <c r="OE923" s="2"/>
      <c r="OF923" s="2"/>
      <c r="OG923" s="2"/>
      <c r="OH923" s="2"/>
      <c r="OI923" s="2"/>
      <c r="OJ923" s="2"/>
      <c r="OK923" s="2"/>
      <c r="OL923" s="2"/>
      <c r="OM923" s="2"/>
      <c r="ON923" s="2"/>
      <c r="OO923" s="2"/>
      <c r="OP923" s="2"/>
      <c r="OQ923" s="2"/>
      <c r="OR923" s="2"/>
      <c r="OS923" s="2"/>
      <c r="OT923" s="2"/>
      <c r="OU923" s="2"/>
      <c r="OV923" s="2"/>
      <c r="OW923" s="2"/>
      <c r="OX923" s="2"/>
      <c r="OY923" s="2"/>
      <c r="OZ923" s="2"/>
      <c r="PA923" s="2"/>
      <c r="PB923" s="2"/>
      <c r="PC923" s="2"/>
      <c r="PD923" s="2"/>
      <c r="PE923" s="2"/>
      <c r="PF923" s="2"/>
      <c r="PG923" s="2"/>
      <c r="PH923" s="2"/>
      <c r="PI923" s="2"/>
      <c r="PJ923" s="2"/>
      <c r="PK923" s="2"/>
      <c r="PL923" s="2"/>
      <c r="PM923" s="2"/>
      <c r="PN923" s="2"/>
      <c r="PO923" s="2"/>
      <c r="PP923" s="2"/>
      <c r="PQ923" s="2"/>
      <c r="PR923" s="2"/>
      <c r="PS923" s="2"/>
      <c r="PT923" s="2"/>
      <c r="PU923" s="2"/>
      <c r="PV923" s="2"/>
      <c r="PW923" s="2"/>
      <c r="PX923" s="2"/>
      <c r="PY923" s="2"/>
      <c r="PZ923" s="2"/>
      <c r="QA923" s="2"/>
      <c r="QB923" s="2"/>
      <c r="QC923" s="2"/>
      <c r="QD923" s="2"/>
      <c r="QE923" s="2"/>
      <c r="QF923" s="2"/>
      <c r="QG923" s="2"/>
      <c r="QH923" s="2"/>
      <c r="QI923" s="2"/>
      <c r="QJ923" s="2"/>
      <c r="QK923" s="2"/>
      <c r="QL923" s="2"/>
      <c r="QM923" s="2"/>
      <c r="QN923" s="2"/>
      <c r="QO923" s="2"/>
      <c r="QP923" s="2"/>
      <c r="QQ923" s="2"/>
      <c r="QR923" s="2"/>
      <c r="QS923" s="2"/>
      <c r="QT923" s="2"/>
      <c r="QU923" s="2"/>
      <c r="QV923" s="2"/>
      <c r="QW923" s="2"/>
      <c r="QX923" s="2"/>
      <c r="QY923" s="2"/>
      <c r="QZ923" s="2"/>
      <c r="RA923" s="2"/>
      <c r="RB923" s="2"/>
      <c r="RC923" s="2"/>
      <c r="RD923" s="2"/>
      <c r="RE923" s="2"/>
      <c r="RF923" s="2"/>
      <c r="RG923" s="2"/>
      <c r="RH923" s="2"/>
      <c r="RI923" s="2"/>
      <c r="RJ923" s="2"/>
      <c r="RK923" s="2"/>
      <c r="RL923" s="2"/>
      <c r="RM923" s="2"/>
      <c r="RN923" s="2"/>
      <c r="RO923" s="2"/>
      <c r="RP923" s="2"/>
      <c r="RQ923" s="2"/>
      <c r="RR923" s="2"/>
      <c r="RS923" s="2"/>
      <c r="RT923" s="2"/>
      <c r="RU923" s="2"/>
      <c r="RV923" s="2"/>
      <c r="RW923" s="2"/>
      <c r="RX923" s="2"/>
      <c r="RY923" s="2"/>
      <c r="RZ923" s="2"/>
      <c r="SA923" s="2"/>
      <c r="SB923" s="2"/>
      <c r="SC923" s="2"/>
      <c r="SD923" s="2"/>
      <c r="SE923" s="2"/>
      <c r="SF923" s="2"/>
      <c r="SG923" s="2"/>
      <c r="SH923" s="2"/>
      <c r="SI923" s="2"/>
      <c r="SJ923" s="2"/>
      <c r="SK923" s="2"/>
      <c r="SL923" s="2"/>
      <c r="SM923" s="2"/>
      <c r="SN923" s="2"/>
      <c r="SO923" s="2"/>
      <c r="SP923" s="2"/>
      <c r="SQ923" s="2"/>
      <c r="SR923" s="2"/>
      <c r="SS923" s="2"/>
      <c r="ST923" s="2"/>
      <c r="SU923" s="2"/>
      <c r="SV923" s="2"/>
      <c r="SW923" s="2"/>
      <c r="SX923" s="2"/>
      <c r="SY923" s="2"/>
      <c r="SZ923" s="2"/>
      <c r="TA923" s="2"/>
      <c r="TB923" s="2"/>
      <c r="TC923" s="2"/>
      <c r="TD923" s="2"/>
      <c r="TE923" s="2"/>
      <c r="TF923" s="2"/>
      <c r="TG923" s="2"/>
      <c r="TH923" s="2"/>
      <c r="TI923" s="2"/>
      <c r="TJ923" s="2"/>
      <c r="TK923" s="2"/>
      <c r="TL923" s="2"/>
      <c r="TM923" s="2"/>
      <c r="TN923" s="2"/>
      <c r="TO923" s="2"/>
      <c r="TP923" s="2"/>
      <c r="TQ923" s="2"/>
      <c r="TR923" s="2"/>
      <c r="TS923" s="2"/>
      <c r="TT923" s="2"/>
      <c r="TU923" s="2"/>
      <c r="TV923" s="2"/>
      <c r="TW923" s="2"/>
      <c r="TX923" s="2"/>
      <c r="TY923" s="2"/>
      <c r="TZ923" s="2"/>
      <c r="UA923" s="2"/>
      <c r="UB923" s="2"/>
      <c r="UC923" s="2"/>
      <c r="UD923" s="2"/>
      <c r="UE923" s="2"/>
      <c r="UF923" s="2"/>
      <c r="UG923" s="2"/>
      <c r="UH923" s="2"/>
      <c r="UI923" s="2"/>
      <c r="UJ923" s="2"/>
      <c r="UK923" s="2"/>
      <c r="UL923" s="2"/>
      <c r="UM923" s="2"/>
      <c r="UN923" s="2"/>
      <c r="UO923" s="2"/>
      <c r="UP923" s="2"/>
      <c r="UQ923" s="2"/>
      <c r="UR923" s="2"/>
      <c r="US923" s="2"/>
      <c r="UT923" s="2"/>
      <c r="UU923" s="2"/>
      <c r="UV923" s="2"/>
      <c r="UW923" s="2"/>
      <c r="UX923" s="2"/>
      <c r="UY923" s="2"/>
      <c r="UZ923" s="2"/>
      <c r="VA923" s="2"/>
      <c r="VB923" s="2"/>
      <c r="VC923" s="2"/>
      <c r="VD923" s="2"/>
      <c r="VE923" s="2"/>
      <c r="VF923" s="2"/>
      <c r="VG923" s="2"/>
      <c r="VH923" s="2"/>
      <c r="VI923" s="2"/>
      <c r="VJ923" s="2"/>
      <c r="VK923" s="2"/>
      <c r="VL923" s="2"/>
      <c r="VM923" s="2"/>
      <c r="VN923" s="2"/>
      <c r="VO923" s="2"/>
      <c r="VP923" s="2"/>
      <c r="VQ923" s="2"/>
      <c r="VR923" s="2"/>
      <c r="VS923" s="2"/>
      <c r="VT923" s="2"/>
      <c r="VU923" s="2"/>
      <c r="VV923" s="2"/>
      <c r="VW923" s="2"/>
      <c r="VX923" s="2"/>
      <c r="VY923" s="2"/>
      <c r="VZ923" s="2"/>
      <c r="WA923" s="2"/>
      <c r="WB923" s="2"/>
      <c r="WC923" s="2"/>
      <c r="WD923" s="2"/>
      <c r="WE923" s="2"/>
      <c r="WF923" s="2"/>
      <c r="WG923" s="2"/>
      <c r="WH923" s="2"/>
      <c r="WI923" s="2"/>
      <c r="WJ923" s="2"/>
      <c r="WK923" s="2"/>
      <c r="WL923" s="2"/>
      <c r="WM923" s="2"/>
      <c r="WN923" s="2"/>
      <c r="WO923" s="2"/>
      <c r="WP923" s="2"/>
      <c r="WQ923" s="2"/>
      <c r="WR923" s="2"/>
      <c r="WS923" s="2"/>
      <c r="WT923" s="2"/>
      <c r="WU923" s="2"/>
      <c r="WV923" s="2"/>
      <c r="WW923" s="2"/>
      <c r="WX923" s="2"/>
      <c r="WY923" s="2"/>
      <c r="WZ923" s="2"/>
      <c r="XA923" s="2"/>
      <c r="XB923" s="2"/>
      <c r="XC923" s="2"/>
      <c r="XD923" s="2"/>
      <c r="XE923" s="2"/>
      <c r="XF923" s="2"/>
      <c r="XG923" s="2"/>
      <c r="XH923" s="2"/>
      <c r="XI923" s="2"/>
      <c r="XJ923" s="2"/>
      <c r="XK923" s="2"/>
      <c r="XL923" s="2"/>
      <c r="XM923" s="2"/>
      <c r="XN923" s="2"/>
      <c r="XO923" s="2"/>
      <c r="XP923" s="2"/>
      <c r="XQ923" s="2"/>
      <c r="XR923" s="2"/>
      <c r="XS923" s="2"/>
      <c r="XT923" s="2"/>
      <c r="XU923" s="2"/>
      <c r="XV923" s="2"/>
      <c r="XW923" s="2"/>
      <c r="XX923" s="2"/>
      <c r="XY923" s="2"/>
      <c r="XZ923" s="2"/>
      <c r="YA923" s="2"/>
      <c r="YB923" s="2"/>
      <c r="YC923" s="2"/>
      <c r="YD923" s="2"/>
      <c r="YE923" s="2"/>
      <c r="YF923" s="2"/>
      <c r="YG923" s="2"/>
      <c r="YH923" s="2"/>
      <c r="YI923" s="2"/>
      <c r="YJ923" s="2"/>
      <c r="YK923" s="2"/>
      <c r="YL923" s="2"/>
      <c r="YM923" s="2"/>
      <c r="YN923" s="2"/>
      <c r="YO923" s="2"/>
      <c r="YP923" s="2"/>
      <c r="YQ923" s="2"/>
      <c r="YR923" s="2"/>
      <c r="YS923" s="2"/>
    </row>
    <row r="924" spans="2:669">
      <c r="B924" s="5">
        <v>917</v>
      </c>
      <c r="C924" s="12" t="str">
        <f t="shared" si="106"/>
        <v>9Z452</v>
      </c>
      <c r="D924" s="19" t="s">
        <v>40</v>
      </c>
      <c r="E924" s="19">
        <v>999</v>
      </c>
      <c r="F924" s="19" t="s">
        <v>41</v>
      </c>
      <c r="G924" s="14">
        <v>452</v>
      </c>
      <c r="P924" s="2"/>
      <c r="Q924" s="3">
        <v>917</v>
      </c>
      <c r="R924" s="4" t="e">
        <f t="shared" ca="1" si="107"/>
        <v>#N/A</v>
      </c>
      <c r="S924" s="3"/>
      <c r="T924" s="3" t="e">
        <f t="shared" ca="1" si="108"/>
        <v>#N/A</v>
      </c>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c r="LY924" s="2"/>
      <c r="LZ924" s="2"/>
      <c r="MA924" s="2"/>
      <c r="MB924" s="2"/>
      <c r="MC924" s="2"/>
      <c r="MD924" s="2"/>
      <c r="ME924" s="2"/>
      <c r="MF924" s="2"/>
      <c r="MG924" s="2"/>
      <c r="MH924" s="2"/>
      <c r="MI924" s="2"/>
      <c r="MJ924" s="2"/>
      <c r="MK924" s="2"/>
      <c r="ML924" s="2"/>
      <c r="MM924" s="2"/>
      <c r="MN924" s="2"/>
      <c r="MO924" s="2"/>
      <c r="MP924" s="2"/>
      <c r="MQ924" s="2"/>
      <c r="MR924" s="2"/>
      <c r="MS924" s="2"/>
      <c r="MT924" s="2"/>
      <c r="MU924" s="2"/>
      <c r="MV924" s="2"/>
      <c r="MW924" s="2"/>
      <c r="MX924" s="2"/>
      <c r="MY924" s="2"/>
      <c r="MZ924" s="2"/>
      <c r="NA924" s="2"/>
      <c r="NB924" s="2"/>
      <c r="NC924" s="2"/>
      <c r="ND924" s="2"/>
      <c r="NE924" s="2"/>
      <c r="NF924" s="2"/>
      <c r="NG924" s="2"/>
      <c r="NH924" s="2"/>
      <c r="NI924" s="2"/>
      <c r="NJ924" s="2"/>
      <c r="NK924" s="2"/>
      <c r="NL924" s="2"/>
      <c r="NM924" s="2"/>
      <c r="NN924" s="2"/>
      <c r="NO924" s="2"/>
      <c r="NP924" s="2"/>
      <c r="NQ924" s="2"/>
      <c r="NR924" s="2"/>
      <c r="NS924" s="2"/>
      <c r="NT924" s="2"/>
      <c r="NU924" s="2"/>
      <c r="NV924" s="2"/>
      <c r="NW924" s="2"/>
      <c r="NX924" s="2"/>
      <c r="NY924" s="2"/>
      <c r="NZ924" s="2"/>
      <c r="OA924" s="2"/>
      <c r="OB924" s="2"/>
      <c r="OC924" s="2"/>
      <c r="OD924" s="2"/>
      <c r="OE924" s="2"/>
      <c r="OF924" s="2"/>
      <c r="OG924" s="2"/>
      <c r="OH924" s="2"/>
      <c r="OI924" s="2"/>
      <c r="OJ924" s="2"/>
      <c r="OK924" s="2"/>
      <c r="OL924" s="2"/>
      <c r="OM924" s="2"/>
      <c r="ON924" s="2"/>
      <c r="OO924" s="2"/>
      <c r="OP924" s="2"/>
      <c r="OQ924" s="2"/>
      <c r="OR924" s="2"/>
      <c r="OS924" s="2"/>
      <c r="OT924" s="2"/>
      <c r="OU924" s="2"/>
      <c r="OV924" s="2"/>
      <c r="OW924" s="2"/>
      <c r="OX924" s="2"/>
      <c r="OY924" s="2"/>
      <c r="OZ924" s="2"/>
      <c r="PA924" s="2"/>
      <c r="PB924" s="2"/>
      <c r="PC924" s="2"/>
      <c r="PD924" s="2"/>
      <c r="PE924" s="2"/>
      <c r="PF924" s="2"/>
      <c r="PG924" s="2"/>
      <c r="PH924" s="2"/>
      <c r="PI924" s="2"/>
      <c r="PJ924" s="2"/>
      <c r="PK924" s="2"/>
      <c r="PL924" s="2"/>
      <c r="PM924" s="2"/>
      <c r="PN924" s="2"/>
      <c r="PO924" s="2"/>
      <c r="PP924" s="2"/>
      <c r="PQ924" s="2"/>
      <c r="PR924" s="2"/>
      <c r="PS924" s="2"/>
      <c r="PT924" s="2"/>
      <c r="PU924" s="2"/>
      <c r="PV924" s="2"/>
      <c r="PW924" s="2"/>
      <c r="PX924" s="2"/>
      <c r="PY924" s="2"/>
      <c r="PZ924" s="2"/>
      <c r="QA924" s="2"/>
      <c r="QB924" s="2"/>
      <c r="QC924" s="2"/>
      <c r="QD924" s="2"/>
      <c r="QE924" s="2"/>
      <c r="QF924" s="2"/>
      <c r="QG924" s="2"/>
      <c r="QH924" s="2"/>
      <c r="QI924" s="2"/>
      <c r="QJ924" s="2"/>
      <c r="QK924" s="2"/>
      <c r="QL924" s="2"/>
      <c r="QM924" s="2"/>
      <c r="QN924" s="2"/>
      <c r="QO924" s="2"/>
      <c r="QP924" s="2"/>
      <c r="QQ924" s="2"/>
      <c r="QR924" s="2"/>
      <c r="QS924" s="2"/>
      <c r="QT924" s="2"/>
      <c r="QU924" s="2"/>
      <c r="QV924" s="2"/>
      <c r="QW924" s="2"/>
      <c r="QX924" s="2"/>
      <c r="QY924" s="2"/>
      <c r="QZ924" s="2"/>
      <c r="RA924" s="2"/>
      <c r="RB924" s="2"/>
      <c r="RC924" s="2"/>
      <c r="RD924" s="2"/>
      <c r="RE924" s="2"/>
      <c r="RF924" s="2"/>
      <c r="RG924" s="2"/>
      <c r="RH924" s="2"/>
      <c r="RI924" s="2"/>
      <c r="RJ924" s="2"/>
      <c r="RK924" s="2"/>
      <c r="RL924" s="2"/>
      <c r="RM924" s="2"/>
      <c r="RN924" s="2"/>
      <c r="RO924" s="2"/>
      <c r="RP924" s="2"/>
      <c r="RQ924" s="2"/>
      <c r="RR924" s="2"/>
      <c r="RS924" s="2"/>
      <c r="RT924" s="2"/>
      <c r="RU924" s="2"/>
      <c r="RV924" s="2"/>
      <c r="RW924" s="2"/>
      <c r="RX924" s="2"/>
      <c r="RY924" s="2"/>
      <c r="RZ924" s="2"/>
      <c r="SA924" s="2"/>
      <c r="SB924" s="2"/>
      <c r="SC924" s="2"/>
      <c r="SD924" s="2"/>
      <c r="SE924" s="2"/>
      <c r="SF924" s="2"/>
      <c r="SG924" s="2"/>
      <c r="SH924" s="2"/>
      <c r="SI924" s="2"/>
      <c r="SJ924" s="2"/>
      <c r="SK924" s="2"/>
      <c r="SL924" s="2"/>
      <c r="SM924" s="2"/>
      <c r="SN924" s="2"/>
      <c r="SO924" s="2"/>
      <c r="SP924" s="2"/>
      <c r="SQ924" s="2"/>
      <c r="SR924" s="2"/>
      <c r="SS924" s="2"/>
      <c r="ST924" s="2"/>
      <c r="SU924" s="2"/>
      <c r="SV924" s="2"/>
      <c r="SW924" s="2"/>
      <c r="SX924" s="2"/>
      <c r="SY924" s="2"/>
      <c r="SZ924" s="2"/>
      <c r="TA924" s="2"/>
      <c r="TB924" s="2"/>
      <c r="TC924" s="2"/>
      <c r="TD924" s="2"/>
      <c r="TE924" s="2"/>
      <c r="TF924" s="2"/>
      <c r="TG924" s="2"/>
      <c r="TH924" s="2"/>
      <c r="TI924" s="2"/>
      <c r="TJ924" s="2"/>
      <c r="TK924" s="2"/>
      <c r="TL924" s="2"/>
      <c r="TM924" s="2"/>
      <c r="TN924" s="2"/>
      <c r="TO924" s="2"/>
      <c r="TP924" s="2"/>
      <c r="TQ924" s="2"/>
      <c r="TR924" s="2"/>
      <c r="TS924" s="2"/>
      <c r="TT924" s="2"/>
      <c r="TU924" s="2"/>
      <c r="TV924" s="2"/>
      <c r="TW924" s="2"/>
      <c r="TX924" s="2"/>
      <c r="TY924" s="2"/>
      <c r="TZ924" s="2"/>
      <c r="UA924" s="2"/>
      <c r="UB924" s="2"/>
      <c r="UC924" s="2"/>
      <c r="UD924" s="2"/>
      <c r="UE924" s="2"/>
      <c r="UF924" s="2"/>
      <c r="UG924" s="2"/>
      <c r="UH924" s="2"/>
      <c r="UI924" s="2"/>
      <c r="UJ924" s="2"/>
      <c r="UK924" s="2"/>
      <c r="UL924" s="2"/>
      <c r="UM924" s="2"/>
      <c r="UN924" s="2"/>
      <c r="UO924" s="2"/>
      <c r="UP924" s="2"/>
      <c r="UQ924" s="2"/>
      <c r="UR924" s="2"/>
      <c r="US924" s="2"/>
      <c r="UT924" s="2"/>
      <c r="UU924" s="2"/>
      <c r="UV924" s="2"/>
      <c r="UW924" s="2"/>
      <c r="UX924" s="2"/>
      <c r="UY924" s="2"/>
      <c r="UZ924" s="2"/>
      <c r="VA924" s="2"/>
      <c r="VB924" s="2"/>
      <c r="VC924" s="2"/>
      <c r="VD924" s="2"/>
      <c r="VE924" s="2"/>
      <c r="VF924" s="2"/>
      <c r="VG924" s="2"/>
      <c r="VH924" s="2"/>
      <c r="VI924" s="2"/>
      <c r="VJ924" s="2"/>
      <c r="VK924" s="2"/>
      <c r="VL924" s="2"/>
      <c r="VM924" s="2"/>
      <c r="VN924" s="2"/>
      <c r="VO924" s="2"/>
      <c r="VP924" s="2"/>
      <c r="VQ924" s="2"/>
      <c r="VR924" s="2"/>
      <c r="VS924" s="2"/>
      <c r="VT924" s="2"/>
      <c r="VU924" s="2"/>
      <c r="VV924" s="2"/>
      <c r="VW924" s="2"/>
      <c r="VX924" s="2"/>
      <c r="VY924" s="2"/>
      <c r="VZ924" s="2"/>
      <c r="WA924" s="2"/>
      <c r="WB924" s="2"/>
      <c r="WC924" s="2"/>
      <c r="WD924" s="2"/>
      <c r="WE924" s="2"/>
      <c r="WF924" s="2"/>
      <c r="WG924" s="2"/>
      <c r="WH924" s="2"/>
      <c r="WI924" s="2"/>
      <c r="WJ924" s="2"/>
      <c r="WK924" s="2"/>
      <c r="WL924" s="2"/>
      <c r="WM924" s="2"/>
      <c r="WN924" s="2"/>
      <c r="WO924" s="2"/>
      <c r="WP924" s="2"/>
      <c r="WQ924" s="2"/>
      <c r="WR924" s="2"/>
      <c r="WS924" s="2"/>
      <c r="WT924" s="2"/>
      <c r="WU924" s="2"/>
      <c r="WV924" s="2"/>
      <c r="WW924" s="2"/>
      <c r="WX924" s="2"/>
      <c r="WY924" s="2"/>
      <c r="WZ924" s="2"/>
      <c r="XA924" s="2"/>
      <c r="XB924" s="2"/>
      <c r="XC924" s="2"/>
      <c r="XD924" s="2"/>
      <c r="XE924" s="2"/>
      <c r="XF924" s="2"/>
      <c r="XG924" s="2"/>
      <c r="XH924" s="2"/>
      <c r="XI924" s="2"/>
      <c r="XJ924" s="2"/>
      <c r="XK924" s="2"/>
      <c r="XL924" s="2"/>
      <c r="XM924" s="2"/>
      <c r="XN924" s="2"/>
      <c r="XO924" s="2"/>
      <c r="XP924" s="2"/>
      <c r="XQ924" s="2"/>
      <c r="XR924" s="2"/>
      <c r="XS924" s="2"/>
      <c r="XT924" s="2"/>
      <c r="XU924" s="2"/>
      <c r="XV924" s="2"/>
      <c r="XW924" s="2"/>
      <c r="XX924" s="2"/>
      <c r="XY924" s="2"/>
      <c r="XZ924" s="2"/>
      <c r="YA924" s="2"/>
      <c r="YB924" s="2"/>
      <c r="YC924" s="2"/>
      <c r="YD924" s="2"/>
      <c r="YE924" s="2"/>
      <c r="YF924" s="2"/>
      <c r="YG924" s="2"/>
      <c r="YH924" s="2"/>
      <c r="YI924" s="2"/>
      <c r="YJ924" s="2"/>
      <c r="YK924" s="2"/>
      <c r="YL924" s="2"/>
      <c r="YM924" s="2"/>
      <c r="YN924" s="2"/>
      <c r="YO924" s="2"/>
      <c r="YP924" s="2"/>
      <c r="YQ924" s="2"/>
      <c r="YR924" s="2"/>
      <c r="YS924" s="2"/>
    </row>
    <row r="925" spans="2:669">
      <c r="B925" s="5">
        <v>918</v>
      </c>
      <c r="C925" s="12" t="str">
        <f t="shared" si="106"/>
        <v>9Z453</v>
      </c>
      <c r="D925" s="19" t="s">
        <v>40</v>
      </c>
      <c r="E925" s="19">
        <v>999</v>
      </c>
      <c r="F925" s="19" t="s">
        <v>41</v>
      </c>
      <c r="G925" s="14">
        <v>453</v>
      </c>
      <c r="P925" s="2"/>
      <c r="Q925" s="3">
        <v>918</v>
      </c>
      <c r="R925" s="4" t="e">
        <f t="shared" ca="1" si="107"/>
        <v>#N/A</v>
      </c>
      <c r="S925" s="3"/>
      <c r="T925" s="3" t="e">
        <f t="shared" ca="1" si="108"/>
        <v>#N/A</v>
      </c>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c r="LY925" s="2"/>
      <c r="LZ925" s="2"/>
      <c r="MA925" s="2"/>
      <c r="MB925" s="2"/>
      <c r="MC925" s="2"/>
      <c r="MD925" s="2"/>
      <c r="ME925" s="2"/>
      <c r="MF925" s="2"/>
      <c r="MG925" s="2"/>
      <c r="MH925" s="2"/>
      <c r="MI925" s="2"/>
      <c r="MJ925" s="2"/>
      <c r="MK925" s="2"/>
      <c r="ML925" s="2"/>
      <c r="MM925" s="2"/>
      <c r="MN925" s="2"/>
      <c r="MO925" s="2"/>
      <c r="MP925" s="2"/>
      <c r="MQ925" s="2"/>
      <c r="MR925" s="2"/>
      <c r="MS925" s="2"/>
      <c r="MT925" s="2"/>
      <c r="MU925" s="2"/>
      <c r="MV925" s="2"/>
      <c r="MW925" s="2"/>
      <c r="MX925" s="2"/>
      <c r="MY925" s="2"/>
      <c r="MZ925" s="2"/>
      <c r="NA925" s="2"/>
      <c r="NB925" s="2"/>
      <c r="NC925" s="2"/>
      <c r="ND925" s="2"/>
      <c r="NE925" s="2"/>
      <c r="NF925" s="2"/>
      <c r="NG925" s="2"/>
      <c r="NH925" s="2"/>
      <c r="NI925" s="2"/>
      <c r="NJ925" s="2"/>
      <c r="NK925" s="2"/>
      <c r="NL925" s="2"/>
      <c r="NM925" s="2"/>
      <c r="NN925" s="2"/>
      <c r="NO925" s="2"/>
      <c r="NP925" s="2"/>
      <c r="NQ925" s="2"/>
      <c r="NR925" s="2"/>
      <c r="NS925" s="2"/>
      <c r="NT925" s="2"/>
      <c r="NU925" s="2"/>
      <c r="NV925" s="2"/>
      <c r="NW925" s="2"/>
      <c r="NX925" s="2"/>
      <c r="NY925" s="2"/>
      <c r="NZ925" s="2"/>
      <c r="OA925" s="2"/>
      <c r="OB925" s="2"/>
      <c r="OC925" s="2"/>
      <c r="OD925" s="2"/>
      <c r="OE925" s="2"/>
      <c r="OF925" s="2"/>
      <c r="OG925" s="2"/>
      <c r="OH925" s="2"/>
      <c r="OI925" s="2"/>
      <c r="OJ925" s="2"/>
      <c r="OK925" s="2"/>
      <c r="OL925" s="2"/>
      <c r="OM925" s="2"/>
      <c r="ON925" s="2"/>
      <c r="OO925" s="2"/>
      <c r="OP925" s="2"/>
      <c r="OQ925" s="2"/>
      <c r="OR925" s="2"/>
      <c r="OS925" s="2"/>
      <c r="OT925" s="2"/>
      <c r="OU925" s="2"/>
      <c r="OV925" s="2"/>
      <c r="OW925" s="2"/>
      <c r="OX925" s="2"/>
      <c r="OY925" s="2"/>
      <c r="OZ925" s="2"/>
      <c r="PA925" s="2"/>
      <c r="PB925" s="2"/>
      <c r="PC925" s="2"/>
      <c r="PD925" s="2"/>
      <c r="PE925" s="2"/>
      <c r="PF925" s="2"/>
      <c r="PG925" s="2"/>
      <c r="PH925" s="2"/>
      <c r="PI925" s="2"/>
      <c r="PJ925" s="2"/>
      <c r="PK925" s="2"/>
      <c r="PL925" s="2"/>
      <c r="PM925" s="2"/>
      <c r="PN925" s="2"/>
      <c r="PO925" s="2"/>
      <c r="PP925" s="2"/>
      <c r="PQ925" s="2"/>
      <c r="PR925" s="2"/>
      <c r="PS925" s="2"/>
      <c r="PT925" s="2"/>
      <c r="PU925" s="2"/>
      <c r="PV925" s="2"/>
      <c r="PW925" s="2"/>
      <c r="PX925" s="2"/>
      <c r="PY925" s="2"/>
      <c r="PZ925" s="2"/>
      <c r="QA925" s="2"/>
      <c r="QB925" s="2"/>
      <c r="QC925" s="2"/>
      <c r="QD925" s="2"/>
      <c r="QE925" s="2"/>
      <c r="QF925" s="2"/>
      <c r="QG925" s="2"/>
      <c r="QH925" s="2"/>
      <c r="QI925" s="2"/>
      <c r="QJ925" s="2"/>
      <c r="QK925" s="2"/>
      <c r="QL925" s="2"/>
      <c r="QM925" s="2"/>
      <c r="QN925" s="2"/>
      <c r="QO925" s="2"/>
      <c r="QP925" s="2"/>
      <c r="QQ925" s="2"/>
      <c r="QR925" s="2"/>
      <c r="QS925" s="2"/>
      <c r="QT925" s="2"/>
      <c r="QU925" s="2"/>
      <c r="QV925" s="2"/>
      <c r="QW925" s="2"/>
      <c r="QX925" s="2"/>
      <c r="QY925" s="2"/>
      <c r="QZ925" s="2"/>
      <c r="RA925" s="2"/>
      <c r="RB925" s="2"/>
      <c r="RC925" s="2"/>
      <c r="RD925" s="2"/>
      <c r="RE925" s="2"/>
      <c r="RF925" s="2"/>
      <c r="RG925" s="2"/>
      <c r="RH925" s="2"/>
      <c r="RI925" s="2"/>
      <c r="RJ925" s="2"/>
      <c r="RK925" s="2"/>
      <c r="RL925" s="2"/>
      <c r="RM925" s="2"/>
      <c r="RN925" s="2"/>
      <c r="RO925" s="2"/>
      <c r="RP925" s="2"/>
      <c r="RQ925" s="2"/>
      <c r="RR925" s="2"/>
      <c r="RS925" s="2"/>
      <c r="RT925" s="2"/>
      <c r="RU925" s="2"/>
      <c r="RV925" s="2"/>
      <c r="RW925" s="2"/>
      <c r="RX925" s="2"/>
      <c r="RY925" s="2"/>
      <c r="RZ925" s="2"/>
      <c r="SA925" s="2"/>
      <c r="SB925" s="2"/>
      <c r="SC925" s="2"/>
      <c r="SD925" s="2"/>
      <c r="SE925" s="2"/>
      <c r="SF925" s="2"/>
      <c r="SG925" s="2"/>
      <c r="SH925" s="2"/>
      <c r="SI925" s="2"/>
      <c r="SJ925" s="2"/>
      <c r="SK925" s="2"/>
      <c r="SL925" s="2"/>
      <c r="SM925" s="2"/>
      <c r="SN925" s="2"/>
      <c r="SO925" s="2"/>
      <c r="SP925" s="2"/>
      <c r="SQ925" s="2"/>
      <c r="SR925" s="2"/>
      <c r="SS925" s="2"/>
      <c r="ST925" s="2"/>
      <c r="SU925" s="2"/>
      <c r="SV925" s="2"/>
      <c r="SW925" s="2"/>
      <c r="SX925" s="2"/>
      <c r="SY925" s="2"/>
      <c r="SZ925" s="2"/>
      <c r="TA925" s="2"/>
      <c r="TB925" s="2"/>
      <c r="TC925" s="2"/>
      <c r="TD925" s="2"/>
      <c r="TE925" s="2"/>
      <c r="TF925" s="2"/>
      <c r="TG925" s="2"/>
      <c r="TH925" s="2"/>
      <c r="TI925" s="2"/>
      <c r="TJ925" s="2"/>
      <c r="TK925" s="2"/>
      <c r="TL925" s="2"/>
      <c r="TM925" s="2"/>
      <c r="TN925" s="2"/>
      <c r="TO925" s="2"/>
      <c r="TP925" s="2"/>
      <c r="TQ925" s="2"/>
      <c r="TR925" s="2"/>
      <c r="TS925" s="2"/>
      <c r="TT925" s="2"/>
      <c r="TU925" s="2"/>
      <c r="TV925" s="2"/>
      <c r="TW925" s="2"/>
      <c r="TX925" s="2"/>
      <c r="TY925" s="2"/>
      <c r="TZ925" s="2"/>
      <c r="UA925" s="2"/>
      <c r="UB925" s="2"/>
      <c r="UC925" s="2"/>
      <c r="UD925" s="2"/>
      <c r="UE925" s="2"/>
      <c r="UF925" s="2"/>
      <c r="UG925" s="2"/>
      <c r="UH925" s="2"/>
      <c r="UI925" s="2"/>
      <c r="UJ925" s="2"/>
      <c r="UK925" s="2"/>
      <c r="UL925" s="2"/>
      <c r="UM925" s="2"/>
      <c r="UN925" s="2"/>
      <c r="UO925" s="2"/>
      <c r="UP925" s="2"/>
      <c r="UQ925" s="2"/>
      <c r="UR925" s="2"/>
      <c r="US925" s="2"/>
      <c r="UT925" s="2"/>
      <c r="UU925" s="2"/>
      <c r="UV925" s="2"/>
      <c r="UW925" s="2"/>
      <c r="UX925" s="2"/>
      <c r="UY925" s="2"/>
      <c r="UZ925" s="2"/>
      <c r="VA925" s="2"/>
      <c r="VB925" s="2"/>
      <c r="VC925" s="2"/>
      <c r="VD925" s="2"/>
      <c r="VE925" s="2"/>
      <c r="VF925" s="2"/>
      <c r="VG925" s="2"/>
      <c r="VH925" s="2"/>
      <c r="VI925" s="2"/>
      <c r="VJ925" s="2"/>
      <c r="VK925" s="2"/>
      <c r="VL925" s="2"/>
      <c r="VM925" s="2"/>
      <c r="VN925" s="2"/>
      <c r="VO925" s="2"/>
      <c r="VP925" s="2"/>
      <c r="VQ925" s="2"/>
      <c r="VR925" s="2"/>
      <c r="VS925" s="2"/>
      <c r="VT925" s="2"/>
      <c r="VU925" s="2"/>
      <c r="VV925" s="2"/>
      <c r="VW925" s="2"/>
      <c r="VX925" s="2"/>
      <c r="VY925" s="2"/>
      <c r="VZ925" s="2"/>
      <c r="WA925" s="2"/>
      <c r="WB925" s="2"/>
      <c r="WC925" s="2"/>
      <c r="WD925" s="2"/>
      <c r="WE925" s="2"/>
      <c r="WF925" s="2"/>
      <c r="WG925" s="2"/>
      <c r="WH925" s="2"/>
      <c r="WI925" s="2"/>
      <c r="WJ925" s="2"/>
      <c r="WK925" s="2"/>
      <c r="WL925" s="2"/>
      <c r="WM925" s="2"/>
      <c r="WN925" s="2"/>
      <c r="WO925" s="2"/>
      <c r="WP925" s="2"/>
      <c r="WQ925" s="2"/>
      <c r="WR925" s="2"/>
      <c r="WS925" s="2"/>
      <c r="WT925" s="2"/>
      <c r="WU925" s="2"/>
      <c r="WV925" s="2"/>
      <c r="WW925" s="2"/>
      <c r="WX925" s="2"/>
      <c r="WY925" s="2"/>
      <c r="WZ925" s="2"/>
      <c r="XA925" s="2"/>
      <c r="XB925" s="2"/>
      <c r="XC925" s="2"/>
      <c r="XD925" s="2"/>
      <c r="XE925" s="2"/>
      <c r="XF925" s="2"/>
      <c r="XG925" s="2"/>
      <c r="XH925" s="2"/>
      <c r="XI925" s="2"/>
      <c r="XJ925" s="2"/>
      <c r="XK925" s="2"/>
      <c r="XL925" s="2"/>
      <c r="XM925" s="2"/>
      <c r="XN925" s="2"/>
      <c r="XO925" s="2"/>
      <c r="XP925" s="2"/>
      <c r="XQ925" s="2"/>
      <c r="XR925" s="2"/>
      <c r="XS925" s="2"/>
      <c r="XT925" s="2"/>
      <c r="XU925" s="2"/>
      <c r="XV925" s="2"/>
      <c r="XW925" s="2"/>
      <c r="XX925" s="2"/>
      <c r="XY925" s="2"/>
      <c r="XZ925" s="2"/>
      <c r="YA925" s="2"/>
      <c r="YB925" s="2"/>
      <c r="YC925" s="2"/>
      <c r="YD925" s="2"/>
      <c r="YE925" s="2"/>
      <c r="YF925" s="2"/>
      <c r="YG925" s="2"/>
      <c r="YH925" s="2"/>
      <c r="YI925" s="2"/>
      <c r="YJ925" s="2"/>
      <c r="YK925" s="2"/>
      <c r="YL925" s="2"/>
      <c r="YM925" s="2"/>
      <c r="YN925" s="2"/>
      <c r="YO925" s="2"/>
      <c r="YP925" s="2"/>
      <c r="YQ925" s="2"/>
      <c r="YR925" s="2"/>
      <c r="YS925" s="2"/>
    </row>
    <row r="926" spans="2:669">
      <c r="B926" s="5">
        <v>919</v>
      </c>
      <c r="C926" s="12" t="str">
        <f t="shared" si="106"/>
        <v>9Z454</v>
      </c>
      <c r="D926" s="19" t="s">
        <v>40</v>
      </c>
      <c r="E926" s="19">
        <v>999</v>
      </c>
      <c r="F926" s="19" t="s">
        <v>41</v>
      </c>
      <c r="G926" s="14">
        <v>454</v>
      </c>
      <c r="P926" s="2"/>
      <c r="Q926" s="3">
        <v>919</v>
      </c>
      <c r="R926" s="4" t="e">
        <f t="shared" ca="1" si="107"/>
        <v>#N/A</v>
      </c>
      <c r="S926" s="3"/>
      <c r="T926" s="3" t="e">
        <f t="shared" ca="1" si="108"/>
        <v>#N/A</v>
      </c>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c r="LY926" s="2"/>
      <c r="LZ926" s="2"/>
      <c r="MA926" s="2"/>
      <c r="MB926" s="2"/>
      <c r="MC926" s="2"/>
      <c r="MD926" s="2"/>
      <c r="ME926" s="2"/>
      <c r="MF926" s="2"/>
      <c r="MG926" s="2"/>
      <c r="MH926" s="2"/>
      <c r="MI926" s="2"/>
      <c r="MJ926" s="2"/>
      <c r="MK926" s="2"/>
      <c r="ML926" s="2"/>
      <c r="MM926" s="2"/>
      <c r="MN926" s="2"/>
      <c r="MO926" s="2"/>
      <c r="MP926" s="2"/>
      <c r="MQ926" s="2"/>
      <c r="MR926" s="2"/>
      <c r="MS926" s="2"/>
      <c r="MT926" s="2"/>
      <c r="MU926" s="2"/>
      <c r="MV926" s="2"/>
      <c r="MW926" s="2"/>
      <c r="MX926" s="2"/>
      <c r="MY926" s="2"/>
      <c r="MZ926" s="2"/>
      <c r="NA926" s="2"/>
      <c r="NB926" s="2"/>
      <c r="NC926" s="2"/>
      <c r="ND926" s="2"/>
      <c r="NE926" s="2"/>
      <c r="NF926" s="2"/>
      <c r="NG926" s="2"/>
      <c r="NH926" s="2"/>
      <c r="NI926" s="2"/>
      <c r="NJ926" s="2"/>
      <c r="NK926" s="2"/>
      <c r="NL926" s="2"/>
      <c r="NM926" s="2"/>
      <c r="NN926" s="2"/>
      <c r="NO926" s="2"/>
      <c r="NP926" s="2"/>
      <c r="NQ926" s="2"/>
      <c r="NR926" s="2"/>
      <c r="NS926" s="2"/>
      <c r="NT926" s="2"/>
      <c r="NU926" s="2"/>
      <c r="NV926" s="2"/>
      <c r="NW926" s="2"/>
      <c r="NX926" s="2"/>
      <c r="NY926" s="2"/>
      <c r="NZ926" s="2"/>
      <c r="OA926" s="2"/>
      <c r="OB926" s="2"/>
      <c r="OC926" s="2"/>
      <c r="OD926" s="2"/>
      <c r="OE926" s="2"/>
      <c r="OF926" s="2"/>
      <c r="OG926" s="2"/>
      <c r="OH926" s="2"/>
      <c r="OI926" s="2"/>
      <c r="OJ926" s="2"/>
      <c r="OK926" s="2"/>
      <c r="OL926" s="2"/>
      <c r="OM926" s="2"/>
      <c r="ON926" s="2"/>
      <c r="OO926" s="2"/>
      <c r="OP926" s="2"/>
      <c r="OQ926" s="2"/>
      <c r="OR926" s="2"/>
      <c r="OS926" s="2"/>
      <c r="OT926" s="2"/>
      <c r="OU926" s="2"/>
      <c r="OV926" s="2"/>
      <c r="OW926" s="2"/>
      <c r="OX926" s="2"/>
      <c r="OY926" s="2"/>
      <c r="OZ926" s="2"/>
      <c r="PA926" s="2"/>
      <c r="PB926" s="2"/>
      <c r="PC926" s="2"/>
      <c r="PD926" s="2"/>
      <c r="PE926" s="2"/>
      <c r="PF926" s="2"/>
      <c r="PG926" s="2"/>
      <c r="PH926" s="2"/>
      <c r="PI926" s="2"/>
      <c r="PJ926" s="2"/>
      <c r="PK926" s="2"/>
      <c r="PL926" s="2"/>
      <c r="PM926" s="2"/>
      <c r="PN926" s="2"/>
      <c r="PO926" s="2"/>
      <c r="PP926" s="2"/>
      <c r="PQ926" s="2"/>
      <c r="PR926" s="2"/>
      <c r="PS926" s="2"/>
      <c r="PT926" s="2"/>
      <c r="PU926" s="2"/>
      <c r="PV926" s="2"/>
      <c r="PW926" s="2"/>
      <c r="PX926" s="2"/>
      <c r="PY926" s="2"/>
      <c r="PZ926" s="2"/>
      <c r="QA926" s="2"/>
      <c r="QB926" s="2"/>
      <c r="QC926" s="2"/>
      <c r="QD926" s="2"/>
      <c r="QE926" s="2"/>
      <c r="QF926" s="2"/>
      <c r="QG926" s="2"/>
      <c r="QH926" s="2"/>
      <c r="QI926" s="2"/>
      <c r="QJ926" s="2"/>
      <c r="QK926" s="2"/>
      <c r="QL926" s="2"/>
      <c r="QM926" s="2"/>
      <c r="QN926" s="2"/>
      <c r="QO926" s="2"/>
      <c r="QP926" s="2"/>
      <c r="QQ926" s="2"/>
      <c r="QR926" s="2"/>
      <c r="QS926" s="2"/>
      <c r="QT926" s="2"/>
      <c r="QU926" s="2"/>
      <c r="QV926" s="2"/>
      <c r="QW926" s="2"/>
      <c r="QX926" s="2"/>
      <c r="QY926" s="2"/>
      <c r="QZ926" s="2"/>
      <c r="RA926" s="2"/>
      <c r="RB926" s="2"/>
      <c r="RC926" s="2"/>
      <c r="RD926" s="2"/>
      <c r="RE926" s="2"/>
      <c r="RF926" s="2"/>
      <c r="RG926" s="2"/>
      <c r="RH926" s="2"/>
      <c r="RI926" s="2"/>
      <c r="RJ926" s="2"/>
      <c r="RK926" s="2"/>
      <c r="RL926" s="2"/>
      <c r="RM926" s="2"/>
      <c r="RN926" s="2"/>
      <c r="RO926" s="2"/>
      <c r="RP926" s="2"/>
      <c r="RQ926" s="2"/>
      <c r="RR926" s="2"/>
      <c r="RS926" s="2"/>
      <c r="RT926" s="2"/>
      <c r="RU926" s="2"/>
      <c r="RV926" s="2"/>
      <c r="RW926" s="2"/>
      <c r="RX926" s="2"/>
      <c r="RY926" s="2"/>
      <c r="RZ926" s="2"/>
      <c r="SA926" s="2"/>
      <c r="SB926" s="2"/>
      <c r="SC926" s="2"/>
      <c r="SD926" s="2"/>
      <c r="SE926" s="2"/>
      <c r="SF926" s="2"/>
      <c r="SG926" s="2"/>
      <c r="SH926" s="2"/>
      <c r="SI926" s="2"/>
      <c r="SJ926" s="2"/>
      <c r="SK926" s="2"/>
      <c r="SL926" s="2"/>
      <c r="SM926" s="2"/>
      <c r="SN926" s="2"/>
      <c r="SO926" s="2"/>
      <c r="SP926" s="2"/>
      <c r="SQ926" s="2"/>
      <c r="SR926" s="2"/>
      <c r="SS926" s="2"/>
      <c r="ST926" s="2"/>
      <c r="SU926" s="2"/>
      <c r="SV926" s="2"/>
      <c r="SW926" s="2"/>
      <c r="SX926" s="2"/>
      <c r="SY926" s="2"/>
      <c r="SZ926" s="2"/>
      <c r="TA926" s="2"/>
      <c r="TB926" s="2"/>
      <c r="TC926" s="2"/>
      <c r="TD926" s="2"/>
      <c r="TE926" s="2"/>
      <c r="TF926" s="2"/>
      <c r="TG926" s="2"/>
      <c r="TH926" s="2"/>
      <c r="TI926" s="2"/>
      <c r="TJ926" s="2"/>
      <c r="TK926" s="2"/>
      <c r="TL926" s="2"/>
      <c r="TM926" s="2"/>
      <c r="TN926" s="2"/>
      <c r="TO926" s="2"/>
      <c r="TP926" s="2"/>
      <c r="TQ926" s="2"/>
      <c r="TR926" s="2"/>
      <c r="TS926" s="2"/>
      <c r="TT926" s="2"/>
      <c r="TU926" s="2"/>
      <c r="TV926" s="2"/>
      <c r="TW926" s="2"/>
      <c r="TX926" s="2"/>
      <c r="TY926" s="2"/>
      <c r="TZ926" s="2"/>
      <c r="UA926" s="2"/>
      <c r="UB926" s="2"/>
      <c r="UC926" s="2"/>
      <c r="UD926" s="2"/>
      <c r="UE926" s="2"/>
      <c r="UF926" s="2"/>
      <c r="UG926" s="2"/>
      <c r="UH926" s="2"/>
      <c r="UI926" s="2"/>
      <c r="UJ926" s="2"/>
      <c r="UK926" s="2"/>
      <c r="UL926" s="2"/>
      <c r="UM926" s="2"/>
      <c r="UN926" s="2"/>
      <c r="UO926" s="2"/>
      <c r="UP926" s="2"/>
      <c r="UQ926" s="2"/>
      <c r="UR926" s="2"/>
      <c r="US926" s="2"/>
      <c r="UT926" s="2"/>
      <c r="UU926" s="2"/>
      <c r="UV926" s="2"/>
      <c r="UW926" s="2"/>
      <c r="UX926" s="2"/>
      <c r="UY926" s="2"/>
      <c r="UZ926" s="2"/>
      <c r="VA926" s="2"/>
      <c r="VB926" s="2"/>
      <c r="VC926" s="2"/>
      <c r="VD926" s="2"/>
      <c r="VE926" s="2"/>
      <c r="VF926" s="2"/>
      <c r="VG926" s="2"/>
      <c r="VH926" s="2"/>
      <c r="VI926" s="2"/>
      <c r="VJ926" s="2"/>
      <c r="VK926" s="2"/>
      <c r="VL926" s="2"/>
      <c r="VM926" s="2"/>
      <c r="VN926" s="2"/>
      <c r="VO926" s="2"/>
      <c r="VP926" s="2"/>
      <c r="VQ926" s="2"/>
      <c r="VR926" s="2"/>
      <c r="VS926" s="2"/>
      <c r="VT926" s="2"/>
      <c r="VU926" s="2"/>
      <c r="VV926" s="2"/>
      <c r="VW926" s="2"/>
      <c r="VX926" s="2"/>
      <c r="VY926" s="2"/>
      <c r="VZ926" s="2"/>
      <c r="WA926" s="2"/>
      <c r="WB926" s="2"/>
      <c r="WC926" s="2"/>
      <c r="WD926" s="2"/>
      <c r="WE926" s="2"/>
      <c r="WF926" s="2"/>
      <c r="WG926" s="2"/>
      <c r="WH926" s="2"/>
      <c r="WI926" s="2"/>
      <c r="WJ926" s="2"/>
      <c r="WK926" s="2"/>
      <c r="WL926" s="2"/>
      <c r="WM926" s="2"/>
      <c r="WN926" s="2"/>
      <c r="WO926" s="2"/>
      <c r="WP926" s="2"/>
      <c r="WQ926" s="2"/>
      <c r="WR926" s="2"/>
      <c r="WS926" s="2"/>
      <c r="WT926" s="2"/>
      <c r="WU926" s="2"/>
      <c r="WV926" s="2"/>
      <c r="WW926" s="2"/>
      <c r="WX926" s="2"/>
      <c r="WY926" s="2"/>
      <c r="WZ926" s="2"/>
      <c r="XA926" s="2"/>
      <c r="XB926" s="2"/>
      <c r="XC926" s="2"/>
      <c r="XD926" s="2"/>
      <c r="XE926" s="2"/>
      <c r="XF926" s="2"/>
      <c r="XG926" s="2"/>
      <c r="XH926" s="2"/>
      <c r="XI926" s="2"/>
      <c r="XJ926" s="2"/>
      <c r="XK926" s="2"/>
      <c r="XL926" s="2"/>
      <c r="XM926" s="2"/>
      <c r="XN926" s="2"/>
      <c r="XO926" s="2"/>
      <c r="XP926" s="2"/>
      <c r="XQ926" s="2"/>
      <c r="XR926" s="2"/>
      <c r="XS926" s="2"/>
      <c r="XT926" s="2"/>
      <c r="XU926" s="2"/>
      <c r="XV926" s="2"/>
      <c r="XW926" s="2"/>
      <c r="XX926" s="2"/>
      <c r="XY926" s="2"/>
      <c r="XZ926" s="2"/>
      <c r="YA926" s="2"/>
      <c r="YB926" s="2"/>
      <c r="YC926" s="2"/>
      <c r="YD926" s="2"/>
      <c r="YE926" s="2"/>
      <c r="YF926" s="2"/>
      <c r="YG926" s="2"/>
      <c r="YH926" s="2"/>
      <c r="YI926" s="2"/>
      <c r="YJ926" s="2"/>
      <c r="YK926" s="2"/>
      <c r="YL926" s="2"/>
      <c r="YM926" s="2"/>
      <c r="YN926" s="2"/>
      <c r="YO926" s="2"/>
      <c r="YP926" s="2"/>
      <c r="YQ926" s="2"/>
      <c r="YR926" s="2"/>
      <c r="YS926" s="2"/>
    </row>
    <row r="927" spans="2:669">
      <c r="B927" s="5">
        <v>920</v>
      </c>
      <c r="C927" s="12" t="str">
        <f t="shared" si="106"/>
        <v>9Z455</v>
      </c>
      <c r="D927" s="19" t="s">
        <v>40</v>
      </c>
      <c r="E927" s="19">
        <v>999</v>
      </c>
      <c r="F927" s="19" t="s">
        <v>41</v>
      </c>
      <c r="G927" s="14">
        <v>455</v>
      </c>
      <c r="P927" s="2"/>
      <c r="Q927" s="3">
        <v>920</v>
      </c>
      <c r="R927" s="4" t="e">
        <f t="shared" ca="1" si="107"/>
        <v>#N/A</v>
      </c>
      <c r="S927" s="3"/>
      <c r="T927" s="3" t="e">
        <f t="shared" ca="1" si="108"/>
        <v>#N/A</v>
      </c>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c r="LY927" s="2"/>
      <c r="LZ927" s="2"/>
      <c r="MA927" s="2"/>
      <c r="MB927" s="2"/>
      <c r="MC927" s="2"/>
      <c r="MD927" s="2"/>
      <c r="ME927" s="2"/>
      <c r="MF927" s="2"/>
      <c r="MG927" s="2"/>
      <c r="MH927" s="2"/>
      <c r="MI927" s="2"/>
      <c r="MJ927" s="2"/>
      <c r="MK927" s="2"/>
      <c r="ML927" s="2"/>
      <c r="MM927" s="2"/>
      <c r="MN927" s="2"/>
      <c r="MO927" s="2"/>
      <c r="MP927" s="2"/>
      <c r="MQ927" s="2"/>
      <c r="MR927" s="2"/>
      <c r="MS927" s="2"/>
      <c r="MT927" s="2"/>
      <c r="MU927" s="2"/>
      <c r="MV927" s="2"/>
      <c r="MW927" s="2"/>
      <c r="MX927" s="2"/>
      <c r="MY927" s="2"/>
      <c r="MZ927" s="2"/>
      <c r="NA927" s="2"/>
      <c r="NB927" s="2"/>
      <c r="NC927" s="2"/>
      <c r="ND927" s="2"/>
      <c r="NE927" s="2"/>
      <c r="NF927" s="2"/>
      <c r="NG927" s="2"/>
      <c r="NH927" s="2"/>
      <c r="NI927" s="2"/>
      <c r="NJ927" s="2"/>
      <c r="NK927" s="2"/>
      <c r="NL927" s="2"/>
      <c r="NM927" s="2"/>
      <c r="NN927" s="2"/>
      <c r="NO927" s="2"/>
      <c r="NP927" s="2"/>
      <c r="NQ927" s="2"/>
      <c r="NR927" s="2"/>
      <c r="NS927" s="2"/>
      <c r="NT927" s="2"/>
      <c r="NU927" s="2"/>
      <c r="NV927" s="2"/>
      <c r="NW927" s="2"/>
      <c r="NX927" s="2"/>
      <c r="NY927" s="2"/>
      <c r="NZ927" s="2"/>
      <c r="OA927" s="2"/>
      <c r="OB927" s="2"/>
      <c r="OC927" s="2"/>
      <c r="OD927" s="2"/>
      <c r="OE927" s="2"/>
      <c r="OF927" s="2"/>
      <c r="OG927" s="2"/>
      <c r="OH927" s="2"/>
      <c r="OI927" s="2"/>
      <c r="OJ927" s="2"/>
      <c r="OK927" s="2"/>
      <c r="OL927" s="2"/>
      <c r="OM927" s="2"/>
      <c r="ON927" s="2"/>
      <c r="OO927" s="2"/>
      <c r="OP927" s="2"/>
      <c r="OQ927" s="2"/>
      <c r="OR927" s="2"/>
      <c r="OS927" s="2"/>
      <c r="OT927" s="2"/>
      <c r="OU927" s="2"/>
      <c r="OV927" s="2"/>
      <c r="OW927" s="2"/>
      <c r="OX927" s="2"/>
      <c r="OY927" s="2"/>
      <c r="OZ927" s="2"/>
      <c r="PA927" s="2"/>
      <c r="PB927" s="2"/>
      <c r="PC927" s="2"/>
      <c r="PD927" s="2"/>
      <c r="PE927" s="2"/>
      <c r="PF927" s="2"/>
      <c r="PG927" s="2"/>
      <c r="PH927" s="2"/>
      <c r="PI927" s="2"/>
      <c r="PJ927" s="2"/>
      <c r="PK927" s="2"/>
      <c r="PL927" s="2"/>
      <c r="PM927" s="2"/>
      <c r="PN927" s="2"/>
      <c r="PO927" s="2"/>
      <c r="PP927" s="2"/>
      <c r="PQ927" s="2"/>
      <c r="PR927" s="2"/>
      <c r="PS927" s="2"/>
      <c r="PT927" s="2"/>
      <c r="PU927" s="2"/>
      <c r="PV927" s="2"/>
      <c r="PW927" s="2"/>
      <c r="PX927" s="2"/>
      <c r="PY927" s="2"/>
      <c r="PZ927" s="2"/>
      <c r="QA927" s="2"/>
      <c r="QB927" s="2"/>
      <c r="QC927" s="2"/>
      <c r="QD927" s="2"/>
      <c r="QE927" s="2"/>
      <c r="QF927" s="2"/>
      <c r="QG927" s="2"/>
      <c r="QH927" s="2"/>
      <c r="QI927" s="2"/>
      <c r="QJ927" s="2"/>
      <c r="QK927" s="2"/>
      <c r="QL927" s="2"/>
      <c r="QM927" s="2"/>
      <c r="QN927" s="2"/>
      <c r="QO927" s="2"/>
      <c r="QP927" s="2"/>
      <c r="QQ927" s="2"/>
      <c r="QR927" s="2"/>
      <c r="QS927" s="2"/>
      <c r="QT927" s="2"/>
      <c r="QU927" s="2"/>
      <c r="QV927" s="2"/>
      <c r="QW927" s="2"/>
      <c r="QX927" s="2"/>
      <c r="QY927" s="2"/>
      <c r="QZ927" s="2"/>
      <c r="RA927" s="2"/>
      <c r="RB927" s="2"/>
      <c r="RC927" s="2"/>
      <c r="RD927" s="2"/>
      <c r="RE927" s="2"/>
      <c r="RF927" s="2"/>
      <c r="RG927" s="2"/>
      <c r="RH927" s="2"/>
      <c r="RI927" s="2"/>
      <c r="RJ927" s="2"/>
      <c r="RK927" s="2"/>
      <c r="RL927" s="2"/>
      <c r="RM927" s="2"/>
      <c r="RN927" s="2"/>
      <c r="RO927" s="2"/>
      <c r="RP927" s="2"/>
      <c r="RQ927" s="2"/>
      <c r="RR927" s="2"/>
      <c r="RS927" s="2"/>
      <c r="RT927" s="2"/>
      <c r="RU927" s="2"/>
      <c r="RV927" s="2"/>
      <c r="RW927" s="2"/>
      <c r="RX927" s="2"/>
      <c r="RY927" s="2"/>
      <c r="RZ927" s="2"/>
      <c r="SA927" s="2"/>
      <c r="SB927" s="2"/>
      <c r="SC927" s="2"/>
      <c r="SD927" s="2"/>
      <c r="SE927" s="2"/>
      <c r="SF927" s="2"/>
      <c r="SG927" s="2"/>
      <c r="SH927" s="2"/>
      <c r="SI927" s="2"/>
      <c r="SJ927" s="2"/>
      <c r="SK927" s="2"/>
      <c r="SL927" s="2"/>
      <c r="SM927" s="2"/>
      <c r="SN927" s="2"/>
      <c r="SO927" s="2"/>
      <c r="SP927" s="2"/>
      <c r="SQ927" s="2"/>
      <c r="SR927" s="2"/>
      <c r="SS927" s="2"/>
      <c r="ST927" s="2"/>
      <c r="SU927" s="2"/>
      <c r="SV927" s="2"/>
      <c r="SW927" s="2"/>
      <c r="SX927" s="2"/>
      <c r="SY927" s="2"/>
      <c r="SZ927" s="2"/>
      <c r="TA927" s="2"/>
      <c r="TB927" s="2"/>
      <c r="TC927" s="2"/>
      <c r="TD927" s="2"/>
      <c r="TE927" s="2"/>
      <c r="TF927" s="2"/>
      <c r="TG927" s="2"/>
      <c r="TH927" s="2"/>
      <c r="TI927" s="2"/>
      <c r="TJ927" s="2"/>
      <c r="TK927" s="2"/>
      <c r="TL927" s="2"/>
      <c r="TM927" s="2"/>
      <c r="TN927" s="2"/>
      <c r="TO927" s="2"/>
      <c r="TP927" s="2"/>
      <c r="TQ927" s="2"/>
      <c r="TR927" s="2"/>
      <c r="TS927" s="2"/>
      <c r="TT927" s="2"/>
      <c r="TU927" s="2"/>
      <c r="TV927" s="2"/>
      <c r="TW927" s="2"/>
      <c r="TX927" s="2"/>
      <c r="TY927" s="2"/>
      <c r="TZ927" s="2"/>
      <c r="UA927" s="2"/>
      <c r="UB927" s="2"/>
      <c r="UC927" s="2"/>
      <c r="UD927" s="2"/>
      <c r="UE927" s="2"/>
      <c r="UF927" s="2"/>
      <c r="UG927" s="2"/>
      <c r="UH927" s="2"/>
      <c r="UI927" s="2"/>
      <c r="UJ927" s="2"/>
      <c r="UK927" s="2"/>
      <c r="UL927" s="2"/>
      <c r="UM927" s="2"/>
      <c r="UN927" s="2"/>
      <c r="UO927" s="2"/>
      <c r="UP927" s="2"/>
      <c r="UQ927" s="2"/>
      <c r="UR927" s="2"/>
      <c r="US927" s="2"/>
      <c r="UT927" s="2"/>
      <c r="UU927" s="2"/>
      <c r="UV927" s="2"/>
      <c r="UW927" s="2"/>
      <c r="UX927" s="2"/>
      <c r="UY927" s="2"/>
      <c r="UZ927" s="2"/>
      <c r="VA927" s="2"/>
      <c r="VB927" s="2"/>
      <c r="VC927" s="2"/>
      <c r="VD927" s="2"/>
      <c r="VE927" s="2"/>
      <c r="VF927" s="2"/>
      <c r="VG927" s="2"/>
      <c r="VH927" s="2"/>
      <c r="VI927" s="2"/>
      <c r="VJ927" s="2"/>
      <c r="VK927" s="2"/>
      <c r="VL927" s="2"/>
      <c r="VM927" s="2"/>
      <c r="VN927" s="2"/>
      <c r="VO927" s="2"/>
      <c r="VP927" s="2"/>
      <c r="VQ927" s="2"/>
      <c r="VR927" s="2"/>
      <c r="VS927" s="2"/>
      <c r="VT927" s="2"/>
      <c r="VU927" s="2"/>
      <c r="VV927" s="2"/>
      <c r="VW927" s="2"/>
      <c r="VX927" s="2"/>
      <c r="VY927" s="2"/>
      <c r="VZ927" s="2"/>
      <c r="WA927" s="2"/>
      <c r="WB927" s="2"/>
      <c r="WC927" s="2"/>
      <c r="WD927" s="2"/>
      <c r="WE927" s="2"/>
      <c r="WF927" s="2"/>
      <c r="WG927" s="2"/>
      <c r="WH927" s="2"/>
      <c r="WI927" s="2"/>
      <c r="WJ927" s="2"/>
      <c r="WK927" s="2"/>
      <c r="WL927" s="2"/>
      <c r="WM927" s="2"/>
      <c r="WN927" s="2"/>
      <c r="WO927" s="2"/>
      <c r="WP927" s="2"/>
      <c r="WQ927" s="2"/>
      <c r="WR927" s="2"/>
      <c r="WS927" s="2"/>
      <c r="WT927" s="2"/>
      <c r="WU927" s="2"/>
      <c r="WV927" s="2"/>
      <c r="WW927" s="2"/>
      <c r="WX927" s="2"/>
      <c r="WY927" s="2"/>
      <c r="WZ927" s="2"/>
      <c r="XA927" s="2"/>
      <c r="XB927" s="2"/>
      <c r="XC927" s="2"/>
      <c r="XD927" s="2"/>
      <c r="XE927" s="2"/>
      <c r="XF927" s="2"/>
      <c r="XG927" s="2"/>
      <c r="XH927" s="2"/>
      <c r="XI927" s="2"/>
      <c r="XJ927" s="2"/>
      <c r="XK927" s="2"/>
      <c r="XL927" s="2"/>
      <c r="XM927" s="2"/>
      <c r="XN927" s="2"/>
      <c r="XO927" s="2"/>
      <c r="XP927" s="2"/>
      <c r="XQ927" s="2"/>
      <c r="XR927" s="2"/>
      <c r="XS927" s="2"/>
      <c r="XT927" s="2"/>
      <c r="XU927" s="2"/>
      <c r="XV927" s="2"/>
      <c r="XW927" s="2"/>
      <c r="XX927" s="2"/>
      <c r="XY927" s="2"/>
      <c r="XZ927" s="2"/>
      <c r="YA927" s="2"/>
      <c r="YB927" s="2"/>
      <c r="YC927" s="2"/>
      <c r="YD927" s="2"/>
      <c r="YE927" s="2"/>
      <c r="YF927" s="2"/>
      <c r="YG927" s="2"/>
      <c r="YH927" s="2"/>
      <c r="YI927" s="2"/>
      <c r="YJ927" s="2"/>
      <c r="YK927" s="2"/>
      <c r="YL927" s="2"/>
      <c r="YM927" s="2"/>
      <c r="YN927" s="2"/>
      <c r="YO927" s="2"/>
      <c r="YP927" s="2"/>
      <c r="YQ927" s="2"/>
      <c r="YR927" s="2"/>
      <c r="YS927" s="2"/>
    </row>
    <row r="928" spans="2:669">
      <c r="B928" s="5">
        <v>921</v>
      </c>
      <c r="C928" s="12" t="str">
        <f t="shared" si="106"/>
        <v>9Z456</v>
      </c>
      <c r="D928" s="19" t="s">
        <v>40</v>
      </c>
      <c r="E928" s="19">
        <v>999</v>
      </c>
      <c r="F928" s="19" t="s">
        <v>41</v>
      </c>
      <c r="G928" s="14">
        <v>456</v>
      </c>
      <c r="P928" s="2"/>
      <c r="Q928" s="3">
        <v>921</v>
      </c>
      <c r="R928" s="4" t="e">
        <f t="shared" ca="1" si="107"/>
        <v>#N/A</v>
      </c>
      <c r="S928" s="3"/>
      <c r="T928" s="3" t="e">
        <f t="shared" ca="1" si="108"/>
        <v>#N/A</v>
      </c>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c r="LY928" s="2"/>
      <c r="LZ928" s="2"/>
      <c r="MA928" s="2"/>
      <c r="MB928" s="2"/>
      <c r="MC928" s="2"/>
      <c r="MD928" s="2"/>
      <c r="ME928" s="2"/>
      <c r="MF928" s="2"/>
      <c r="MG928" s="2"/>
      <c r="MH928" s="2"/>
      <c r="MI928" s="2"/>
      <c r="MJ928" s="2"/>
      <c r="MK928" s="2"/>
      <c r="ML928" s="2"/>
      <c r="MM928" s="2"/>
      <c r="MN928" s="2"/>
      <c r="MO928" s="2"/>
      <c r="MP928" s="2"/>
      <c r="MQ928" s="2"/>
      <c r="MR928" s="2"/>
      <c r="MS928" s="2"/>
      <c r="MT928" s="2"/>
      <c r="MU928" s="2"/>
      <c r="MV928" s="2"/>
      <c r="MW928" s="2"/>
      <c r="MX928" s="2"/>
      <c r="MY928" s="2"/>
      <c r="MZ928" s="2"/>
      <c r="NA928" s="2"/>
      <c r="NB928" s="2"/>
      <c r="NC928" s="2"/>
      <c r="ND928" s="2"/>
      <c r="NE928" s="2"/>
      <c r="NF928" s="2"/>
      <c r="NG928" s="2"/>
      <c r="NH928" s="2"/>
      <c r="NI928" s="2"/>
      <c r="NJ928" s="2"/>
      <c r="NK928" s="2"/>
      <c r="NL928" s="2"/>
      <c r="NM928" s="2"/>
      <c r="NN928" s="2"/>
      <c r="NO928" s="2"/>
      <c r="NP928" s="2"/>
      <c r="NQ928" s="2"/>
      <c r="NR928" s="2"/>
      <c r="NS928" s="2"/>
      <c r="NT928" s="2"/>
      <c r="NU928" s="2"/>
      <c r="NV928" s="2"/>
      <c r="NW928" s="2"/>
      <c r="NX928" s="2"/>
      <c r="NY928" s="2"/>
      <c r="NZ928" s="2"/>
      <c r="OA928" s="2"/>
      <c r="OB928" s="2"/>
      <c r="OC928" s="2"/>
      <c r="OD928" s="2"/>
      <c r="OE928" s="2"/>
      <c r="OF928" s="2"/>
      <c r="OG928" s="2"/>
      <c r="OH928" s="2"/>
      <c r="OI928" s="2"/>
      <c r="OJ928" s="2"/>
      <c r="OK928" s="2"/>
      <c r="OL928" s="2"/>
      <c r="OM928" s="2"/>
      <c r="ON928" s="2"/>
      <c r="OO928" s="2"/>
      <c r="OP928" s="2"/>
      <c r="OQ928" s="2"/>
      <c r="OR928" s="2"/>
      <c r="OS928" s="2"/>
      <c r="OT928" s="2"/>
      <c r="OU928" s="2"/>
      <c r="OV928" s="2"/>
      <c r="OW928" s="2"/>
      <c r="OX928" s="2"/>
      <c r="OY928" s="2"/>
      <c r="OZ928" s="2"/>
      <c r="PA928" s="2"/>
      <c r="PB928" s="2"/>
      <c r="PC928" s="2"/>
      <c r="PD928" s="2"/>
      <c r="PE928" s="2"/>
      <c r="PF928" s="2"/>
      <c r="PG928" s="2"/>
      <c r="PH928" s="2"/>
      <c r="PI928" s="2"/>
      <c r="PJ928" s="2"/>
      <c r="PK928" s="2"/>
      <c r="PL928" s="2"/>
      <c r="PM928" s="2"/>
      <c r="PN928" s="2"/>
      <c r="PO928" s="2"/>
      <c r="PP928" s="2"/>
      <c r="PQ928" s="2"/>
      <c r="PR928" s="2"/>
      <c r="PS928" s="2"/>
      <c r="PT928" s="2"/>
      <c r="PU928" s="2"/>
      <c r="PV928" s="2"/>
      <c r="PW928" s="2"/>
      <c r="PX928" s="2"/>
      <c r="PY928" s="2"/>
      <c r="PZ928" s="2"/>
      <c r="QA928" s="2"/>
      <c r="QB928" s="2"/>
      <c r="QC928" s="2"/>
      <c r="QD928" s="2"/>
      <c r="QE928" s="2"/>
      <c r="QF928" s="2"/>
      <c r="QG928" s="2"/>
      <c r="QH928" s="2"/>
      <c r="QI928" s="2"/>
      <c r="QJ928" s="2"/>
      <c r="QK928" s="2"/>
      <c r="QL928" s="2"/>
      <c r="QM928" s="2"/>
      <c r="QN928" s="2"/>
      <c r="QO928" s="2"/>
      <c r="QP928" s="2"/>
      <c r="QQ928" s="2"/>
      <c r="QR928" s="2"/>
      <c r="QS928" s="2"/>
      <c r="QT928" s="2"/>
      <c r="QU928" s="2"/>
      <c r="QV928" s="2"/>
      <c r="QW928" s="2"/>
      <c r="QX928" s="2"/>
      <c r="QY928" s="2"/>
      <c r="QZ928" s="2"/>
      <c r="RA928" s="2"/>
      <c r="RB928" s="2"/>
      <c r="RC928" s="2"/>
      <c r="RD928" s="2"/>
      <c r="RE928" s="2"/>
      <c r="RF928" s="2"/>
      <c r="RG928" s="2"/>
      <c r="RH928" s="2"/>
      <c r="RI928" s="2"/>
      <c r="RJ928" s="2"/>
      <c r="RK928" s="2"/>
      <c r="RL928" s="2"/>
      <c r="RM928" s="2"/>
      <c r="RN928" s="2"/>
      <c r="RO928" s="2"/>
      <c r="RP928" s="2"/>
      <c r="RQ928" s="2"/>
      <c r="RR928" s="2"/>
      <c r="RS928" s="2"/>
      <c r="RT928" s="2"/>
      <c r="RU928" s="2"/>
      <c r="RV928" s="2"/>
      <c r="RW928" s="2"/>
      <c r="RX928" s="2"/>
      <c r="RY928" s="2"/>
      <c r="RZ928" s="2"/>
      <c r="SA928" s="2"/>
      <c r="SB928" s="2"/>
      <c r="SC928" s="2"/>
      <c r="SD928" s="2"/>
      <c r="SE928" s="2"/>
      <c r="SF928" s="2"/>
      <c r="SG928" s="2"/>
      <c r="SH928" s="2"/>
      <c r="SI928" s="2"/>
      <c r="SJ928" s="2"/>
      <c r="SK928" s="2"/>
      <c r="SL928" s="2"/>
      <c r="SM928" s="2"/>
      <c r="SN928" s="2"/>
      <c r="SO928" s="2"/>
      <c r="SP928" s="2"/>
      <c r="SQ928" s="2"/>
      <c r="SR928" s="2"/>
      <c r="SS928" s="2"/>
      <c r="ST928" s="2"/>
      <c r="SU928" s="2"/>
      <c r="SV928" s="2"/>
      <c r="SW928" s="2"/>
      <c r="SX928" s="2"/>
      <c r="SY928" s="2"/>
      <c r="SZ928" s="2"/>
      <c r="TA928" s="2"/>
      <c r="TB928" s="2"/>
      <c r="TC928" s="2"/>
      <c r="TD928" s="2"/>
      <c r="TE928" s="2"/>
      <c r="TF928" s="2"/>
      <c r="TG928" s="2"/>
      <c r="TH928" s="2"/>
      <c r="TI928" s="2"/>
      <c r="TJ928" s="2"/>
      <c r="TK928" s="2"/>
      <c r="TL928" s="2"/>
      <c r="TM928" s="2"/>
      <c r="TN928" s="2"/>
      <c r="TO928" s="2"/>
      <c r="TP928" s="2"/>
      <c r="TQ928" s="2"/>
      <c r="TR928" s="2"/>
      <c r="TS928" s="2"/>
      <c r="TT928" s="2"/>
      <c r="TU928" s="2"/>
      <c r="TV928" s="2"/>
      <c r="TW928" s="2"/>
      <c r="TX928" s="2"/>
      <c r="TY928" s="2"/>
      <c r="TZ928" s="2"/>
      <c r="UA928" s="2"/>
      <c r="UB928" s="2"/>
      <c r="UC928" s="2"/>
      <c r="UD928" s="2"/>
      <c r="UE928" s="2"/>
      <c r="UF928" s="2"/>
      <c r="UG928" s="2"/>
      <c r="UH928" s="2"/>
      <c r="UI928" s="2"/>
      <c r="UJ928" s="2"/>
      <c r="UK928" s="2"/>
      <c r="UL928" s="2"/>
      <c r="UM928" s="2"/>
      <c r="UN928" s="2"/>
      <c r="UO928" s="2"/>
      <c r="UP928" s="2"/>
      <c r="UQ928" s="2"/>
      <c r="UR928" s="2"/>
      <c r="US928" s="2"/>
      <c r="UT928" s="2"/>
      <c r="UU928" s="2"/>
      <c r="UV928" s="2"/>
      <c r="UW928" s="2"/>
      <c r="UX928" s="2"/>
      <c r="UY928" s="2"/>
      <c r="UZ928" s="2"/>
      <c r="VA928" s="2"/>
      <c r="VB928" s="2"/>
      <c r="VC928" s="2"/>
      <c r="VD928" s="2"/>
      <c r="VE928" s="2"/>
      <c r="VF928" s="2"/>
      <c r="VG928" s="2"/>
      <c r="VH928" s="2"/>
      <c r="VI928" s="2"/>
      <c r="VJ928" s="2"/>
      <c r="VK928" s="2"/>
      <c r="VL928" s="2"/>
      <c r="VM928" s="2"/>
      <c r="VN928" s="2"/>
      <c r="VO928" s="2"/>
      <c r="VP928" s="2"/>
      <c r="VQ928" s="2"/>
      <c r="VR928" s="2"/>
      <c r="VS928" s="2"/>
      <c r="VT928" s="2"/>
      <c r="VU928" s="2"/>
      <c r="VV928" s="2"/>
      <c r="VW928" s="2"/>
      <c r="VX928" s="2"/>
      <c r="VY928" s="2"/>
      <c r="VZ928" s="2"/>
      <c r="WA928" s="2"/>
      <c r="WB928" s="2"/>
      <c r="WC928" s="2"/>
      <c r="WD928" s="2"/>
      <c r="WE928" s="2"/>
      <c r="WF928" s="2"/>
      <c r="WG928" s="2"/>
      <c r="WH928" s="2"/>
      <c r="WI928" s="2"/>
      <c r="WJ928" s="2"/>
      <c r="WK928" s="2"/>
      <c r="WL928" s="2"/>
      <c r="WM928" s="2"/>
      <c r="WN928" s="2"/>
      <c r="WO928" s="2"/>
      <c r="WP928" s="2"/>
      <c r="WQ928" s="2"/>
      <c r="WR928" s="2"/>
      <c r="WS928" s="2"/>
      <c r="WT928" s="2"/>
      <c r="WU928" s="2"/>
      <c r="WV928" s="2"/>
      <c r="WW928" s="2"/>
      <c r="WX928" s="2"/>
      <c r="WY928" s="2"/>
      <c r="WZ928" s="2"/>
      <c r="XA928" s="2"/>
      <c r="XB928" s="2"/>
      <c r="XC928" s="2"/>
      <c r="XD928" s="2"/>
      <c r="XE928" s="2"/>
      <c r="XF928" s="2"/>
      <c r="XG928" s="2"/>
      <c r="XH928" s="2"/>
      <c r="XI928" s="2"/>
      <c r="XJ928" s="2"/>
      <c r="XK928" s="2"/>
      <c r="XL928" s="2"/>
      <c r="XM928" s="2"/>
      <c r="XN928" s="2"/>
      <c r="XO928" s="2"/>
      <c r="XP928" s="2"/>
      <c r="XQ928" s="2"/>
      <c r="XR928" s="2"/>
      <c r="XS928" s="2"/>
      <c r="XT928" s="2"/>
      <c r="XU928" s="2"/>
      <c r="XV928" s="2"/>
      <c r="XW928" s="2"/>
      <c r="XX928" s="2"/>
      <c r="XY928" s="2"/>
      <c r="XZ928" s="2"/>
      <c r="YA928" s="2"/>
      <c r="YB928" s="2"/>
      <c r="YC928" s="2"/>
      <c r="YD928" s="2"/>
      <c r="YE928" s="2"/>
      <c r="YF928" s="2"/>
      <c r="YG928" s="2"/>
      <c r="YH928" s="2"/>
      <c r="YI928" s="2"/>
      <c r="YJ928" s="2"/>
      <c r="YK928" s="2"/>
      <c r="YL928" s="2"/>
      <c r="YM928" s="2"/>
      <c r="YN928" s="2"/>
      <c r="YO928" s="2"/>
      <c r="YP928" s="2"/>
      <c r="YQ928" s="2"/>
      <c r="YR928" s="2"/>
      <c r="YS928" s="2"/>
    </row>
    <row r="929" spans="2:669">
      <c r="B929" s="5">
        <v>922</v>
      </c>
      <c r="C929" s="12" t="str">
        <f t="shared" si="106"/>
        <v>9Z457</v>
      </c>
      <c r="D929" s="19" t="s">
        <v>40</v>
      </c>
      <c r="E929" s="19">
        <v>999</v>
      </c>
      <c r="F929" s="19" t="s">
        <v>41</v>
      </c>
      <c r="G929" s="14">
        <v>457</v>
      </c>
      <c r="P929" s="2"/>
      <c r="Q929" s="3">
        <v>922</v>
      </c>
      <c r="R929" s="4" t="e">
        <f t="shared" ca="1" si="107"/>
        <v>#N/A</v>
      </c>
      <c r="S929" s="3"/>
      <c r="T929" s="3" t="e">
        <f t="shared" ca="1" si="108"/>
        <v>#N/A</v>
      </c>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c r="LY929" s="2"/>
      <c r="LZ929" s="2"/>
      <c r="MA929" s="2"/>
      <c r="MB929" s="2"/>
      <c r="MC929" s="2"/>
      <c r="MD929" s="2"/>
      <c r="ME929" s="2"/>
      <c r="MF929" s="2"/>
      <c r="MG929" s="2"/>
      <c r="MH929" s="2"/>
      <c r="MI929" s="2"/>
      <c r="MJ929" s="2"/>
      <c r="MK929" s="2"/>
      <c r="ML929" s="2"/>
      <c r="MM929" s="2"/>
      <c r="MN929" s="2"/>
      <c r="MO929" s="2"/>
      <c r="MP929" s="2"/>
      <c r="MQ929" s="2"/>
      <c r="MR929" s="2"/>
      <c r="MS929" s="2"/>
      <c r="MT929" s="2"/>
      <c r="MU929" s="2"/>
      <c r="MV929" s="2"/>
      <c r="MW929" s="2"/>
      <c r="MX929" s="2"/>
      <c r="MY929" s="2"/>
      <c r="MZ929" s="2"/>
      <c r="NA929" s="2"/>
      <c r="NB929" s="2"/>
      <c r="NC929" s="2"/>
      <c r="ND929" s="2"/>
      <c r="NE929" s="2"/>
      <c r="NF929" s="2"/>
      <c r="NG929" s="2"/>
      <c r="NH929" s="2"/>
      <c r="NI929" s="2"/>
      <c r="NJ929" s="2"/>
      <c r="NK929" s="2"/>
      <c r="NL929" s="2"/>
      <c r="NM929" s="2"/>
      <c r="NN929" s="2"/>
      <c r="NO929" s="2"/>
      <c r="NP929" s="2"/>
      <c r="NQ929" s="2"/>
      <c r="NR929" s="2"/>
      <c r="NS929" s="2"/>
      <c r="NT929" s="2"/>
      <c r="NU929" s="2"/>
      <c r="NV929" s="2"/>
      <c r="NW929" s="2"/>
      <c r="NX929" s="2"/>
      <c r="NY929" s="2"/>
      <c r="NZ929" s="2"/>
      <c r="OA929" s="2"/>
      <c r="OB929" s="2"/>
      <c r="OC929" s="2"/>
      <c r="OD929" s="2"/>
      <c r="OE929" s="2"/>
      <c r="OF929" s="2"/>
      <c r="OG929" s="2"/>
      <c r="OH929" s="2"/>
      <c r="OI929" s="2"/>
      <c r="OJ929" s="2"/>
      <c r="OK929" s="2"/>
      <c r="OL929" s="2"/>
      <c r="OM929" s="2"/>
      <c r="ON929" s="2"/>
      <c r="OO929" s="2"/>
      <c r="OP929" s="2"/>
      <c r="OQ929" s="2"/>
      <c r="OR929" s="2"/>
      <c r="OS929" s="2"/>
      <c r="OT929" s="2"/>
      <c r="OU929" s="2"/>
      <c r="OV929" s="2"/>
      <c r="OW929" s="2"/>
      <c r="OX929" s="2"/>
      <c r="OY929" s="2"/>
      <c r="OZ929" s="2"/>
      <c r="PA929" s="2"/>
      <c r="PB929" s="2"/>
      <c r="PC929" s="2"/>
      <c r="PD929" s="2"/>
      <c r="PE929" s="2"/>
      <c r="PF929" s="2"/>
      <c r="PG929" s="2"/>
      <c r="PH929" s="2"/>
      <c r="PI929" s="2"/>
      <c r="PJ929" s="2"/>
      <c r="PK929" s="2"/>
      <c r="PL929" s="2"/>
      <c r="PM929" s="2"/>
      <c r="PN929" s="2"/>
      <c r="PO929" s="2"/>
      <c r="PP929" s="2"/>
      <c r="PQ929" s="2"/>
      <c r="PR929" s="2"/>
      <c r="PS929" s="2"/>
      <c r="PT929" s="2"/>
      <c r="PU929" s="2"/>
      <c r="PV929" s="2"/>
      <c r="PW929" s="2"/>
      <c r="PX929" s="2"/>
      <c r="PY929" s="2"/>
      <c r="PZ929" s="2"/>
      <c r="QA929" s="2"/>
      <c r="QB929" s="2"/>
      <c r="QC929" s="2"/>
      <c r="QD929" s="2"/>
      <c r="QE929" s="2"/>
      <c r="QF929" s="2"/>
      <c r="QG929" s="2"/>
      <c r="QH929" s="2"/>
      <c r="QI929" s="2"/>
      <c r="QJ929" s="2"/>
      <c r="QK929" s="2"/>
      <c r="QL929" s="2"/>
      <c r="QM929" s="2"/>
      <c r="QN929" s="2"/>
      <c r="QO929" s="2"/>
      <c r="QP929" s="2"/>
      <c r="QQ929" s="2"/>
      <c r="QR929" s="2"/>
      <c r="QS929" s="2"/>
      <c r="QT929" s="2"/>
      <c r="QU929" s="2"/>
      <c r="QV929" s="2"/>
      <c r="QW929" s="2"/>
      <c r="QX929" s="2"/>
      <c r="QY929" s="2"/>
      <c r="QZ929" s="2"/>
      <c r="RA929" s="2"/>
      <c r="RB929" s="2"/>
      <c r="RC929" s="2"/>
      <c r="RD929" s="2"/>
      <c r="RE929" s="2"/>
      <c r="RF929" s="2"/>
      <c r="RG929" s="2"/>
      <c r="RH929" s="2"/>
      <c r="RI929" s="2"/>
      <c r="RJ929" s="2"/>
      <c r="RK929" s="2"/>
      <c r="RL929" s="2"/>
      <c r="RM929" s="2"/>
      <c r="RN929" s="2"/>
      <c r="RO929" s="2"/>
      <c r="RP929" s="2"/>
      <c r="RQ929" s="2"/>
      <c r="RR929" s="2"/>
      <c r="RS929" s="2"/>
      <c r="RT929" s="2"/>
      <c r="RU929" s="2"/>
      <c r="RV929" s="2"/>
      <c r="RW929" s="2"/>
      <c r="RX929" s="2"/>
      <c r="RY929" s="2"/>
      <c r="RZ929" s="2"/>
      <c r="SA929" s="2"/>
      <c r="SB929" s="2"/>
      <c r="SC929" s="2"/>
      <c r="SD929" s="2"/>
      <c r="SE929" s="2"/>
      <c r="SF929" s="2"/>
      <c r="SG929" s="2"/>
      <c r="SH929" s="2"/>
      <c r="SI929" s="2"/>
      <c r="SJ929" s="2"/>
      <c r="SK929" s="2"/>
      <c r="SL929" s="2"/>
      <c r="SM929" s="2"/>
      <c r="SN929" s="2"/>
      <c r="SO929" s="2"/>
      <c r="SP929" s="2"/>
      <c r="SQ929" s="2"/>
      <c r="SR929" s="2"/>
      <c r="SS929" s="2"/>
      <c r="ST929" s="2"/>
      <c r="SU929" s="2"/>
      <c r="SV929" s="2"/>
      <c r="SW929" s="2"/>
      <c r="SX929" s="2"/>
      <c r="SY929" s="2"/>
      <c r="SZ929" s="2"/>
      <c r="TA929" s="2"/>
      <c r="TB929" s="2"/>
      <c r="TC929" s="2"/>
      <c r="TD929" s="2"/>
      <c r="TE929" s="2"/>
      <c r="TF929" s="2"/>
      <c r="TG929" s="2"/>
      <c r="TH929" s="2"/>
      <c r="TI929" s="2"/>
      <c r="TJ929" s="2"/>
      <c r="TK929" s="2"/>
      <c r="TL929" s="2"/>
      <c r="TM929" s="2"/>
      <c r="TN929" s="2"/>
      <c r="TO929" s="2"/>
      <c r="TP929" s="2"/>
      <c r="TQ929" s="2"/>
      <c r="TR929" s="2"/>
      <c r="TS929" s="2"/>
      <c r="TT929" s="2"/>
      <c r="TU929" s="2"/>
      <c r="TV929" s="2"/>
      <c r="TW929" s="2"/>
      <c r="TX929" s="2"/>
      <c r="TY929" s="2"/>
      <c r="TZ929" s="2"/>
      <c r="UA929" s="2"/>
      <c r="UB929" s="2"/>
      <c r="UC929" s="2"/>
      <c r="UD929" s="2"/>
      <c r="UE929" s="2"/>
      <c r="UF929" s="2"/>
      <c r="UG929" s="2"/>
      <c r="UH929" s="2"/>
      <c r="UI929" s="2"/>
      <c r="UJ929" s="2"/>
      <c r="UK929" s="2"/>
      <c r="UL929" s="2"/>
      <c r="UM929" s="2"/>
      <c r="UN929" s="2"/>
      <c r="UO929" s="2"/>
      <c r="UP929" s="2"/>
      <c r="UQ929" s="2"/>
      <c r="UR929" s="2"/>
      <c r="US929" s="2"/>
      <c r="UT929" s="2"/>
      <c r="UU929" s="2"/>
      <c r="UV929" s="2"/>
      <c r="UW929" s="2"/>
      <c r="UX929" s="2"/>
      <c r="UY929" s="2"/>
      <c r="UZ929" s="2"/>
      <c r="VA929" s="2"/>
      <c r="VB929" s="2"/>
      <c r="VC929" s="2"/>
      <c r="VD929" s="2"/>
      <c r="VE929" s="2"/>
      <c r="VF929" s="2"/>
      <c r="VG929" s="2"/>
      <c r="VH929" s="2"/>
      <c r="VI929" s="2"/>
      <c r="VJ929" s="2"/>
      <c r="VK929" s="2"/>
      <c r="VL929" s="2"/>
      <c r="VM929" s="2"/>
      <c r="VN929" s="2"/>
      <c r="VO929" s="2"/>
      <c r="VP929" s="2"/>
      <c r="VQ929" s="2"/>
      <c r="VR929" s="2"/>
      <c r="VS929" s="2"/>
      <c r="VT929" s="2"/>
      <c r="VU929" s="2"/>
      <c r="VV929" s="2"/>
      <c r="VW929" s="2"/>
      <c r="VX929" s="2"/>
      <c r="VY929" s="2"/>
      <c r="VZ929" s="2"/>
      <c r="WA929" s="2"/>
      <c r="WB929" s="2"/>
      <c r="WC929" s="2"/>
      <c r="WD929" s="2"/>
      <c r="WE929" s="2"/>
      <c r="WF929" s="2"/>
      <c r="WG929" s="2"/>
      <c r="WH929" s="2"/>
      <c r="WI929" s="2"/>
      <c r="WJ929" s="2"/>
      <c r="WK929" s="2"/>
      <c r="WL929" s="2"/>
      <c r="WM929" s="2"/>
      <c r="WN929" s="2"/>
      <c r="WO929" s="2"/>
      <c r="WP929" s="2"/>
      <c r="WQ929" s="2"/>
      <c r="WR929" s="2"/>
      <c r="WS929" s="2"/>
      <c r="WT929" s="2"/>
      <c r="WU929" s="2"/>
      <c r="WV929" s="2"/>
      <c r="WW929" s="2"/>
      <c r="WX929" s="2"/>
      <c r="WY929" s="2"/>
      <c r="WZ929" s="2"/>
      <c r="XA929" s="2"/>
      <c r="XB929" s="2"/>
      <c r="XC929" s="2"/>
      <c r="XD929" s="2"/>
      <c r="XE929" s="2"/>
      <c r="XF929" s="2"/>
      <c r="XG929" s="2"/>
      <c r="XH929" s="2"/>
      <c r="XI929" s="2"/>
      <c r="XJ929" s="2"/>
      <c r="XK929" s="2"/>
      <c r="XL929" s="2"/>
      <c r="XM929" s="2"/>
      <c r="XN929" s="2"/>
      <c r="XO929" s="2"/>
      <c r="XP929" s="2"/>
      <c r="XQ929" s="2"/>
      <c r="XR929" s="2"/>
      <c r="XS929" s="2"/>
      <c r="XT929" s="2"/>
      <c r="XU929" s="2"/>
      <c r="XV929" s="2"/>
      <c r="XW929" s="2"/>
      <c r="XX929" s="2"/>
      <c r="XY929" s="2"/>
      <c r="XZ929" s="2"/>
      <c r="YA929" s="2"/>
      <c r="YB929" s="2"/>
      <c r="YC929" s="2"/>
      <c r="YD929" s="2"/>
      <c r="YE929" s="2"/>
      <c r="YF929" s="2"/>
      <c r="YG929" s="2"/>
      <c r="YH929" s="2"/>
      <c r="YI929" s="2"/>
      <c r="YJ929" s="2"/>
      <c r="YK929" s="2"/>
      <c r="YL929" s="2"/>
      <c r="YM929" s="2"/>
      <c r="YN929" s="2"/>
      <c r="YO929" s="2"/>
      <c r="YP929" s="2"/>
      <c r="YQ929" s="2"/>
      <c r="YR929" s="2"/>
      <c r="YS929" s="2"/>
    </row>
    <row r="930" spans="2:669">
      <c r="B930" s="5">
        <v>923</v>
      </c>
      <c r="C930" s="12" t="str">
        <f t="shared" si="106"/>
        <v>9Z458</v>
      </c>
      <c r="D930" s="19" t="s">
        <v>40</v>
      </c>
      <c r="E930" s="19">
        <v>999</v>
      </c>
      <c r="F930" s="19" t="s">
        <v>41</v>
      </c>
      <c r="G930" s="14">
        <v>458</v>
      </c>
      <c r="P930" s="2"/>
      <c r="Q930" s="3">
        <v>923</v>
      </c>
      <c r="R930" s="4" t="e">
        <f t="shared" ca="1" si="107"/>
        <v>#N/A</v>
      </c>
      <c r="S930" s="3"/>
      <c r="T930" s="3" t="e">
        <f t="shared" ca="1" si="108"/>
        <v>#N/A</v>
      </c>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c r="LY930" s="2"/>
      <c r="LZ930" s="2"/>
      <c r="MA930" s="2"/>
      <c r="MB930" s="2"/>
      <c r="MC930" s="2"/>
      <c r="MD930" s="2"/>
      <c r="ME930" s="2"/>
      <c r="MF930" s="2"/>
      <c r="MG930" s="2"/>
      <c r="MH930" s="2"/>
      <c r="MI930" s="2"/>
      <c r="MJ930" s="2"/>
      <c r="MK930" s="2"/>
      <c r="ML930" s="2"/>
      <c r="MM930" s="2"/>
      <c r="MN930" s="2"/>
      <c r="MO930" s="2"/>
      <c r="MP930" s="2"/>
      <c r="MQ930" s="2"/>
      <c r="MR930" s="2"/>
      <c r="MS930" s="2"/>
      <c r="MT930" s="2"/>
      <c r="MU930" s="2"/>
      <c r="MV930" s="2"/>
      <c r="MW930" s="2"/>
      <c r="MX930" s="2"/>
      <c r="MY930" s="2"/>
      <c r="MZ930" s="2"/>
      <c r="NA930" s="2"/>
      <c r="NB930" s="2"/>
      <c r="NC930" s="2"/>
      <c r="ND930" s="2"/>
      <c r="NE930" s="2"/>
      <c r="NF930" s="2"/>
      <c r="NG930" s="2"/>
      <c r="NH930" s="2"/>
      <c r="NI930" s="2"/>
      <c r="NJ930" s="2"/>
      <c r="NK930" s="2"/>
      <c r="NL930" s="2"/>
      <c r="NM930" s="2"/>
      <c r="NN930" s="2"/>
      <c r="NO930" s="2"/>
      <c r="NP930" s="2"/>
      <c r="NQ930" s="2"/>
      <c r="NR930" s="2"/>
      <c r="NS930" s="2"/>
      <c r="NT930" s="2"/>
      <c r="NU930" s="2"/>
      <c r="NV930" s="2"/>
      <c r="NW930" s="2"/>
      <c r="NX930" s="2"/>
      <c r="NY930" s="2"/>
      <c r="NZ930" s="2"/>
      <c r="OA930" s="2"/>
      <c r="OB930" s="2"/>
      <c r="OC930" s="2"/>
      <c r="OD930" s="2"/>
      <c r="OE930" s="2"/>
      <c r="OF930" s="2"/>
      <c r="OG930" s="2"/>
      <c r="OH930" s="2"/>
      <c r="OI930" s="2"/>
      <c r="OJ930" s="2"/>
      <c r="OK930" s="2"/>
      <c r="OL930" s="2"/>
      <c r="OM930" s="2"/>
      <c r="ON930" s="2"/>
      <c r="OO930" s="2"/>
      <c r="OP930" s="2"/>
      <c r="OQ930" s="2"/>
      <c r="OR930" s="2"/>
      <c r="OS930" s="2"/>
      <c r="OT930" s="2"/>
      <c r="OU930" s="2"/>
      <c r="OV930" s="2"/>
      <c r="OW930" s="2"/>
      <c r="OX930" s="2"/>
      <c r="OY930" s="2"/>
      <c r="OZ930" s="2"/>
      <c r="PA930" s="2"/>
      <c r="PB930" s="2"/>
      <c r="PC930" s="2"/>
      <c r="PD930" s="2"/>
      <c r="PE930" s="2"/>
      <c r="PF930" s="2"/>
      <c r="PG930" s="2"/>
      <c r="PH930" s="2"/>
      <c r="PI930" s="2"/>
      <c r="PJ930" s="2"/>
      <c r="PK930" s="2"/>
      <c r="PL930" s="2"/>
      <c r="PM930" s="2"/>
      <c r="PN930" s="2"/>
      <c r="PO930" s="2"/>
      <c r="PP930" s="2"/>
      <c r="PQ930" s="2"/>
      <c r="PR930" s="2"/>
      <c r="PS930" s="2"/>
      <c r="PT930" s="2"/>
      <c r="PU930" s="2"/>
      <c r="PV930" s="2"/>
      <c r="PW930" s="2"/>
      <c r="PX930" s="2"/>
      <c r="PY930" s="2"/>
      <c r="PZ930" s="2"/>
      <c r="QA930" s="2"/>
      <c r="QB930" s="2"/>
      <c r="QC930" s="2"/>
      <c r="QD930" s="2"/>
      <c r="QE930" s="2"/>
      <c r="QF930" s="2"/>
      <c r="QG930" s="2"/>
      <c r="QH930" s="2"/>
      <c r="QI930" s="2"/>
      <c r="QJ930" s="2"/>
      <c r="QK930" s="2"/>
      <c r="QL930" s="2"/>
      <c r="QM930" s="2"/>
      <c r="QN930" s="2"/>
      <c r="QO930" s="2"/>
      <c r="QP930" s="2"/>
      <c r="QQ930" s="2"/>
      <c r="QR930" s="2"/>
      <c r="QS930" s="2"/>
      <c r="QT930" s="2"/>
      <c r="QU930" s="2"/>
      <c r="QV930" s="2"/>
      <c r="QW930" s="2"/>
      <c r="QX930" s="2"/>
      <c r="QY930" s="2"/>
      <c r="QZ930" s="2"/>
      <c r="RA930" s="2"/>
      <c r="RB930" s="2"/>
      <c r="RC930" s="2"/>
      <c r="RD930" s="2"/>
      <c r="RE930" s="2"/>
      <c r="RF930" s="2"/>
      <c r="RG930" s="2"/>
      <c r="RH930" s="2"/>
      <c r="RI930" s="2"/>
      <c r="RJ930" s="2"/>
      <c r="RK930" s="2"/>
      <c r="RL930" s="2"/>
      <c r="RM930" s="2"/>
      <c r="RN930" s="2"/>
      <c r="RO930" s="2"/>
      <c r="RP930" s="2"/>
      <c r="RQ930" s="2"/>
      <c r="RR930" s="2"/>
      <c r="RS930" s="2"/>
      <c r="RT930" s="2"/>
      <c r="RU930" s="2"/>
      <c r="RV930" s="2"/>
      <c r="RW930" s="2"/>
      <c r="RX930" s="2"/>
      <c r="RY930" s="2"/>
      <c r="RZ930" s="2"/>
      <c r="SA930" s="2"/>
      <c r="SB930" s="2"/>
      <c r="SC930" s="2"/>
      <c r="SD930" s="2"/>
      <c r="SE930" s="2"/>
      <c r="SF930" s="2"/>
      <c r="SG930" s="2"/>
      <c r="SH930" s="2"/>
      <c r="SI930" s="2"/>
      <c r="SJ930" s="2"/>
      <c r="SK930" s="2"/>
      <c r="SL930" s="2"/>
      <c r="SM930" s="2"/>
      <c r="SN930" s="2"/>
      <c r="SO930" s="2"/>
      <c r="SP930" s="2"/>
      <c r="SQ930" s="2"/>
      <c r="SR930" s="2"/>
      <c r="SS930" s="2"/>
      <c r="ST930" s="2"/>
      <c r="SU930" s="2"/>
      <c r="SV930" s="2"/>
      <c r="SW930" s="2"/>
      <c r="SX930" s="2"/>
      <c r="SY930" s="2"/>
      <c r="SZ930" s="2"/>
      <c r="TA930" s="2"/>
      <c r="TB930" s="2"/>
      <c r="TC930" s="2"/>
      <c r="TD930" s="2"/>
      <c r="TE930" s="2"/>
      <c r="TF930" s="2"/>
      <c r="TG930" s="2"/>
      <c r="TH930" s="2"/>
      <c r="TI930" s="2"/>
      <c r="TJ930" s="2"/>
      <c r="TK930" s="2"/>
      <c r="TL930" s="2"/>
      <c r="TM930" s="2"/>
      <c r="TN930" s="2"/>
      <c r="TO930" s="2"/>
      <c r="TP930" s="2"/>
      <c r="TQ930" s="2"/>
      <c r="TR930" s="2"/>
      <c r="TS930" s="2"/>
      <c r="TT930" s="2"/>
      <c r="TU930" s="2"/>
      <c r="TV930" s="2"/>
      <c r="TW930" s="2"/>
      <c r="TX930" s="2"/>
      <c r="TY930" s="2"/>
      <c r="TZ930" s="2"/>
      <c r="UA930" s="2"/>
      <c r="UB930" s="2"/>
      <c r="UC930" s="2"/>
      <c r="UD930" s="2"/>
      <c r="UE930" s="2"/>
      <c r="UF930" s="2"/>
      <c r="UG930" s="2"/>
      <c r="UH930" s="2"/>
      <c r="UI930" s="2"/>
      <c r="UJ930" s="2"/>
      <c r="UK930" s="2"/>
      <c r="UL930" s="2"/>
      <c r="UM930" s="2"/>
      <c r="UN930" s="2"/>
      <c r="UO930" s="2"/>
      <c r="UP930" s="2"/>
      <c r="UQ930" s="2"/>
      <c r="UR930" s="2"/>
      <c r="US930" s="2"/>
      <c r="UT930" s="2"/>
      <c r="UU930" s="2"/>
      <c r="UV930" s="2"/>
      <c r="UW930" s="2"/>
      <c r="UX930" s="2"/>
      <c r="UY930" s="2"/>
      <c r="UZ930" s="2"/>
      <c r="VA930" s="2"/>
      <c r="VB930" s="2"/>
      <c r="VC930" s="2"/>
      <c r="VD930" s="2"/>
      <c r="VE930" s="2"/>
      <c r="VF930" s="2"/>
      <c r="VG930" s="2"/>
      <c r="VH930" s="2"/>
      <c r="VI930" s="2"/>
      <c r="VJ930" s="2"/>
      <c r="VK930" s="2"/>
      <c r="VL930" s="2"/>
      <c r="VM930" s="2"/>
      <c r="VN930" s="2"/>
      <c r="VO930" s="2"/>
      <c r="VP930" s="2"/>
      <c r="VQ930" s="2"/>
      <c r="VR930" s="2"/>
      <c r="VS930" s="2"/>
      <c r="VT930" s="2"/>
      <c r="VU930" s="2"/>
      <c r="VV930" s="2"/>
      <c r="VW930" s="2"/>
      <c r="VX930" s="2"/>
      <c r="VY930" s="2"/>
      <c r="VZ930" s="2"/>
      <c r="WA930" s="2"/>
      <c r="WB930" s="2"/>
      <c r="WC930" s="2"/>
      <c r="WD930" s="2"/>
      <c r="WE930" s="2"/>
      <c r="WF930" s="2"/>
      <c r="WG930" s="2"/>
      <c r="WH930" s="2"/>
      <c r="WI930" s="2"/>
      <c r="WJ930" s="2"/>
      <c r="WK930" s="2"/>
      <c r="WL930" s="2"/>
      <c r="WM930" s="2"/>
      <c r="WN930" s="2"/>
      <c r="WO930" s="2"/>
      <c r="WP930" s="2"/>
      <c r="WQ930" s="2"/>
      <c r="WR930" s="2"/>
      <c r="WS930" s="2"/>
      <c r="WT930" s="2"/>
      <c r="WU930" s="2"/>
      <c r="WV930" s="2"/>
      <c r="WW930" s="2"/>
      <c r="WX930" s="2"/>
      <c r="WY930" s="2"/>
      <c r="WZ930" s="2"/>
      <c r="XA930" s="2"/>
      <c r="XB930" s="2"/>
      <c r="XC930" s="2"/>
      <c r="XD930" s="2"/>
      <c r="XE930" s="2"/>
      <c r="XF930" s="2"/>
      <c r="XG930" s="2"/>
      <c r="XH930" s="2"/>
      <c r="XI930" s="2"/>
      <c r="XJ930" s="2"/>
      <c r="XK930" s="2"/>
      <c r="XL930" s="2"/>
      <c r="XM930" s="2"/>
      <c r="XN930" s="2"/>
      <c r="XO930" s="2"/>
      <c r="XP930" s="2"/>
      <c r="XQ930" s="2"/>
      <c r="XR930" s="2"/>
      <c r="XS930" s="2"/>
      <c r="XT930" s="2"/>
      <c r="XU930" s="2"/>
      <c r="XV930" s="2"/>
      <c r="XW930" s="2"/>
      <c r="XX930" s="2"/>
      <c r="XY930" s="2"/>
      <c r="XZ930" s="2"/>
      <c r="YA930" s="2"/>
      <c r="YB930" s="2"/>
      <c r="YC930" s="2"/>
      <c r="YD930" s="2"/>
      <c r="YE930" s="2"/>
      <c r="YF930" s="2"/>
      <c r="YG930" s="2"/>
      <c r="YH930" s="2"/>
      <c r="YI930" s="2"/>
      <c r="YJ930" s="2"/>
      <c r="YK930" s="2"/>
      <c r="YL930" s="2"/>
      <c r="YM930" s="2"/>
      <c r="YN930" s="2"/>
      <c r="YO930" s="2"/>
      <c r="YP930" s="2"/>
      <c r="YQ930" s="2"/>
      <c r="YR930" s="2"/>
      <c r="YS930" s="2"/>
    </row>
    <row r="931" spans="2:669">
      <c r="B931" s="5">
        <v>924</v>
      </c>
      <c r="C931" s="12" t="str">
        <f t="shared" si="106"/>
        <v>9Z459</v>
      </c>
      <c r="D931" s="19" t="s">
        <v>40</v>
      </c>
      <c r="E931" s="19">
        <v>999</v>
      </c>
      <c r="F931" s="19" t="s">
        <v>41</v>
      </c>
      <c r="G931" s="14">
        <v>459</v>
      </c>
      <c r="P931" s="2"/>
      <c r="Q931" s="3">
        <v>924</v>
      </c>
      <c r="R931" s="4" t="e">
        <f t="shared" ca="1" si="107"/>
        <v>#N/A</v>
      </c>
      <c r="S931" s="3"/>
      <c r="T931" s="3" t="e">
        <f t="shared" ca="1" si="108"/>
        <v>#N/A</v>
      </c>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c r="LY931" s="2"/>
      <c r="LZ931" s="2"/>
      <c r="MA931" s="2"/>
      <c r="MB931" s="2"/>
      <c r="MC931" s="2"/>
      <c r="MD931" s="2"/>
      <c r="ME931" s="2"/>
      <c r="MF931" s="2"/>
      <c r="MG931" s="2"/>
      <c r="MH931" s="2"/>
      <c r="MI931" s="2"/>
      <c r="MJ931" s="2"/>
      <c r="MK931" s="2"/>
      <c r="ML931" s="2"/>
      <c r="MM931" s="2"/>
      <c r="MN931" s="2"/>
      <c r="MO931" s="2"/>
      <c r="MP931" s="2"/>
      <c r="MQ931" s="2"/>
      <c r="MR931" s="2"/>
      <c r="MS931" s="2"/>
      <c r="MT931" s="2"/>
      <c r="MU931" s="2"/>
      <c r="MV931" s="2"/>
      <c r="MW931" s="2"/>
      <c r="MX931" s="2"/>
      <c r="MY931" s="2"/>
      <c r="MZ931" s="2"/>
      <c r="NA931" s="2"/>
      <c r="NB931" s="2"/>
      <c r="NC931" s="2"/>
      <c r="ND931" s="2"/>
      <c r="NE931" s="2"/>
      <c r="NF931" s="2"/>
      <c r="NG931" s="2"/>
      <c r="NH931" s="2"/>
      <c r="NI931" s="2"/>
      <c r="NJ931" s="2"/>
      <c r="NK931" s="2"/>
      <c r="NL931" s="2"/>
      <c r="NM931" s="2"/>
      <c r="NN931" s="2"/>
      <c r="NO931" s="2"/>
      <c r="NP931" s="2"/>
      <c r="NQ931" s="2"/>
      <c r="NR931" s="2"/>
      <c r="NS931" s="2"/>
      <c r="NT931" s="2"/>
      <c r="NU931" s="2"/>
      <c r="NV931" s="2"/>
      <c r="NW931" s="2"/>
      <c r="NX931" s="2"/>
      <c r="NY931" s="2"/>
      <c r="NZ931" s="2"/>
      <c r="OA931" s="2"/>
      <c r="OB931" s="2"/>
      <c r="OC931" s="2"/>
      <c r="OD931" s="2"/>
      <c r="OE931" s="2"/>
      <c r="OF931" s="2"/>
      <c r="OG931" s="2"/>
      <c r="OH931" s="2"/>
      <c r="OI931" s="2"/>
      <c r="OJ931" s="2"/>
      <c r="OK931" s="2"/>
      <c r="OL931" s="2"/>
      <c r="OM931" s="2"/>
      <c r="ON931" s="2"/>
      <c r="OO931" s="2"/>
      <c r="OP931" s="2"/>
      <c r="OQ931" s="2"/>
      <c r="OR931" s="2"/>
      <c r="OS931" s="2"/>
      <c r="OT931" s="2"/>
      <c r="OU931" s="2"/>
      <c r="OV931" s="2"/>
      <c r="OW931" s="2"/>
      <c r="OX931" s="2"/>
      <c r="OY931" s="2"/>
      <c r="OZ931" s="2"/>
      <c r="PA931" s="2"/>
      <c r="PB931" s="2"/>
      <c r="PC931" s="2"/>
      <c r="PD931" s="2"/>
      <c r="PE931" s="2"/>
      <c r="PF931" s="2"/>
      <c r="PG931" s="2"/>
      <c r="PH931" s="2"/>
      <c r="PI931" s="2"/>
      <c r="PJ931" s="2"/>
      <c r="PK931" s="2"/>
      <c r="PL931" s="2"/>
      <c r="PM931" s="2"/>
      <c r="PN931" s="2"/>
      <c r="PO931" s="2"/>
      <c r="PP931" s="2"/>
      <c r="PQ931" s="2"/>
      <c r="PR931" s="2"/>
      <c r="PS931" s="2"/>
      <c r="PT931" s="2"/>
      <c r="PU931" s="2"/>
      <c r="PV931" s="2"/>
      <c r="PW931" s="2"/>
      <c r="PX931" s="2"/>
      <c r="PY931" s="2"/>
      <c r="PZ931" s="2"/>
      <c r="QA931" s="2"/>
      <c r="QB931" s="2"/>
      <c r="QC931" s="2"/>
      <c r="QD931" s="2"/>
      <c r="QE931" s="2"/>
      <c r="QF931" s="2"/>
      <c r="QG931" s="2"/>
      <c r="QH931" s="2"/>
      <c r="QI931" s="2"/>
      <c r="QJ931" s="2"/>
      <c r="QK931" s="2"/>
      <c r="QL931" s="2"/>
      <c r="QM931" s="2"/>
      <c r="QN931" s="2"/>
      <c r="QO931" s="2"/>
      <c r="QP931" s="2"/>
      <c r="QQ931" s="2"/>
      <c r="QR931" s="2"/>
      <c r="QS931" s="2"/>
      <c r="QT931" s="2"/>
      <c r="QU931" s="2"/>
      <c r="QV931" s="2"/>
      <c r="QW931" s="2"/>
      <c r="QX931" s="2"/>
      <c r="QY931" s="2"/>
      <c r="QZ931" s="2"/>
      <c r="RA931" s="2"/>
      <c r="RB931" s="2"/>
      <c r="RC931" s="2"/>
      <c r="RD931" s="2"/>
      <c r="RE931" s="2"/>
      <c r="RF931" s="2"/>
      <c r="RG931" s="2"/>
      <c r="RH931" s="2"/>
      <c r="RI931" s="2"/>
      <c r="RJ931" s="2"/>
      <c r="RK931" s="2"/>
      <c r="RL931" s="2"/>
      <c r="RM931" s="2"/>
      <c r="RN931" s="2"/>
      <c r="RO931" s="2"/>
      <c r="RP931" s="2"/>
      <c r="RQ931" s="2"/>
      <c r="RR931" s="2"/>
      <c r="RS931" s="2"/>
      <c r="RT931" s="2"/>
      <c r="RU931" s="2"/>
      <c r="RV931" s="2"/>
      <c r="RW931" s="2"/>
      <c r="RX931" s="2"/>
      <c r="RY931" s="2"/>
      <c r="RZ931" s="2"/>
      <c r="SA931" s="2"/>
      <c r="SB931" s="2"/>
      <c r="SC931" s="2"/>
      <c r="SD931" s="2"/>
      <c r="SE931" s="2"/>
      <c r="SF931" s="2"/>
      <c r="SG931" s="2"/>
      <c r="SH931" s="2"/>
      <c r="SI931" s="2"/>
      <c r="SJ931" s="2"/>
      <c r="SK931" s="2"/>
      <c r="SL931" s="2"/>
      <c r="SM931" s="2"/>
      <c r="SN931" s="2"/>
      <c r="SO931" s="2"/>
      <c r="SP931" s="2"/>
      <c r="SQ931" s="2"/>
      <c r="SR931" s="2"/>
      <c r="SS931" s="2"/>
      <c r="ST931" s="2"/>
      <c r="SU931" s="2"/>
      <c r="SV931" s="2"/>
      <c r="SW931" s="2"/>
      <c r="SX931" s="2"/>
      <c r="SY931" s="2"/>
      <c r="SZ931" s="2"/>
      <c r="TA931" s="2"/>
      <c r="TB931" s="2"/>
      <c r="TC931" s="2"/>
      <c r="TD931" s="2"/>
      <c r="TE931" s="2"/>
      <c r="TF931" s="2"/>
      <c r="TG931" s="2"/>
      <c r="TH931" s="2"/>
      <c r="TI931" s="2"/>
      <c r="TJ931" s="2"/>
      <c r="TK931" s="2"/>
      <c r="TL931" s="2"/>
      <c r="TM931" s="2"/>
      <c r="TN931" s="2"/>
      <c r="TO931" s="2"/>
      <c r="TP931" s="2"/>
      <c r="TQ931" s="2"/>
      <c r="TR931" s="2"/>
      <c r="TS931" s="2"/>
      <c r="TT931" s="2"/>
      <c r="TU931" s="2"/>
      <c r="TV931" s="2"/>
      <c r="TW931" s="2"/>
      <c r="TX931" s="2"/>
      <c r="TY931" s="2"/>
      <c r="TZ931" s="2"/>
      <c r="UA931" s="2"/>
      <c r="UB931" s="2"/>
      <c r="UC931" s="2"/>
      <c r="UD931" s="2"/>
      <c r="UE931" s="2"/>
      <c r="UF931" s="2"/>
      <c r="UG931" s="2"/>
      <c r="UH931" s="2"/>
      <c r="UI931" s="2"/>
      <c r="UJ931" s="2"/>
      <c r="UK931" s="2"/>
      <c r="UL931" s="2"/>
      <c r="UM931" s="2"/>
      <c r="UN931" s="2"/>
      <c r="UO931" s="2"/>
      <c r="UP931" s="2"/>
      <c r="UQ931" s="2"/>
      <c r="UR931" s="2"/>
      <c r="US931" s="2"/>
      <c r="UT931" s="2"/>
      <c r="UU931" s="2"/>
      <c r="UV931" s="2"/>
      <c r="UW931" s="2"/>
      <c r="UX931" s="2"/>
      <c r="UY931" s="2"/>
      <c r="UZ931" s="2"/>
      <c r="VA931" s="2"/>
      <c r="VB931" s="2"/>
      <c r="VC931" s="2"/>
      <c r="VD931" s="2"/>
      <c r="VE931" s="2"/>
      <c r="VF931" s="2"/>
      <c r="VG931" s="2"/>
      <c r="VH931" s="2"/>
      <c r="VI931" s="2"/>
      <c r="VJ931" s="2"/>
      <c r="VK931" s="2"/>
      <c r="VL931" s="2"/>
      <c r="VM931" s="2"/>
      <c r="VN931" s="2"/>
      <c r="VO931" s="2"/>
      <c r="VP931" s="2"/>
      <c r="VQ931" s="2"/>
      <c r="VR931" s="2"/>
      <c r="VS931" s="2"/>
      <c r="VT931" s="2"/>
      <c r="VU931" s="2"/>
      <c r="VV931" s="2"/>
      <c r="VW931" s="2"/>
      <c r="VX931" s="2"/>
      <c r="VY931" s="2"/>
      <c r="VZ931" s="2"/>
      <c r="WA931" s="2"/>
      <c r="WB931" s="2"/>
      <c r="WC931" s="2"/>
      <c r="WD931" s="2"/>
      <c r="WE931" s="2"/>
      <c r="WF931" s="2"/>
      <c r="WG931" s="2"/>
      <c r="WH931" s="2"/>
      <c r="WI931" s="2"/>
      <c r="WJ931" s="2"/>
      <c r="WK931" s="2"/>
      <c r="WL931" s="2"/>
      <c r="WM931" s="2"/>
      <c r="WN931" s="2"/>
      <c r="WO931" s="2"/>
      <c r="WP931" s="2"/>
      <c r="WQ931" s="2"/>
      <c r="WR931" s="2"/>
      <c r="WS931" s="2"/>
      <c r="WT931" s="2"/>
      <c r="WU931" s="2"/>
      <c r="WV931" s="2"/>
      <c r="WW931" s="2"/>
      <c r="WX931" s="2"/>
      <c r="WY931" s="2"/>
      <c r="WZ931" s="2"/>
      <c r="XA931" s="2"/>
      <c r="XB931" s="2"/>
      <c r="XC931" s="2"/>
      <c r="XD931" s="2"/>
      <c r="XE931" s="2"/>
      <c r="XF931" s="2"/>
      <c r="XG931" s="2"/>
      <c r="XH931" s="2"/>
      <c r="XI931" s="2"/>
      <c r="XJ931" s="2"/>
      <c r="XK931" s="2"/>
      <c r="XL931" s="2"/>
      <c r="XM931" s="2"/>
      <c r="XN931" s="2"/>
      <c r="XO931" s="2"/>
      <c r="XP931" s="2"/>
      <c r="XQ931" s="2"/>
      <c r="XR931" s="2"/>
      <c r="XS931" s="2"/>
      <c r="XT931" s="2"/>
      <c r="XU931" s="2"/>
      <c r="XV931" s="2"/>
      <c r="XW931" s="2"/>
      <c r="XX931" s="2"/>
      <c r="XY931" s="2"/>
      <c r="XZ931" s="2"/>
      <c r="YA931" s="2"/>
      <c r="YB931" s="2"/>
      <c r="YC931" s="2"/>
      <c r="YD931" s="2"/>
      <c r="YE931" s="2"/>
      <c r="YF931" s="2"/>
      <c r="YG931" s="2"/>
      <c r="YH931" s="2"/>
      <c r="YI931" s="2"/>
      <c r="YJ931" s="2"/>
      <c r="YK931" s="2"/>
      <c r="YL931" s="2"/>
      <c r="YM931" s="2"/>
      <c r="YN931" s="2"/>
      <c r="YO931" s="2"/>
      <c r="YP931" s="2"/>
      <c r="YQ931" s="2"/>
      <c r="YR931" s="2"/>
      <c r="YS931" s="2"/>
    </row>
    <row r="932" spans="2:669">
      <c r="B932" s="5">
        <v>925</v>
      </c>
      <c r="C932" s="12" t="str">
        <f t="shared" si="106"/>
        <v>9Z460</v>
      </c>
      <c r="D932" s="19" t="s">
        <v>40</v>
      </c>
      <c r="E932" s="19">
        <v>999</v>
      </c>
      <c r="F932" s="19" t="s">
        <v>41</v>
      </c>
      <c r="G932" s="14">
        <v>460</v>
      </c>
      <c r="P932" s="2"/>
      <c r="Q932" s="3">
        <v>925</v>
      </c>
      <c r="R932" s="4" t="e">
        <f t="shared" ca="1" si="107"/>
        <v>#N/A</v>
      </c>
      <c r="S932" s="3"/>
      <c r="T932" s="3" t="e">
        <f t="shared" ca="1" si="108"/>
        <v>#N/A</v>
      </c>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c r="LY932" s="2"/>
      <c r="LZ932" s="2"/>
      <c r="MA932" s="2"/>
      <c r="MB932" s="2"/>
      <c r="MC932" s="2"/>
      <c r="MD932" s="2"/>
      <c r="ME932" s="2"/>
      <c r="MF932" s="2"/>
      <c r="MG932" s="2"/>
      <c r="MH932" s="2"/>
      <c r="MI932" s="2"/>
      <c r="MJ932" s="2"/>
      <c r="MK932" s="2"/>
      <c r="ML932" s="2"/>
      <c r="MM932" s="2"/>
      <c r="MN932" s="2"/>
      <c r="MO932" s="2"/>
      <c r="MP932" s="2"/>
      <c r="MQ932" s="2"/>
      <c r="MR932" s="2"/>
      <c r="MS932" s="2"/>
      <c r="MT932" s="2"/>
      <c r="MU932" s="2"/>
      <c r="MV932" s="2"/>
      <c r="MW932" s="2"/>
      <c r="MX932" s="2"/>
      <c r="MY932" s="2"/>
      <c r="MZ932" s="2"/>
      <c r="NA932" s="2"/>
      <c r="NB932" s="2"/>
      <c r="NC932" s="2"/>
      <c r="ND932" s="2"/>
      <c r="NE932" s="2"/>
      <c r="NF932" s="2"/>
      <c r="NG932" s="2"/>
      <c r="NH932" s="2"/>
      <c r="NI932" s="2"/>
      <c r="NJ932" s="2"/>
      <c r="NK932" s="2"/>
      <c r="NL932" s="2"/>
      <c r="NM932" s="2"/>
      <c r="NN932" s="2"/>
      <c r="NO932" s="2"/>
      <c r="NP932" s="2"/>
      <c r="NQ932" s="2"/>
      <c r="NR932" s="2"/>
      <c r="NS932" s="2"/>
      <c r="NT932" s="2"/>
      <c r="NU932" s="2"/>
      <c r="NV932" s="2"/>
      <c r="NW932" s="2"/>
      <c r="NX932" s="2"/>
      <c r="NY932" s="2"/>
      <c r="NZ932" s="2"/>
      <c r="OA932" s="2"/>
      <c r="OB932" s="2"/>
      <c r="OC932" s="2"/>
      <c r="OD932" s="2"/>
      <c r="OE932" s="2"/>
      <c r="OF932" s="2"/>
      <c r="OG932" s="2"/>
      <c r="OH932" s="2"/>
      <c r="OI932" s="2"/>
      <c r="OJ932" s="2"/>
      <c r="OK932" s="2"/>
      <c r="OL932" s="2"/>
      <c r="OM932" s="2"/>
      <c r="ON932" s="2"/>
      <c r="OO932" s="2"/>
      <c r="OP932" s="2"/>
      <c r="OQ932" s="2"/>
      <c r="OR932" s="2"/>
      <c r="OS932" s="2"/>
      <c r="OT932" s="2"/>
      <c r="OU932" s="2"/>
      <c r="OV932" s="2"/>
      <c r="OW932" s="2"/>
      <c r="OX932" s="2"/>
      <c r="OY932" s="2"/>
      <c r="OZ932" s="2"/>
      <c r="PA932" s="2"/>
      <c r="PB932" s="2"/>
      <c r="PC932" s="2"/>
      <c r="PD932" s="2"/>
      <c r="PE932" s="2"/>
      <c r="PF932" s="2"/>
      <c r="PG932" s="2"/>
      <c r="PH932" s="2"/>
      <c r="PI932" s="2"/>
      <c r="PJ932" s="2"/>
      <c r="PK932" s="2"/>
      <c r="PL932" s="2"/>
      <c r="PM932" s="2"/>
      <c r="PN932" s="2"/>
      <c r="PO932" s="2"/>
      <c r="PP932" s="2"/>
      <c r="PQ932" s="2"/>
      <c r="PR932" s="2"/>
      <c r="PS932" s="2"/>
      <c r="PT932" s="2"/>
      <c r="PU932" s="2"/>
      <c r="PV932" s="2"/>
      <c r="PW932" s="2"/>
      <c r="PX932" s="2"/>
      <c r="PY932" s="2"/>
      <c r="PZ932" s="2"/>
      <c r="QA932" s="2"/>
      <c r="QB932" s="2"/>
      <c r="QC932" s="2"/>
      <c r="QD932" s="2"/>
      <c r="QE932" s="2"/>
      <c r="QF932" s="2"/>
      <c r="QG932" s="2"/>
      <c r="QH932" s="2"/>
      <c r="QI932" s="2"/>
      <c r="QJ932" s="2"/>
      <c r="QK932" s="2"/>
      <c r="QL932" s="2"/>
      <c r="QM932" s="2"/>
      <c r="QN932" s="2"/>
      <c r="QO932" s="2"/>
      <c r="QP932" s="2"/>
      <c r="QQ932" s="2"/>
      <c r="QR932" s="2"/>
      <c r="QS932" s="2"/>
      <c r="QT932" s="2"/>
      <c r="QU932" s="2"/>
      <c r="QV932" s="2"/>
      <c r="QW932" s="2"/>
      <c r="QX932" s="2"/>
      <c r="QY932" s="2"/>
      <c r="QZ932" s="2"/>
      <c r="RA932" s="2"/>
      <c r="RB932" s="2"/>
      <c r="RC932" s="2"/>
      <c r="RD932" s="2"/>
      <c r="RE932" s="2"/>
      <c r="RF932" s="2"/>
      <c r="RG932" s="2"/>
      <c r="RH932" s="2"/>
      <c r="RI932" s="2"/>
      <c r="RJ932" s="2"/>
      <c r="RK932" s="2"/>
      <c r="RL932" s="2"/>
      <c r="RM932" s="2"/>
      <c r="RN932" s="2"/>
      <c r="RO932" s="2"/>
      <c r="RP932" s="2"/>
      <c r="RQ932" s="2"/>
      <c r="RR932" s="2"/>
      <c r="RS932" s="2"/>
      <c r="RT932" s="2"/>
      <c r="RU932" s="2"/>
      <c r="RV932" s="2"/>
      <c r="RW932" s="2"/>
      <c r="RX932" s="2"/>
      <c r="RY932" s="2"/>
      <c r="RZ932" s="2"/>
      <c r="SA932" s="2"/>
      <c r="SB932" s="2"/>
      <c r="SC932" s="2"/>
      <c r="SD932" s="2"/>
      <c r="SE932" s="2"/>
      <c r="SF932" s="2"/>
      <c r="SG932" s="2"/>
      <c r="SH932" s="2"/>
      <c r="SI932" s="2"/>
      <c r="SJ932" s="2"/>
      <c r="SK932" s="2"/>
      <c r="SL932" s="2"/>
      <c r="SM932" s="2"/>
      <c r="SN932" s="2"/>
      <c r="SO932" s="2"/>
      <c r="SP932" s="2"/>
      <c r="SQ932" s="2"/>
      <c r="SR932" s="2"/>
      <c r="SS932" s="2"/>
      <c r="ST932" s="2"/>
      <c r="SU932" s="2"/>
      <c r="SV932" s="2"/>
      <c r="SW932" s="2"/>
      <c r="SX932" s="2"/>
      <c r="SY932" s="2"/>
      <c r="SZ932" s="2"/>
      <c r="TA932" s="2"/>
      <c r="TB932" s="2"/>
      <c r="TC932" s="2"/>
      <c r="TD932" s="2"/>
      <c r="TE932" s="2"/>
      <c r="TF932" s="2"/>
      <c r="TG932" s="2"/>
      <c r="TH932" s="2"/>
      <c r="TI932" s="2"/>
      <c r="TJ932" s="2"/>
      <c r="TK932" s="2"/>
      <c r="TL932" s="2"/>
      <c r="TM932" s="2"/>
      <c r="TN932" s="2"/>
      <c r="TO932" s="2"/>
      <c r="TP932" s="2"/>
      <c r="TQ932" s="2"/>
      <c r="TR932" s="2"/>
      <c r="TS932" s="2"/>
      <c r="TT932" s="2"/>
      <c r="TU932" s="2"/>
      <c r="TV932" s="2"/>
      <c r="TW932" s="2"/>
      <c r="TX932" s="2"/>
      <c r="TY932" s="2"/>
      <c r="TZ932" s="2"/>
      <c r="UA932" s="2"/>
      <c r="UB932" s="2"/>
      <c r="UC932" s="2"/>
      <c r="UD932" s="2"/>
      <c r="UE932" s="2"/>
      <c r="UF932" s="2"/>
      <c r="UG932" s="2"/>
      <c r="UH932" s="2"/>
      <c r="UI932" s="2"/>
      <c r="UJ932" s="2"/>
      <c r="UK932" s="2"/>
      <c r="UL932" s="2"/>
      <c r="UM932" s="2"/>
      <c r="UN932" s="2"/>
      <c r="UO932" s="2"/>
      <c r="UP932" s="2"/>
      <c r="UQ932" s="2"/>
      <c r="UR932" s="2"/>
      <c r="US932" s="2"/>
      <c r="UT932" s="2"/>
      <c r="UU932" s="2"/>
      <c r="UV932" s="2"/>
      <c r="UW932" s="2"/>
      <c r="UX932" s="2"/>
      <c r="UY932" s="2"/>
      <c r="UZ932" s="2"/>
      <c r="VA932" s="2"/>
      <c r="VB932" s="2"/>
      <c r="VC932" s="2"/>
      <c r="VD932" s="2"/>
      <c r="VE932" s="2"/>
      <c r="VF932" s="2"/>
      <c r="VG932" s="2"/>
      <c r="VH932" s="2"/>
      <c r="VI932" s="2"/>
      <c r="VJ932" s="2"/>
      <c r="VK932" s="2"/>
      <c r="VL932" s="2"/>
      <c r="VM932" s="2"/>
      <c r="VN932" s="2"/>
      <c r="VO932" s="2"/>
      <c r="VP932" s="2"/>
      <c r="VQ932" s="2"/>
      <c r="VR932" s="2"/>
      <c r="VS932" s="2"/>
      <c r="VT932" s="2"/>
      <c r="VU932" s="2"/>
      <c r="VV932" s="2"/>
      <c r="VW932" s="2"/>
      <c r="VX932" s="2"/>
      <c r="VY932" s="2"/>
      <c r="VZ932" s="2"/>
      <c r="WA932" s="2"/>
      <c r="WB932" s="2"/>
      <c r="WC932" s="2"/>
      <c r="WD932" s="2"/>
      <c r="WE932" s="2"/>
      <c r="WF932" s="2"/>
      <c r="WG932" s="2"/>
      <c r="WH932" s="2"/>
      <c r="WI932" s="2"/>
      <c r="WJ932" s="2"/>
      <c r="WK932" s="2"/>
      <c r="WL932" s="2"/>
      <c r="WM932" s="2"/>
      <c r="WN932" s="2"/>
      <c r="WO932" s="2"/>
      <c r="WP932" s="2"/>
      <c r="WQ932" s="2"/>
      <c r="WR932" s="2"/>
      <c r="WS932" s="2"/>
      <c r="WT932" s="2"/>
      <c r="WU932" s="2"/>
      <c r="WV932" s="2"/>
      <c r="WW932" s="2"/>
      <c r="WX932" s="2"/>
      <c r="WY932" s="2"/>
      <c r="WZ932" s="2"/>
      <c r="XA932" s="2"/>
      <c r="XB932" s="2"/>
      <c r="XC932" s="2"/>
      <c r="XD932" s="2"/>
      <c r="XE932" s="2"/>
      <c r="XF932" s="2"/>
      <c r="XG932" s="2"/>
      <c r="XH932" s="2"/>
      <c r="XI932" s="2"/>
      <c r="XJ932" s="2"/>
      <c r="XK932" s="2"/>
      <c r="XL932" s="2"/>
      <c r="XM932" s="2"/>
      <c r="XN932" s="2"/>
      <c r="XO932" s="2"/>
      <c r="XP932" s="2"/>
      <c r="XQ932" s="2"/>
      <c r="XR932" s="2"/>
      <c r="XS932" s="2"/>
      <c r="XT932" s="2"/>
      <c r="XU932" s="2"/>
      <c r="XV932" s="2"/>
      <c r="XW932" s="2"/>
      <c r="XX932" s="2"/>
      <c r="XY932" s="2"/>
      <c r="XZ932" s="2"/>
      <c r="YA932" s="2"/>
      <c r="YB932" s="2"/>
      <c r="YC932" s="2"/>
      <c r="YD932" s="2"/>
      <c r="YE932" s="2"/>
      <c r="YF932" s="2"/>
      <c r="YG932" s="2"/>
      <c r="YH932" s="2"/>
      <c r="YI932" s="2"/>
      <c r="YJ932" s="2"/>
      <c r="YK932" s="2"/>
      <c r="YL932" s="2"/>
      <c r="YM932" s="2"/>
      <c r="YN932" s="2"/>
      <c r="YO932" s="2"/>
      <c r="YP932" s="2"/>
      <c r="YQ932" s="2"/>
      <c r="YR932" s="2"/>
      <c r="YS932" s="2"/>
    </row>
    <row r="933" spans="2:669">
      <c r="B933" s="5">
        <v>926</v>
      </c>
      <c r="C933" s="12" t="str">
        <f t="shared" si="106"/>
        <v>9Z461</v>
      </c>
      <c r="D933" s="19" t="s">
        <v>40</v>
      </c>
      <c r="E933" s="19">
        <v>999</v>
      </c>
      <c r="F933" s="19" t="s">
        <v>41</v>
      </c>
      <c r="G933" s="14">
        <v>461</v>
      </c>
      <c r="P933" s="2"/>
      <c r="Q933" s="3">
        <v>926</v>
      </c>
      <c r="R933" s="4" t="e">
        <f t="shared" ca="1" si="107"/>
        <v>#N/A</v>
      </c>
      <c r="S933" s="3"/>
      <c r="T933" s="3" t="e">
        <f t="shared" ca="1" si="108"/>
        <v>#N/A</v>
      </c>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c r="LY933" s="2"/>
      <c r="LZ933" s="2"/>
      <c r="MA933" s="2"/>
      <c r="MB933" s="2"/>
      <c r="MC933" s="2"/>
      <c r="MD933" s="2"/>
      <c r="ME933" s="2"/>
      <c r="MF933" s="2"/>
      <c r="MG933" s="2"/>
      <c r="MH933" s="2"/>
      <c r="MI933" s="2"/>
      <c r="MJ933" s="2"/>
      <c r="MK933" s="2"/>
      <c r="ML933" s="2"/>
      <c r="MM933" s="2"/>
      <c r="MN933" s="2"/>
      <c r="MO933" s="2"/>
      <c r="MP933" s="2"/>
      <c r="MQ933" s="2"/>
      <c r="MR933" s="2"/>
      <c r="MS933" s="2"/>
      <c r="MT933" s="2"/>
      <c r="MU933" s="2"/>
      <c r="MV933" s="2"/>
      <c r="MW933" s="2"/>
      <c r="MX933" s="2"/>
      <c r="MY933" s="2"/>
      <c r="MZ933" s="2"/>
      <c r="NA933" s="2"/>
      <c r="NB933" s="2"/>
      <c r="NC933" s="2"/>
      <c r="ND933" s="2"/>
      <c r="NE933" s="2"/>
      <c r="NF933" s="2"/>
      <c r="NG933" s="2"/>
      <c r="NH933" s="2"/>
      <c r="NI933" s="2"/>
      <c r="NJ933" s="2"/>
      <c r="NK933" s="2"/>
      <c r="NL933" s="2"/>
      <c r="NM933" s="2"/>
      <c r="NN933" s="2"/>
      <c r="NO933" s="2"/>
      <c r="NP933" s="2"/>
      <c r="NQ933" s="2"/>
      <c r="NR933" s="2"/>
      <c r="NS933" s="2"/>
      <c r="NT933" s="2"/>
      <c r="NU933" s="2"/>
      <c r="NV933" s="2"/>
      <c r="NW933" s="2"/>
      <c r="NX933" s="2"/>
      <c r="NY933" s="2"/>
      <c r="NZ933" s="2"/>
      <c r="OA933" s="2"/>
      <c r="OB933" s="2"/>
      <c r="OC933" s="2"/>
      <c r="OD933" s="2"/>
      <c r="OE933" s="2"/>
      <c r="OF933" s="2"/>
      <c r="OG933" s="2"/>
      <c r="OH933" s="2"/>
      <c r="OI933" s="2"/>
      <c r="OJ933" s="2"/>
      <c r="OK933" s="2"/>
      <c r="OL933" s="2"/>
      <c r="OM933" s="2"/>
      <c r="ON933" s="2"/>
      <c r="OO933" s="2"/>
      <c r="OP933" s="2"/>
      <c r="OQ933" s="2"/>
      <c r="OR933" s="2"/>
      <c r="OS933" s="2"/>
      <c r="OT933" s="2"/>
      <c r="OU933" s="2"/>
      <c r="OV933" s="2"/>
      <c r="OW933" s="2"/>
      <c r="OX933" s="2"/>
      <c r="OY933" s="2"/>
      <c r="OZ933" s="2"/>
      <c r="PA933" s="2"/>
      <c r="PB933" s="2"/>
      <c r="PC933" s="2"/>
      <c r="PD933" s="2"/>
      <c r="PE933" s="2"/>
      <c r="PF933" s="2"/>
      <c r="PG933" s="2"/>
      <c r="PH933" s="2"/>
      <c r="PI933" s="2"/>
      <c r="PJ933" s="2"/>
      <c r="PK933" s="2"/>
      <c r="PL933" s="2"/>
      <c r="PM933" s="2"/>
      <c r="PN933" s="2"/>
      <c r="PO933" s="2"/>
      <c r="PP933" s="2"/>
      <c r="PQ933" s="2"/>
      <c r="PR933" s="2"/>
      <c r="PS933" s="2"/>
      <c r="PT933" s="2"/>
      <c r="PU933" s="2"/>
      <c r="PV933" s="2"/>
      <c r="PW933" s="2"/>
      <c r="PX933" s="2"/>
      <c r="PY933" s="2"/>
      <c r="PZ933" s="2"/>
      <c r="QA933" s="2"/>
      <c r="QB933" s="2"/>
      <c r="QC933" s="2"/>
      <c r="QD933" s="2"/>
      <c r="QE933" s="2"/>
      <c r="QF933" s="2"/>
      <c r="QG933" s="2"/>
      <c r="QH933" s="2"/>
      <c r="QI933" s="2"/>
      <c r="QJ933" s="2"/>
      <c r="QK933" s="2"/>
      <c r="QL933" s="2"/>
      <c r="QM933" s="2"/>
      <c r="QN933" s="2"/>
      <c r="QO933" s="2"/>
      <c r="QP933" s="2"/>
      <c r="QQ933" s="2"/>
      <c r="QR933" s="2"/>
      <c r="QS933" s="2"/>
      <c r="QT933" s="2"/>
      <c r="QU933" s="2"/>
      <c r="QV933" s="2"/>
      <c r="QW933" s="2"/>
      <c r="QX933" s="2"/>
      <c r="QY933" s="2"/>
      <c r="QZ933" s="2"/>
      <c r="RA933" s="2"/>
      <c r="RB933" s="2"/>
      <c r="RC933" s="2"/>
      <c r="RD933" s="2"/>
      <c r="RE933" s="2"/>
      <c r="RF933" s="2"/>
      <c r="RG933" s="2"/>
      <c r="RH933" s="2"/>
      <c r="RI933" s="2"/>
      <c r="RJ933" s="2"/>
      <c r="RK933" s="2"/>
      <c r="RL933" s="2"/>
      <c r="RM933" s="2"/>
      <c r="RN933" s="2"/>
      <c r="RO933" s="2"/>
      <c r="RP933" s="2"/>
      <c r="RQ933" s="2"/>
      <c r="RR933" s="2"/>
      <c r="RS933" s="2"/>
      <c r="RT933" s="2"/>
      <c r="RU933" s="2"/>
      <c r="RV933" s="2"/>
      <c r="RW933" s="2"/>
      <c r="RX933" s="2"/>
      <c r="RY933" s="2"/>
      <c r="RZ933" s="2"/>
      <c r="SA933" s="2"/>
      <c r="SB933" s="2"/>
      <c r="SC933" s="2"/>
      <c r="SD933" s="2"/>
      <c r="SE933" s="2"/>
      <c r="SF933" s="2"/>
      <c r="SG933" s="2"/>
      <c r="SH933" s="2"/>
      <c r="SI933" s="2"/>
      <c r="SJ933" s="2"/>
      <c r="SK933" s="2"/>
      <c r="SL933" s="2"/>
      <c r="SM933" s="2"/>
      <c r="SN933" s="2"/>
      <c r="SO933" s="2"/>
      <c r="SP933" s="2"/>
      <c r="SQ933" s="2"/>
      <c r="SR933" s="2"/>
      <c r="SS933" s="2"/>
      <c r="ST933" s="2"/>
      <c r="SU933" s="2"/>
      <c r="SV933" s="2"/>
      <c r="SW933" s="2"/>
      <c r="SX933" s="2"/>
      <c r="SY933" s="2"/>
      <c r="SZ933" s="2"/>
      <c r="TA933" s="2"/>
      <c r="TB933" s="2"/>
      <c r="TC933" s="2"/>
      <c r="TD933" s="2"/>
      <c r="TE933" s="2"/>
      <c r="TF933" s="2"/>
      <c r="TG933" s="2"/>
      <c r="TH933" s="2"/>
      <c r="TI933" s="2"/>
      <c r="TJ933" s="2"/>
      <c r="TK933" s="2"/>
      <c r="TL933" s="2"/>
      <c r="TM933" s="2"/>
      <c r="TN933" s="2"/>
      <c r="TO933" s="2"/>
      <c r="TP933" s="2"/>
      <c r="TQ933" s="2"/>
      <c r="TR933" s="2"/>
      <c r="TS933" s="2"/>
      <c r="TT933" s="2"/>
      <c r="TU933" s="2"/>
      <c r="TV933" s="2"/>
      <c r="TW933" s="2"/>
      <c r="TX933" s="2"/>
      <c r="TY933" s="2"/>
      <c r="TZ933" s="2"/>
      <c r="UA933" s="2"/>
      <c r="UB933" s="2"/>
      <c r="UC933" s="2"/>
      <c r="UD933" s="2"/>
      <c r="UE933" s="2"/>
      <c r="UF933" s="2"/>
      <c r="UG933" s="2"/>
      <c r="UH933" s="2"/>
      <c r="UI933" s="2"/>
      <c r="UJ933" s="2"/>
      <c r="UK933" s="2"/>
      <c r="UL933" s="2"/>
      <c r="UM933" s="2"/>
      <c r="UN933" s="2"/>
      <c r="UO933" s="2"/>
      <c r="UP933" s="2"/>
      <c r="UQ933" s="2"/>
      <c r="UR933" s="2"/>
      <c r="US933" s="2"/>
      <c r="UT933" s="2"/>
      <c r="UU933" s="2"/>
      <c r="UV933" s="2"/>
      <c r="UW933" s="2"/>
      <c r="UX933" s="2"/>
      <c r="UY933" s="2"/>
      <c r="UZ933" s="2"/>
      <c r="VA933" s="2"/>
      <c r="VB933" s="2"/>
      <c r="VC933" s="2"/>
      <c r="VD933" s="2"/>
      <c r="VE933" s="2"/>
      <c r="VF933" s="2"/>
      <c r="VG933" s="2"/>
      <c r="VH933" s="2"/>
      <c r="VI933" s="2"/>
      <c r="VJ933" s="2"/>
      <c r="VK933" s="2"/>
      <c r="VL933" s="2"/>
      <c r="VM933" s="2"/>
      <c r="VN933" s="2"/>
      <c r="VO933" s="2"/>
      <c r="VP933" s="2"/>
      <c r="VQ933" s="2"/>
      <c r="VR933" s="2"/>
      <c r="VS933" s="2"/>
      <c r="VT933" s="2"/>
      <c r="VU933" s="2"/>
      <c r="VV933" s="2"/>
      <c r="VW933" s="2"/>
      <c r="VX933" s="2"/>
      <c r="VY933" s="2"/>
      <c r="VZ933" s="2"/>
      <c r="WA933" s="2"/>
      <c r="WB933" s="2"/>
      <c r="WC933" s="2"/>
      <c r="WD933" s="2"/>
      <c r="WE933" s="2"/>
      <c r="WF933" s="2"/>
      <c r="WG933" s="2"/>
      <c r="WH933" s="2"/>
      <c r="WI933" s="2"/>
      <c r="WJ933" s="2"/>
      <c r="WK933" s="2"/>
      <c r="WL933" s="2"/>
      <c r="WM933" s="2"/>
      <c r="WN933" s="2"/>
      <c r="WO933" s="2"/>
      <c r="WP933" s="2"/>
      <c r="WQ933" s="2"/>
      <c r="WR933" s="2"/>
      <c r="WS933" s="2"/>
      <c r="WT933" s="2"/>
      <c r="WU933" s="2"/>
      <c r="WV933" s="2"/>
      <c r="WW933" s="2"/>
      <c r="WX933" s="2"/>
      <c r="WY933" s="2"/>
      <c r="WZ933" s="2"/>
      <c r="XA933" s="2"/>
      <c r="XB933" s="2"/>
      <c r="XC933" s="2"/>
      <c r="XD933" s="2"/>
      <c r="XE933" s="2"/>
      <c r="XF933" s="2"/>
      <c r="XG933" s="2"/>
      <c r="XH933" s="2"/>
      <c r="XI933" s="2"/>
      <c r="XJ933" s="2"/>
      <c r="XK933" s="2"/>
      <c r="XL933" s="2"/>
      <c r="XM933" s="2"/>
      <c r="XN933" s="2"/>
      <c r="XO933" s="2"/>
      <c r="XP933" s="2"/>
      <c r="XQ933" s="2"/>
      <c r="XR933" s="2"/>
      <c r="XS933" s="2"/>
      <c r="XT933" s="2"/>
      <c r="XU933" s="2"/>
      <c r="XV933" s="2"/>
      <c r="XW933" s="2"/>
      <c r="XX933" s="2"/>
      <c r="XY933" s="2"/>
      <c r="XZ933" s="2"/>
      <c r="YA933" s="2"/>
      <c r="YB933" s="2"/>
      <c r="YC933" s="2"/>
      <c r="YD933" s="2"/>
      <c r="YE933" s="2"/>
      <c r="YF933" s="2"/>
      <c r="YG933" s="2"/>
      <c r="YH933" s="2"/>
      <c r="YI933" s="2"/>
      <c r="YJ933" s="2"/>
      <c r="YK933" s="2"/>
      <c r="YL933" s="2"/>
      <c r="YM933" s="2"/>
      <c r="YN933" s="2"/>
      <c r="YO933" s="2"/>
      <c r="YP933" s="2"/>
      <c r="YQ933" s="2"/>
      <c r="YR933" s="2"/>
      <c r="YS933" s="2"/>
    </row>
    <row r="934" spans="2:669">
      <c r="B934" s="5">
        <v>927</v>
      </c>
      <c r="C934" s="12" t="str">
        <f t="shared" si="106"/>
        <v>9Z462</v>
      </c>
      <c r="D934" s="19" t="s">
        <v>40</v>
      </c>
      <c r="E934" s="19">
        <v>999</v>
      </c>
      <c r="F934" s="19" t="s">
        <v>41</v>
      </c>
      <c r="G934" s="14">
        <v>462</v>
      </c>
      <c r="P934" s="2"/>
      <c r="Q934" s="3">
        <v>927</v>
      </c>
      <c r="R934" s="4" t="e">
        <f t="shared" ca="1" si="107"/>
        <v>#N/A</v>
      </c>
      <c r="S934" s="3"/>
      <c r="T934" s="3" t="e">
        <f t="shared" ca="1" si="108"/>
        <v>#N/A</v>
      </c>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c r="LY934" s="2"/>
      <c r="LZ934" s="2"/>
      <c r="MA934" s="2"/>
      <c r="MB934" s="2"/>
      <c r="MC934" s="2"/>
      <c r="MD934" s="2"/>
      <c r="ME934" s="2"/>
      <c r="MF934" s="2"/>
      <c r="MG934" s="2"/>
      <c r="MH934" s="2"/>
      <c r="MI934" s="2"/>
      <c r="MJ934" s="2"/>
      <c r="MK934" s="2"/>
      <c r="ML934" s="2"/>
      <c r="MM934" s="2"/>
      <c r="MN934" s="2"/>
      <c r="MO934" s="2"/>
      <c r="MP934" s="2"/>
      <c r="MQ934" s="2"/>
      <c r="MR934" s="2"/>
      <c r="MS934" s="2"/>
      <c r="MT934" s="2"/>
      <c r="MU934" s="2"/>
      <c r="MV934" s="2"/>
      <c r="MW934" s="2"/>
      <c r="MX934" s="2"/>
      <c r="MY934" s="2"/>
      <c r="MZ934" s="2"/>
      <c r="NA934" s="2"/>
      <c r="NB934" s="2"/>
      <c r="NC934" s="2"/>
      <c r="ND934" s="2"/>
      <c r="NE934" s="2"/>
      <c r="NF934" s="2"/>
      <c r="NG934" s="2"/>
      <c r="NH934" s="2"/>
      <c r="NI934" s="2"/>
      <c r="NJ934" s="2"/>
      <c r="NK934" s="2"/>
      <c r="NL934" s="2"/>
      <c r="NM934" s="2"/>
      <c r="NN934" s="2"/>
      <c r="NO934" s="2"/>
      <c r="NP934" s="2"/>
      <c r="NQ934" s="2"/>
      <c r="NR934" s="2"/>
      <c r="NS934" s="2"/>
      <c r="NT934" s="2"/>
      <c r="NU934" s="2"/>
      <c r="NV934" s="2"/>
      <c r="NW934" s="2"/>
      <c r="NX934" s="2"/>
      <c r="NY934" s="2"/>
      <c r="NZ934" s="2"/>
      <c r="OA934" s="2"/>
      <c r="OB934" s="2"/>
      <c r="OC934" s="2"/>
      <c r="OD934" s="2"/>
      <c r="OE934" s="2"/>
      <c r="OF934" s="2"/>
      <c r="OG934" s="2"/>
      <c r="OH934" s="2"/>
      <c r="OI934" s="2"/>
      <c r="OJ934" s="2"/>
      <c r="OK934" s="2"/>
      <c r="OL934" s="2"/>
      <c r="OM934" s="2"/>
      <c r="ON934" s="2"/>
      <c r="OO934" s="2"/>
      <c r="OP934" s="2"/>
      <c r="OQ934" s="2"/>
      <c r="OR934" s="2"/>
      <c r="OS934" s="2"/>
      <c r="OT934" s="2"/>
      <c r="OU934" s="2"/>
      <c r="OV934" s="2"/>
      <c r="OW934" s="2"/>
      <c r="OX934" s="2"/>
      <c r="OY934" s="2"/>
      <c r="OZ934" s="2"/>
      <c r="PA934" s="2"/>
      <c r="PB934" s="2"/>
      <c r="PC934" s="2"/>
      <c r="PD934" s="2"/>
      <c r="PE934" s="2"/>
      <c r="PF934" s="2"/>
      <c r="PG934" s="2"/>
      <c r="PH934" s="2"/>
      <c r="PI934" s="2"/>
      <c r="PJ934" s="2"/>
      <c r="PK934" s="2"/>
      <c r="PL934" s="2"/>
      <c r="PM934" s="2"/>
      <c r="PN934" s="2"/>
      <c r="PO934" s="2"/>
      <c r="PP934" s="2"/>
      <c r="PQ934" s="2"/>
      <c r="PR934" s="2"/>
      <c r="PS934" s="2"/>
      <c r="PT934" s="2"/>
      <c r="PU934" s="2"/>
      <c r="PV934" s="2"/>
      <c r="PW934" s="2"/>
      <c r="PX934" s="2"/>
      <c r="PY934" s="2"/>
      <c r="PZ934" s="2"/>
      <c r="QA934" s="2"/>
      <c r="QB934" s="2"/>
      <c r="QC934" s="2"/>
      <c r="QD934" s="2"/>
      <c r="QE934" s="2"/>
      <c r="QF934" s="2"/>
      <c r="QG934" s="2"/>
      <c r="QH934" s="2"/>
      <c r="QI934" s="2"/>
      <c r="QJ934" s="2"/>
      <c r="QK934" s="2"/>
      <c r="QL934" s="2"/>
      <c r="QM934" s="2"/>
      <c r="QN934" s="2"/>
      <c r="QO934" s="2"/>
      <c r="QP934" s="2"/>
      <c r="QQ934" s="2"/>
      <c r="QR934" s="2"/>
      <c r="QS934" s="2"/>
      <c r="QT934" s="2"/>
      <c r="QU934" s="2"/>
      <c r="QV934" s="2"/>
      <c r="QW934" s="2"/>
      <c r="QX934" s="2"/>
      <c r="QY934" s="2"/>
      <c r="QZ934" s="2"/>
      <c r="RA934" s="2"/>
      <c r="RB934" s="2"/>
      <c r="RC934" s="2"/>
      <c r="RD934" s="2"/>
      <c r="RE934" s="2"/>
      <c r="RF934" s="2"/>
      <c r="RG934" s="2"/>
      <c r="RH934" s="2"/>
      <c r="RI934" s="2"/>
      <c r="RJ934" s="2"/>
      <c r="RK934" s="2"/>
      <c r="RL934" s="2"/>
      <c r="RM934" s="2"/>
      <c r="RN934" s="2"/>
      <c r="RO934" s="2"/>
      <c r="RP934" s="2"/>
      <c r="RQ934" s="2"/>
      <c r="RR934" s="2"/>
      <c r="RS934" s="2"/>
      <c r="RT934" s="2"/>
      <c r="RU934" s="2"/>
      <c r="RV934" s="2"/>
      <c r="RW934" s="2"/>
      <c r="RX934" s="2"/>
      <c r="RY934" s="2"/>
      <c r="RZ934" s="2"/>
      <c r="SA934" s="2"/>
      <c r="SB934" s="2"/>
      <c r="SC934" s="2"/>
      <c r="SD934" s="2"/>
      <c r="SE934" s="2"/>
      <c r="SF934" s="2"/>
      <c r="SG934" s="2"/>
      <c r="SH934" s="2"/>
      <c r="SI934" s="2"/>
      <c r="SJ934" s="2"/>
      <c r="SK934" s="2"/>
      <c r="SL934" s="2"/>
      <c r="SM934" s="2"/>
      <c r="SN934" s="2"/>
      <c r="SO934" s="2"/>
      <c r="SP934" s="2"/>
      <c r="SQ934" s="2"/>
      <c r="SR934" s="2"/>
      <c r="SS934" s="2"/>
      <c r="ST934" s="2"/>
      <c r="SU934" s="2"/>
      <c r="SV934" s="2"/>
      <c r="SW934" s="2"/>
      <c r="SX934" s="2"/>
      <c r="SY934" s="2"/>
      <c r="SZ934" s="2"/>
      <c r="TA934" s="2"/>
      <c r="TB934" s="2"/>
      <c r="TC934" s="2"/>
      <c r="TD934" s="2"/>
      <c r="TE934" s="2"/>
      <c r="TF934" s="2"/>
      <c r="TG934" s="2"/>
      <c r="TH934" s="2"/>
      <c r="TI934" s="2"/>
      <c r="TJ934" s="2"/>
      <c r="TK934" s="2"/>
      <c r="TL934" s="2"/>
      <c r="TM934" s="2"/>
      <c r="TN934" s="2"/>
      <c r="TO934" s="2"/>
      <c r="TP934" s="2"/>
      <c r="TQ934" s="2"/>
      <c r="TR934" s="2"/>
      <c r="TS934" s="2"/>
      <c r="TT934" s="2"/>
      <c r="TU934" s="2"/>
      <c r="TV934" s="2"/>
      <c r="TW934" s="2"/>
      <c r="TX934" s="2"/>
      <c r="TY934" s="2"/>
      <c r="TZ934" s="2"/>
      <c r="UA934" s="2"/>
      <c r="UB934" s="2"/>
      <c r="UC934" s="2"/>
      <c r="UD934" s="2"/>
      <c r="UE934" s="2"/>
      <c r="UF934" s="2"/>
      <c r="UG934" s="2"/>
      <c r="UH934" s="2"/>
      <c r="UI934" s="2"/>
      <c r="UJ934" s="2"/>
      <c r="UK934" s="2"/>
      <c r="UL934" s="2"/>
      <c r="UM934" s="2"/>
      <c r="UN934" s="2"/>
      <c r="UO934" s="2"/>
      <c r="UP934" s="2"/>
      <c r="UQ934" s="2"/>
      <c r="UR934" s="2"/>
      <c r="US934" s="2"/>
      <c r="UT934" s="2"/>
      <c r="UU934" s="2"/>
      <c r="UV934" s="2"/>
      <c r="UW934" s="2"/>
      <c r="UX934" s="2"/>
      <c r="UY934" s="2"/>
      <c r="UZ934" s="2"/>
      <c r="VA934" s="2"/>
      <c r="VB934" s="2"/>
      <c r="VC934" s="2"/>
      <c r="VD934" s="2"/>
      <c r="VE934" s="2"/>
      <c r="VF934" s="2"/>
      <c r="VG934" s="2"/>
      <c r="VH934" s="2"/>
      <c r="VI934" s="2"/>
      <c r="VJ934" s="2"/>
      <c r="VK934" s="2"/>
      <c r="VL934" s="2"/>
      <c r="VM934" s="2"/>
      <c r="VN934" s="2"/>
      <c r="VO934" s="2"/>
      <c r="VP934" s="2"/>
      <c r="VQ934" s="2"/>
      <c r="VR934" s="2"/>
      <c r="VS934" s="2"/>
      <c r="VT934" s="2"/>
      <c r="VU934" s="2"/>
      <c r="VV934" s="2"/>
      <c r="VW934" s="2"/>
      <c r="VX934" s="2"/>
      <c r="VY934" s="2"/>
      <c r="VZ934" s="2"/>
      <c r="WA934" s="2"/>
      <c r="WB934" s="2"/>
      <c r="WC934" s="2"/>
      <c r="WD934" s="2"/>
      <c r="WE934" s="2"/>
      <c r="WF934" s="2"/>
      <c r="WG934" s="2"/>
      <c r="WH934" s="2"/>
      <c r="WI934" s="2"/>
      <c r="WJ934" s="2"/>
      <c r="WK934" s="2"/>
      <c r="WL934" s="2"/>
      <c r="WM934" s="2"/>
      <c r="WN934" s="2"/>
      <c r="WO934" s="2"/>
      <c r="WP934" s="2"/>
      <c r="WQ934" s="2"/>
      <c r="WR934" s="2"/>
      <c r="WS934" s="2"/>
      <c r="WT934" s="2"/>
      <c r="WU934" s="2"/>
      <c r="WV934" s="2"/>
      <c r="WW934" s="2"/>
      <c r="WX934" s="2"/>
      <c r="WY934" s="2"/>
      <c r="WZ934" s="2"/>
      <c r="XA934" s="2"/>
      <c r="XB934" s="2"/>
      <c r="XC934" s="2"/>
      <c r="XD934" s="2"/>
      <c r="XE934" s="2"/>
      <c r="XF934" s="2"/>
      <c r="XG934" s="2"/>
      <c r="XH934" s="2"/>
      <c r="XI934" s="2"/>
      <c r="XJ934" s="2"/>
      <c r="XK934" s="2"/>
      <c r="XL934" s="2"/>
      <c r="XM934" s="2"/>
      <c r="XN934" s="2"/>
      <c r="XO934" s="2"/>
      <c r="XP934" s="2"/>
      <c r="XQ934" s="2"/>
      <c r="XR934" s="2"/>
      <c r="XS934" s="2"/>
      <c r="XT934" s="2"/>
      <c r="XU934" s="2"/>
      <c r="XV934" s="2"/>
      <c r="XW934" s="2"/>
      <c r="XX934" s="2"/>
      <c r="XY934" s="2"/>
      <c r="XZ934" s="2"/>
      <c r="YA934" s="2"/>
      <c r="YB934" s="2"/>
      <c r="YC934" s="2"/>
      <c r="YD934" s="2"/>
      <c r="YE934" s="2"/>
      <c r="YF934" s="2"/>
      <c r="YG934" s="2"/>
      <c r="YH934" s="2"/>
      <c r="YI934" s="2"/>
      <c r="YJ934" s="2"/>
      <c r="YK934" s="2"/>
      <c r="YL934" s="2"/>
      <c r="YM934" s="2"/>
      <c r="YN934" s="2"/>
      <c r="YO934" s="2"/>
      <c r="YP934" s="2"/>
      <c r="YQ934" s="2"/>
      <c r="YR934" s="2"/>
      <c r="YS934" s="2"/>
    </row>
    <row r="935" spans="2:669">
      <c r="B935" s="5">
        <v>928</v>
      </c>
      <c r="C935" s="12" t="str">
        <f t="shared" si="106"/>
        <v>9Z463</v>
      </c>
      <c r="D935" s="19" t="s">
        <v>40</v>
      </c>
      <c r="E935" s="19">
        <v>999</v>
      </c>
      <c r="F935" s="19" t="s">
        <v>41</v>
      </c>
      <c r="G935" s="14">
        <v>463</v>
      </c>
      <c r="P935" s="2"/>
      <c r="Q935" s="3">
        <v>928</v>
      </c>
      <c r="R935" s="4" t="e">
        <f t="shared" ca="1" si="107"/>
        <v>#N/A</v>
      </c>
      <c r="S935" s="3"/>
      <c r="T935" s="3" t="e">
        <f t="shared" ca="1" si="108"/>
        <v>#N/A</v>
      </c>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c r="LY935" s="2"/>
      <c r="LZ935" s="2"/>
      <c r="MA935" s="2"/>
      <c r="MB935" s="2"/>
      <c r="MC935" s="2"/>
      <c r="MD935" s="2"/>
      <c r="ME935" s="2"/>
      <c r="MF935" s="2"/>
      <c r="MG935" s="2"/>
      <c r="MH935" s="2"/>
      <c r="MI935" s="2"/>
      <c r="MJ935" s="2"/>
      <c r="MK935" s="2"/>
      <c r="ML935" s="2"/>
      <c r="MM935" s="2"/>
      <c r="MN935" s="2"/>
      <c r="MO935" s="2"/>
      <c r="MP935" s="2"/>
      <c r="MQ935" s="2"/>
      <c r="MR935" s="2"/>
      <c r="MS935" s="2"/>
      <c r="MT935" s="2"/>
      <c r="MU935" s="2"/>
      <c r="MV935" s="2"/>
      <c r="MW935" s="2"/>
      <c r="MX935" s="2"/>
      <c r="MY935" s="2"/>
      <c r="MZ935" s="2"/>
      <c r="NA935" s="2"/>
      <c r="NB935" s="2"/>
      <c r="NC935" s="2"/>
      <c r="ND935" s="2"/>
      <c r="NE935" s="2"/>
      <c r="NF935" s="2"/>
      <c r="NG935" s="2"/>
      <c r="NH935" s="2"/>
      <c r="NI935" s="2"/>
      <c r="NJ935" s="2"/>
      <c r="NK935" s="2"/>
      <c r="NL935" s="2"/>
      <c r="NM935" s="2"/>
      <c r="NN935" s="2"/>
      <c r="NO935" s="2"/>
      <c r="NP935" s="2"/>
      <c r="NQ935" s="2"/>
      <c r="NR935" s="2"/>
      <c r="NS935" s="2"/>
      <c r="NT935" s="2"/>
      <c r="NU935" s="2"/>
      <c r="NV935" s="2"/>
      <c r="NW935" s="2"/>
      <c r="NX935" s="2"/>
      <c r="NY935" s="2"/>
      <c r="NZ935" s="2"/>
      <c r="OA935" s="2"/>
      <c r="OB935" s="2"/>
      <c r="OC935" s="2"/>
      <c r="OD935" s="2"/>
      <c r="OE935" s="2"/>
      <c r="OF935" s="2"/>
      <c r="OG935" s="2"/>
      <c r="OH935" s="2"/>
      <c r="OI935" s="2"/>
      <c r="OJ935" s="2"/>
      <c r="OK935" s="2"/>
      <c r="OL935" s="2"/>
      <c r="OM935" s="2"/>
      <c r="ON935" s="2"/>
      <c r="OO935" s="2"/>
      <c r="OP935" s="2"/>
      <c r="OQ935" s="2"/>
      <c r="OR935" s="2"/>
      <c r="OS935" s="2"/>
      <c r="OT935" s="2"/>
      <c r="OU935" s="2"/>
      <c r="OV935" s="2"/>
      <c r="OW935" s="2"/>
      <c r="OX935" s="2"/>
      <c r="OY935" s="2"/>
      <c r="OZ935" s="2"/>
      <c r="PA935" s="2"/>
      <c r="PB935" s="2"/>
      <c r="PC935" s="2"/>
      <c r="PD935" s="2"/>
      <c r="PE935" s="2"/>
      <c r="PF935" s="2"/>
      <c r="PG935" s="2"/>
      <c r="PH935" s="2"/>
      <c r="PI935" s="2"/>
      <c r="PJ935" s="2"/>
      <c r="PK935" s="2"/>
      <c r="PL935" s="2"/>
      <c r="PM935" s="2"/>
      <c r="PN935" s="2"/>
      <c r="PO935" s="2"/>
      <c r="PP935" s="2"/>
      <c r="PQ935" s="2"/>
      <c r="PR935" s="2"/>
      <c r="PS935" s="2"/>
      <c r="PT935" s="2"/>
      <c r="PU935" s="2"/>
      <c r="PV935" s="2"/>
      <c r="PW935" s="2"/>
      <c r="PX935" s="2"/>
      <c r="PY935" s="2"/>
      <c r="PZ935" s="2"/>
      <c r="QA935" s="2"/>
      <c r="QB935" s="2"/>
      <c r="QC935" s="2"/>
      <c r="QD935" s="2"/>
      <c r="QE935" s="2"/>
      <c r="QF935" s="2"/>
      <c r="QG935" s="2"/>
      <c r="QH935" s="2"/>
      <c r="QI935" s="2"/>
      <c r="QJ935" s="2"/>
      <c r="QK935" s="2"/>
      <c r="QL935" s="2"/>
      <c r="QM935" s="2"/>
      <c r="QN935" s="2"/>
      <c r="QO935" s="2"/>
      <c r="QP935" s="2"/>
      <c r="QQ935" s="2"/>
      <c r="QR935" s="2"/>
      <c r="QS935" s="2"/>
      <c r="QT935" s="2"/>
      <c r="QU935" s="2"/>
      <c r="QV935" s="2"/>
      <c r="QW935" s="2"/>
      <c r="QX935" s="2"/>
      <c r="QY935" s="2"/>
      <c r="QZ935" s="2"/>
      <c r="RA935" s="2"/>
      <c r="RB935" s="2"/>
      <c r="RC935" s="2"/>
      <c r="RD935" s="2"/>
      <c r="RE935" s="2"/>
      <c r="RF935" s="2"/>
      <c r="RG935" s="2"/>
      <c r="RH935" s="2"/>
      <c r="RI935" s="2"/>
      <c r="RJ935" s="2"/>
      <c r="RK935" s="2"/>
      <c r="RL935" s="2"/>
      <c r="RM935" s="2"/>
      <c r="RN935" s="2"/>
      <c r="RO935" s="2"/>
      <c r="RP935" s="2"/>
      <c r="RQ935" s="2"/>
      <c r="RR935" s="2"/>
      <c r="RS935" s="2"/>
      <c r="RT935" s="2"/>
      <c r="RU935" s="2"/>
      <c r="RV935" s="2"/>
      <c r="RW935" s="2"/>
      <c r="RX935" s="2"/>
      <c r="RY935" s="2"/>
      <c r="RZ935" s="2"/>
      <c r="SA935" s="2"/>
      <c r="SB935" s="2"/>
      <c r="SC935" s="2"/>
      <c r="SD935" s="2"/>
      <c r="SE935" s="2"/>
      <c r="SF935" s="2"/>
      <c r="SG935" s="2"/>
      <c r="SH935" s="2"/>
      <c r="SI935" s="2"/>
      <c r="SJ935" s="2"/>
      <c r="SK935" s="2"/>
      <c r="SL935" s="2"/>
      <c r="SM935" s="2"/>
      <c r="SN935" s="2"/>
      <c r="SO935" s="2"/>
      <c r="SP935" s="2"/>
      <c r="SQ935" s="2"/>
      <c r="SR935" s="2"/>
      <c r="SS935" s="2"/>
      <c r="ST935" s="2"/>
      <c r="SU935" s="2"/>
      <c r="SV935" s="2"/>
      <c r="SW935" s="2"/>
      <c r="SX935" s="2"/>
      <c r="SY935" s="2"/>
      <c r="SZ935" s="2"/>
      <c r="TA935" s="2"/>
      <c r="TB935" s="2"/>
      <c r="TC935" s="2"/>
      <c r="TD935" s="2"/>
      <c r="TE935" s="2"/>
      <c r="TF935" s="2"/>
      <c r="TG935" s="2"/>
      <c r="TH935" s="2"/>
      <c r="TI935" s="2"/>
      <c r="TJ935" s="2"/>
      <c r="TK935" s="2"/>
      <c r="TL935" s="2"/>
      <c r="TM935" s="2"/>
      <c r="TN935" s="2"/>
      <c r="TO935" s="2"/>
      <c r="TP935" s="2"/>
      <c r="TQ935" s="2"/>
      <c r="TR935" s="2"/>
      <c r="TS935" s="2"/>
      <c r="TT935" s="2"/>
      <c r="TU935" s="2"/>
      <c r="TV935" s="2"/>
      <c r="TW935" s="2"/>
      <c r="TX935" s="2"/>
      <c r="TY935" s="2"/>
      <c r="TZ935" s="2"/>
      <c r="UA935" s="2"/>
      <c r="UB935" s="2"/>
      <c r="UC935" s="2"/>
      <c r="UD935" s="2"/>
      <c r="UE935" s="2"/>
      <c r="UF935" s="2"/>
      <c r="UG935" s="2"/>
      <c r="UH935" s="2"/>
      <c r="UI935" s="2"/>
      <c r="UJ935" s="2"/>
      <c r="UK935" s="2"/>
      <c r="UL935" s="2"/>
      <c r="UM935" s="2"/>
      <c r="UN935" s="2"/>
      <c r="UO935" s="2"/>
      <c r="UP935" s="2"/>
      <c r="UQ935" s="2"/>
      <c r="UR935" s="2"/>
      <c r="US935" s="2"/>
      <c r="UT935" s="2"/>
      <c r="UU935" s="2"/>
      <c r="UV935" s="2"/>
      <c r="UW935" s="2"/>
      <c r="UX935" s="2"/>
      <c r="UY935" s="2"/>
      <c r="UZ935" s="2"/>
      <c r="VA935" s="2"/>
      <c r="VB935" s="2"/>
      <c r="VC935" s="2"/>
      <c r="VD935" s="2"/>
      <c r="VE935" s="2"/>
      <c r="VF935" s="2"/>
      <c r="VG935" s="2"/>
      <c r="VH935" s="2"/>
      <c r="VI935" s="2"/>
      <c r="VJ935" s="2"/>
      <c r="VK935" s="2"/>
      <c r="VL935" s="2"/>
      <c r="VM935" s="2"/>
      <c r="VN935" s="2"/>
      <c r="VO935" s="2"/>
      <c r="VP935" s="2"/>
      <c r="VQ935" s="2"/>
      <c r="VR935" s="2"/>
      <c r="VS935" s="2"/>
      <c r="VT935" s="2"/>
      <c r="VU935" s="2"/>
      <c r="VV935" s="2"/>
      <c r="VW935" s="2"/>
      <c r="VX935" s="2"/>
      <c r="VY935" s="2"/>
      <c r="VZ935" s="2"/>
      <c r="WA935" s="2"/>
      <c r="WB935" s="2"/>
      <c r="WC935" s="2"/>
      <c r="WD935" s="2"/>
      <c r="WE935" s="2"/>
      <c r="WF935" s="2"/>
      <c r="WG935" s="2"/>
      <c r="WH935" s="2"/>
      <c r="WI935" s="2"/>
      <c r="WJ935" s="2"/>
      <c r="WK935" s="2"/>
      <c r="WL935" s="2"/>
      <c r="WM935" s="2"/>
      <c r="WN935" s="2"/>
      <c r="WO935" s="2"/>
      <c r="WP935" s="2"/>
      <c r="WQ935" s="2"/>
      <c r="WR935" s="2"/>
      <c r="WS935" s="2"/>
      <c r="WT935" s="2"/>
      <c r="WU935" s="2"/>
      <c r="WV935" s="2"/>
      <c r="WW935" s="2"/>
      <c r="WX935" s="2"/>
      <c r="WY935" s="2"/>
      <c r="WZ935" s="2"/>
      <c r="XA935" s="2"/>
      <c r="XB935" s="2"/>
      <c r="XC935" s="2"/>
      <c r="XD935" s="2"/>
      <c r="XE935" s="2"/>
      <c r="XF935" s="2"/>
      <c r="XG935" s="2"/>
      <c r="XH935" s="2"/>
      <c r="XI935" s="2"/>
      <c r="XJ935" s="2"/>
      <c r="XK935" s="2"/>
      <c r="XL935" s="2"/>
      <c r="XM935" s="2"/>
      <c r="XN935" s="2"/>
      <c r="XO935" s="2"/>
      <c r="XP935" s="2"/>
      <c r="XQ935" s="2"/>
      <c r="XR935" s="2"/>
      <c r="XS935" s="2"/>
      <c r="XT935" s="2"/>
      <c r="XU935" s="2"/>
      <c r="XV935" s="2"/>
      <c r="XW935" s="2"/>
      <c r="XX935" s="2"/>
      <c r="XY935" s="2"/>
      <c r="XZ935" s="2"/>
      <c r="YA935" s="2"/>
      <c r="YB935" s="2"/>
      <c r="YC935" s="2"/>
      <c r="YD935" s="2"/>
      <c r="YE935" s="2"/>
      <c r="YF935" s="2"/>
      <c r="YG935" s="2"/>
      <c r="YH935" s="2"/>
      <c r="YI935" s="2"/>
      <c r="YJ935" s="2"/>
      <c r="YK935" s="2"/>
      <c r="YL935" s="2"/>
      <c r="YM935" s="2"/>
      <c r="YN935" s="2"/>
      <c r="YO935" s="2"/>
      <c r="YP935" s="2"/>
      <c r="YQ935" s="2"/>
      <c r="YR935" s="2"/>
      <c r="YS935" s="2"/>
    </row>
    <row r="936" spans="2:669">
      <c r="B936" s="5">
        <v>929</v>
      </c>
      <c r="C936" s="12" t="str">
        <f t="shared" si="106"/>
        <v>9Z464</v>
      </c>
      <c r="D936" s="19" t="s">
        <v>40</v>
      </c>
      <c r="E936" s="19">
        <v>999</v>
      </c>
      <c r="F936" s="19" t="s">
        <v>41</v>
      </c>
      <c r="G936" s="14">
        <v>464</v>
      </c>
      <c r="P936" s="2"/>
      <c r="Q936" s="3">
        <v>929</v>
      </c>
      <c r="R936" s="4" t="e">
        <f t="shared" ca="1" si="107"/>
        <v>#N/A</v>
      </c>
      <c r="S936" s="3"/>
      <c r="T936" s="3" t="e">
        <f t="shared" ca="1" si="108"/>
        <v>#N/A</v>
      </c>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c r="LY936" s="2"/>
      <c r="LZ936" s="2"/>
      <c r="MA936" s="2"/>
      <c r="MB936" s="2"/>
      <c r="MC936" s="2"/>
      <c r="MD936" s="2"/>
      <c r="ME936" s="2"/>
      <c r="MF936" s="2"/>
      <c r="MG936" s="2"/>
      <c r="MH936" s="2"/>
      <c r="MI936" s="2"/>
      <c r="MJ936" s="2"/>
      <c r="MK936" s="2"/>
      <c r="ML936" s="2"/>
      <c r="MM936" s="2"/>
      <c r="MN936" s="2"/>
      <c r="MO936" s="2"/>
      <c r="MP936" s="2"/>
      <c r="MQ936" s="2"/>
      <c r="MR936" s="2"/>
      <c r="MS936" s="2"/>
      <c r="MT936" s="2"/>
      <c r="MU936" s="2"/>
      <c r="MV936" s="2"/>
      <c r="MW936" s="2"/>
      <c r="MX936" s="2"/>
      <c r="MY936" s="2"/>
      <c r="MZ936" s="2"/>
      <c r="NA936" s="2"/>
      <c r="NB936" s="2"/>
      <c r="NC936" s="2"/>
      <c r="ND936" s="2"/>
      <c r="NE936" s="2"/>
      <c r="NF936" s="2"/>
      <c r="NG936" s="2"/>
      <c r="NH936" s="2"/>
      <c r="NI936" s="2"/>
      <c r="NJ936" s="2"/>
      <c r="NK936" s="2"/>
      <c r="NL936" s="2"/>
      <c r="NM936" s="2"/>
      <c r="NN936" s="2"/>
      <c r="NO936" s="2"/>
      <c r="NP936" s="2"/>
      <c r="NQ936" s="2"/>
      <c r="NR936" s="2"/>
      <c r="NS936" s="2"/>
      <c r="NT936" s="2"/>
      <c r="NU936" s="2"/>
      <c r="NV936" s="2"/>
      <c r="NW936" s="2"/>
      <c r="NX936" s="2"/>
      <c r="NY936" s="2"/>
      <c r="NZ936" s="2"/>
      <c r="OA936" s="2"/>
      <c r="OB936" s="2"/>
      <c r="OC936" s="2"/>
      <c r="OD936" s="2"/>
      <c r="OE936" s="2"/>
      <c r="OF936" s="2"/>
      <c r="OG936" s="2"/>
      <c r="OH936" s="2"/>
      <c r="OI936" s="2"/>
      <c r="OJ936" s="2"/>
      <c r="OK936" s="2"/>
      <c r="OL936" s="2"/>
      <c r="OM936" s="2"/>
      <c r="ON936" s="2"/>
      <c r="OO936" s="2"/>
      <c r="OP936" s="2"/>
      <c r="OQ936" s="2"/>
      <c r="OR936" s="2"/>
      <c r="OS936" s="2"/>
      <c r="OT936" s="2"/>
      <c r="OU936" s="2"/>
      <c r="OV936" s="2"/>
      <c r="OW936" s="2"/>
      <c r="OX936" s="2"/>
      <c r="OY936" s="2"/>
      <c r="OZ936" s="2"/>
      <c r="PA936" s="2"/>
      <c r="PB936" s="2"/>
      <c r="PC936" s="2"/>
      <c r="PD936" s="2"/>
      <c r="PE936" s="2"/>
      <c r="PF936" s="2"/>
      <c r="PG936" s="2"/>
      <c r="PH936" s="2"/>
      <c r="PI936" s="2"/>
      <c r="PJ936" s="2"/>
      <c r="PK936" s="2"/>
      <c r="PL936" s="2"/>
      <c r="PM936" s="2"/>
      <c r="PN936" s="2"/>
      <c r="PO936" s="2"/>
      <c r="PP936" s="2"/>
      <c r="PQ936" s="2"/>
      <c r="PR936" s="2"/>
      <c r="PS936" s="2"/>
      <c r="PT936" s="2"/>
      <c r="PU936" s="2"/>
      <c r="PV936" s="2"/>
      <c r="PW936" s="2"/>
      <c r="PX936" s="2"/>
      <c r="PY936" s="2"/>
      <c r="PZ936" s="2"/>
      <c r="QA936" s="2"/>
      <c r="QB936" s="2"/>
      <c r="QC936" s="2"/>
      <c r="QD936" s="2"/>
      <c r="QE936" s="2"/>
      <c r="QF936" s="2"/>
      <c r="QG936" s="2"/>
      <c r="QH936" s="2"/>
      <c r="QI936" s="2"/>
      <c r="QJ936" s="2"/>
      <c r="QK936" s="2"/>
      <c r="QL936" s="2"/>
      <c r="QM936" s="2"/>
      <c r="QN936" s="2"/>
      <c r="QO936" s="2"/>
      <c r="QP936" s="2"/>
      <c r="QQ936" s="2"/>
      <c r="QR936" s="2"/>
      <c r="QS936" s="2"/>
      <c r="QT936" s="2"/>
      <c r="QU936" s="2"/>
      <c r="QV936" s="2"/>
      <c r="QW936" s="2"/>
      <c r="QX936" s="2"/>
      <c r="QY936" s="2"/>
      <c r="QZ936" s="2"/>
      <c r="RA936" s="2"/>
      <c r="RB936" s="2"/>
      <c r="RC936" s="2"/>
      <c r="RD936" s="2"/>
      <c r="RE936" s="2"/>
      <c r="RF936" s="2"/>
      <c r="RG936" s="2"/>
      <c r="RH936" s="2"/>
      <c r="RI936" s="2"/>
      <c r="RJ936" s="2"/>
      <c r="RK936" s="2"/>
      <c r="RL936" s="2"/>
      <c r="RM936" s="2"/>
      <c r="RN936" s="2"/>
      <c r="RO936" s="2"/>
      <c r="RP936" s="2"/>
      <c r="RQ936" s="2"/>
      <c r="RR936" s="2"/>
      <c r="RS936" s="2"/>
      <c r="RT936" s="2"/>
      <c r="RU936" s="2"/>
      <c r="RV936" s="2"/>
      <c r="RW936" s="2"/>
      <c r="RX936" s="2"/>
      <c r="RY936" s="2"/>
      <c r="RZ936" s="2"/>
      <c r="SA936" s="2"/>
      <c r="SB936" s="2"/>
      <c r="SC936" s="2"/>
      <c r="SD936" s="2"/>
      <c r="SE936" s="2"/>
      <c r="SF936" s="2"/>
      <c r="SG936" s="2"/>
      <c r="SH936" s="2"/>
      <c r="SI936" s="2"/>
      <c r="SJ936" s="2"/>
      <c r="SK936" s="2"/>
      <c r="SL936" s="2"/>
      <c r="SM936" s="2"/>
      <c r="SN936" s="2"/>
      <c r="SO936" s="2"/>
      <c r="SP936" s="2"/>
      <c r="SQ936" s="2"/>
      <c r="SR936" s="2"/>
      <c r="SS936" s="2"/>
      <c r="ST936" s="2"/>
      <c r="SU936" s="2"/>
      <c r="SV936" s="2"/>
      <c r="SW936" s="2"/>
      <c r="SX936" s="2"/>
      <c r="SY936" s="2"/>
      <c r="SZ936" s="2"/>
      <c r="TA936" s="2"/>
      <c r="TB936" s="2"/>
      <c r="TC936" s="2"/>
      <c r="TD936" s="2"/>
      <c r="TE936" s="2"/>
      <c r="TF936" s="2"/>
      <c r="TG936" s="2"/>
      <c r="TH936" s="2"/>
      <c r="TI936" s="2"/>
      <c r="TJ936" s="2"/>
      <c r="TK936" s="2"/>
      <c r="TL936" s="2"/>
      <c r="TM936" s="2"/>
      <c r="TN936" s="2"/>
      <c r="TO936" s="2"/>
      <c r="TP936" s="2"/>
      <c r="TQ936" s="2"/>
      <c r="TR936" s="2"/>
      <c r="TS936" s="2"/>
      <c r="TT936" s="2"/>
      <c r="TU936" s="2"/>
      <c r="TV936" s="2"/>
      <c r="TW936" s="2"/>
      <c r="TX936" s="2"/>
      <c r="TY936" s="2"/>
      <c r="TZ936" s="2"/>
      <c r="UA936" s="2"/>
      <c r="UB936" s="2"/>
      <c r="UC936" s="2"/>
      <c r="UD936" s="2"/>
      <c r="UE936" s="2"/>
      <c r="UF936" s="2"/>
      <c r="UG936" s="2"/>
      <c r="UH936" s="2"/>
      <c r="UI936" s="2"/>
      <c r="UJ936" s="2"/>
      <c r="UK936" s="2"/>
      <c r="UL936" s="2"/>
      <c r="UM936" s="2"/>
      <c r="UN936" s="2"/>
      <c r="UO936" s="2"/>
      <c r="UP936" s="2"/>
      <c r="UQ936" s="2"/>
      <c r="UR936" s="2"/>
      <c r="US936" s="2"/>
      <c r="UT936" s="2"/>
      <c r="UU936" s="2"/>
      <c r="UV936" s="2"/>
      <c r="UW936" s="2"/>
      <c r="UX936" s="2"/>
      <c r="UY936" s="2"/>
      <c r="UZ936" s="2"/>
      <c r="VA936" s="2"/>
      <c r="VB936" s="2"/>
      <c r="VC936" s="2"/>
      <c r="VD936" s="2"/>
      <c r="VE936" s="2"/>
      <c r="VF936" s="2"/>
      <c r="VG936" s="2"/>
      <c r="VH936" s="2"/>
      <c r="VI936" s="2"/>
      <c r="VJ936" s="2"/>
      <c r="VK936" s="2"/>
      <c r="VL936" s="2"/>
      <c r="VM936" s="2"/>
      <c r="VN936" s="2"/>
      <c r="VO936" s="2"/>
      <c r="VP936" s="2"/>
      <c r="VQ936" s="2"/>
      <c r="VR936" s="2"/>
      <c r="VS936" s="2"/>
      <c r="VT936" s="2"/>
      <c r="VU936" s="2"/>
      <c r="VV936" s="2"/>
      <c r="VW936" s="2"/>
      <c r="VX936" s="2"/>
      <c r="VY936" s="2"/>
      <c r="VZ936" s="2"/>
      <c r="WA936" s="2"/>
      <c r="WB936" s="2"/>
      <c r="WC936" s="2"/>
      <c r="WD936" s="2"/>
      <c r="WE936" s="2"/>
      <c r="WF936" s="2"/>
      <c r="WG936" s="2"/>
      <c r="WH936" s="2"/>
      <c r="WI936" s="2"/>
      <c r="WJ936" s="2"/>
      <c r="WK936" s="2"/>
      <c r="WL936" s="2"/>
      <c r="WM936" s="2"/>
      <c r="WN936" s="2"/>
      <c r="WO936" s="2"/>
      <c r="WP936" s="2"/>
      <c r="WQ936" s="2"/>
      <c r="WR936" s="2"/>
      <c r="WS936" s="2"/>
      <c r="WT936" s="2"/>
      <c r="WU936" s="2"/>
      <c r="WV936" s="2"/>
      <c r="WW936" s="2"/>
      <c r="WX936" s="2"/>
      <c r="WY936" s="2"/>
      <c r="WZ936" s="2"/>
      <c r="XA936" s="2"/>
      <c r="XB936" s="2"/>
      <c r="XC936" s="2"/>
      <c r="XD936" s="2"/>
      <c r="XE936" s="2"/>
      <c r="XF936" s="2"/>
      <c r="XG936" s="2"/>
      <c r="XH936" s="2"/>
      <c r="XI936" s="2"/>
      <c r="XJ936" s="2"/>
      <c r="XK936" s="2"/>
      <c r="XL936" s="2"/>
      <c r="XM936" s="2"/>
      <c r="XN936" s="2"/>
      <c r="XO936" s="2"/>
      <c r="XP936" s="2"/>
      <c r="XQ936" s="2"/>
      <c r="XR936" s="2"/>
      <c r="XS936" s="2"/>
      <c r="XT936" s="2"/>
      <c r="XU936" s="2"/>
      <c r="XV936" s="2"/>
      <c r="XW936" s="2"/>
      <c r="XX936" s="2"/>
      <c r="XY936" s="2"/>
      <c r="XZ936" s="2"/>
      <c r="YA936" s="2"/>
      <c r="YB936" s="2"/>
      <c r="YC936" s="2"/>
      <c r="YD936" s="2"/>
      <c r="YE936" s="2"/>
      <c r="YF936" s="2"/>
      <c r="YG936" s="2"/>
      <c r="YH936" s="2"/>
      <c r="YI936" s="2"/>
      <c r="YJ936" s="2"/>
      <c r="YK936" s="2"/>
      <c r="YL936" s="2"/>
      <c r="YM936" s="2"/>
      <c r="YN936" s="2"/>
      <c r="YO936" s="2"/>
      <c r="YP936" s="2"/>
      <c r="YQ936" s="2"/>
      <c r="YR936" s="2"/>
      <c r="YS936" s="2"/>
    </row>
    <row r="937" spans="2:669">
      <c r="B937" s="5">
        <v>930</v>
      </c>
      <c r="C937" s="12" t="str">
        <f t="shared" si="106"/>
        <v>9Z465</v>
      </c>
      <c r="D937" s="19" t="s">
        <v>40</v>
      </c>
      <c r="E937" s="19">
        <v>999</v>
      </c>
      <c r="F937" s="19" t="s">
        <v>41</v>
      </c>
      <c r="G937" s="14">
        <v>465</v>
      </c>
      <c r="P937" s="2"/>
      <c r="Q937" s="3">
        <v>930</v>
      </c>
      <c r="R937" s="4" t="e">
        <f t="shared" ca="1" si="107"/>
        <v>#N/A</v>
      </c>
      <c r="S937" s="3"/>
      <c r="T937" s="3" t="e">
        <f t="shared" ca="1" si="108"/>
        <v>#N/A</v>
      </c>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c r="LY937" s="2"/>
      <c r="LZ937" s="2"/>
      <c r="MA937" s="2"/>
      <c r="MB937" s="2"/>
      <c r="MC937" s="2"/>
      <c r="MD937" s="2"/>
      <c r="ME937" s="2"/>
      <c r="MF937" s="2"/>
      <c r="MG937" s="2"/>
      <c r="MH937" s="2"/>
      <c r="MI937" s="2"/>
      <c r="MJ937" s="2"/>
      <c r="MK937" s="2"/>
      <c r="ML937" s="2"/>
      <c r="MM937" s="2"/>
      <c r="MN937" s="2"/>
      <c r="MO937" s="2"/>
      <c r="MP937" s="2"/>
      <c r="MQ937" s="2"/>
      <c r="MR937" s="2"/>
      <c r="MS937" s="2"/>
      <c r="MT937" s="2"/>
      <c r="MU937" s="2"/>
      <c r="MV937" s="2"/>
      <c r="MW937" s="2"/>
      <c r="MX937" s="2"/>
      <c r="MY937" s="2"/>
      <c r="MZ937" s="2"/>
      <c r="NA937" s="2"/>
      <c r="NB937" s="2"/>
      <c r="NC937" s="2"/>
      <c r="ND937" s="2"/>
      <c r="NE937" s="2"/>
      <c r="NF937" s="2"/>
      <c r="NG937" s="2"/>
      <c r="NH937" s="2"/>
      <c r="NI937" s="2"/>
      <c r="NJ937" s="2"/>
      <c r="NK937" s="2"/>
      <c r="NL937" s="2"/>
      <c r="NM937" s="2"/>
      <c r="NN937" s="2"/>
      <c r="NO937" s="2"/>
      <c r="NP937" s="2"/>
      <c r="NQ937" s="2"/>
      <c r="NR937" s="2"/>
      <c r="NS937" s="2"/>
      <c r="NT937" s="2"/>
      <c r="NU937" s="2"/>
      <c r="NV937" s="2"/>
      <c r="NW937" s="2"/>
      <c r="NX937" s="2"/>
      <c r="NY937" s="2"/>
      <c r="NZ937" s="2"/>
      <c r="OA937" s="2"/>
      <c r="OB937" s="2"/>
      <c r="OC937" s="2"/>
      <c r="OD937" s="2"/>
      <c r="OE937" s="2"/>
      <c r="OF937" s="2"/>
      <c r="OG937" s="2"/>
      <c r="OH937" s="2"/>
      <c r="OI937" s="2"/>
      <c r="OJ937" s="2"/>
      <c r="OK937" s="2"/>
      <c r="OL937" s="2"/>
      <c r="OM937" s="2"/>
      <c r="ON937" s="2"/>
      <c r="OO937" s="2"/>
      <c r="OP937" s="2"/>
      <c r="OQ937" s="2"/>
      <c r="OR937" s="2"/>
      <c r="OS937" s="2"/>
      <c r="OT937" s="2"/>
      <c r="OU937" s="2"/>
      <c r="OV937" s="2"/>
      <c r="OW937" s="2"/>
      <c r="OX937" s="2"/>
      <c r="OY937" s="2"/>
      <c r="OZ937" s="2"/>
      <c r="PA937" s="2"/>
      <c r="PB937" s="2"/>
      <c r="PC937" s="2"/>
      <c r="PD937" s="2"/>
      <c r="PE937" s="2"/>
      <c r="PF937" s="2"/>
      <c r="PG937" s="2"/>
      <c r="PH937" s="2"/>
      <c r="PI937" s="2"/>
      <c r="PJ937" s="2"/>
      <c r="PK937" s="2"/>
      <c r="PL937" s="2"/>
      <c r="PM937" s="2"/>
      <c r="PN937" s="2"/>
      <c r="PO937" s="2"/>
      <c r="PP937" s="2"/>
      <c r="PQ937" s="2"/>
      <c r="PR937" s="2"/>
      <c r="PS937" s="2"/>
      <c r="PT937" s="2"/>
      <c r="PU937" s="2"/>
      <c r="PV937" s="2"/>
      <c r="PW937" s="2"/>
      <c r="PX937" s="2"/>
      <c r="PY937" s="2"/>
      <c r="PZ937" s="2"/>
      <c r="QA937" s="2"/>
      <c r="QB937" s="2"/>
      <c r="QC937" s="2"/>
      <c r="QD937" s="2"/>
      <c r="QE937" s="2"/>
      <c r="QF937" s="2"/>
      <c r="QG937" s="2"/>
      <c r="QH937" s="2"/>
      <c r="QI937" s="2"/>
      <c r="QJ937" s="2"/>
      <c r="QK937" s="2"/>
      <c r="QL937" s="2"/>
      <c r="QM937" s="2"/>
      <c r="QN937" s="2"/>
      <c r="QO937" s="2"/>
      <c r="QP937" s="2"/>
      <c r="QQ937" s="2"/>
      <c r="QR937" s="2"/>
      <c r="QS937" s="2"/>
      <c r="QT937" s="2"/>
      <c r="QU937" s="2"/>
      <c r="QV937" s="2"/>
      <c r="QW937" s="2"/>
      <c r="QX937" s="2"/>
      <c r="QY937" s="2"/>
      <c r="QZ937" s="2"/>
      <c r="RA937" s="2"/>
      <c r="RB937" s="2"/>
      <c r="RC937" s="2"/>
      <c r="RD937" s="2"/>
      <c r="RE937" s="2"/>
      <c r="RF937" s="2"/>
      <c r="RG937" s="2"/>
      <c r="RH937" s="2"/>
      <c r="RI937" s="2"/>
      <c r="RJ937" s="2"/>
      <c r="RK937" s="2"/>
      <c r="RL937" s="2"/>
      <c r="RM937" s="2"/>
      <c r="RN937" s="2"/>
      <c r="RO937" s="2"/>
      <c r="RP937" s="2"/>
      <c r="RQ937" s="2"/>
      <c r="RR937" s="2"/>
      <c r="RS937" s="2"/>
      <c r="RT937" s="2"/>
      <c r="RU937" s="2"/>
      <c r="RV937" s="2"/>
      <c r="RW937" s="2"/>
      <c r="RX937" s="2"/>
      <c r="RY937" s="2"/>
      <c r="RZ937" s="2"/>
      <c r="SA937" s="2"/>
      <c r="SB937" s="2"/>
      <c r="SC937" s="2"/>
      <c r="SD937" s="2"/>
      <c r="SE937" s="2"/>
      <c r="SF937" s="2"/>
      <c r="SG937" s="2"/>
      <c r="SH937" s="2"/>
      <c r="SI937" s="2"/>
      <c r="SJ937" s="2"/>
      <c r="SK937" s="2"/>
      <c r="SL937" s="2"/>
      <c r="SM937" s="2"/>
      <c r="SN937" s="2"/>
      <c r="SO937" s="2"/>
      <c r="SP937" s="2"/>
      <c r="SQ937" s="2"/>
      <c r="SR937" s="2"/>
      <c r="SS937" s="2"/>
      <c r="ST937" s="2"/>
      <c r="SU937" s="2"/>
      <c r="SV937" s="2"/>
      <c r="SW937" s="2"/>
      <c r="SX937" s="2"/>
      <c r="SY937" s="2"/>
      <c r="SZ937" s="2"/>
      <c r="TA937" s="2"/>
      <c r="TB937" s="2"/>
      <c r="TC937" s="2"/>
      <c r="TD937" s="2"/>
      <c r="TE937" s="2"/>
      <c r="TF937" s="2"/>
      <c r="TG937" s="2"/>
      <c r="TH937" s="2"/>
      <c r="TI937" s="2"/>
      <c r="TJ937" s="2"/>
      <c r="TK937" s="2"/>
      <c r="TL937" s="2"/>
      <c r="TM937" s="2"/>
      <c r="TN937" s="2"/>
      <c r="TO937" s="2"/>
      <c r="TP937" s="2"/>
      <c r="TQ937" s="2"/>
      <c r="TR937" s="2"/>
      <c r="TS937" s="2"/>
      <c r="TT937" s="2"/>
      <c r="TU937" s="2"/>
      <c r="TV937" s="2"/>
      <c r="TW937" s="2"/>
      <c r="TX937" s="2"/>
      <c r="TY937" s="2"/>
      <c r="TZ937" s="2"/>
      <c r="UA937" s="2"/>
      <c r="UB937" s="2"/>
      <c r="UC937" s="2"/>
      <c r="UD937" s="2"/>
      <c r="UE937" s="2"/>
      <c r="UF937" s="2"/>
      <c r="UG937" s="2"/>
      <c r="UH937" s="2"/>
      <c r="UI937" s="2"/>
      <c r="UJ937" s="2"/>
      <c r="UK937" s="2"/>
      <c r="UL937" s="2"/>
      <c r="UM937" s="2"/>
      <c r="UN937" s="2"/>
      <c r="UO937" s="2"/>
      <c r="UP937" s="2"/>
      <c r="UQ937" s="2"/>
      <c r="UR937" s="2"/>
      <c r="US937" s="2"/>
      <c r="UT937" s="2"/>
      <c r="UU937" s="2"/>
      <c r="UV937" s="2"/>
      <c r="UW937" s="2"/>
      <c r="UX937" s="2"/>
      <c r="UY937" s="2"/>
      <c r="UZ937" s="2"/>
      <c r="VA937" s="2"/>
      <c r="VB937" s="2"/>
      <c r="VC937" s="2"/>
      <c r="VD937" s="2"/>
      <c r="VE937" s="2"/>
      <c r="VF937" s="2"/>
      <c r="VG937" s="2"/>
      <c r="VH937" s="2"/>
      <c r="VI937" s="2"/>
      <c r="VJ937" s="2"/>
      <c r="VK937" s="2"/>
      <c r="VL937" s="2"/>
      <c r="VM937" s="2"/>
      <c r="VN937" s="2"/>
      <c r="VO937" s="2"/>
      <c r="VP937" s="2"/>
      <c r="VQ937" s="2"/>
      <c r="VR937" s="2"/>
      <c r="VS937" s="2"/>
      <c r="VT937" s="2"/>
      <c r="VU937" s="2"/>
      <c r="VV937" s="2"/>
      <c r="VW937" s="2"/>
      <c r="VX937" s="2"/>
      <c r="VY937" s="2"/>
      <c r="VZ937" s="2"/>
      <c r="WA937" s="2"/>
      <c r="WB937" s="2"/>
      <c r="WC937" s="2"/>
      <c r="WD937" s="2"/>
      <c r="WE937" s="2"/>
      <c r="WF937" s="2"/>
      <c r="WG937" s="2"/>
      <c r="WH937" s="2"/>
      <c r="WI937" s="2"/>
      <c r="WJ937" s="2"/>
      <c r="WK937" s="2"/>
      <c r="WL937" s="2"/>
      <c r="WM937" s="2"/>
      <c r="WN937" s="2"/>
      <c r="WO937" s="2"/>
      <c r="WP937" s="2"/>
      <c r="WQ937" s="2"/>
      <c r="WR937" s="2"/>
      <c r="WS937" s="2"/>
      <c r="WT937" s="2"/>
      <c r="WU937" s="2"/>
      <c r="WV937" s="2"/>
      <c r="WW937" s="2"/>
      <c r="WX937" s="2"/>
      <c r="WY937" s="2"/>
      <c r="WZ937" s="2"/>
      <c r="XA937" s="2"/>
      <c r="XB937" s="2"/>
      <c r="XC937" s="2"/>
      <c r="XD937" s="2"/>
      <c r="XE937" s="2"/>
      <c r="XF937" s="2"/>
      <c r="XG937" s="2"/>
      <c r="XH937" s="2"/>
      <c r="XI937" s="2"/>
      <c r="XJ937" s="2"/>
      <c r="XK937" s="2"/>
      <c r="XL937" s="2"/>
      <c r="XM937" s="2"/>
      <c r="XN937" s="2"/>
      <c r="XO937" s="2"/>
      <c r="XP937" s="2"/>
      <c r="XQ937" s="2"/>
      <c r="XR937" s="2"/>
      <c r="XS937" s="2"/>
      <c r="XT937" s="2"/>
      <c r="XU937" s="2"/>
      <c r="XV937" s="2"/>
      <c r="XW937" s="2"/>
      <c r="XX937" s="2"/>
      <c r="XY937" s="2"/>
      <c r="XZ937" s="2"/>
      <c r="YA937" s="2"/>
      <c r="YB937" s="2"/>
      <c r="YC937" s="2"/>
      <c r="YD937" s="2"/>
      <c r="YE937" s="2"/>
      <c r="YF937" s="2"/>
      <c r="YG937" s="2"/>
      <c r="YH937" s="2"/>
      <c r="YI937" s="2"/>
      <c r="YJ937" s="2"/>
      <c r="YK937" s="2"/>
      <c r="YL937" s="2"/>
      <c r="YM937" s="2"/>
      <c r="YN937" s="2"/>
      <c r="YO937" s="2"/>
      <c r="YP937" s="2"/>
      <c r="YQ937" s="2"/>
      <c r="YR937" s="2"/>
      <c r="YS937" s="2"/>
    </row>
    <row r="938" spans="2:669">
      <c r="B938" s="5">
        <v>931</v>
      </c>
      <c r="C938" s="12" t="str">
        <f t="shared" si="106"/>
        <v>9Z466</v>
      </c>
      <c r="D938" s="19" t="s">
        <v>40</v>
      </c>
      <c r="E938" s="19">
        <v>999</v>
      </c>
      <c r="F938" s="19" t="s">
        <v>41</v>
      </c>
      <c r="G938" s="14">
        <v>466</v>
      </c>
      <c r="P938" s="2"/>
      <c r="Q938" s="3">
        <v>931</v>
      </c>
      <c r="R938" s="4" t="e">
        <f t="shared" ca="1" si="107"/>
        <v>#N/A</v>
      </c>
      <c r="S938" s="3"/>
      <c r="T938" s="3" t="e">
        <f t="shared" ca="1" si="108"/>
        <v>#N/A</v>
      </c>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c r="LY938" s="2"/>
      <c r="LZ938" s="2"/>
      <c r="MA938" s="2"/>
      <c r="MB938" s="2"/>
      <c r="MC938" s="2"/>
      <c r="MD938" s="2"/>
      <c r="ME938" s="2"/>
      <c r="MF938" s="2"/>
      <c r="MG938" s="2"/>
      <c r="MH938" s="2"/>
      <c r="MI938" s="2"/>
      <c r="MJ938" s="2"/>
      <c r="MK938" s="2"/>
      <c r="ML938" s="2"/>
      <c r="MM938" s="2"/>
      <c r="MN938" s="2"/>
      <c r="MO938" s="2"/>
      <c r="MP938" s="2"/>
      <c r="MQ938" s="2"/>
      <c r="MR938" s="2"/>
      <c r="MS938" s="2"/>
      <c r="MT938" s="2"/>
      <c r="MU938" s="2"/>
      <c r="MV938" s="2"/>
      <c r="MW938" s="2"/>
      <c r="MX938" s="2"/>
      <c r="MY938" s="2"/>
      <c r="MZ938" s="2"/>
      <c r="NA938" s="2"/>
      <c r="NB938" s="2"/>
      <c r="NC938" s="2"/>
      <c r="ND938" s="2"/>
      <c r="NE938" s="2"/>
      <c r="NF938" s="2"/>
      <c r="NG938" s="2"/>
      <c r="NH938" s="2"/>
      <c r="NI938" s="2"/>
      <c r="NJ938" s="2"/>
      <c r="NK938" s="2"/>
      <c r="NL938" s="2"/>
      <c r="NM938" s="2"/>
      <c r="NN938" s="2"/>
      <c r="NO938" s="2"/>
      <c r="NP938" s="2"/>
      <c r="NQ938" s="2"/>
      <c r="NR938" s="2"/>
      <c r="NS938" s="2"/>
      <c r="NT938" s="2"/>
      <c r="NU938" s="2"/>
      <c r="NV938" s="2"/>
      <c r="NW938" s="2"/>
      <c r="NX938" s="2"/>
      <c r="NY938" s="2"/>
      <c r="NZ938" s="2"/>
      <c r="OA938" s="2"/>
      <c r="OB938" s="2"/>
      <c r="OC938" s="2"/>
      <c r="OD938" s="2"/>
      <c r="OE938" s="2"/>
      <c r="OF938" s="2"/>
      <c r="OG938" s="2"/>
      <c r="OH938" s="2"/>
      <c r="OI938" s="2"/>
      <c r="OJ938" s="2"/>
      <c r="OK938" s="2"/>
      <c r="OL938" s="2"/>
      <c r="OM938" s="2"/>
      <c r="ON938" s="2"/>
      <c r="OO938" s="2"/>
      <c r="OP938" s="2"/>
      <c r="OQ938" s="2"/>
      <c r="OR938" s="2"/>
      <c r="OS938" s="2"/>
      <c r="OT938" s="2"/>
      <c r="OU938" s="2"/>
      <c r="OV938" s="2"/>
      <c r="OW938" s="2"/>
      <c r="OX938" s="2"/>
      <c r="OY938" s="2"/>
      <c r="OZ938" s="2"/>
      <c r="PA938" s="2"/>
      <c r="PB938" s="2"/>
      <c r="PC938" s="2"/>
      <c r="PD938" s="2"/>
      <c r="PE938" s="2"/>
      <c r="PF938" s="2"/>
      <c r="PG938" s="2"/>
      <c r="PH938" s="2"/>
      <c r="PI938" s="2"/>
      <c r="PJ938" s="2"/>
      <c r="PK938" s="2"/>
      <c r="PL938" s="2"/>
      <c r="PM938" s="2"/>
      <c r="PN938" s="2"/>
      <c r="PO938" s="2"/>
      <c r="PP938" s="2"/>
      <c r="PQ938" s="2"/>
      <c r="PR938" s="2"/>
      <c r="PS938" s="2"/>
      <c r="PT938" s="2"/>
      <c r="PU938" s="2"/>
      <c r="PV938" s="2"/>
      <c r="PW938" s="2"/>
      <c r="PX938" s="2"/>
      <c r="PY938" s="2"/>
      <c r="PZ938" s="2"/>
      <c r="QA938" s="2"/>
      <c r="QB938" s="2"/>
      <c r="QC938" s="2"/>
      <c r="QD938" s="2"/>
      <c r="QE938" s="2"/>
      <c r="QF938" s="2"/>
      <c r="QG938" s="2"/>
      <c r="QH938" s="2"/>
      <c r="QI938" s="2"/>
      <c r="QJ938" s="2"/>
      <c r="QK938" s="2"/>
      <c r="QL938" s="2"/>
      <c r="QM938" s="2"/>
      <c r="QN938" s="2"/>
      <c r="QO938" s="2"/>
      <c r="QP938" s="2"/>
      <c r="QQ938" s="2"/>
      <c r="QR938" s="2"/>
      <c r="QS938" s="2"/>
      <c r="QT938" s="2"/>
      <c r="QU938" s="2"/>
      <c r="QV938" s="2"/>
      <c r="QW938" s="2"/>
      <c r="QX938" s="2"/>
      <c r="QY938" s="2"/>
      <c r="QZ938" s="2"/>
      <c r="RA938" s="2"/>
      <c r="RB938" s="2"/>
      <c r="RC938" s="2"/>
      <c r="RD938" s="2"/>
      <c r="RE938" s="2"/>
      <c r="RF938" s="2"/>
      <c r="RG938" s="2"/>
      <c r="RH938" s="2"/>
      <c r="RI938" s="2"/>
      <c r="RJ938" s="2"/>
      <c r="RK938" s="2"/>
      <c r="RL938" s="2"/>
      <c r="RM938" s="2"/>
      <c r="RN938" s="2"/>
      <c r="RO938" s="2"/>
      <c r="RP938" s="2"/>
      <c r="RQ938" s="2"/>
      <c r="RR938" s="2"/>
      <c r="RS938" s="2"/>
      <c r="RT938" s="2"/>
      <c r="RU938" s="2"/>
      <c r="RV938" s="2"/>
      <c r="RW938" s="2"/>
      <c r="RX938" s="2"/>
      <c r="RY938" s="2"/>
      <c r="RZ938" s="2"/>
      <c r="SA938" s="2"/>
      <c r="SB938" s="2"/>
      <c r="SC938" s="2"/>
      <c r="SD938" s="2"/>
      <c r="SE938" s="2"/>
      <c r="SF938" s="2"/>
      <c r="SG938" s="2"/>
      <c r="SH938" s="2"/>
      <c r="SI938" s="2"/>
      <c r="SJ938" s="2"/>
      <c r="SK938" s="2"/>
      <c r="SL938" s="2"/>
      <c r="SM938" s="2"/>
      <c r="SN938" s="2"/>
      <c r="SO938" s="2"/>
      <c r="SP938" s="2"/>
      <c r="SQ938" s="2"/>
      <c r="SR938" s="2"/>
      <c r="SS938" s="2"/>
      <c r="ST938" s="2"/>
      <c r="SU938" s="2"/>
      <c r="SV938" s="2"/>
      <c r="SW938" s="2"/>
      <c r="SX938" s="2"/>
      <c r="SY938" s="2"/>
      <c r="SZ938" s="2"/>
      <c r="TA938" s="2"/>
      <c r="TB938" s="2"/>
      <c r="TC938" s="2"/>
      <c r="TD938" s="2"/>
      <c r="TE938" s="2"/>
      <c r="TF938" s="2"/>
      <c r="TG938" s="2"/>
      <c r="TH938" s="2"/>
      <c r="TI938" s="2"/>
      <c r="TJ938" s="2"/>
      <c r="TK938" s="2"/>
      <c r="TL938" s="2"/>
      <c r="TM938" s="2"/>
      <c r="TN938" s="2"/>
      <c r="TO938" s="2"/>
      <c r="TP938" s="2"/>
      <c r="TQ938" s="2"/>
      <c r="TR938" s="2"/>
      <c r="TS938" s="2"/>
      <c r="TT938" s="2"/>
      <c r="TU938" s="2"/>
      <c r="TV938" s="2"/>
      <c r="TW938" s="2"/>
      <c r="TX938" s="2"/>
      <c r="TY938" s="2"/>
      <c r="TZ938" s="2"/>
      <c r="UA938" s="2"/>
      <c r="UB938" s="2"/>
      <c r="UC938" s="2"/>
      <c r="UD938" s="2"/>
      <c r="UE938" s="2"/>
      <c r="UF938" s="2"/>
      <c r="UG938" s="2"/>
      <c r="UH938" s="2"/>
      <c r="UI938" s="2"/>
      <c r="UJ938" s="2"/>
      <c r="UK938" s="2"/>
      <c r="UL938" s="2"/>
      <c r="UM938" s="2"/>
      <c r="UN938" s="2"/>
      <c r="UO938" s="2"/>
      <c r="UP938" s="2"/>
      <c r="UQ938" s="2"/>
      <c r="UR938" s="2"/>
      <c r="US938" s="2"/>
      <c r="UT938" s="2"/>
      <c r="UU938" s="2"/>
      <c r="UV938" s="2"/>
      <c r="UW938" s="2"/>
      <c r="UX938" s="2"/>
      <c r="UY938" s="2"/>
      <c r="UZ938" s="2"/>
      <c r="VA938" s="2"/>
      <c r="VB938" s="2"/>
      <c r="VC938" s="2"/>
      <c r="VD938" s="2"/>
      <c r="VE938" s="2"/>
      <c r="VF938" s="2"/>
      <c r="VG938" s="2"/>
      <c r="VH938" s="2"/>
      <c r="VI938" s="2"/>
      <c r="VJ938" s="2"/>
      <c r="VK938" s="2"/>
      <c r="VL938" s="2"/>
      <c r="VM938" s="2"/>
      <c r="VN938" s="2"/>
      <c r="VO938" s="2"/>
      <c r="VP938" s="2"/>
      <c r="VQ938" s="2"/>
      <c r="VR938" s="2"/>
      <c r="VS938" s="2"/>
      <c r="VT938" s="2"/>
      <c r="VU938" s="2"/>
      <c r="VV938" s="2"/>
      <c r="VW938" s="2"/>
      <c r="VX938" s="2"/>
      <c r="VY938" s="2"/>
      <c r="VZ938" s="2"/>
      <c r="WA938" s="2"/>
      <c r="WB938" s="2"/>
      <c r="WC938" s="2"/>
      <c r="WD938" s="2"/>
      <c r="WE938" s="2"/>
      <c r="WF938" s="2"/>
      <c r="WG938" s="2"/>
      <c r="WH938" s="2"/>
      <c r="WI938" s="2"/>
      <c r="WJ938" s="2"/>
      <c r="WK938" s="2"/>
      <c r="WL938" s="2"/>
      <c r="WM938" s="2"/>
      <c r="WN938" s="2"/>
      <c r="WO938" s="2"/>
      <c r="WP938" s="2"/>
      <c r="WQ938" s="2"/>
      <c r="WR938" s="2"/>
      <c r="WS938" s="2"/>
      <c r="WT938" s="2"/>
      <c r="WU938" s="2"/>
      <c r="WV938" s="2"/>
      <c r="WW938" s="2"/>
      <c r="WX938" s="2"/>
      <c r="WY938" s="2"/>
      <c r="WZ938" s="2"/>
      <c r="XA938" s="2"/>
      <c r="XB938" s="2"/>
      <c r="XC938" s="2"/>
      <c r="XD938" s="2"/>
      <c r="XE938" s="2"/>
      <c r="XF938" s="2"/>
      <c r="XG938" s="2"/>
      <c r="XH938" s="2"/>
      <c r="XI938" s="2"/>
      <c r="XJ938" s="2"/>
      <c r="XK938" s="2"/>
      <c r="XL938" s="2"/>
      <c r="XM938" s="2"/>
      <c r="XN938" s="2"/>
      <c r="XO938" s="2"/>
      <c r="XP938" s="2"/>
      <c r="XQ938" s="2"/>
      <c r="XR938" s="2"/>
      <c r="XS938" s="2"/>
      <c r="XT938" s="2"/>
      <c r="XU938" s="2"/>
      <c r="XV938" s="2"/>
      <c r="XW938" s="2"/>
      <c r="XX938" s="2"/>
      <c r="XY938" s="2"/>
      <c r="XZ938" s="2"/>
      <c r="YA938" s="2"/>
      <c r="YB938" s="2"/>
      <c r="YC938" s="2"/>
      <c r="YD938" s="2"/>
      <c r="YE938" s="2"/>
      <c r="YF938" s="2"/>
      <c r="YG938" s="2"/>
      <c r="YH938" s="2"/>
      <c r="YI938" s="2"/>
      <c r="YJ938" s="2"/>
      <c r="YK938" s="2"/>
      <c r="YL938" s="2"/>
      <c r="YM938" s="2"/>
      <c r="YN938" s="2"/>
      <c r="YO938" s="2"/>
      <c r="YP938" s="2"/>
      <c r="YQ938" s="2"/>
      <c r="YR938" s="2"/>
      <c r="YS938" s="2"/>
    </row>
    <row r="939" spans="2:669">
      <c r="B939" s="5">
        <v>932</v>
      </c>
      <c r="C939" s="12" t="str">
        <f t="shared" si="106"/>
        <v>9Z467</v>
      </c>
      <c r="D939" s="19" t="s">
        <v>40</v>
      </c>
      <c r="E939" s="19">
        <v>999</v>
      </c>
      <c r="F939" s="19" t="s">
        <v>41</v>
      </c>
      <c r="G939" s="14">
        <v>467</v>
      </c>
      <c r="P939" s="2"/>
      <c r="Q939" s="3">
        <v>932</v>
      </c>
      <c r="R939" s="4" t="e">
        <f t="shared" ca="1" si="107"/>
        <v>#N/A</v>
      </c>
      <c r="S939" s="3"/>
      <c r="T939" s="3" t="e">
        <f t="shared" ca="1" si="108"/>
        <v>#N/A</v>
      </c>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c r="LY939" s="2"/>
      <c r="LZ939" s="2"/>
      <c r="MA939" s="2"/>
      <c r="MB939" s="2"/>
      <c r="MC939" s="2"/>
      <c r="MD939" s="2"/>
      <c r="ME939" s="2"/>
      <c r="MF939" s="2"/>
      <c r="MG939" s="2"/>
      <c r="MH939" s="2"/>
      <c r="MI939" s="2"/>
      <c r="MJ939" s="2"/>
      <c r="MK939" s="2"/>
      <c r="ML939" s="2"/>
      <c r="MM939" s="2"/>
      <c r="MN939" s="2"/>
      <c r="MO939" s="2"/>
      <c r="MP939" s="2"/>
      <c r="MQ939" s="2"/>
      <c r="MR939" s="2"/>
      <c r="MS939" s="2"/>
      <c r="MT939" s="2"/>
      <c r="MU939" s="2"/>
      <c r="MV939" s="2"/>
      <c r="MW939" s="2"/>
      <c r="MX939" s="2"/>
      <c r="MY939" s="2"/>
      <c r="MZ939" s="2"/>
      <c r="NA939" s="2"/>
      <c r="NB939" s="2"/>
      <c r="NC939" s="2"/>
      <c r="ND939" s="2"/>
      <c r="NE939" s="2"/>
      <c r="NF939" s="2"/>
      <c r="NG939" s="2"/>
      <c r="NH939" s="2"/>
      <c r="NI939" s="2"/>
      <c r="NJ939" s="2"/>
      <c r="NK939" s="2"/>
      <c r="NL939" s="2"/>
      <c r="NM939" s="2"/>
      <c r="NN939" s="2"/>
      <c r="NO939" s="2"/>
      <c r="NP939" s="2"/>
      <c r="NQ939" s="2"/>
      <c r="NR939" s="2"/>
      <c r="NS939" s="2"/>
      <c r="NT939" s="2"/>
      <c r="NU939" s="2"/>
      <c r="NV939" s="2"/>
      <c r="NW939" s="2"/>
      <c r="NX939" s="2"/>
      <c r="NY939" s="2"/>
      <c r="NZ939" s="2"/>
      <c r="OA939" s="2"/>
      <c r="OB939" s="2"/>
      <c r="OC939" s="2"/>
      <c r="OD939" s="2"/>
      <c r="OE939" s="2"/>
      <c r="OF939" s="2"/>
      <c r="OG939" s="2"/>
      <c r="OH939" s="2"/>
      <c r="OI939" s="2"/>
      <c r="OJ939" s="2"/>
      <c r="OK939" s="2"/>
      <c r="OL939" s="2"/>
      <c r="OM939" s="2"/>
      <c r="ON939" s="2"/>
      <c r="OO939" s="2"/>
      <c r="OP939" s="2"/>
      <c r="OQ939" s="2"/>
      <c r="OR939" s="2"/>
      <c r="OS939" s="2"/>
      <c r="OT939" s="2"/>
      <c r="OU939" s="2"/>
      <c r="OV939" s="2"/>
      <c r="OW939" s="2"/>
      <c r="OX939" s="2"/>
      <c r="OY939" s="2"/>
      <c r="OZ939" s="2"/>
      <c r="PA939" s="2"/>
      <c r="PB939" s="2"/>
      <c r="PC939" s="2"/>
      <c r="PD939" s="2"/>
      <c r="PE939" s="2"/>
      <c r="PF939" s="2"/>
      <c r="PG939" s="2"/>
      <c r="PH939" s="2"/>
      <c r="PI939" s="2"/>
      <c r="PJ939" s="2"/>
      <c r="PK939" s="2"/>
      <c r="PL939" s="2"/>
      <c r="PM939" s="2"/>
      <c r="PN939" s="2"/>
      <c r="PO939" s="2"/>
      <c r="PP939" s="2"/>
      <c r="PQ939" s="2"/>
      <c r="PR939" s="2"/>
      <c r="PS939" s="2"/>
      <c r="PT939" s="2"/>
      <c r="PU939" s="2"/>
      <c r="PV939" s="2"/>
      <c r="PW939" s="2"/>
      <c r="PX939" s="2"/>
      <c r="PY939" s="2"/>
      <c r="PZ939" s="2"/>
      <c r="QA939" s="2"/>
      <c r="QB939" s="2"/>
      <c r="QC939" s="2"/>
      <c r="QD939" s="2"/>
      <c r="QE939" s="2"/>
      <c r="QF939" s="2"/>
      <c r="QG939" s="2"/>
      <c r="QH939" s="2"/>
      <c r="QI939" s="2"/>
      <c r="QJ939" s="2"/>
      <c r="QK939" s="2"/>
      <c r="QL939" s="2"/>
      <c r="QM939" s="2"/>
      <c r="QN939" s="2"/>
      <c r="QO939" s="2"/>
      <c r="QP939" s="2"/>
      <c r="QQ939" s="2"/>
      <c r="QR939" s="2"/>
      <c r="QS939" s="2"/>
      <c r="QT939" s="2"/>
      <c r="QU939" s="2"/>
      <c r="QV939" s="2"/>
      <c r="QW939" s="2"/>
      <c r="QX939" s="2"/>
      <c r="QY939" s="2"/>
      <c r="QZ939" s="2"/>
      <c r="RA939" s="2"/>
      <c r="RB939" s="2"/>
      <c r="RC939" s="2"/>
      <c r="RD939" s="2"/>
      <c r="RE939" s="2"/>
      <c r="RF939" s="2"/>
      <c r="RG939" s="2"/>
      <c r="RH939" s="2"/>
      <c r="RI939" s="2"/>
      <c r="RJ939" s="2"/>
      <c r="RK939" s="2"/>
      <c r="RL939" s="2"/>
      <c r="RM939" s="2"/>
      <c r="RN939" s="2"/>
      <c r="RO939" s="2"/>
      <c r="RP939" s="2"/>
      <c r="RQ939" s="2"/>
      <c r="RR939" s="2"/>
      <c r="RS939" s="2"/>
      <c r="RT939" s="2"/>
      <c r="RU939" s="2"/>
      <c r="RV939" s="2"/>
      <c r="RW939" s="2"/>
      <c r="RX939" s="2"/>
      <c r="RY939" s="2"/>
      <c r="RZ939" s="2"/>
      <c r="SA939" s="2"/>
      <c r="SB939" s="2"/>
      <c r="SC939" s="2"/>
      <c r="SD939" s="2"/>
      <c r="SE939" s="2"/>
      <c r="SF939" s="2"/>
      <c r="SG939" s="2"/>
      <c r="SH939" s="2"/>
      <c r="SI939" s="2"/>
      <c r="SJ939" s="2"/>
      <c r="SK939" s="2"/>
      <c r="SL939" s="2"/>
      <c r="SM939" s="2"/>
      <c r="SN939" s="2"/>
      <c r="SO939" s="2"/>
      <c r="SP939" s="2"/>
      <c r="SQ939" s="2"/>
      <c r="SR939" s="2"/>
      <c r="SS939" s="2"/>
      <c r="ST939" s="2"/>
      <c r="SU939" s="2"/>
      <c r="SV939" s="2"/>
      <c r="SW939" s="2"/>
      <c r="SX939" s="2"/>
      <c r="SY939" s="2"/>
      <c r="SZ939" s="2"/>
      <c r="TA939" s="2"/>
      <c r="TB939" s="2"/>
      <c r="TC939" s="2"/>
      <c r="TD939" s="2"/>
      <c r="TE939" s="2"/>
      <c r="TF939" s="2"/>
      <c r="TG939" s="2"/>
      <c r="TH939" s="2"/>
      <c r="TI939" s="2"/>
      <c r="TJ939" s="2"/>
      <c r="TK939" s="2"/>
      <c r="TL939" s="2"/>
      <c r="TM939" s="2"/>
      <c r="TN939" s="2"/>
      <c r="TO939" s="2"/>
      <c r="TP939" s="2"/>
      <c r="TQ939" s="2"/>
      <c r="TR939" s="2"/>
      <c r="TS939" s="2"/>
      <c r="TT939" s="2"/>
      <c r="TU939" s="2"/>
      <c r="TV939" s="2"/>
      <c r="TW939" s="2"/>
      <c r="TX939" s="2"/>
      <c r="TY939" s="2"/>
      <c r="TZ939" s="2"/>
      <c r="UA939" s="2"/>
      <c r="UB939" s="2"/>
      <c r="UC939" s="2"/>
      <c r="UD939" s="2"/>
      <c r="UE939" s="2"/>
      <c r="UF939" s="2"/>
      <c r="UG939" s="2"/>
      <c r="UH939" s="2"/>
      <c r="UI939" s="2"/>
      <c r="UJ939" s="2"/>
      <c r="UK939" s="2"/>
      <c r="UL939" s="2"/>
      <c r="UM939" s="2"/>
      <c r="UN939" s="2"/>
      <c r="UO939" s="2"/>
      <c r="UP939" s="2"/>
      <c r="UQ939" s="2"/>
      <c r="UR939" s="2"/>
      <c r="US939" s="2"/>
      <c r="UT939" s="2"/>
      <c r="UU939" s="2"/>
      <c r="UV939" s="2"/>
      <c r="UW939" s="2"/>
      <c r="UX939" s="2"/>
      <c r="UY939" s="2"/>
      <c r="UZ939" s="2"/>
      <c r="VA939" s="2"/>
      <c r="VB939" s="2"/>
      <c r="VC939" s="2"/>
      <c r="VD939" s="2"/>
      <c r="VE939" s="2"/>
      <c r="VF939" s="2"/>
      <c r="VG939" s="2"/>
      <c r="VH939" s="2"/>
      <c r="VI939" s="2"/>
      <c r="VJ939" s="2"/>
      <c r="VK939" s="2"/>
      <c r="VL939" s="2"/>
      <c r="VM939" s="2"/>
      <c r="VN939" s="2"/>
      <c r="VO939" s="2"/>
      <c r="VP939" s="2"/>
      <c r="VQ939" s="2"/>
      <c r="VR939" s="2"/>
      <c r="VS939" s="2"/>
      <c r="VT939" s="2"/>
      <c r="VU939" s="2"/>
      <c r="VV939" s="2"/>
      <c r="VW939" s="2"/>
      <c r="VX939" s="2"/>
      <c r="VY939" s="2"/>
      <c r="VZ939" s="2"/>
      <c r="WA939" s="2"/>
      <c r="WB939" s="2"/>
      <c r="WC939" s="2"/>
      <c r="WD939" s="2"/>
      <c r="WE939" s="2"/>
      <c r="WF939" s="2"/>
      <c r="WG939" s="2"/>
      <c r="WH939" s="2"/>
      <c r="WI939" s="2"/>
      <c r="WJ939" s="2"/>
      <c r="WK939" s="2"/>
      <c r="WL939" s="2"/>
      <c r="WM939" s="2"/>
      <c r="WN939" s="2"/>
      <c r="WO939" s="2"/>
      <c r="WP939" s="2"/>
      <c r="WQ939" s="2"/>
      <c r="WR939" s="2"/>
      <c r="WS939" s="2"/>
      <c r="WT939" s="2"/>
      <c r="WU939" s="2"/>
      <c r="WV939" s="2"/>
      <c r="WW939" s="2"/>
      <c r="WX939" s="2"/>
      <c r="WY939" s="2"/>
      <c r="WZ939" s="2"/>
      <c r="XA939" s="2"/>
      <c r="XB939" s="2"/>
      <c r="XC939" s="2"/>
      <c r="XD939" s="2"/>
      <c r="XE939" s="2"/>
      <c r="XF939" s="2"/>
      <c r="XG939" s="2"/>
      <c r="XH939" s="2"/>
      <c r="XI939" s="2"/>
      <c r="XJ939" s="2"/>
      <c r="XK939" s="2"/>
      <c r="XL939" s="2"/>
      <c r="XM939" s="2"/>
      <c r="XN939" s="2"/>
      <c r="XO939" s="2"/>
      <c r="XP939" s="2"/>
      <c r="XQ939" s="2"/>
      <c r="XR939" s="2"/>
      <c r="XS939" s="2"/>
      <c r="XT939" s="2"/>
      <c r="XU939" s="2"/>
      <c r="XV939" s="2"/>
      <c r="XW939" s="2"/>
      <c r="XX939" s="2"/>
      <c r="XY939" s="2"/>
      <c r="XZ939" s="2"/>
      <c r="YA939" s="2"/>
      <c r="YB939" s="2"/>
      <c r="YC939" s="2"/>
      <c r="YD939" s="2"/>
      <c r="YE939" s="2"/>
      <c r="YF939" s="2"/>
      <c r="YG939" s="2"/>
      <c r="YH939" s="2"/>
      <c r="YI939" s="2"/>
      <c r="YJ939" s="2"/>
      <c r="YK939" s="2"/>
      <c r="YL939" s="2"/>
      <c r="YM939" s="2"/>
      <c r="YN939" s="2"/>
      <c r="YO939" s="2"/>
      <c r="YP939" s="2"/>
      <c r="YQ939" s="2"/>
      <c r="YR939" s="2"/>
      <c r="YS939" s="2"/>
    </row>
    <row r="940" spans="2:669">
      <c r="B940" s="5">
        <v>933</v>
      </c>
      <c r="C940" s="12" t="str">
        <f t="shared" si="106"/>
        <v>9Z468</v>
      </c>
      <c r="D940" s="19" t="s">
        <v>40</v>
      </c>
      <c r="E940" s="19">
        <v>999</v>
      </c>
      <c r="F940" s="19" t="s">
        <v>41</v>
      </c>
      <c r="G940" s="14">
        <v>468</v>
      </c>
      <c r="P940" s="2"/>
      <c r="Q940" s="3">
        <v>933</v>
      </c>
      <c r="R940" s="4" t="e">
        <f t="shared" ca="1" si="107"/>
        <v>#N/A</v>
      </c>
      <c r="S940" s="3"/>
      <c r="T940" s="3" t="e">
        <f t="shared" ca="1" si="108"/>
        <v>#N/A</v>
      </c>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c r="LY940" s="2"/>
      <c r="LZ940" s="2"/>
      <c r="MA940" s="2"/>
      <c r="MB940" s="2"/>
      <c r="MC940" s="2"/>
      <c r="MD940" s="2"/>
      <c r="ME940" s="2"/>
      <c r="MF940" s="2"/>
      <c r="MG940" s="2"/>
      <c r="MH940" s="2"/>
      <c r="MI940" s="2"/>
      <c r="MJ940" s="2"/>
      <c r="MK940" s="2"/>
      <c r="ML940" s="2"/>
      <c r="MM940" s="2"/>
      <c r="MN940" s="2"/>
      <c r="MO940" s="2"/>
      <c r="MP940" s="2"/>
      <c r="MQ940" s="2"/>
      <c r="MR940" s="2"/>
      <c r="MS940" s="2"/>
      <c r="MT940" s="2"/>
      <c r="MU940" s="2"/>
      <c r="MV940" s="2"/>
      <c r="MW940" s="2"/>
      <c r="MX940" s="2"/>
      <c r="MY940" s="2"/>
      <c r="MZ940" s="2"/>
      <c r="NA940" s="2"/>
      <c r="NB940" s="2"/>
      <c r="NC940" s="2"/>
      <c r="ND940" s="2"/>
      <c r="NE940" s="2"/>
      <c r="NF940" s="2"/>
      <c r="NG940" s="2"/>
      <c r="NH940" s="2"/>
      <c r="NI940" s="2"/>
      <c r="NJ940" s="2"/>
      <c r="NK940" s="2"/>
      <c r="NL940" s="2"/>
      <c r="NM940" s="2"/>
      <c r="NN940" s="2"/>
      <c r="NO940" s="2"/>
      <c r="NP940" s="2"/>
      <c r="NQ940" s="2"/>
      <c r="NR940" s="2"/>
      <c r="NS940" s="2"/>
      <c r="NT940" s="2"/>
      <c r="NU940" s="2"/>
      <c r="NV940" s="2"/>
      <c r="NW940" s="2"/>
      <c r="NX940" s="2"/>
      <c r="NY940" s="2"/>
      <c r="NZ940" s="2"/>
      <c r="OA940" s="2"/>
      <c r="OB940" s="2"/>
      <c r="OC940" s="2"/>
      <c r="OD940" s="2"/>
      <c r="OE940" s="2"/>
      <c r="OF940" s="2"/>
      <c r="OG940" s="2"/>
      <c r="OH940" s="2"/>
      <c r="OI940" s="2"/>
      <c r="OJ940" s="2"/>
      <c r="OK940" s="2"/>
      <c r="OL940" s="2"/>
      <c r="OM940" s="2"/>
      <c r="ON940" s="2"/>
      <c r="OO940" s="2"/>
      <c r="OP940" s="2"/>
      <c r="OQ940" s="2"/>
      <c r="OR940" s="2"/>
      <c r="OS940" s="2"/>
      <c r="OT940" s="2"/>
      <c r="OU940" s="2"/>
      <c r="OV940" s="2"/>
      <c r="OW940" s="2"/>
      <c r="OX940" s="2"/>
      <c r="OY940" s="2"/>
      <c r="OZ940" s="2"/>
      <c r="PA940" s="2"/>
      <c r="PB940" s="2"/>
      <c r="PC940" s="2"/>
      <c r="PD940" s="2"/>
      <c r="PE940" s="2"/>
      <c r="PF940" s="2"/>
      <c r="PG940" s="2"/>
      <c r="PH940" s="2"/>
      <c r="PI940" s="2"/>
      <c r="PJ940" s="2"/>
      <c r="PK940" s="2"/>
      <c r="PL940" s="2"/>
      <c r="PM940" s="2"/>
      <c r="PN940" s="2"/>
      <c r="PO940" s="2"/>
      <c r="PP940" s="2"/>
      <c r="PQ940" s="2"/>
      <c r="PR940" s="2"/>
      <c r="PS940" s="2"/>
      <c r="PT940" s="2"/>
      <c r="PU940" s="2"/>
      <c r="PV940" s="2"/>
      <c r="PW940" s="2"/>
      <c r="PX940" s="2"/>
      <c r="PY940" s="2"/>
      <c r="PZ940" s="2"/>
      <c r="QA940" s="2"/>
      <c r="QB940" s="2"/>
      <c r="QC940" s="2"/>
      <c r="QD940" s="2"/>
      <c r="QE940" s="2"/>
      <c r="QF940" s="2"/>
      <c r="QG940" s="2"/>
      <c r="QH940" s="2"/>
      <c r="QI940" s="2"/>
      <c r="QJ940" s="2"/>
      <c r="QK940" s="2"/>
      <c r="QL940" s="2"/>
      <c r="QM940" s="2"/>
      <c r="QN940" s="2"/>
      <c r="QO940" s="2"/>
      <c r="QP940" s="2"/>
      <c r="QQ940" s="2"/>
      <c r="QR940" s="2"/>
      <c r="QS940" s="2"/>
      <c r="QT940" s="2"/>
      <c r="QU940" s="2"/>
      <c r="QV940" s="2"/>
      <c r="QW940" s="2"/>
      <c r="QX940" s="2"/>
      <c r="QY940" s="2"/>
      <c r="QZ940" s="2"/>
      <c r="RA940" s="2"/>
      <c r="RB940" s="2"/>
      <c r="RC940" s="2"/>
      <c r="RD940" s="2"/>
      <c r="RE940" s="2"/>
      <c r="RF940" s="2"/>
      <c r="RG940" s="2"/>
      <c r="RH940" s="2"/>
      <c r="RI940" s="2"/>
      <c r="RJ940" s="2"/>
      <c r="RK940" s="2"/>
      <c r="RL940" s="2"/>
      <c r="RM940" s="2"/>
      <c r="RN940" s="2"/>
      <c r="RO940" s="2"/>
      <c r="RP940" s="2"/>
      <c r="RQ940" s="2"/>
      <c r="RR940" s="2"/>
      <c r="RS940" s="2"/>
      <c r="RT940" s="2"/>
      <c r="RU940" s="2"/>
      <c r="RV940" s="2"/>
      <c r="RW940" s="2"/>
      <c r="RX940" s="2"/>
      <c r="RY940" s="2"/>
      <c r="RZ940" s="2"/>
      <c r="SA940" s="2"/>
      <c r="SB940" s="2"/>
      <c r="SC940" s="2"/>
      <c r="SD940" s="2"/>
      <c r="SE940" s="2"/>
      <c r="SF940" s="2"/>
      <c r="SG940" s="2"/>
      <c r="SH940" s="2"/>
      <c r="SI940" s="2"/>
      <c r="SJ940" s="2"/>
      <c r="SK940" s="2"/>
      <c r="SL940" s="2"/>
      <c r="SM940" s="2"/>
      <c r="SN940" s="2"/>
      <c r="SO940" s="2"/>
      <c r="SP940" s="2"/>
      <c r="SQ940" s="2"/>
      <c r="SR940" s="2"/>
      <c r="SS940" s="2"/>
      <c r="ST940" s="2"/>
      <c r="SU940" s="2"/>
      <c r="SV940" s="2"/>
      <c r="SW940" s="2"/>
      <c r="SX940" s="2"/>
      <c r="SY940" s="2"/>
      <c r="SZ940" s="2"/>
      <c r="TA940" s="2"/>
      <c r="TB940" s="2"/>
      <c r="TC940" s="2"/>
      <c r="TD940" s="2"/>
      <c r="TE940" s="2"/>
      <c r="TF940" s="2"/>
      <c r="TG940" s="2"/>
      <c r="TH940" s="2"/>
      <c r="TI940" s="2"/>
      <c r="TJ940" s="2"/>
      <c r="TK940" s="2"/>
      <c r="TL940" s="2"/>
      <c r="TM940" s="2"/>
      <c r="TN940" s="2"/>
      <c r="TO940" s="2"/>
      <c r="TP940" s="2"/>
      <c r="TQ940" s="2"/>
      <c r="TR940" s="2"/>
      <c r="TS940" s="2"/>
      <c r="TT940" s="2"/>
      <c r="TU940" s="2"/>
      <c r="TV940" s="2"/>
      <c r="TW940" s="2"/>
      <c r="TX940" s="2"/>
      <c r="TY940" s="2"/>
      <c r="TZ940" s="2"/>
      <c r="UA940" s="2"/>
      <c r="UB940" s="2"/>
      <c r="UC940" s="2"/>
      <c r="UD940" s="2"/>
      <c r="UE940" s="2"/>
      <c r="UF940" s="2"/>
      <c r="UG940" s="2"/>
      <c r="UH940" s="2"/>
      <c r="UI940" s="2"/>
      <c r="UJ940" s="2"/>
      <c r="UK940" s="2"/>
      <c r="UL940" s="2"/>
      <c r="UM940" s="2"/>
      <c r="UN940" s="2"/>
      <c r="UO940" s="2"/>
      <c r="UP940" s="2"/>
      <c r="UQ940" s="2"/>
      <c r="UR940" s="2"/>
      <c r="US940" s="2"/>
      <c r="UT940" s="2"/>
      <c r="UU940" s="2"/>
      <c r="UV940" s="2"/>
      <c r="UW940" s="2"/>
      <c r="UX940" s="2"/>
      <c r="UY940" s="2"/>
      <c r="UZ940" s="2"/>
      <c r="VA940" s="2"/>
      <c r="VB940" s="2"/>
      <c r="VC940" s="2"/>
      <c r="VD940" s="2"/>
      <c r="VE940" s="2"/>
      <c r="VF940" s="2"/>
      <c r="VG940" s="2"/>
      <c r="VH940" s="2"/>
      <c r="VI940" s="2"/>
      <c r="VJ940" s="2"/>
      <c r="VK940" s="2"/>
      <c r="VL940" s="2"/>
      <c r="VM940" s="2"/>
      <c r="VN940" s="2"/>
      <c r="VO940" s="2"/>
      <c r="VP940" s="2"/>
      <c r="VQ940" s="2"/>
      <c r="VR940" s="2"/>
      <c r="VS940" s="2"/>
      <c r="VT940" s="2"/>
      <c r="VU940" s="2"/>
      <c r="VV940" s="2"/>
      <c r="VW940" s="2"/>
      <c r="VX940" s="2"/>
      <c r="VY940" s="2"/>
      <c r="VZ940" s="2"/>
      <c r="WA940" s="2"/>
      <c r="WB940" s="2"/>
      <c r="WC940" s="2"/>
      <c r="WD940" s="2"/>
      <c r="WE940" s="2"/>
      <c r="WF940" s="2"/>
      <c r="WG940" s="2"/>
      <c r="WH940" s="2"/>
      <c r="WI940" s="2"/>
      <c r="WJ940" s="2"/>
      <c r="WK940" s="2"/>
      <c r="WL940" s="2"/>
      <c r="WM940" s="2"/>
      <c r="WN940" s="2"/>
      <c r="WO940" s="2"/>
      <c r="WP940" s="2"/>
      <c r="WQ940" s="2"/>
      <c r="WR940" s="2"/>
      <c r="WS940" s="2"/>
      <c r="WT940" s="2"/>
      <c r="WU940" s="2"/>
      <c r="WV940" s="2"/>
      <c r="WW940" s="2"/>
      <c r="WX940" s="2"/>
      <c r="WY940" s="2"/>
      <c r="WZ940" s="2"/>
      <c r="XA940" s="2"/>
      <c r="XB940" s="2"/>
      <c r="XC940" s="2"/>
      <c r="XD940" s="2"/>
      <c r="XE940" s="2"/>
      <c r="XF940" s="2"/>
      <c r="XG940" s="2"/>
      <c r="XH940" s="2"/>
      <c r="XI940" s="2"/>
      <c r="XJ940" s="2"/>
      <c r="XK940" s="2"/>
      <c r="XL940" s="2"/>
      <c r="XM940" s="2"/>
      <c r="XN940" s="2"/>
      <c r="XO940" s="2"/>
      <c r="XP940" s="2"/>
      <c r="XQ940" s="2"/>
      <c r="XR940" s="2"/>
      <c r="XS940" s="2"/>
      <c r="XT940" s="2"/>
      <c r="XU940" s="2"/>
      <c r="XV940" s="2"/>
      <c r="XW940" s="2"/>
      <c r="XX940" s="2"/>
      <c r="XY940" s="2"/>
      <c r="XZ940" s="2"/>
      <c r="YA940" s="2"/>
      <c r="YB940" s="2"/>
      <c r="YC940" s="2"/>
      <c r="YD940" s="2"/>
      <c r="YE940" s="2"/>
      <c r="YF940" s="2"/>
      <c r="YG940" s="2"/>
      <c r="YH940" s="2"/>
      <c r="YI940" s="2"/>
      <c r="YJ940" s="2"/>
      <c r="YK940" s="2"/>
      <c r="YL940" s="2"/>
      <c r="YM940" s="2"/>
      <c r="YN940" s="2"/>
      <c r="YO940" s="2"/>
      <c r="YP940" s="2"/>
      <c r="YQ940" s="2"/>
      <c r="YR940" s="2"/>
      <c r="YS940" s="2"/>
    </row>
    <row r="941" spans="2:669">
      <c r="B941" s="5">
        <v>934</v>
      </c>
      <c r="C941" s="12" t="str">
        <f t="shared" si="106"/>
        <v>9Z469</v>
      </c>
      <c r="D941" s="19" t="s">
        <v>40</v>
      </c>
      <c r="E941" s="19">
        <v>999</v>
      </c>
      <c r="F941" s="19" t="s">
        <v>41</v>
      </c>
      <c r="G941" s="14">
        <v>469</v>
      </c>
      <c r="P941" s="2"/>
      <c r="Q941" s="3">
        <v>934</v>
      </c>
      <c r="R941" s="4" t="e">
        <f t="shared" ca="1" si="107"/>
        <v>#N/A</v>
      </c>
      <c r="S941" s="3"/>
      <c r="T941" s="3" t="e">
        <f t="shared" ca="1" si="108"/>
        <v>#N/A</v>
      </c>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c r="LY941" s="2"/>
      <c r="LZ941" s="2"/>
      <c r="MA941" s="2"/>
      <c r="MB941" s="2"/>
      <c r="MC941" s="2"/>
      <c r="MD941" s="2"/>
      <c r="ME941" s="2"/>
      <c r="MF941" s="2"/>
      <c r="MG941" s="2"/>
      <c r="MH941" s="2"/>
      <c r="MI941" s="2"/>
      <c r="MJ941" s="2"/>
      <c r="MK941" s="2"/>
      <c r="ML941" s="2"/>
      <c r="MM941" s="2"/>
      <c r="MN941" s="2"/>
      <c r="MO941" s="2"/>
      <c r="MP941" s="2"/>
      <c r="MQ941" s="2"/>
      <c r="MR941" s="2"/>
      <c r="MS941" s="2"/>
      <c r="MT941" s="2"/>
      <c r="MU941" s="2"/>
      <c r="MV941" s="2"/>
      <c r="MW941" s="2"/>
      <c r="MX941" s="2"/>
      <c r="MY941" s="2"/>
      <c r="MZ941" s="2"/>
      <c r="NA941" s="2"/>
      <c r="NB941" s="2"/>
      <c r="NC941" s="2"/>
      <c r="ND941" s="2"/>
      <c r="NE941" s="2"/>
      <c r="NF941" s="2"/>
      <c r="NG941" s="2"/>
      <c r="NH941" s="2"/>
      <c r="NI941" s="2"/>
      <c r="NJ941" s="2"/>
      <c r="NK941" s="2"/>
      <c r="NL941" s="2"/>
      <c r="NM941" s="2"/>
      <c r="NN941" s="2"/>
      <c r="NO941" s="2"/>
      <c r="NP941" s="2"/>
      <c r="NQ941" s="2"/>
      <c r="NR941" s="2"/>
      <c r="NS941" s="2"/>
      <c r="NT941" s="2"/>
      <c r="NU941" s="2"/>
      <c r="NV941" s="2"/>
      <c r="NW941" s="2"/>
      <c r="NX941" s="2"/>
      <c r="NY941" s="2"/>
      <c r="NZ941" s="2"/>
      <c r="OA941" s="2"/>
      <c r="OB941" s="2"/>
      <c r="OC941" s="2"/>
      <c r="OD941" s="2"/>
      <c r="OE941" s="2"/>
      <c r="OF941" s="2"/>
      <c r="OG941" s="2"/>
      <c r="OH941" s="2"/>
      <c r="OI941" s="2"/>
      <c r="OJ941" s="2"/>
      <c r="OK941" s="2"/>
      <c r="OL941" s="2"/>
      <c r="OM941" s="2"/>
      <c r="ON941" s="2"/>
      <c r="OO941" s="2"/>
      <c r="OP941" s="2"/>
      <c r="OQ941" s="2"/>
      <c r="OR941" s="2"/>
      <c r="OS941" s="2"/>
      <c r="OT941" s="2"/>
      <c r="OU941" s="2"/>
      <c r="OV941" s="2"/>
      <c r="OW941" s="2"/>
      <c r="OX941" s="2"/>
      <c r="OY941" s="2"/>
      <c r="OZ941" s="2"/>
      <c r="PA941" s="2"/>
      <c r="PB941" s="2"/>
      <c r="PC941" s="2"/>
      <c r="PD941" s="2"/>
      <c r="PE941" s="2"/>
      <c r="PF941" s="2"/>
      <c r="PG941" s="2"/>
      <c r="PH941" s="2"/>
      <c r="PI941" s="2"/>
      <c r="PJ941" s="2"/>
      <c r="PK941" s="2"/>
      <c r="PL941" s="2"/>
      <c r="PM941" s="2"/>
      <c r="PN941" s="2"/>
      <c r="PO941" s="2"/>
      <c r="PP941" s="2"/>
      <c r="PQ941" s="2"/>
      <c r="PR941" s="2"/>
      <c r="PS941" s="2"/>
      <c r="PT941" s="2"/>
      <c r="PU941" s="2"/>
      <c r="PV941" s="2"/>
      <c r="PW941" s="2"/>
      <c r="PX941" s="2"/>
      <c r="PY941" s="2"/>
      <c r="PZ941" s="2"/>
      <c r="QA941" s="2"/>
      <c r="QB941" s="2"/>
      <c r="QC941" s="2"/>
      <c r="QD941" s="2"/>
      <c r="QE941" s="2"/>
      <c r="QF941" s="2"/>
      <c r="QG941" s="2"/>
      <c r="QH941" s="2"/>
      <c r="QI941" s="2"/>
      <c r="QJ941" s="2"/>
      <c r="QK941" s="2"/>
      <c r="QL941" s="2"/>
      <c r="QM941" s="2"/>
      <c r="QN941" s="2"/>
      <c r="QO941" s="2"/>
      <c r="QP941" s="2"/>
      <c r="QQ941" s="2"/>
      <c r="QR941" s="2"/>
      <c r="QS941" s="2"/>
      <c r="QT941" s="2"/>
      <c r="QU941" s="2"/>
      <c r="QV941" s="2"/>
      <c r="QW941" s="2"/>
      <c r="QX941" s="2"/>
      <c r="QY941" s="2"/>
      <c r="QZ941" s="2"/>
      <c r="RA941" s="2"/>
      <c r="RB941" s="2"/>
      <c r="RC941" s="2"/>
      <c r="RD941" s="2"/>
      <c r="RE941" s="2"/>
      <c r="RF941" s="2"/>
      <c r="RG941" s="2"/>
      <c r="RH941" s="2"/>
      <c r="RI941" s="2"/>
      <c r="RJ941" s="2"/>
      <c r="RK941" s="2"/>
      <c r="RL941" s="2"/>
      <c r="RM941" s="2"/>
      <c r="RN941" s="2"/>
      <c r="RO941" s="2"/>
      <c r="RP941" s="2"/>
      <c r="RQ941" s="2"/>
      <c r="RR941" s="2"/>
      <c r="RS941" s="2"/>
      <c r="RT941" s="2"/>
      <c r="RU941" s="2"/>
      <c r="RV941" s="2"/>
      <c r="RW941" s="2"/>
      <c r="RX941" s="2"/>
      <c r="RY941" s="2"/>
      <c r="RZ941" s="2"/>
      <c r="SA941" s="2"/>
      <c r="SB941" s="2"/>
      <c r="SC941" s="2"/>
      <c r="SD941" s="2"/>
      <c r="SE941" s="2"/>
      <c r="SF941" s="2"/>
      <c r="SG941" s="2"/>
      <c r="SH941" s="2"/>
      <c r="SI941" s="2"/>
      <c r="SJ941" s="2"/>
      <c r="SK941" s="2"/>
      <c r="SL941" s="2"/>
      <c r="SM941" s="2"/>
      <c r="SN941" s="2"/>
      <c r="SO941" s="2"/>
      <c r="SP941" s="2"/>
      <c r="SQ941" s="2"/>
      <c r="SR941" s="2"/>
      <c r="SS941" s="2"/>
      <c r="ST941" s="2"/>
      <c r="SU941" s="2"/>
      <c r="SV941" s="2"/>
      <c r="SW941" s="2"/>
      <c r="SX941" s="2"/>
      <c r="SY941" s="2"/>
      <c r="SZ941" s="2"/>
      <c r="TA941" s="2"/>
      <c r="TB941" s="2"/>
      <c r="TC941" s="2"/>
      <c r="TD941" s="2"/>
      <c r="TE941" s="2"/>
      <c r="TF941" s="2"/>
      <c r="TG941" s="2"/>
      <c r="TH941" s="2"/>
      <c r="TI941" s="2"/>
      <c r="TJ941" s="2"/>
      <c r="TK941" s="2"/>
      <c r="TL941" s="2"/>
      <c r="TM941" s="2"/>
      <c r="TN941" s="2"/>
      <c r="TO941" s="2"/>
      <c r="TP941" s="2"/>
      <c r="TQ941" s="2"/>
      <c r="TR941" s="2"/>
      <c r="TS941" s="2"/>
      <c r="TT941" s="2"/>
      <c r="TU941" s="2"/>
      <c r="TV941" s="2"/>
      <c r="TW941" s="2"/>
      <c r="TX941" s="2"/>
      <c r="TY941" s="2"/>
      <c r="TZ941" s="2"/>
      <c r="UA941" s="2"/>
      <c r="UB941" s="2"/>
      <c r="UC941" s="2"/>
      <c r="UD941" s="2"/>
      <c r="UE941" s="2"/>
      <c r="UF941" s="2"/>
      <c r="UG941" s="2"/>
      <c r="UH941" s="2"/>
      <c r="UI941" s="2"/>
      <c r="UJ941" s="2"/>
      <c r="UK941" s="2"/>
      <c r="UL941" s="2"/>
      <c r="UM941" s="2"/>
      <c r="UN941" s="2"/>
      <c r="UO941" s="2"/>
      <c r="UP941" s="2"/>
      <c r="UQ941" s="2"/>
      <c r="UR941" s="2"/>
      <c r="US941" s="2"/>
      <c r="UT941" s="2"/>
      <c r="UU941" s="2"/>
      <c r="UV941" s="2"/>
      <c r="UW941" s="2"/>
      <c r="UX941" s="2"/>
      <c r="UY941" s="2"/>
      <c r="UZ941" s="2"/>
      <c r="VA941" s="2"/>
      <c r="VB941" s="2"/>
      <c r="VC941" s="2"/>
      <c r="VD941" s="2"/>
      <c r="VE941" s="2"/>
      <c r="VF941" s="2"/>
      <c r="VG941" s="2"/>
      <c r="VH941" s="2"/>
      <c r="VI941" s="2"/>
      <c r="VJ941" s="2"/>
      <c r="VK941" s="2"/>
      <c r="VL941" s="2"/>
      <c r="VM941" s="2"/>
      <c r="VN941" s="2"/>
      <c r="VO941" s="2"/>
      <c r="VP941" s="2"/>
      <c r="VQ941" s="2"/>
      <c r="VR941" s="2"/>
      <c r="VS941" s="2"/>
      <c r="VT941" s="2"/>
      <c r="VU941" s="2"/>
      <c r="VV941" s="2"/>
      <c r="VW941" s="2"/>
      <c r="VX941" s="2"/>
      <c r="VY941" s="2"/>
      <c r="VZ941" s="2"/>
      <c r="WA941" s="2"/>
      <c r="WB941" s="2"/>
      <c r="WC941" s="2"/>
      <c r="WD941" s="2"/>
      <c r="WE941" s="2"/>
      <c r="WF941" s="2"/>
      <c r="WG941" s="2"/>
      <c r="WH941" s="2"/>
      <c r="WI941" s="2"/>
      <c r="WJ941" s="2"/>
      <c r="WK941" s="2"/>
      <c r="WL941" s="2"/>
      <c r="WM941" s="2"/>
      <c r="WN941" s="2"/>
      <c r="WO941" s="2"/>
      <c r="WP941" s="2"/>
      <c r="WQ941" s="2"/>
      <c r="WR941" s="2"/>
      <c r="WS941" s="2"/>
      <c r="WT941" s="2"/>
      <c r="WU941" s="2"/>
      <c r="WV941" s="2"/>
      <c r="WW941" s="2"/>
      <c r="WX941" s="2"/>
      <c r="WY941" s="2"/>
      <c r="WZ941" s="2"/>
      <c r="XA941" s="2"/>
      <c r="XB941" s="2"/>
      <c r="XC941" s="2"/>
      <c r="XD941" s="2"/>
      <c r="XE941" s="2"/>
      <c r="XF941" s="2"/>
      <c r="XG941" s="2"/>
      <c r="XH941" s="2"/>
      <c r="XI941" s="2"/>
      <c r="XJ941" s="2"/>
      <c r="XK941" s="2"/>
      <c r="XL941" s="2"/>
      <c r="XM941" s="2"/>
      <c r="XN941" s="2"/>
      <c r="XO941" s="2"/>
      <c r="XP941" s="2"/>
      <c r="XQ941" s="2"/>
      <c r="XR941" s="2"/>
      <c r="XS941" s="2"/>
      <c r="XT941" s="2"/>
      <c r="XU941" s="2"/>
      <c r="XV941" s="2"/>
      <c r="XW941" s="2"/>
      <c r="XX941" s="2"/>
      <c r="XY941" s="2"/>
      <c r="XZ941" s="2"/>
      <c r="YA941" s="2"/>
      <c r="YB941" s="2"/>
      <c r="YC941" s="2"/>
      <c r="YD941" s="2"/>
      <c r="YE941" s="2"/>
      <c r="YF941" s="2"/>
      <c r="YG941" s="2"/>
      <c r="YH941" s="2"/>
      <c r="YI941" s="2"/>
      <c r="YJ941" s="2"/>
      <c r="YK941" s="2"/>
      <c r="YL941" s="2"/>
      <c r="YM941" s="2"/>
      <c r="YN941" s="2"/>
      <c r="YO941" s="2"/>
      <c r="YP941" s="2"/>
      <c r="YQ941" s="2"/>
      <c r="YR941" s="2"/>
      <c r="YS941" s="2"/>
    </row>
    <row r="942" spans="2:669">
      <c r="B942" s="5">
        <v>935</v>
      </c>
      <c r="C942" s="12" t="str">
        <f t="shared" si="106"/>
        <v>9Z470</v>
      </c>
      <c r="D942" s="19" t="s">
        <v>40</v>
      </c>
      <c r="E942" s="19">
        <v>999</v>
      </c>
      <c r="F942" s="19" t="s">
        <v>41</v>
      </c>
      <c r="G942" s="14">
        <v>470</v>
      </c>
      <c r="P942" s="2"/>
      <c r="Q942" s="3">
        <v>935</v>
      </c>
      <c r="R942" s="4" t="e">
        <f t="shared" ca="1" si="107"/>
        <v>#N/A</v>
      </c>
      <c r="S942" s="3"/>
      <c r="T942" s="3" t="e">
        <f t="shared" ca="1" si="108"/>
        <v>#N/A</v>
      </c>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c r="LY942" s="2"/>
      <c r="LZ942" s="2"/>
      <c r="MA942" s="2"/>
      <c r="MB942" s="2"/>
      <c r="MC942" s="2"/>
      <c r="MD942" s="2"/>
      <c r="ME942" s="2"/>
      <c r="MF942" s="2"/>
      <c r="MG942" s="2"/>
      <c r="MH942" s="2"/>
      <c r="MI942" s="2"/>
      <c r="MJ942" s="2"/>
      <c r="MK942" s="2"/>
      <c r="ML942" s="2"/>
      <c r="MM942" s="2"/>
      <c r="MN942" s="2"/>
      <c r="MO942" s="2"/>
      <c r="MP942" s="2"/>
      <c r="MQ942" s="2"/>
      <c r="MR942" s="2"/>
      <c r="MS942" s="2"/>
      <c r="MT942" s="2"/>
      <c r="MU942" s="2"/>
      <c r="MV942" s="2"/>
      <c r="MW942" s="2"/>
      <c r="MX942" s="2"/>
      <c r="MY942" s="2"/>
      <c r="MZ942" s="2"/>
      <c r="NA942" s="2"/>
      <c r="NB942" s="2"/>
      <c r="NC942" s="2"/>
      <c r="ND942" s="2"/>
      <c r="NE942" s="2"/>
      <c r="NF942" s="2"/>
      <c r="NG942" s="2"/>
      <c r="NH942" s="2"/>
      <c r="NI942" s="2"/>
      <c r="NJ942" s="2"/>
      <c r="NK942" s="2"/>
      <c r="NL942" s="2"/>
      <c r="NM942" s="2"/>
      <c r="NN942" s="2"/>
      <c r="NO942" s="2"/>
      <c r="NP942" s="2"/>
      <c r="NQ942" s="2"/>
      <c r="NR942" s="2"/>
      <c r="NS942" s="2"/>
      <c r="NT942" s="2"/>
      <c r="NU942" s="2"/>
      <c r="NV942" s="2"/>
      <c r="NW942" s="2"/>
      <c r="NX942" s="2"/>
      <c r="NY942" s="2"/>
      <c r="NZ942" s="2"/>
      <c r="OA942" s="2"/>
      <c r="OB942" s="2"/>
      <c r="OC942" s="2"/>
      <c r="OD942" s="2"/>
      <c r="OE942" s="2"/>
      <c r="OF942" s="2"/>
      <c r="OG942" s="2"/>
      <c r="OH942" s="2"/>
      <c r="OI942" s="2"/>
      <c r="OJ942" s="2"/>
      <c r="OK942" s="2"/>
      <c r="OL942" s="2"/>
      <c r="OM942" s="2"/>
      <c r="ON942" s="2"/>
      <c r="OO942" s="2"/>
      <c r="OP942" s="2"/>
      <c r="OQ942" s="2"/>
      <c r="OR942" s="2"/>
      <c r="OS942" s="2"/>
      <c r="OT942" s="2"/>
      <c r="OU942" s="2"/>
      <c r="OV942" s="2"/>
      <c r="OW942" s="2"/>
      <c r="OX942" s="2"/>
      <c r="OY942" s="2"/>
      <c r="OZ942" s="2"/>
      <c r="PA942" s="2"/>
      <c r="PB942" s="2"/>
      <c r="PC942" s="2"/>
      <c r="PD942" s="2"/>
      <c r="PE942" s="2"/>
      <c r="PF942" s="2"/>
      <c r="PG942" s="2"/>
      <c r="PH942" s="2"/>
      <c r="PI942" s="2"/>
      <c r="PJ942" s="2"/>
      <c r="PK942" s="2"/>
      <c r="PL942" s="2"/>
      <c r="PM942" s="2"/>
      <c r="PN942" s="2"/>
      <c r="PO942" s="2"/>
      <c r="PP942" s="2"/>
      <c r="PQ942" s="2"/>
      <c r="PR942" s="2"/>
      <c r="PS942" s="2"/>
      <c r="PT942" s="2"/>
      <c r="PU942" s="2"/>
      <c r="PV942" s="2"/>
      <c r="PW942" s="2"/>
      <c r="PX942" s="2"/>
      <c r="PY942" s="2"/>
      <c r="PZ942" s="2"/>
      <c r="QA942" s="2"/>
      <c r="QB942" s="2"/>
      <c r="QC942" s="2"/>
      <c r="QD942" s="2"/>
      <c r="QE942" s="2"/>
      <c r="QF942" s="2"/>
      <c r="QG942" s="2"/>
      <c r="QH942" s="2"/>
      <c r="QI942" s="2"/>
      <c r="QJ942" s="2"/>
      <c r="QK942" s="2"/>
      <c r="QL942" s="2"/>
      <c r="QM942" s="2"/>
      <c r="QN942" s="2"/>
      <c r="QO942" s="2"/>
      <c r="QP942" s="2"/>
      <c r="QQ942" s="2"/>
      <c r="QR942" s="2"/>
      <c r="QS942" s="2"/>
      <c r="QT942" s="2"/>
      <c r="QU942" s="2"/>
      <c r="QV942" s="2"/>
      <c r="QW942" s="2"/>
      <c r="QX942" s="2"/>
      <c r="QY942" s="2"/>
      <c r="QZ942" s="2"/>
      <c r="RA942" s="2"/>
      <c r="RB942" s="2"/>
      <c r="RC942" s="2"/>
      <c r="RD942" s="2"/>
      <c r="RE942" s="2"/>
      <c r="RF942" s="2"/>
      <c r="RG942" s="2"/>
      <c r="RH942" s="2"/>
      <c r="RI942" s="2"/>
      <c r="RJ942" s="2"/>
      <c r="RK942" s="2"/>
      <c r="RL942" s="2"/>
      <c r="RM942" s="2"/>
      <c r="RN942" s="2"/>
      <c r="RO942" s="2"/>
      <c r="RP942" s="2"/>
      <c r="RQ942" s="2"/>
      <c r="RR942" s="2"/>
      <c r="RS942" s="2"/>
      <c r="RT942" s="2"/>
      <c r="RU942" s="2"/>
      <c r="RV942" s="2"/>
      <c r="RW942" s="2"/>
      <c r="RX942" s="2"/>
      <c r="RY942" s="2"/>
      <c r="RZ942" s="2"/>
      <c r="SA942" s="2"/>
      <c r="SB942" s="2"/>
      <c r="SC942" s="2"/>
      <c r="SD942" s="2"/>
      <c r="SE942" s="2"/>
      <c r="SF942" s="2"/>
      <c r="SG942" s="2"/>
      <c r="SH942" s="2"/>
      <c r="SI942" s="2"/>
      <c r="SJ942" s="2"/>
      <c r="SK942" s="2"/>
      <c r="SL942" s="2"/>
      <c r="SM942" s="2"/>
      <c r="SN942" s="2"/>
      <c r="SO942" s="2"/>
      <c r="SP942" s="2"/>
      <c r="SQ942" s="2"/>
      <c r="SR942" s="2"/>
      <c r="SS942" s="2"/>
      <c r="ST942" s="2"/>
      <c r="SU942" s="2"/>
      <c r="SV942" s="2"/>
      <c r="SW942" s="2"/>
      <c r="SX942" s="2"/>
      <c r="SY942" s="2"/>
      <c r="SZ942" s="2"/>
      <c r="TA942" s="2"/>
      <c r="TB942" s="2"/>
      <c r="TC942" s="2"/>
      <c r="TD942" s="2"/>
      <c r="TE942" s="2"/>
      <c r="TF942" s="2"/>
      <c r="TG942" s="2"/>
      <c r="TH942" s="2"/>
      <c r="TI942" s="2"/>
      <c r="TJ942" s="2"/>
      <c r="TK942" s="2"/>
      <c r="TL942" s="2"/>
      <c r="TM942" s="2"/>
      <c r="TN942" s="2"/>
      <c r="TO942" s="2"/>
      <c r="TP942" s="2"/>
      <c r="TQ942" s="2"/>
      <c r="TR942" s="2"/>
      <c r="TS942" s="2"/>
      <c r="TT942" s="2"/>
      <c r="TU942" s="2"/>
      <c r="TV942" s="2"/>
      <c r="TW942" s="2"/>
      <c r="TX942" s="2"/>
      <c r="TY942" s="2"/>
      <c r="TZ942" s="2"/>
      <c r="UA942" s="2"/>
      <c r="UB942" s="2"/>
      <c r="UC942" s="2"/>
      <c r="UD942" s="2"/>
      <c r="UE942" s="2"/>
      <c r="UF942" s="2"/>
      <c r="UG942" s="2"/>
      <c r="UH942" s="2"/>
      <c r="UI942" s="2"/>
      <c r="UJ942" s="2"/>
      <c r="UK942" s="2"/>
      <c r="UL942" s="2"/>
      <c r="UM942" s="2"/>
      <c r="UN942" s="2"/>
      <c r="UO942" s="2"/>
      <c r="UP942" s="2"/>
      <c r="UQ942" s="2"/>
      <c r="UR942" s="2"/>
      <c r="US942" s="2"/>
      <c r="UT942" s="2"/>
      <c r="UU942" s="2"/>
      <c r="UV942" s="2"/>
      <c r="UW942" s="2"/>
      <c r="UX942" s="2"/>
      <c r="UY942" s="2"/>
      <c r="UZ942" s="2"/>
      <c r="VA942" s="2"/>
      <c r="VB942" s="2"/>
      <c r="VC942" s="2"/>
      <c r="VD942" s="2"/>
      <c r="VE942" s="2"/>
      <c r="VF942" s="2"/>
      <c r="VG942" s="2"/>
      <c r="VH942" s="2"/>
      <c r="VI942" s="2"/>
      <c r="VJ942" s="2"/>
      <c r="VK942" s="2"/>
      <c r="VL942" s="2"/>
      <c r="VM942" s="2"/>
      <c r="VN942" s="2"/>
      <c r="VO942" s="2"/>
      <c r="VP942" s="2"/>
      <c r="VQ942" s="2"/>
      <c r="VR942" s="2"/>
      <c r="VS942" s="2"/>
      <c r="VT942" s="2"/>
      <c r="VU942" s="2"/>
      <c r="VV942" s="2"/>
      <c r="VW942" s="2"/>
      <c r="VX942" s="2"/>
      <c r="VY942" s="2"/>
      <c r="VZ942" s="2"/>
      <c r="WA942" s="2"/>
      <c r="WB942" s="2"/>
      <c r="WC942" s="2"/>
      <c r="WD942" s="2"/>
      <c r="WE942" s="2"/>
      <c r="WF942" s="2"/>
      <c r="WG942" s="2"/>
      <c r="WH942" s="2"/>
      <c r="WI942" s="2"/>
      <c r="WJ942" s="2"/>
      <c r="WK942" s="2"/>
      <c r="WL942" s="2"/>
      <c r="WM942" s="2"/>
      <c r="WN942" s="2"/>
      <c r="WO942" s="2"/>
      <c r="WP942" s="2"/>
      <c r="WQ942" s="2"/>
      <c r="WR942" s="2"/>
      <c r="WS942" s="2"/>
      <c r="WT942" s="2"/>
      <c r="WU942" s="2"/>
      <c r="WV942" s="2"/>
      <c r="WW942" s="2"/>
      <c r="WX942" s="2"/>
      <c r="WY942" s="2"/>
      <c r="WZ942" s="2"/>
      <c r="XA942" s="2"/>
      <c r="XB942" s="2"/>
      <c r="XC942" s="2"/>
      <c r="XD942" s="2"/>
      <c r="XE942" s="2"/>
      <c r="XF942" s="2"/>
      <c r="XG942" s="2"/>
      <c r="XH942" s="2"/>
      <c r="XI942" s="2"/>
      <c r="XJ942" s="2"/>
      <c r="XK942" s="2"/>
      <c r="XL942" s="2"/>
      <c r="XM942" s="2"/>
      <c r="XN942" s="2"/>
      <c r="XO942" s="2"/>
      <c r="XP942" s="2"/>
      <c r="XQ942" s="2"/>
      <c r="XR942" s="2"/>
      <c r="XS942" s="2"/>
      <c r="XT942" s="2"/>
      <c r="XU942" s="2"/>
      <c r="XV942" s="2"/>
      <c r="XW942" s="2"/>
      <c r="XX942" s="2"/>
      <c r="XY942" s="2"/>
      <c r="XZ942" s="2"/>
      <c r="YA942" s="2"/>
      <c r="YB942" s="2"/>
      <c r="YC942" s="2"/>
      <c r="YD942" s="2"/>
      <c r="YE942" s="2"/>
      <c r="YF942" s="2"/>
      <c r="YG942" s="2"/>
      <c r="YH942" s="2"/>
      <c r="YI942" s="2"/>
      <c r="YJ942" s="2"/>
      <c r="YK942" s="2"/>
      <c r="YL942" s="2"/>
      <c r="YM942" s="2"/>
      <c r="YN942" s="2"/>
      <c r="YO942" s="2"/>
      <c r="YP942" s="2"/>
      <c r="YQ942" s="2"/>
      <c r="YR942" s="2"/>
      <c r="YS942" s="2"/>
    </row>
    <row r="943" spans="2:669">
      <c r="B943" s="5">
        <v>936</v>
      </c>
      <c r="C943" s="12" t="str">
        <f t="shared" si="106"/>
        <v>9Z471</v>
      </c>
      <c r="D943" s="19" t="s">
        <v>40</v>
      </c>
      <c r="E943" s="19">
        <v>999</v>
      </c>
      <c r="F943" s="19" t="s">
        <v>41</v>
      </c>
      <c r="G943" s="14">
        <v>471</v>
      </c>
      <c r="P943" s="2"/>
      <c r="Q943" s="3">
        <v>936</v>
      </c>
      <c r="R943" s="4" t="e">
        <f t="shared" ca="1" si="107"/>
        <v>#N/A</v>
      </c>
      <c r="S943" s="3"/>
      <c r="T943" s="3" t="e">
        <f t="shared" ca="1" si="108"/>
        <v>#N/A</v>
      </c>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c r="LY943" s="2"/>
      <c r="LZ943" s="2"/>
      <c r="MA943" s="2"/>
      <c r="MB943" s="2"/>
      <c r="MC943" s="2"/>
      <c r="MD943" s="2"/>
      <c r="ME943" s="2"/>
      <c r="MF943" s="2"/>
      <c r="MG943" s="2"/>
      <c r="MH943" s="2"/>
      <c r="MI943" s="2"/>
      <c r="MJ943" s="2"/>
      <c r="MK943" s="2"/>
      <c r="ML943" s="2"/>
      <c r="MM943" s="2"/>
      <c r="MN943" s="2"/>
      <c r="MO943" s="2"/>
      <c r="MP943" s="2"/>
      <c r="MQ943" s="2"/>
      <c r="MR943" s="2"/>
      <c r="MS943" s="2"/>
      <c r="MT943" s="2"/>
      <c r="MU943" s="2"/>
      <c r="MV943" s="2"/>
      <c r="MW943" s="2"/>
      <c r="MX943" s="2"/>
      <c r="MY943" s="2"/>
      <c r="MZ943" s="2"/>
      <c r="NA943" s="2"/>
      <c r="NB943" s="2"/>
      <c r="NC943" s="2"/>
      <c r="ND943" s="2"/>
      <c r="NE943" s="2"/>
      <c r="NF943" s="2"/>
      <c r="NG943" s="2"/>
      <c r="NH943" s="2"/>
      <c r="NI943" s="2"/>
      <c r="NJ943" s="2"/>
      <c r="NK943" s="2"/>
      <c r="NL943" s="2"/>
      <c r="NM943" s="2"/>
      <c r="NN943" s="2"/>
      <c r="NO943" s="2"/>
      <c r="NP943" s="2"/>
      <c r="NQ943" s="2"/>
      <c r="NR943" s="2"/>
      <c r="NS943" s="2"/>
      <c r="NT943" s="2"/>
      <c r="NU943" s="2"/>
      <c r="NV943" s="2"/>
      <c r="NW943" s="2"/>
      <c r="NX943" s="2"/>
      <c r="NY943" s="2"/>
      <c r="NZ943" s="2"/>
      <c r="OA943" s="2"/>
      <c r="OB943" s="2"/>
      <c r="OC943" s="2"/>
      <c r="OD943" s="2"/>
      <c r="OE943" s="2"/>
      <c r="OF943" s="2"/>
      <c r="OG943" s="2"/>
      <c r="OH943" s="2"/>
      <c r="OI943" s="2"/>
      <c r="OJ943" s="2"/>
      <c r="OK943" s="2"/>
      <c r="OL943" s="2"/>
      <c r="OM943" s="2"/>
      <c r="ON943" s="2"/>
      <c r="OO943" s="2"/>
      <c r="OP943" s="2"/>
      <c r="OQ943" s="2"/>
      <c r="OR943" s="2"/>
      <c r="OS943" s="2"/>
      <c r="OT943" s="2"/>
      <c r="OU943" s="2"/>
      <c r="OV943" s="2"/>
      <c r="OW943" s="2"/>
      <c r="OX943" s="2"/>
      <c r="OY943" s="2"/>
      <c r="OZ943" s="2"/>
      <c r="PA943" s="2"/>
      <c r="PB943" s="2"/>
      <c r="PC943" s="2"/>
      <c r="PD943" s="2"/>
      <c r="PE943" s="2"/>
      <c r="PF943" s="2"/>
      <c r="PG943" s="2"/>
      <c r="PH943" s="2"/>
      <c r="PI943" s="2"/>
      <c r="PJ943" s="2"/>
      <c r="PK943" s="2"/>
      <c r="PL943" s="2"/>
      <c r="PM943" s="2"/>
      <c r="PN943" s="2"/>
      <c r="PO943" s="2"/>
      <c r="PP943" s="2"/>
      <c r="PQ943" s="2"/>
      <c r="PR943" s="2"/>
      <c r="PS943" s="2"/>
      <c r="PT943" s="2"/>
      <c r="PU943" s="2"/>
      <c r="PV943" s="2"/>
      <c r="PW943" s="2"/>
      <c r="PX943" s="2"/>
      <c r="PY943" s="2"/>
      <c r="PZ943" s="2"/>
      <c r="QA943" s="2"/>
      <c r="QB943" s="2"/>
      <c r="QC943" s="2"/>
      <c r="QD943" s="2"/>
      <c r="QE943" s="2"/>
      <c r="QF943" s="2"/>
      <c r="QG943" s="2"/>
      <c r="QH943" s="2"/>
      <c r="QI943" s="2"/>
      <c r="QJ943" s="2"/>
      <c r="QK943" s="2"/>
      <c r="QL943" s="2"/>
      <c r="QM943" s="2"/>
      <c r="QN943" s="2"/>
      <c r="QO943" s="2"/>
      <c r="QP943" s="2"/>
      <c r="QQ943" s="2"/>
      <c r="QR943" s="2"/>
      <c r="QS943" s="2"/>
      <c r="QT943" s="2"/>
      <c r="QU943" s="2"/>
      <c r="QV943" s="2"/>
      <c r="QW943" s="2"/>
      <c r="QX943" s="2"/>
      <c r="QY943" s="2"/>
      <c r="QZ943" s="2"/>
      <c r="RA943" s="2"/>
      <c r="RB943" s="2"/>
      <c r="RC943" s="2"/>
      <c r="RD943" s="2"/>
      <c r="RE943" s="2"/>
      <c r="RF943" s="2"/>
      <c r="RG943" s="2"/>
      <c r="RH943" s="2"/>
      <c r="RI943" s="2"/>
      <c r="RJ943" s="2"/>
      <c r="RK943" s="2"/>
      <c r="RL943" s="2"/>
      <c r="RM943" s="2"/>
      <c r="RN943" s="2"/>
      <c r="RO943" s="2"/>
      <c r="RP943" s="2"/>
      <c r="RQ943" s="2"/>
      <c r="RR943" s="2"/>
      <c r="RS943" s="2"/>
      <c r="RT943" s="2"/>
      <c r="RU943" s="2"/>
      <c r="RV943" s="2"/>
      <c r="RW943" s="2"/>
      <c r="RX943" s="2"/>
      <c r="RY943" s="2"/>
      <c r="RZ943" s="2"/>
      <c r="SA943" s="2"/>
      <c r="SB943" s="2"/>
      <c r="SC943" s="2"/>
      <c r="SD943" s="2"/>
      <c r="SE943" s="2"/>
      <c r="SF943" s="2"/>
      <c r="SG943" s="2"/>
      <c r="SH943" s="2"/>
      <c r="SI943" s="2"/>
      <c r="SJ943" s="2"/>
      <c r="SK943" s="2"/>
      <c r="SL943" s="2"/>
      <c r="SM943" s="2"/>
      <c r="SN943" s="2"/>
      <c r="SO943" s="2"/>
      <c r="SP943" s="2"/>
      <c r="SQ943" s="2"/>
      <c r="SR943" s="2"/>
      <c r="SS943" s="2"/>
      <c r="ST943" s="2"/>
      <c r="SU943" s="2"/>
      <c r="SV943" s="2"/>
      <c r="SW943" s="2"/>
      <c r="SX943" s="2"/>
      <c r="SY943" s="2"/>
      <c r="SZ943" s="2"/>
      <c r="TA943" s="2"/>
      <c r="TB943" s="2"/>
      <c r="TC943" s="2"/>
      <c r="TD943" s="2"/>
      <c r="TE943" s="2"/>
      <c r="TF943" s="2"/>
      <c r="TG943" s="2"/>
      <c r="TH943" s="2"/>
      <c r="TI943" s="2"/>
      <c r="TJ943" s="2"/>
      <c r="TK943" s="2"/>
      <c r="TL943" s="2"/>
      <c r="TM943" s="2"/>
      <c r="TN943" s="2"/>
      <c r="TO943" s="2"/>
      <c r="TP943" s="2"/>
      <c r="TQ943" s="2"/>
      <c r="TR943" s="2"/>
      <c r="TS943" s="2"/>
      <c r="TT943" s="2"/>
      <c r="TU943" s="2"/>
      <c r="TV943" s="2"/>
      <c r="TW943" s="2"/>
      <c r="TX943" s="2"/>
      <c r="TY943" s="2"/>
      <c r="TZ943" s="2"/>
      <c r="UA943" s="2"/>
      <c r="UB943" s="2"/>
      <c r="UC943" s="2"/>
      <c r="UD943" s="2"/>
      <c r="UE943" s="2"/>
      <c r="UF943" s="2"/>
      <c r="UG943" s="2"/>
      <c r="UH943" s="2"/>
      <c r="UI943" s="2"/>
      <c r="UJ943" s="2"/>
      <c r="UK943" s="2"/>
      <c r="UL943" s="2"/>
      <c r="UM943" s="2"/>
      <c r="UN943" s="2"/>
      <c r="UO943" s="2"/>
      <c r="UP943" s="2"/>
      <c r="UQ943" s="2"/>
      <c r="UR943" s="2"/>
      <c r="US943" s="2"/>
      <c r="UT943" s="2"/>
      <c r="UU943" s="2"/>
      <c r="UV943" s="2"/>
      <c r="UW943" s="2"/>
      <c r="UX943" s="2"/>
      <c r="UY943" s="2"/>
      <c r="UZ943" s="2"/>
      <c r="VA943" s="2"/>
      <c r="VB943" s="2"/>
      <c r="VC943" s="2"/>
      <c r="VD943" s="2"/>
      <c r="VE943" s="2"/>
      <c r="VF943" s="2"/>
      <c r="VG943" s="2"/>
      <c r="VH943" s="2"/>
      <c r="VI943" s="2"/>
      <c r="VJ943" s="2"/>
      <c r="VK943" s="2"/>
      <c r="VL943" s="2"/>
      <c r="VM943" s="2"/>
      <c r="VN943" s="2"/>
      <c r="VO943" s="2"/>
      <c r="VP943" s="2"/>
      <c r="VQ943" s="2"/>
      <c r="VR943" s="2"/>
      <c r="VS943" s="2"/>
      <c r="VT943" s="2"/>
      <c r="VU943" s="2"/>
      <c r="VV943" s="2"/>
      <c r="VW943" s="2"/>
      <c r="VX943" s="2"/>
      <c r="VY943" s="2"/>
      <c r="VZ943" s="2"/>
      <c r="WA943" s="2"/>
      <c r="WB943" s="2"/>
      <c r="WC943" s="2"/>
      <c r="WD943" s="2"/>
      <c r="WE943" s="2"/>
      <c r="WF943" s="2"/>
      <c r="WG943" s="2"/>
      <c r="WH943" s="2"/>
      <c r="WI943" s="2"/>
      <c r="WJ943" s="2"/>
      <c r="WK943" s="2"/>
      <c r="WL943" s="2"/>
      <c r="WM943" s="2"/>
      <c r="WN943" s="2"/>
      <c r="WO943" s="2"/>
      <c r="WP943" s="2"/>
      <c r="WQ943" s="2"/>
      <c r="WR943" s="2"/>
      <c r="WS943" s="2"/>
      <c r="WT943" s="2"/>
      <c r="WU943" s="2"/>
      <c r="WV943" s="2"/>
      <c r="WW943" s="2"/>
      <c r="WX943" s="2"/>
      <c r="WY943" s="2"/>
      <c r="WZ943" s="2"/>
      <c r="XA943" s="2"/>
      <c r="XB943" s="2"/>
      <c r="XC943" s="2"/>
      <c r="XD943" s="2"/>
      <c r="XE943" s="2"/>
      <c r="XF943" s="2"/>
      <c r="XG943" s="2"/>
      <c r="XH943" s="2"/>
      <c r="XI943" s="2"/>
      <c r="XJ943" s="2"/>
      <c r="XK943" s="2"/>
      <c r="XL943" s="2"/>
      <c r="XM943" s="2"/>
      <c r="XN943" s="2"/>
      <c r="XO943" s="2"/>
      <c r="XP943" s="2"/>
      <c r="XQ943" s="2"/>
      <c r="XR943" s="2"/>
      <c r="XS943" s="2"/>
      <c r="XT943" s="2"/>
      <c r="XU943" s="2"/>
      <c r="XV943" s="2"/>
      <c r="XW943" s="2"/>
      <c r="XX943" s="2"/>
      <c r="XY943" s="2"/>
      <c r="XZ943" s="2"/>
      <c r="YA943" s="2"/>
      <c r="YB943" s="2"/>
      <c r="YC943" s="2"/>
      <c r="YD943" s="2"/>
      <c r="YE943" s="2"/>
      <c r="YF943" s="2"/>
      <c r="YG943" s="2"/>
      <c r="YH943" s="2"/>
      <c r="YI943" s="2"/>
      <c r="YJ943" s="2"/>
      <c r="YK943" s="2"/>
      <c r="YL943" s="2"/>
      <c r="YM943" s="2"/>
      <c r="YN943" s="2"/>
      <c r="YO943" s="2"/>
      <c r="YP943" s="2"/>
      <c r="YQ943" s="2"/>
      <c r="YR943" s="2"/>
      <c r="YS943" s="2"/>
    </row>
    <row r="944" spans="2:669">
      <c r="B944" s="5">
        <v>937</v>
      </c>
      <c r="C944" s="12" t="str">
        <f t="shared" si="106"/>
        <v>9Z472</v>
      </c>
      <c r="D944" s="19" t="s">
        <v>40</v>
      </c>
      <c r="E944" s="19">
        <v>999</v>
      </c>
      <c r="F944" s="19" t="s">
        <v>41</v>
      </c>
      <c r="G944" s="14">
        <v>472</v>
      </c>
      <c r="P944" s="2"/>
      <c r="Q944" s="3">
        <v>937</v>
      </c>
      <c r="R944" s="4" t="e">
        <f t="shared" ca="1" si="107"/>
        <v>#N/A</v>
      </c>
      <c r="S944" s="3"/>
      <c r="T944" s="3" t="e">
        <f t="shared" ca="1" si="108"/>
        <v>#N/A</v>
      </c>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c r="LY944" s="2"/>
      <c r="LZ944" s="2"/>
      <c r="MA944" s="2"/>
      <c r="MB944" s="2"/>
      <c r="MC944" s="2"/>
      <c r="MD944" s="2"/>
      <c r="ME944" s="2"/>
      <c r="MF944" s="2"/>
      <c r="MG944" s="2"/>
      <c r="MH944" s="2"/>
      <c r="MI944" s="2"/>
      <c r="MJ944" s="2"/>
      <c r="MK944" s="2"/>
      <c r="ML944" s="2"/>
      <c r="MM944" s="2"/>
      <c r="MN944" s="2"/>
      <c r="MO944" s="2"/>
      <c r="MP944" s="2"/>
      <c r="MQ944" s="2"/>
      <c r="MR944" s="2"/>
      <c r="MS944" s="2"/>
      <c r="MT944" s="2"/>
      <c r="MU944" s="2"/>
      <c r="MV944" s="2"/>
      <c r="MW944" s="2"/>
      <c r="MX944" s="2"/>
      <c r="MY944" s="2"/>
      <c r="MZ944" s="2"/>
      <c r="NA944" s="2"/>
      <c r="NB944" s="2"/>
      <c r="NC944" s="2"/>
      <c r="ND944" s="2"/>
      <c r="NE944" s="2"/>
      <c r="NF944" s="2"/>
      <c r="NG944" s="2"/>
      <c r="NH944" s="2"/>
      <c r="NI944" s="2"/>
      <c r="NJ944" s="2"/>
      <c r="NK944" s="2"/>
      <c r="NL944" s="2"/>
      <c r="NM944" s="2"/>
      <c r="NN944" s="2"/>
      <c r="NO944" s="2"/>
      <c r="NP944" s="2"/>
      <c r="NQ944" s="2"/>
      <c r="NR944" s="2"/>
      <c r="NS944" s="2"/>
      <c r="NT944" s="2"/>
      <c r="NU944" s="2"/>
      <c r="NV944" s="2"/>
      <c r="NW944" s="2"/>
      <c r="NX944" s="2"/>
      <c r="NY944" s="2"/>
      <c r="NZ944" s="2"/>
      <c r="OA944" s="2"/>
      <c r="OB944" s="2"/>
      <c r="OC944" s="2"/>
      <c r="OD944" s="2"/>
      <c r="OE944" s="2"/>
      <c r="OF944" s="2"/>
      <c r="OG944" s="2"/>
      <c r="OH944" s="2"/>
      <c r="OI944" s="2"/>
      <c r="OJ944" s="2"/>
      <c r="OK944" s="2"/>
      <c r="OL944" s="2"/>
      <c r="OM944" s="2"/>
      <c r="ON944" s="2"/>
      <c r="OO944" s="2"/>
      <c r="OP944" s="2"/>
      <c r="OQ944" s="2"/>
      <c r="OR944" s="2"/>
      <c r="OS944" s="2"/>
      <c r="OT944" s="2"/>
      <c r="OU944" s="2"/>
      <c r="OV944" s="2"/>
      <c r="OW944" s="2"/>
      <c r="OX944" s="2"/>
      <c r="OY944" s="2"/>
      <c r="OZ944" s="2"/>
      <c r="PA944" s="2"/>
      <c r="PB944" s="2"/>
      <c r="PC944" s="2"/>
      <c r="PD944" s="2"/>
      <c r="PE944" s="2"/>
      <c r="PF944" s="2"/>
      <c r="PG944" s="2"/>
      <c r="PH944" s="2"/>
      <c r="PI944" s="2"/>
      <c r="PJ944" s="2"/>
      <c r="PK944" s="2"/>
      <c r="PL944" s="2"/>
      <c r="PM944" s="2"/>
      <c r="PN944" s="2"/>
      <c r="PO944" s="2"/>
      <c r="PP944" s="2"/>
      <c r="PQ944" s="2"/>
      <c r="PR944" s="2"/>
      <c r="PS944" s="2"/>
      <c r="PT944" s="2"/>
      <c r="PU944" s="2"/>
      <c r="PV944" s="2"/>
      <c r="PW944" s="2"/>
      <c r="PX944" s="2"/>
      <c r="PY944" s="2"/>
      <c r="PZ944" s="2"/>
      <c r="QA944" s="2"/>
      <c r="QB944" s="2"/>
      <c r="QC944" s="2"/>
      <c r="QD944" s="2"/>
      <c r="QE944" s="2"/>
      <c r="QF944" s="2"/>
      <c r="QG944" s="2"/>
      <c r="QH944" s="2"/>
      <c r="QI944" s="2"/>
      <c r="QJ944" s="2"/>
      <c r="QK944" s="2"/>
      <c r="QL944" s="2"/>
      <c r="QM944" s="2"/>
      <c r="QN944" s="2"/>
      <c r="QO944" s="2"/>
      <c r="QP944" s="2"/>
      <c r="QQ944" s="2"/>
      <c r="QR944" s="2"/>
      <c r="QS944" s="2"/>
      <c r="QT944" s="2"/>
      <c r="QU944" s="2"/>
      <c r="QV944" s="2"/>
      <c r="QW944" s="2"/>
      <c r="QX944" s="2"/>
      <c r="QY944" s="2"/>
      <c r="QZ944" s="2"/>
      <c r="RA944" s="2"/>
      <c r="RB944" s="2"/>
      <c r="RC944" s="2"/>
      <c r="RD944" s="2"/>
      <c r="RE944" s="2"/>
      <c r="RF944" s="2"/>
      <c r="RG944" s="2"/>
      <c r="RH944" s="2"/>
      <c r="RI944" s="2"/>
      <c r="RJ944" s="2"/>
      <c r="RK944" s="2"/>
      <c r="RL944" s="2"/>
      <c r="RM944" s="2"/>
      <c r="RN944" s="2"/>
      <c r="RO944" s="2"/>
      <c r="RP944" s="2"/>
      <c r="RQ944" s="2"/>
      <c r="RR944" s="2"/>
      <c r="RS944" s="2"/>
      <c r="RT944" s="2"/>
      <c r="RU944" s="2"/>
      <c r="RV944" s="2"/>
      <c r="RW944" s="2"/>
      <c r="RX944" s="2"/>
      <c r="RY944" s="2"/>
      <c r="RZ944" s="2"/>
      <c r="SA944" s="2"/>
      <c r="SB944" s="2"/>
      <c r="SC944" s="2"/>
      <c r="SD944" s="2"/>
      <c r="SE944" s="2"/>
      <c r="SF944" s="2"/>
      <c r="SG944" s="2"/>
      <c r="SH944" s="2"/>
      <c r="SI944" s="2"/>
      <c r="SJ944" s="2"/>
      <c r="SK944" s="2"/>
      <c r="SL944" s="2"/>
      <c r="SM944" s="2"/>
      <c r="SN944" s="2"/>
      <c r="SO944" s="2"/>
      <c r="SP944" s="2"/>
      <c r="SQ944" s="2"/>
      <c r="SR944" s="2"/>
      <c r="SS944" s="2"/>
      <c r="ST944" s="2"/>
      <c r="SU944" s="2"/>
      <c r="SV944" s="2"/>
      <c r="SW944" s="2"/>
      <c r="SX944" s="2"/>
      <c r="SY944" s="2"/>
      <c r="SZ944" s="2"/>
      <c r="TA944" s="2"/>
      <c r="TB944" s="2"/>
      <c r="TC944" s="2"/>
      <c r="TD944" s="2"/>
      <c r="TE944" s="2"/>
      <c r="TF944" s="2"/>
      <c r="TG944" s="2"/>
      <c r="TH944" s="2"/>
      <c r="TI944" s="2"/>
      <c r="TJ944" s="2"/>
      <c r="TK944" s="2"/>
      <c r="TL944" s="2"/>
      <c r="TM944" s="2"/>
      <c r="TN944" s="2"/>
      <c r="TO944" s="2"/>
      <c r="TP944" s="2"/>
      <c r="TQ944" s="2"/>
      <c r="TR944" s="2"/>
      <c r="TS944" s="2"/>
      <c r="TT944" s="2"/>
      <c r="TU944" s="2"/>
      <c r="TV944" s="2"/>
      <c r="TW944" s="2"/>
      <c r="TX944" s="2"/>
      <c r="TY944" s="2"/>
      <c r="TZ944" s="2"/>
      <c r="UA944" s="2"/>
      <c r="UB944" s="2"/>
      <c r="UC944" s="2"/>
      <c r="UD944" s="2"/>
      <c r="UE944" s="2"/>
      <c r="UF944" s="2"/>
      <c r="UG944" s="2"/>
      <c r="UH944" s="2"/>
      <c r="UI944" s="2"/>
      <c r="UJ944" s="2"/>
      <c r="UK944" s="2"/>
      <c r="UL944" s="2"/>
      <c r="UM944" s="2"/>
      <c r="UN944" s="2"/>
      <c r="UO944" s="2"/>
      <c r="UP944" s="2"/>
      <c r="UQ944" s="2"/>
      <c r="UR944" s="2"/>
      <c r="US944" s="2"/>
      <c r="UT944" s="2"/>
      <c r="UU944" s="2"/>
      <c r="UV944" s="2"/>
      <c r="UW944" s="2"/>
      <c r="UX944" s="2"/>
      <c r="UY944" s="2"/>
      <c r="UZ944" s="2"/>
      <c r="VA944" s="2"/>
      <c r="VB944" s="2"/>
      <c r="VC944" s="2"/>
      <c r="VD944" s="2"/>
      <c r="VE944" s="2"/>
      <c r="VF944" s="2"/>
      <c r="VG944" s="2"/>
      <c r="VH944" s="2"/>
      <c r="VI944" s="2"/>
      <c r="VJ944" s="2"/>
      <c r="VK944" s="2"/>
      <c r="VL944" s="2"/>
      <c r="VM944" s="2"/>
      <c r="VN944" s="2"/>
      <c r="VO944" s="2"/>
      <c r="VP944" s="2"/>
      <c r="VQ944" s="2"/>
      <c r="VR944" s="2"/>
      <c r="VS944" s="2"/>
      <c r="VT944" s="2"/>
      <c r="VU944" s="2"/>
      <c r="VV944" s="2"/>
      <c r="VW944" s="2"/>
      <c r="VX944" s="2"/>
      <c r="VY944" s="2"/>
      <c r="VZ944" s="2"/>
      <c r="WA944" s="2"/>
      <c r="WB944" s="2"/>
      <c r="WC944" s="2"/>
      <c r="WD944" s="2"/>
      <c r="WE944" s="2"/>
      <c r="WF944" s="2"/>
      <c r="WG944" s="2"/>
      <c r="WH944" s="2"/>
      <c r="WI944" s="2"/>
      <c r="WJ944" s="2"/>
      <c r="WK944" s="2"/>
      <c r="WL944" s="2"/>
      <c r="WM944" s="2"/>
      <c r="WN944" s="2"/>
      <c r="WO944" s="2"/>
      <c r="WP944" s="2"/>
      <c r="WQ944" s="2"/>
      <c r="WR944" s="2"/>
      <c r="WS944" s="2"/>
      <c r="WT944" s="2"/>
      <c r="WU944" s="2"/>
      <c r="WV944" s="2"/>
      <c r="WW944" s="2"/>
      <c r="WX944" s="2"/>
      <c r="WY944" s="2"/>
      <c r="WZ944" s="2"/>
      <c r="XA944" s="2"/>
      <c r="XB944" s="2"/>
      <c r="XC944" s="2"/>
      <c r="XD944" s="2"/>
      <c r="XE944" s="2"/>
      <c r="XF944" s="2"/>
      <c r="XG944" s="2"/>
      <c r="XH944" s="2"/>
      <c r="XI944" s="2"/>
      <c r="XJ944" s="2"/>
      <c r="XK944" s="2"/>
      <c r="XL944" s="2"/>
      <c r="XM944" s="2"/>
      <c r="XN944" s="2"/>
      <c r="XO944" s="2"/>
      <c r="XP944" s="2"/>
      <c r="XQ944" s="2"/>
      <c r="XR944" s="2"/>
      <c r="XS944" s="2"/>
      <c r="XT944" s="2"/>
      <c r="XU944" s="2"/>
      <c r="XV944" s="2"/>
      <c r="XW944" s="2"/>
      <c r="XX944" s="2"/>
      <c r="XY944" s="2"/>
      <c r="XZ944" s="2"/>
      <c r="YA944" s="2"/>
      <c r="YB944" s="2"/>
      <c r="YC944" s="2"/>
      <c r="YD944" s="2"/>
      <c r="YE944" s="2"/>
      <c r="YF944" s="2"/>
      <c r="YG944" s="2"/>
      <c r="YH944" s="2"/>
      <c r="YI944" s="2"/>
      <c r="YJ944" s="2"/>
      <c r="YK944" s="2"/>
      <c r="YL944" s="2"/>
      <c r="YM944" s="2"/>
      <c r="YN944" s="2"/>
      <c r="YO944" s="2"/>
      <c r="YP944" s="2"/>
      <c r="YQ944" s="2"/>
      <c r="YR944" s="2"/>
      <c r="YS944" s="2"/>
    </row>
    <row r="945" spans="2:669">
      <c r="B945" s="5">
        <v>938</v>
      </c>
      <c r="C945" s="12" t="str">
        <f t="shared" si="106"/>
        <v>9Z473</v>
      </c>
      <c r="D945" s="19" t="s">
        <v>40</v>
      </c>
      <c r="E945" s="19">
        <v>999</v>
      </c>
      <c r="F945" s="19" t="s">
        <v>41</v>
      </c>
      <c r="G945" s="14">
        <v>473</v>
      </c>
      <c r="P945" s="2"/>
      <c r="Q945" s="3">
        <v>938</v>
      </c>
      <c r="R945" s="4" t="e">
        <f t="shared" ca="1" si="107"/>
        <v>#N/A</v>
      </c>
      <c r="S945" s="3"/>
      <c r="T945" s="3" t="e">
        <f t="shared" ca="1" si="108"/>
        <v>#N/A</v>
      </c>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c r="LY945" s="2"/>
      <c r="LZ945" s="2"/>
      <c r="MA945" s="2"/>
      <c r="MB945" s="2"/>
      <c r="MC945" s="2"/>
      <c r="MD945" s="2"/>
      <c r="ME945" s="2"/>
      <c r="MF945" s="2"/>
      <c r="MG945" s="2"/>
      <c r="MH945" s="2"/>
      <c r="MI945" s="2"/>
      <c r="MJ945" s="2"/>
      <c r="MK945" s="2"/>
      <c r="ML945" s="2"/>
      <c r="MM945" s="2"/>
      <c r="MN945" s="2"/>
      <c r="MO945" s="2"/>
      <c r="MP945" s="2"/>
      <c r="MQ945" s="2"/>
      <c r="MR945" s="2"/>
      <c r="MS945" s="2"/>
      <c r="MT945" s="2"/>
      <c r="MU945" s="2"/>
      <c r="MV945" s="2"/>
      <c r="MW945" s="2"/>
      <c r="MX945" s="2"/>
      <c r="MY945" s="2"/>
      <c r="MZ945" s="2"/>
      <c r="NA945" s="2"/>
      <c r="NB945" s="2"/>
      <c r="NC945" s="2"/>
      <c r="ND945" s="2"/>
      <c r="NE945" s="2"/>
      <c r="NF945" s="2"/>
      <c r="NG945" s="2"/>
      <c r="NH945" s="2"/>
      <c r="NI945" s="2"/>
      <c r="NJ945" s="2"/>
      <c r="NK945" s="2"/>
      <c r="NL945" s="2"/>
      <c r="NM945" s="2"/>
      <c r="NN945" s="2"/>
      <c r="NO945" s="2"/>
      <c r="NP945" s="2"/>
      <c r="NQ945" s="2"/>
      <c r="NR945" s="2"/>
      <c r="NS945" s="2"/>
      <c r="NT945" s="2"/>
      <c r="NU945" s="2"/>
      <c r="NV945" s="2"/>
      <c r="NW945" s="2"/>
      <c r="NX945" s="2"/>
      <c r="NY945" s="2"/>
      <c r="NZ945" s="2"/>
      <c r="OA945" s="2"/>
      <c r="OB945" s="2"/>
      <c r="OC945" s="2"/>
      <c r="OD945" s="2"/>
      <c r="OE945" s="2"/>
      <c r="OF945" s="2"/>
      <c r="OG945" s="2"/>
      <c r="OH945" s="2"/>
      <c r="OI945" s="2"/>
      <c r="OJ945" s="2"/>
      <c r="OK945" s="2"/>
      <c r="OL945" s="2"/>
      <c r="OM945" s="2"/>
      <c r="ON945" s="2"/>
      <c r="OO945" s="2"/>
      <c r="OP945" s="2"/>
      <c r="OQ945" s="2"/>
      <c r="OR945" s="2"/>
      <c r="OS945" s="2"/>
      <c r="OT945" s="2"/>
      <c r="OU945" s="2"/>
      <c r="OV945" s="2"/>
      <c r="OW945" s="2"/>
      <c r="OX945" s="2"/>
      <c r="OY945" s="2"/>
      <c r="OZ945" s="2"/>
      <c r="PA945" s="2"/>
      <c r="PB945" s="2"/>
      <c r="PC945" s="2"/>
      <c r="PD945" s="2"/>
      <c r="PE945" s="2"/>
      <c r="PF945" s="2"/>
      <c r="PG945" s="2"/>
      <c r="PH945" s="2"/>
      <c r="PI945" s="2"/>
      <c r="PJ945" s="2"/>
      <c r="PK945" s="2"/>
      <c r="PL945" s="2"/>
      <c r="PM945" s="2"/>
      <c r="PN945" s="2"/>
      <c r="PO945" s="2"/>
      <c r="PP945" s="2"/>
      <c r="PQ945" s="2"/>
      <c r="PR945" s="2"/>
      <c r="PS945" s="2"/>
      <c r="PT945" s="2"/>
      <c r="PU945" s="2"/>
      <c r="PV945" s="2"/>
      <c r="PW945" s="2"/>
      <c r="PX945" s="2"/>
      <c r="PY945" s="2"/>
      <c r="PZ945" s="2"/>
      <c r="QA945" s="2"/>
      <c r="QB945" s="2"/>
      <c r="QC945" s="2"/>
      <c r="QD945" s="2"/>
      <c r="QE945" s="2"/>
      <c r="QF945" s="2"/>
      <c r="QG945" s="2"/>
      <c r="QH945" s="2"/>
      <c r="QI945" s="2"/>
      <c r="QJ945" s="2"/>
      <c r="QK945" s="2"/>
      <c r="QL945" s="2"/>
      <c r="QM945" s="2"/>
      <c r="QN945" s="2"/>
      <c r="QO945" s="2"/>
      <c r="QP945" s="2"/>
      <c r="QQ945" s="2"/>
      <c r="QR945" s="2"/>
      <c r="QS945" s="2"/>
      <c r="QT945" s="2"/>
      <c r="QU945" s="2"/>
      <c r="QV945" s="2"/>
      <c r="QW945" s="2"/>
      <c r="QX945" s="2"/>
      <c r="QY945" s="2"/>
      <c r="QZ945" s="2"/>
      <c r="RA945" s="2"/>
      <c r="RB945" s="2"/>
      <c r="RC945" s="2"/>
      <c r="RD945" s="2"/>
      <c r="RE945" s="2"/>
      <c r="RF945" s="2"/>
      <c r="RG945" s="2"/>
      <c r="RH945" s="2"/>
      <c r="RI945" s="2"/>
      <c r="RJ945" s="2"/>
      <c r="RK945" s="2"/>
      <c r="RL945" s="2"/>
      <c r="RM945" s="2"/>
      <c r="RN945" s="2"/>
      <c r="RO945" s="2"/>
      <c r="RP945" s="2"/>
      <c r="RQ945" s="2"/>
      <c r="RR945" s="2"/>
      <c r="RS945" s="2"/>
      <c r="RT945" s="2"/>
      <c r="RU945" s="2"/>
      <c r="RV945" s="2"/>
      <c r="RW945" s="2"/>
      <c r="RX945" s="2"/>
      <c r="RY945" s="2"/>
      <c r="RZ945" s="2"/>
      <c r="SA945" s="2"/>
      <c r="SB945" s="2"/>
      <c r="SC945" s="2"/>
      <c r="SD945" s="2"/>
      <c r="SE945" s="2"/>
      <c r="SF945" s="2"/>
      <c r="SG945" s="2"/>
      <c r="SH945" s="2"/>
      <c r="SI945" s="2"/>
      <c r="SJ945" s="2"/>
      <c r="SK945" s="2"/>
      <c r="SL945" s="2"/>
      <c r="SM945" s="2"/>
      <c r="SN945" s="2"/>
      <c r="SO945" s="2"/>
      <c r="SP945" s="2"/>
      <c r="SQ945" s="2"/>
      <c r="SR945" s="2"/>
      <c r="SS945" s="2"/>
      <c r="ST945" s="2"/>
      <c r="SU945" s="2"/>
      <c r="SV945" s="2"/>
      <c r="SW945" s="2"/>
      <c r="SX945" s="2"/>
      <c r="SY945" s="2"/>
      <c r="SZ945" s="2"/>
      <c r="TA945" s="2"/>
      <c r="TB945" s="2"/>
      <c r="TC945" s="2"/>
      <c r="TD945" s="2"/>
      <c r="TE945" s="2"/>
      <c r="TF945" s="2"/>
      <c r="TG945" s="2"/>
      <c r="TH945" s="2"/>
      <c r="TI945" s="2"/>
      <c r="TJ945" s="2"/>
      <c r="TK945" s="2"/>
      <c r="TL945" s="2"/>
      <c r="TM945" s="2"/>
      <c r="TN945" s="2"/>
      <c r="TO945" s="2"/>
      <c r="TP945" s="2"/>
      <c r="TQ945" s="2"/>
      <c r="TR945" s="2"/>
      <c r="TS945" s="2"/>
      <c r="TT945" s="2"/>
      <c r="TU945" s="2"/>
      <c r="TV945" s="2"/>
      <c r="TW945" s="2"/>
      <c r="TX945" s="2"/>
      <c r="TY945" s="2"/>
      <c r="TZ945" s="2"/>
      <c r="UA945" s="2"/>
      <c r="UB945" s="2"/>
      <c r="UC945" s="2"/>
      <c r="UD945" s="2"/>
      <c r="UE945" s="2"/>
      <c r="UF945" s="2"/>
      <c r="UG945" s="2"/>
      <c r="UH945" s="2"/>
      <c r="UI945" s="2"/>
      <c r="UJ945" s="2"/>
      <c r="UK945" s="2"/>
      <c r="UL945" s="2"/>
      <c r="UM945" s="2"/>
      <c r="UN945" s="2"/>
      <c r="UO945" s="2"/>
      <c r="UP945" s="2"/>
      <c r="UQ945" s="2"/>
      <c r="UR945" s="2"/>
      <c r="US945" s="2"/>
      <c r="UT945" s="2"/>
      <c r="UU945" s="2"/>
      <c r="UV945" s="2"/>
      <c r="UW945" s="2"/>
      <c r="UX945" s="2"/>
      <c r="UY945" s="2"/>
      <c r="UZ945" s="2"/>
      <c r="VA945" s="2"/>
      <c r="VB945" s="2"/>
      <c r="VC945" s="2"/>
      <c r="VD945" s="2"/>
      <c r="VE945" s="2"/>
      <c r="VF945" s="2"/>
      <c r="VG945" s="2"/>
      <c r="VH945" s="2"/>
      <c r="VI945" s="2"/>
      <c r="VJ945" s="2"/>
      <c r="VK945" s="2"/>
      <c r="VL945" s="2"/>
      <c r="VM945" s="2"/>
      <c r="VN945" s="2"/>
      <c r="VO945" s="2"/>
      <c r="VP945" s="2"/>
      <c r="VQ945" s="2"/>
      <c r="VR945" s="2"/>
      <c r="VS945" s="2"/>
      <c r="VT945" s="2"/>
      <c r="VU945" s="2"/>
      <c r="VV945" s="2"/>
      <c r="VW945" s="2"/>
      <c r="VX945" s="2"/>
      <c r="VY945" s="2"/>
      <c r="VZ945" s="2"/>
      <c r="WA945" s="2"/>
      <c r="WB945" s="2"/>
      <c r="WC945" s="2"/>
      <c r="WD945" s="2"/>
      <c r="WE945" s="2"/>
      <c r="WF945" s="2"/>
      <c r="WG945" s="2"/>
      <c r="WH945" s="2"/>
      <c r="WI945" s="2"/>
      <c r="WJ945" s="2"/>
      <c r="WK945" s="2"/>
      <c r="WL945" s="2"/>
      <c r="WM945" s="2"/>
      <c r="WN945" s="2"/>
      <c r="WO945" s="2"/>
      <c r="WP945" s="2"/>
      <c r="WQ945" s="2"/>
      <c r="WR945" s="2"/>
      <c r="WS945" s="2"/>
      <c r="WT945" s="2"/>
      <c r="WU945" s="2"/>
      <c r="WV945" s="2"/>
      <c r="WW945" s="2"/>
      <c r="WX945" s="2"/>
      <c r="WY945" s="2"/>
      <c r="WZ945" s="2"/>
      <c r="XA945" s="2"/>
      <c r="XB945" s="2"/>
      <c r="XC945" s="2"/>
      <c r="XD945" s="2"/>
      <c r="XE945" s="2"/>
      <c r="XF945" s="2"/>
      <c r="XG945" s="2"/>
      <c r="XH945" s="2"/>
      <c r="XI945" s="2"/>
      <c r="XJ945" s="2"/>
      <c r="XK945" s="2"/>
      <c r="XL945" s="2"/>
      <c r="XM945" s="2"/>
      <c r="XN945" s="2"/>
      <c r="XO945" s="2"/>
      <c r="XP945" s="2"/>
      <c r="XQ945" s="2"/>
      <c r="XR945" s="2"/>
      <c r="XS945" s="2"/>
      <c r="XT945" s="2"/>
      <c r="XU945" s="2"/>
      <c r="XV945" s="2"/>
      <c r="XW945" s="2"/>
      <c r="XX945" s="2"/>
      <c r="XY945" s="2"/>
      <c r="XZ945" s="2"/>
      <c r="YA945" s="2"/>
      <c r="YB945" s="2"/>
      <c r="YC945" s="2"/>
      <c r="YD945" s="2"/>
      <c r="YE945" s="2"/>
      <c r="YF945" s="2"/>
      <c r="YG945" s="2"/>
      <c r="YH945" s="2"/>
      <c r="YI945" s="2"/>
      <c r="YJ945" s="2"/>
      <c r="YK945" s="2"/>
      <c r="YL945" s="2"/>
      <c r="YM945" s="2"/>
      <c r="YN945" s="2"/>
      <c r="YO945" s="2"/>
      <c r="YP945" s="2"/>
      <c r="YQ945" s="2"/>
      <c r="YR945" s="2"/>
      <c r="YS945" s="2"/>
    </row>
    <row r="946" spans="2:669">
      <c r="B946" s="5">
        <v>939</v>
      </c>
      <c r="C946" s="12" t="str">
        <f t="shared" si="106"/>
        <v>9Z474</v>
      </c>
      <c r="D946" s="19" t="s">
        <v>40</v>
      </c>
      <c r="E946" s="19">
        <v>999</v>
      </c>
      <c r="F946" s="19" t="s">
        <v>41</v>
      </c>
      <c r="G946" s="14">
        <v>474</v>
      </c>
      <c r="P946" s="2"/>
      <c r="Q946" s="3">
        <v>939</v>
      </c>
      <c r="R946" s="4" t="e">
        <f t="shared" ca="1" si="107"/>
        <v>#N/A</v>
      </c>
      <c r="S946" s="3"/>
      <c r="T946" s="3" t="e">
        <f t="shared" ca="1" si="108"/>
        <v>#N/A</v>
      </c>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c r="LY946" s="2"/>
      <c r="LZ946" s="2"/>
      <c r="MA946" s="2"/>
      <c r="MB946" s="2"/>
      <c r="MC946" s="2"/>
      <c r="MD946" s="2"/>
      <c r="ME946" s="2"/>
      <c r="MF946" s="2"/>
      <c r="MG946" s="2"/>
      <c r="MH946" s="2"/>
      <c r="MI946" s="2"/>
      <c r="MJ946" s="2"/>
      <c r="MK946" s="2"/>
      <c r="ML946" s="2"/>
      <c r="MM946" s="2"/>
      <c r="MN946" s="2"/>
      <c r="MO946" s="2"/>
      <c r="MP946" s="2"/>
      <c r="MQ946" s="2"/>
      <c r="MR946" s="2"/>
      <c r="MS946" s="2"/>
      <c r="MT946" s="2"/>
      <c r="MU946" s="2"/>
      <c r="MV946" s="2"/>
      <c r="MW946" s="2"/>
      <c r="MX946" s="2"/>
      <c r="MY946" s="2"/>
      <c r="MZ946" s="2"/>
      <c r="NA946" s="2"/>
      <c r="NB946" s="2"/>
      <c r="NC946" s="2"/>
      <c r="ND946" s="2"/>
      <c r="NE946" s="2"/>
      <c r="NF946" s="2"/>
      <c r="NG946" s="2"/>
      <c r="NH946" s="2"/>
      <c r="NI946" s="2"/>
      <c r="NJ946" s="2"/>
      <c r="NK946" s="2"/>
      <c r="NL946" s="2"/>
      <c r="NM946" s="2"/>
      <c r="NN946" s="2"/>
      <c r="NO946" s="2"/>
      <c r="NP946" s="2"/>
      <c r="NQ946" s="2"/>
      <c r="NR946" s="2"/>
      <c r="NS946" s="2"/>
      <c r="NT946" s="2"/>
      <c r="NU946" s="2"/>
      <c r="NV946" s="2"/>
      <c r="NW946" s="2"/>
      <c r="NX946" s="2"/>
      <c r="NY946" s="2"/>
      <c r="NZ946" s="2"/>
      <c r="OA946" s="2"/>
      <c r="OB946" s="2"/>
      <c r="OC946" s="2"/>
      <c r="OD946" s="2"/>
      <c r="OE946" s="2"/>
      <c r="OF946" s="2"/>
      <c r="OG946" s="2"/>
      <c r="OH946" s="2"/>
      <c r="OI946" s="2"/>
      <c r="OJ946" s="2"/>
      <c r="OK946" s="2"/>
      <c r="OL946" s="2"/>
      <c r="OM946" s="2"/>
      <c r="ON946" s="2"/>
      <c r="OO946" s="2"/>
      <c r="OP946" s="2"/>
      <c r="OQ946" s="2"/>
      <c r="OR946" s="2"/>
      <c r="OS946" s="2"/>
      <c r="OT946" s="2"/>
      <c r="OU946" s="2"/>
      <c r="OV946" s="2"/>
      <c r="OW946" s="2"/>
      <c r="OX946" s="2"/>
      <c r="OY946" s="2"/>
      <c r="OZ946" s="2"/>
      <c r="PA946" s="2"/>
      <c r="PB946" s="2"/>
      <c r="PC946" s="2"/>
      <c r="PD946" s="2"/>
      <c r="PE946" s="2"/>
      <c r="PF946" s="2"/>
      <c r="PG946" s="2"/>
      <c r="PH946" s="2"/>
      <c r="PI946" s="2"/>
      <c r="PJ946" s="2"/>
      <c r="PK946" s="2"/>
      <c r="PL946" s="2"/>
      <c r="PM946" s="2"/>
      <c r="PN946" s="2"/>
      <c r="PO946" s="2"/>
      <c r="PP946" s="2"/>
      <c r="PQ946" s="2"/>
      <c r="PR946" s="2"/>
      <c r="PS946" s="2"/>
      <c r="PT946" s="2"/>
      <c r="PU946" s="2"/>
      <c r="PV946" s="2"/>
      <c r="PW946" s="2"/>
      <c r="PX946" s="2"/>
      <c r="PY946" s="2"/>
      <c r="PZ946" s="2"/>
      <c r="QA946" s="2"/>
      <c r="QB946" s="2"/>
      <c r="QC946" s="2"/>
      <c r="QD946" s="2"/>
      <c r="QE946" s="2"/>
      <c r="QF946" s="2"/>
      <c r="QG946" s="2"/>
      <c r="QH946" s="2"/>
      <c r="QI946" s="2"/>
      <c r="QJ946" s="2"/>
      <c r="QK946" s="2"/>
      <c r="QL946" s="2"/>
      <c r="QM946" s="2"/>
      <c r="QN946" s="2"/>
      <c r="QO946" s="2"/>
      <c r="QP946" s="2"/>
      <c r="QQ946" s="2"/>
      <c r="QR946" s="2"/>
      <c r="QS946" s="2"/>
      <c r="QT946" s="2"/>
      <c r="QU946" s="2"/>
      <c r="QV946" s="2"/>
      <c r="QW946" s="2"/>
      <c r="QX946" s="2"/>
      <c r="QY946" s="2"/>
      <c r="QZ946" s="2"/>
      <c r="RA946" s="2"/>
      <c r="RB946" s="2"/>
      <c r="RC946" s="2"/>
      <c r="RD946" s="2"/>
      <c r="RE946" s="2"/>
      <c r="RF946" s="2"/>
      <c r="RG946" s="2"/>
      <c r="RH946" s="2"/>
      <c r="RI946" s="2"/>
      <c r="RJ946" s="2"/>
      <c r="RK946" s="2"/>
      <c r="RL946" s="2"/>
      <c r="RM946" s="2"/>
      <c r="RN946" s="2"/>
      <c r="RO946" s="2"/>
      <c r="RP946" s="2"/>
      <c r="RQ946" s="2"/>
      <c r="RR946" s="2"/>
      <c r="RS946" s="2"/>
      <c r="RT946" s="2"/>
      <c r="RU946" s="2"/>
      <c r="RV946" s="2"/>
      <c r="RW946" s="2"/>
      <c r="RX946" s="2"/>
      <c r="RY946" s="2"/>
      <c r="RZ946" s="2"/>
      <c r="SA946" s="2"/>
      <c r="SB946" s="2"/>
      <c r="SC946" s="2"/>
      <c r="SD946" s="2"/>
      <c r="SE946" s="2"/>
      <c r="SF946" s="2"/>
      <c r="SG946" s="2"/>
      <c r="SH946" s="2"/>
      <c r="SI946" s="2"/>
      <c r="SJ946" s="2"/>
      <c r="SK946" s="2"/>
      <c r="SL946" s="2"/>
      <c r="SM946" s="2"/>
      <c r="SN946" s="2"/>
      <c r="SO946" s="2"/>
      <c r="SP946" s="2"/>
      <c r="SQ946" s="2"/>
      <c r="SR946" s="2"/>
      <c r="SS946" s="2"/>
      <c r="ST946" s="2"/>
      <c r="SU946" s="2"/>
      <c r="SV946" s="2"/>
      <c r="SW946" s="2"/>
      <c r="SX946" s="2"/>
      <c r="SY946" s="2"/>
      <c r="SZ946" s="2"/>
      <c r="TA946" s="2"/>
      <c r="TB946" s="2"/>
      <c r="TC946" s="2"/>
      <c r="TD946" s="2"/>
      <c r="TE946" s="2"/>
      <c r="TF946" s="2"/>
      <c r="TG946" s="2"/>
      <c r="TH946" s="2"/>
      <c r="TI946" s="2"/>
      <c r="TJ946" s="2"/>
      <c r="TK946" s="2"/>
      <c r="TL946" s="2"/>
      <c r="TM946" s="2"/>
      <c r="TN946" s="2"/>
      <c r="TO946" s="2"/>
      <c r="TP946" s="2"/>
      <c r="TQ946" s="2"/>
      <c r="TR946" s="2"/>
      <c r="TS946" s="2"/>
      <c r="TT946" s="2"/>
      <c r="TU946" s="2"/>
      <c r="TV946" s="2"/>
      <c r="TW946" s="2"/>
      <c r="TX946" s="2"/>
      <c r="TY946" s="2"/>
      <c r="TZ946" s="2"/>
      <c r="UA946" s="2"/>
      <c r="UB946" s="2"/>
      <c r="UC946" s="2"/>
      <c r="UD946" s="2"/>
      <c r="UE946" s="2"/>
      <c r="UF946" s="2"/>
      <c r="UG946" s="2"/>
      <c r="UH946" s="2"/>
      <c r="UI946" s="2"/>
      <c r="UJ946" s="2"/>
      <c r="UK946" s="2"/>
      <c r="UL946" s="2"/>
      <c r="UM946" s="2"/>
      <c r="UN946" s="2"/>
      <c r="UO946" s="2"/>
      <c r="UP946" s="2"/>
      <c r="UQ946" s="2"/>
      <c r="UR946" s="2"/>
      <c r="US946" s="2"/>
      <c r="UT946" s="2"/>
      <c r="UU946" s="2"/>
      <c r="UV946" s="2"/>
      <c r="UW946" s="2"/>
      <c r="UX946" s="2"/>
      <c r="UY946" s="2"/>
      <c r="UZ946" s="2"/>
      <c r="VA946" s="2"/>
      <c r="VB946" s="2"/>
      <c r="VC946" s="2"/>
      <c r="VD946" s="2"/>
      <c r="VE946" s="2"/>
      <c r="VF946" s="2"/>
      <c r="VG946" s="2"/>
      <c r="VH946" s="2"/>
      <c r="VI946" s="2"/>
      <c r="VJ946" s="2"/>
      <c r="VK946" s="2"/>
      <c r="VL946" s="2"/>
      <c r="VM946" s="2"/>
      <c r="VN946" s="2"/>
      <c r="VO946" s="2"/>
      <c r="VP946" s="2"/>
      <c r="VQ946" s="2"/>
      <c r="VR946" s="2"/>
      <c r="VS946" s="2"/>
      <c r="VT946" s="2"/>
      <c r="VU946" s="2"/>
      <c r="VV946" s="2"/>
      <c r="VW946" s="2"/>
      <c r="VX946" s="2"/>
      <c r="VY946" s="2"/>
      <c r="VZ946" s="2"/>
      <c r="WA946" s="2"/>
      <c r="WB946" s="2"/>
      <c r="WC946" s="2"/>
      <c r="WD946" s="2"/>
      <c r="WE946" s="2"/>
      <c r="WF946" s="2"/>
      <c r="WG946" s="2"/>
      <c r="WH946" s="2"/>
      <c r="WI946" s="2"/>
      <c r="WJ946" s="2"/>
      <c r="WK946" s="2"/>
      <c r="WL946" s="2"/>
      <c r="WM946" s="2"/>
      <c r="WN946" s="2"/>
      <c r="WO946" s="2"/>
      <c r="WP946" s="2"/>
      <c r="WQ946" s="2"/>
      <c r="WR946" s="2"/>
      <c r="WS946" s="2"/>
      <c r="WT946" s="2"/>
      <c r="WU946" s="2"/>
      <c r="WV946" s="2"/>
      <c r="WW946" s="2"/>
      <c r="WX946" s="2"/>
      <c r="WY946" s="2"/>
      <c r="WZ946" s="2"/>
      <c r="XA946" s="2"/>
      <c r="XB946" s="2"/>
      <c r="XC946" s="2"/>
      <c r="XD946" s="2"/>
      <c r="XE946" s="2"/>
      <c r="XF946" s="2"/>
      <c r="XG946" s="2"/>
      <c r="XH946" s="2"/>
      <c r="XI946" s="2"/>
      <c r="XJ946" s="2"/>
      <c r="XK946" s="2"/>
      <c r="XL946" s="2"/>
      <c r="XM946" s="2"/>
      <c r="XN946" s="2"/>
      <c r="XO946" s="2"/>
      <c r="XP946" s="2"/>
      <c r="XQ946" s="2"/>
      <c r="XR946" s="2"/>
      <c r="XS946" s="2"/>
      <c r="XT946" s="2"/>
      <c r="XU946" s="2"/>
      <c r="XV946" s="2"/>
      <c r="XW946" s="2"/>
      <c r="XX946" s="2"/>
      <c r="XY946" s="2"/>
      <c r="XZ946" s="2"/>
      <c r="YA946" s="2"/>
      <c r="YB946" s="2"/>
      <c r="YC946" s="2"/>
      <c r="YD946" s="2"/>
      <c r="YE946" s="2"/>
      <c r="YF946" s="2"/>
      <c r="YG946" s="2"/>
      <c r="YH946" s="2"/>
      <c r="YI946" s="2"/>
      <c r="YJ946" s="2"/>
      <c r="YK946" s="2"/>
      <c r="YL946" s="2"/>
      <c r="YM946" s="2"/>
      <c r="YN946" s="2"/>
      <c r="YO946" s="2"/>
      <c r="YP946" s="2"/>
      <c r="YQ946" s="2"/>
      <c r="YR946" s="2"/>
      <c r="YS946" s="2"/>
    </row>
    <row r="947" spans="2:669">
      <c r="B947" s="5">
        <v>940</v>
      </c>
      <c r="C947" s="12" t="str">
        <f t="shared" si="106"/>
        <v>9Z475</v>
      </c>
      <c r="D947" s="19" t="s">
        <v>40</v>
      </c>
      <c r="E947" s="19">
        <v>999</v>
      </c>
      <c r="F947" s="19" t="s">
        <v>41</v>
      </c>
      <c r="G947" s="14">
        <v>475</v>
      </c>
      <c r="P947" s="2"/>
      <c r="Q947" s="3">
        <v>940</v>
      </c>
      <c r="R947" s="4" t="e">
        <f t="shared" ca="1" si="107"/>
        <v>#N/A</v>
      </c>
      <c r="S947" s="3"/>
      <c r="T947" s="3" t="e">
        <f t="shared" ca="1" si="108"/>
        <v>#N/A</v>
      </c>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c r="LY947" s="2"/>
      <c r="LZ947" s="2"/>
      <c r="MA947" s="2"/>
      <c r="MB947" s="2"/>
      <c r="MC947" s="2"/>
      <c r="MD947" s="2"/>
      <c r="ME947" s="2"/>
      <c r="MF947" s="2"/>
      <c r="MG947" s="2"/>
      <c r="MH947" s="2"/>
      <c r="MI947" s="2"/>
      <c r="MJ947" s="2"/>
      <c r="MK947" s="2"/>
      <c r="ML947" s="2"/>
      <c r="MM947" s="2"/>
      <c r="MN947" s="2"/>
      <c r="MO947" s="2"/>
      <c r="MP947" s="2"/>
      <c r="MQ947" s="2"/>
      <c r="MR947" s="2"/>
      <c r="MS947" s="2"/>
      <c r="MT947" s="2"/>
      <c r="MU947" s="2"/>
      <c r="MV947" s="2"/>
      <c r="MW947" s="2"/>
      <c r="MX947" s="2"/>
      <c r="MY947" s="2"/>
      <c r="MZ947" s="2"/>
      <c r="NA947" s="2"/>
      <c r="NB947" s="2"/>
      <c r="NC947" s="2"/>
      <c r="ND947" s="2"/>
      <c r="NE947" s="2"/>
      <c r="NF947" s="2"/>
      <c r="NG947" s="2"/>
      <c r="NH947" s="2"/>
      <c r="NI947" s="2"/>
      <c r="NJ947" s="2"/>
      <c r="NK947" s="2"/>
      <c r="NL947" s="2"/>
      <c r="NM947" s="2"/>
      <c r="NN947" s="2"/>
      <c r="NO947" s="2"/>
      <c r="NP947" s="2"/>
      <c r="NQ947" s="2"/>
      <c r="NR947" s="2"/>
      <c r="NS947" s="2"/>
      <c r="NT947" s="2"/>
      <c r="NU947" s="2"/>
      <c r="NV947" s="2"/>
      <c r="NW947" s="2"/>
      <c r="NX947" s="2"/>
      <c r="NY947" s="2"/>
      <c r="NZ947" s="2"/>
      <c r="OA947" s="2"/>
      <c r="OB947" s="2"/>
      <c r="OC947" s="2"/>
      <c r="OD947" s="2"/>
      <c r="OE947" s="2"/>
      <c r="OF947" s="2"/>
      <c r="OG947" s="2"/>
      <c r="OH947" s="2"/>
      <c r="OI947" s="2"/>
      <c r="OJ947" s="2"/>
      <c r="OK947" s="2"/>
      <c r="OL947" s="2"/>
      <c r="OM947" s="2"/>
      <c r="ON947" s="2"/>
      <c r="OO947" s="2"/>
      <c r="OP947" s="2"/>
      <c r="OQ947" s="2"/>
      <c r="OR947" s="2"/>
      <c r="OS947" s="2"/>
      <c r="OT947" s="2"/>
      <c r="OU947" s="2"/>
      <c r="OV947" s="2"/>
      <c r="OW947" s="2"/>
      <c r="OX947" s="2"/>
      <c r="OY947" s="2"/>
      <c r="OZ947" s="2"/>
      <c r="PA947" s="2"/>
      <c r="PB947" s="2"/>
      <c r="PC947" s="2"/>
      <c r="PD947" s="2"/>
      <c r="PE947" s="2"/>
      <c r="PF947" s="2"/>
      <c r="PG947" s="2"/>
      <c r="PH947" s="2"/>
      <c r="PI947" s="2"/>
      <c r="PJ947" s="2"/>
      <c r="PK947" s="2"/>
      <c r="PL947" s="2"/>
      <c r="PM947" s="2"/>
      <c r="PN947" s="2"/>
      <c r="PO947" s="2"/>
      <c r="PP947" s="2"/>
      <c r="PQ947" s="2"/>
      <c r="PR947" s="2"/>
      <c r="PS947" s="2"/>
      <c r="PT947" s="2"/>
      <c r="PU947" s="2"/>
      <c r="PV947" s="2"/>
      <c r="PW947" s="2"/>
      <c r="PX947" s="2"/>
      <c r="PY947" s="2"/>
      <c r="PZ947" s="2"/>
      <c r="QA947" s="2"/>
      <c r="QB947" s="2"/>
      <c r="QC947" s="2"/>
      <c r="QD947" s="2"/>
      <c r="QE947" s="2"/>
      <c r="QF947" s="2"/>
      <c r="QG947" s="2"/>
      <c r="QH947" s="2"/>
      <c r="QI947" s="2"/>
      <c r="QJ947" s="2"/>
      <c r="QK947" s="2"/>
      <c r="QL947" s="2"/>
      <c r="QM947" s="2"/>
      <c r="QN947" s="2"/>
      <c r="QO947" s="2"/>
      <c r="QP947" s="2"/>
      <c r="QQ947" s="2"/>
      <c r="QR947" s="2"/>
      <c r="QS947" s="2"/>
      <c r="QT947" s="2"/>
      <c r="QU947" s="2"/>
      <c r="QV947" s="2"/>
      <c r="QW947" s="2"/>
      <c r="QX947" s="2"/>
      <c r="QY947" s="2"/>
      <c r="QZ947" s="2"/>
      <c r="RA947" s="2"/>
      <c r="RB947" s="2"/>
      <c r="RC947" s="2"/>
      <c r="RD947" s="2"/>
      <c r="RE947" s="2"/>
      <c r="RF947" s="2"/>
      <c r="RG947" s="2"/>
      <c r="RH947" s="2"/>
      <c r="RI947" s="2"/>
      <c r="RJ947" s="2"/>
      <c r="RK947" s="2"/>
      <c r="RL947" s="2"/>
      <c r="RM947" s="2"/>
      <c r="RN947" s="2"/>
      <c r="RO947" s="2"/>
      <c r="RP947" s="2"/>
      <c r="RQ947" s="2"/>
      <c r="RR947" s="2"/>
      <c r="RS947" s="2"/>
      <c r="RT947" s="2"/>
      <c r="RU947" s="2"/>
      <c r="RV947" s="2"/>
      <c r="RW947" s="2"/>
      <c r="RX947" s="2"/>
      <c r="RY947" s="2"/>
      <c r="RZ947" s="2"/>
      <c r="SA947" s="2"/>
      <c r="SB947" s="2"/>
      <c r="SC947" s="2"/>
      <c r="SD947" s="2"/>
      <c r="SE947" s="2"/>
      <c r="SF947" s="2"/>
      <c r="SG947" s="2"/>
      <c r="SH947" s="2"/>
      <c r="SI947" s="2"/>
      <c r="SJ947" s="2"/>
      <c r="SK947" s="2"/>
      <c r="SL947" s="2"/>
      <c r="SM947" s="2"/>
      <c r="SN947" s="2"/>
      <c r="SO947" s="2"/>
      <c r="SP947" s="2"/>
      <c r="SQ947" s="2"/>
      <c r="SR947" s="2"/>
      <c r="SS947" s="2"/>
      <c r="ST947" s="2"/>
      <c r="SU947" s="2"/>
      <c r="SV947" s="2"/>
      <c r="SW947" s="2"/>
      <c r="SX947" s="2"/>
      <c r="SY947" s="2"/>
      <c r="SZ947" s="2"/>
      <c r="TA947" s="2"/>
      <c r="TB947" s="2"/>
      <c r="TC947" s="2"/>
      <c r="TD947" s="2"/>
      <c r="TE947" s="2"/>
      <c r="TF947" s="2"/>
      <c r="TG947" s="2"/>
      <c r="TH947" s="2"/>
      <c r="TI947" s="2"/>
      <c r="TJ947" s="2"/>
      <c r="TK947" s="2"/>
      <c r="TL947" s="2"/>
      <c r="TM947" s="2"/>
      <c r="TN947" s="2"/>
      <c r="TO947" s="2"/>
      <c r="TP947" s="2"/>
      <c r="TQ947" s="2"/>
      <c r="TR947" s="2"/>
      <c r="TS947" s="2"/>
      <c r="TT947" s="2"/>
      <c r="TU947" s="2"/>
      <c r="TV947" s="2"/>
      <c r="TW947" s="2"/>
      <c r="TX947" s="2"/>
      <c r="TY947" s="2"/>
      <c r="TZ947" s="2"/>
      <c r="UA947" s="2"/>
      <c r="UB947" s="2"/>
      <c r="UC947" s="2"/>
      <c r="UD947" s="2"/>
      <c r="UE947" s="2"/>
      <c r="UF947" s="2"/>
      <c r="UG947" s="2"/>
      <c r="UH947" s="2"/>
      <c r="UI947" s="2"/>
      <c r="UJ947" s="2"/>
      <c r="UK947" s="2"/>
      <c r="UL947" s="2"/>
      <c r="UM947" s="2"/>
      <c r="UN947" s="2"/>
      <c r="UO947" s="2"/>
      <c r="UP947" s="2"/>
      <c r="UQ947" s="2"/>
      <c r="UR947" s="2"/>
      <c r="US947" s="2"/>
      <c r="UT947" s="2"/>
      <c r="UU947" s="2"/>
      <c r="UV947" s="2"/>
      <c r="UW947" s="2"/>
      <c r="UX947" s="2"/>
      <c r="UY947" s="2"/>
      <c r="UZ947" s="2"/>
      <c r="VA947" s="2"/>
      <c r="VB947" s="2"/>
      <c r="VC947" s="2"/>
      <c r="VD947" s="2"/>
      <c r="VE947" s="2"/>
      <c r="VF947" s="2"/>
      <c r="VG947" s="2"/>
      <c r="VH947" s="2"/>
      <c r="VI947" s="2"/>
      <c r="VJ947" s="2"/>
      <c r="VK947" s="2"/>
      <c r="VL947" s="2"/>
      <c r="VM947" s="2"/>
      <c r="VN947" s="2"/>
      <c r="VO947" s="2"/>
      <c r="VP947" s="2"/>
      <c r="VQ947" s="2"/>
      <c r="VR947" s="2"/>
      <c r="VS947" s="2"/>
      <c r="VT947" s="2"/>
      <c r="VU947" s="2"/>
      <c r="VV947" s="2"/>
      <c r="VW947" s="2"/>
      <c r="VX947" s="2"/>
      <c r="VY947" s="2"/>
      <c r="VZ947" s="2"/>
      <c r="WA947" s="2"/>
      <c r="WB947" s="2"/>
      <c r="WC947" s="2"/>
      <c r="WD947" s="2"/>
      <c r="WE947" s="2"/>
      <c r="WF947" s="2"/>
      <c r="WG947" s="2"/>
      <c r="WH947" s="2"/>
      <c r="WI947" s="2"/>
      <c r="WJ947" s="2"/>
      <c r="WK947" s="2"/>
      <c r="WL947" s="2"/>
      <c r="WM947" s="2"/>
      <c r="WN947" s="2"/>
      <c r="WO947" s="2"/>
      <c r="WP947" s="2"/>
      <c r="WQ947" s="2"/>
      <c r="WR947" s="2"/>
      <c r="WS947" s="2"/>
      <c r="WT947" s="2"/>
      <c r="WU947" s="2"/>
      <c r="WV947" s="2"/>
      <c r="WW947" s="2"/>
      <c r="WX947" s="2"/>
      <c r="WY947" s="2"/>
      <c r="WZ947" s="2"/>
      <c r="XA947" s="2"/>
      <c r="XB947" s="2"/>
      <c r="XC947" s="2"/>
      <c r="XD947" s="2"/>
      <c r="XE947" s="2"/>
      <c r="XF947" s="2"/>
      <c r="XG947" s="2"/>
      <c r="XH947" s="2"/>
      <c r="XI947" s="2"/>
      <c r="XJ947" s="2"/>
      <c r="XK947" s="2"/>
      <c r="XL947" s="2"/>
      <c r="XM947" s="2"/>
      <c r="XN947" s="2"/>
      <c r="XO947" s="2"/>
      <c r="XP947" s="2"/>
      <c r="XQ947" s="2"/>
      <c r="XR947" s="2"/>
      <c r="XS947" s="2"/>
      <c r="XT947" s="2"/>
      <c r="XU947" s="2"/>
      <c r="XV947" s="2"/>
      <c r="XW947" s="2"/>
      <c r="XX947" s="2"/>
      <c r="XY947" s="2"/>
      <c r="XZ947" s="2"/>
      <c r="YA947" s="2"/>
      <c r="YB947" s="2"/>
      <c r="YC947" s="2"/>
      <c r="YD947" s="2"/>
      <c r="YE947" s="2"/>
      <c r="YF947" s="2"/>
      <c r="YG947" s="2"/>
      <c r="YH947" s="2"/>
      <c r="YI947" s="2"/>
      <c r="YJ947" s="2"/>
      <c r="YK947" s="2"/>
      <c r="YL947" s="2"/>
      <c r="YM947" s="2"/>
      <c r="YN947" s="2"/>
      <c r="YO947" s="2"/>
      <c r="YP947" s="2"/>
      <c r="YQ947" s="2"/>
      <c r="YR947" s="2"/>
      <c r="YS947" s="2"/>
    </row>
    <row r="948" spans="2:669">
      <c r="B948" s="5">
        <v>941</v>
      </c>
      <c r="C948" s="12" t="str">
        <f t="shared" si="106"/>
        <v>9Z476</v>
      </c>
      <c r="D948" s="19" t="s">
        <v>40</v>
      </c>
      <c r="E948" s="19">
        <v>999</v>
      </c>
      <c r="F948" s="19" t="s">
        <v>41</v>
      </c>
      <c r="G948" s="14">
        <v>476</v>
      </c>
      <c r="P948" s="2"/>
      <c r="Q948" s="3">
        <v>941</v>
      </c>
      <c r="R948" s="4" t="e">
        <f t="shared" ca="1" si="107"/>
        <v>#N/A</v>
      </c>
      <c r="S948" s="3"/>
      <c r="T948" s="3" t="e">
        <f t="shared" ca="1" si="108"/>
        <v>#N/A</v>
      </c>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c r="LY948" s="2"/>
      <c r="LZ948" s="2"/>
      <c r="MA948" s="2"/>
      <c r="MB948" s="2"/>
      <c r="MC948" s="2"/>
      <c r="MD948" s="2"/>
      <c r="ME948" s="2"/>
      <c r="MF948" s="2"/>
      <c r="MG948" s="2"/>
      <c r="MH948" s="2"/>
      <c r="MI948" s="2"/>
      <c r="MJ948" s="2"/>
      <c r="MK948" s="2"/>
      <c r="ML948" s="2"/>
      <c r="MM948" s="2"/>
      <c r="MN948" s="2"/>
      <c r="MO948" s="2"/>
      <c r="MP948" s="2"/>
      <c r="MQ948" s="2"/>
      <c r="MR948" s="2"/>
      <c r="MS948" s="2"/>
      <c r="MT948" s="2"/>
      <c r="MU948" s="2"/>
      <c r="MV948" s="2"/>
      <c r="MW948" s="2"/>
      <c r="MX948" s="2"/>
      <c r="MY948" s="2"/>
      <c r="MZ948" s="2"/>
      <c r="NA948" s="2"/>
      <c r="NB948" s="2"/>
      <c r="NC948" s="2"/>
      <c r="ND948" s="2"/>
      <c r="NE948" s="2"/>
      <c r="NF948" s="2"/>
      <c r="NG948" s="2"/>
      <c r="NH948" s="2"/>
      <c r="NI948" s="2"/>
      <c r="NJ948" s="2"/>
      <c r="NK948" s="2"/>
      <c r="NL948" s="2"/>
      <c r="NM948" s="2"/>
      <c r="NN948" s="2"/>
      <c r="NO948" s="2"/>
      <c r="NP948" s="2"/>
      <c r="NQ948" s="2"/>
      <c r="NR948" s="2"/>
      <c r="NS948" s="2"/>
      <c r="NT948" s="2"/>
      <c r="NU948" s="2"/>
      <c r="NV948" s="2"/>
      <c r="NW948" s="2"/>
      <c r="NX948" s="2"/>
      <c r="NY948" s="2"/>
      <c r="NZ948" s="2"/>
      <c r="OA948" s="2"/>
      <c r="OB948" s="2"/>
      <c r="OC948" s="2"/>
      <c r="OD948" s="2"/>
      <c r="OE948" s="2"/>
      <c r="OF948" s="2"/>
      <c r="OG948" s="2"/>
      <c r="OH948" s="2"/>
      <c r="OI948" s="2"/>
      <c r="OJ948" s="2"/>
      <c r="OK948" s="2"/>
      <c r="OL948" s="2"/>
      <c r="OM948" s="2"/>
      <c r="ON948" s="2"/>
      <c r="OO948" s="2"/>
      <c r="OP948" s="2"/>
      <c r="OQ948" s="2"/>
      <c r="OR948" s="2"/>
      <c r="OS948" s="2"/>
      <c r="OT948" s="2"/>
      <c r="OU948" s="2"/>
      <c r="OV948" s="2"/>
      <c r="OW948" s="2"/>
      <c r="OX948" s="2"/>
      <c r="OY948" s="2"/>
      <c r="OZ948" s="2"/>
      <c r="PA948" s="2"/>
      <c r="PB948" s="2"/>
      <c r="PC948" s="2"/>
      <c r="PD948" s="2"/>
      <c r="PE948" s="2"/>
      <c r="PF948" s="2"/>
      <c r="PG948" s="2"/>
      <c r="PH948" s="2"/>
      <c r="PI948" s="2"/>
      <c r="PJ948" s="2"/>
      <c r="PK948" s="2"/>
      <c r="PL948" s="2"/>
      <c r="PM948" s="2"/>
      <c r="PN948" s="2"/>
      <c r="PO948" s="2"/>
      <c r="PP948" s="2"/>
      <c r="PQ948" s="2"/>
      <c r="PR948" s="2"/>
      <c r="PS948" s="2"/>
      <c r="PT948" s="2"/>
      <c r="PU948" s="2"/>
      <c r="PV948" s="2"/>
      <c r="PW948" s="2"/>
      <c r="PX948" s="2"/>
      <c r="PY948" s="2"/>
      <c r="PZ948" s="2"/>
      <c r="QA948" s="2"/>
      <c r="QB948" s="2"/>
      <c r="QC948" s="2"/>
      <c r="QD948" s="2"/>
      <c r="QE948" s="2"/>
      <c r="QF948" s="2"/>
      <c r="QG948" s="2"/>
      <c r="QH948" s="2"/>
      <c r="QI948" s="2"/>
      <c r="QJ948" s="2"/>
      <c r="QK948" s="2"/>
      <c r="QL948" s="2"/>
      <c r="QM948" s="2"/>
      <c r="QN948" s="2"/>
      <c r="QO948" s="2"/>
      <c r="QP948" s="2"/>
      <c r="QQ948" s="2"/>
      <c r="QR948" s="2"/>
      <c r="QS948" s="2"/>
      <c r="QT948" s="2"/>
      <c r="QU948" s="2"/>
      <c r="QV948" s="2"/>
      <c r="QW948" s="2"/>
      <c r="QX948" s="2"/>
      <c r="QY948" s="2"/>
      <c r="QZ948" s="2"/>
      <c r="RA948" s="2"/>
      <c r="RB948" s="2"/>
      <c r="RC948" s="2"/>
      <c r="RD948" s="2"/>
      <c r="RE948" s="2"/>
      <c r="RF948" s="2"/>
      <c r="RG948" s="2"/>
      <c r="RH948" s="2"/>
      <c r="RI948" s="2"/>
      <c r="RJ948" s="2"/>
      <c r="RK948" s="2"/>
      <c r="RL948" s="2"/>
      <c r="RM948" s="2"/>
      <c r="RN948" s="2"/>
      <c r="RO948" s="2"/>
      <c r="RP948" s="2"/>
      <c r="RQ948" s="2"/>
      <c r="RR948" s="2"/>
      <c r="RS948" s="2"/>
      <c r="RT948" s="2"/>
      <c r="RU948" s="2"/>
      <c r="RV948" s="2"/>
      <c r="RW948" s="2"/>
      <c r="RX948" s="2"/>
      <c r="RY948" s="2"/>
      <c r="RZ948" s="2"/>
      <c r="SA948" s="2"/>
      <c r="SB948" s="2"/>
      <c r="SC948" s="2"/>
      <c r="SD948" s="2"/>
      <c r="SE948" s="2"/>
      <c r="SF948" s="2"/>
      <c r="SG948" s="2"/>
      <c r="SH948" s="2"/>
      <c r="SI948" s="2"/>
      <c r="SJ948" s="2"/>
      <c r="SK948" s="2"/>
      <c r="SL948" s="2"/>
      <c r="SM948" s="2"/>
      <c r="SN948" s="2"/>
      <c r="SO948" s="2"/>
      <c r="SP948" s="2"/>
      <c r="SQ948" s="2"/>
      <c r="SR948" s="2"/>
      <c r="SS948" s="2"/>
      <c r="ST948" s="2"/>
      <c r="SU948" s="2"/>
      <c r="SV948" s="2"/>
      <c r="SW948" s="2"/>
      <c r="SX948" s="2"/>
      <c r="SY948" s="2"/>
      <c r="SZ948" s="2"/>
      <c r="TA948" s="2"/>
      <c r="TB948" s="2"/>
      <c r="TC948" s="2"/>
      <c r="TD948" s="2"/>
      <c r="TE948" s="2"/>
      <c r="TF948" s="2"/>
      <c r="TG948" s="2"/>
      <c r="TH948" s="2"/>
      <c r="TI948" s="2"/>
      <c r="TJ948" s="2"/>
      <c r="TK948" s="2"/>
      <c r="TL948" s="2"/>
      <c r="TM948" s="2"/>
      <c r="TN948" s="2"/>
      <c r="TO948" s="2"/>
      <c r="TP948" s="2"/>
      <c r="TQ948" s="2"/>
      <c r="TR948" s="2"/>
      <c r="TS948" s="2"/>
      <c r="TT948" s="2"/>
      <c r="TU948" s="2"/>
      <c r="TV948" s="2"/>
      <c r="TW948" s="2"/>
      <c r="TX948" s="2"/>
      <c r="TY948" s="2"/>
      <c r="TZ948" s="2"/>
      <c r="UA948" s="2"/>
      <c r="UB948" s="2"/>
      <c r="UC948" s="2"/>
      <c r="UD948" s="2"/>
      <c r="UE948" s="2"/>
      <c r="UF948" s="2"/>
      <c r="UG948" s="2"/>
      <c r="UH948" s="2"/>
      <c r="UI948" s="2"/>
      <c r="UJ948" s="2"/>
      <c r="UK948" s="2"/>
      <c r="UL948" s="2"/>
      <c r="UM948" s="2"/>
      <c r="UN948" s="2"/>
      <c r="UO948" s="2"/>
      <c r="UP948" s="2"/>
      <c r="UQ948" s="2"/>
      <c r="UR948" s="2"/>
      <c r="US948" s="2"/>
      <c r="UT948" s="2"/>
      <c r="UU948" s="2"/>
      <c r="UV948" s="2"/>
      <c r="UW948" s="2"/>
      <c r="UX948" s="2"/>
      <c r="UY948" s="2"/>
      <c r="UZ948" s="2"/>
      <c r="VA948" s="2"/>
      <c r="VB948" s="2"/>
      <c r="VC948" s="2"/>
      <c r="VD948" s="2"/>
      <c r="VE948" s="2"/>
      <c r="VF948" s="2"/>
      <c r="VG948" s="2"/>
      <c r="VH948" s="2"/>
      <c r="VI948" s="2"/>
      <c r="VJ948" s="2"/>
      <c r="VK948" s="2"/>
      <c r="VL948" s="2"/>
      <c r="VM948" s="2"/>
      <c r="VN948" s="2"/>
      <c r="VO948" s="2"/>
      <c r="VP948" s="2"/>
      <c r="VQ948" s="2"/>
      <c r="VR948" s="2"/>
      <c r="VS948" s="2"/>
      <c r="VT948" s="2"/>
      <c r="VU948" s="2"/>
      <c r="VV948" s="2"/>
      <c r="VW948" s="2"/>
      <c r="VX948" s="2"/>
      <c r="VY948" s="2"/>
      <c r="VZ948" s="2"/>
      <c r="WA948" s="2"/>
      <c r="WB948" s="2"/>
      <c r="WC948" s="2"/>
      <c r="WD948" s="2"/>
      <c r="WE948" s="2"/>
      <c r="WF948" s="2"/>
      <c r="WG948" s="2"/>
      <c r="WH948" s="2"/>
      <c r="WI948" s="2"/>
      <c r="WJ948" s="2"/>
      <c r="WK948" s="2"/>
      <c r="WL948" s="2"/>
      <c r="WM948" s="2"/>
      <c r="WN948" s="2"/>
      <c r="WO948" s="2"/>
      <c r="WP948" s="2"/>
      <c r="WQ948" s="2"/>
      <c r="WR948" s="2"/>
      <c r="WS948" s="2"/>
      <c r="WT948" s="2"/>
      <c r="WU948" s="2"/>
      <c r="WV948" s="2"/>
      <c r="WW948" s="2"/>
      <c r="WX948" s="2"/>
      <c r="WY948" s="2"/>
      <c r="WZ948" s="2"/>
      <c r="XA948" s="2"/>
      <c r="XB948" s="2"/>
      <c r="XC948" s="2"/>
      <c r="XD948" s="2"/>
      <c r="XE948" s="2"/>
      <c r="XF948" s="2"/>
      <c r="XG948" s="2"/>
      <c r="XH948" s="2"/>
      <c r="XI948" s="2"/>
      <c r="XJ948" s="2"/>
      <c r="XK948" s="2"/>
      <c r="XL948" s="2"/>
      <c r="XM948" s="2"/>
      <c r="XN948" s="2"/>
      <c r="XO948" s="2"/>
      <c r="XP948" s="2"/>
      <c r="XQ948" s="2"/>
      <c r="XR948" s="2"/>
      <c r="XS948" s="2"/>
      <c r="XT948" s="2"/>
      <c r="XU948" s="2"/>
      <c r="XV948" s="2"/>
      <c r="XW948" s="2"/>
      <c r="XX948" s="2"/>
      <c r="XY948" s="2"/>
      <c r="XZ948" s="2"/>
      <c r="YA948" s="2"/>
      <c r="YB948" s="2"/>
      <c r="YC948" s="2"/>
      <c r="YD948" s="2"/>
      <c r="YE948" s="2"/>
      <c r="YF948" s="2"/>
      <c r="YG948" s="2"/>
      <c r="YH948" s="2"/>
      <c r="YI948" s="2"/>
      <c r="YJ948" s="2"/>
      <c r="YK948" s="2"/>
      <c r="YL948" s="2"/>
      <c r="YM948" s="2"/>
      <c r="YN948" s="2"/>
      <c r="YO948" s="2"/>
      <c r="YP948" s="2"/>
      <c r="YQ948" s="2"/>
      <c r="YR948" s="2"/>
      <c r="YS948" s="2"/>
    </row>
    <row r="949" spans="2:669">
      <c r="B949" s="5">
        <v>942</v>
      </c>
      <c r="C949" s="12" t="str">
        <f t="shared" si="106"/>
        <v>9Z477</v>
      </c>
      <c r="D949" s="19" t="s">
        <v>40</v>
      </c>
      <c r="E949" s="19">
        <v>999</v>
      </c>
      <c r="F949" s="19" t="s">
        <v>41</v>
      </c>
      <c r="G949" s="14">
        <v>477</v>
      </c>
      <c r="P949" s="2"/>
      <c r="Q949" s="3">
        <v>942</v>
      </c>
      <c r="R949" s="4" t="e">
        <f t="shared" ca="1" si="107"/>
        <v>#N/A</v>
      </c>
      <c r="S949" s="3"/>
      <c r="T949" s="3" t="e">
        <f t="shared" ca="1" si="108"/>
        <v>#N/A</v>
      </c>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c r="LY949" s="2"/>
      <c r="LZ949" s="2"/>
      <c r="MA949" s="2"/>
      <c r="MB949" s="2"/>
      <c r="MC949" s="2"/>
      <c r="MD949" s="2"/>
      <c r="ME949" s="2"/>
      <c r="MF949" s="2"/>
      <c r="MG949" s="2"/>
      <c r="MH949" s="2"/>
      <c r="MI949" s="2"/>
      <c r="MJ949" s="2"/>
      <c r="MK949" s="2"/>
      <c r="ML949" s="2"/>
      <c r="MM949" s="2"/>
      <c r="MN949" s="2"/>
      <c r="MO949" s="2"/>
      <c r="MP949" s="2"/>
      <c r="MQ949" s="2"/>
      <c r="MR949" s="2"/>
      <c r="MS949" s="2"/>
      <c r="MT949" s="2"/>
      <c r="MU949" s="2"/>
      <c r="MV949" s="2"/>
      <c r="MW949" s="2"/>
      <c r="MX949" s="2"/>
      <c r="MY949" s="2"/>
      <c r="MZ949" s="2"/>
      <c r="NA949" s="2"/>
      <c r="NB949" s="2"/>
      <c r="NC949" s="2"/>
      <c r="ND949" s="2"/>
      <c r="NE949" s="2"/>
      <c r="NF949" s="2"/>
      <c r="NG949" s="2"/>
      <c r="NH949" s="2"/>
      <c r="NI949" s="2"/>
      <c r="NJ949" s="2"/>
      <c r="NK949" s="2"/>
      <c r="NL949" s="2"/>
      <c r="NM949" s="2"/>
      <c r="NN949" s="2"/>
      <c r="NO949" s="2"/>
      <c r="NP949" s="2"/>
      <c r="NQ949" s="2"/>
      <c r="NR949" s="2"/>
      <c r="NS949" s="2"/>
      <c r="NT949" s="2"/>
      <c r="NU949" s="2"/>
      <c r="NV949" s="2"/>
      <c r="NW949" s="2"/>
      <c r="NX949" s="2"/>
      <c r="NY949" s="2"/>
      <c r="NZ949" s="2"/>
      <c r="OA949" s="2"/>
      <c r="OB949" s="2"/>
      <c r="OC949" s="2"/>
      <c r="OD949" s="2"/>
      <c r="OE949" s="2"/>
      <c r="OF949" s="2"/>
      <c r="OG949" s="2"/>
      <c r="OH949" s="2"/>
      <c r="OI949" s="2"/>
      <c r="OJ949" s="2"/>
      <c r="OK949" s="2"/>
      <c r="OL949" s="2"/>
      <c r="OM949" s="2"/>
      <c r="ON949" s="2"/>
      <c r="OO949" s="2"/>
      <c r="OP949" s="2"/>
      <c r="OQ949" s="2"/>
      <c r="OR949" s="2"/>
      <c r="OS949" s="2"/>
      <c r="OT949" s="2"/>
      <c r="OU949" s="2"/>
      <c r="OV949" s="2"/>
      <c r="OW949" s="2"/>
      <c r="OX949" s="2"/>
      <c r="OY949" s="2"/>
      <c r="OZ949" s="2"/>
      <c r="PA949" s="2"/>
      <c r="PB949" s="2"/>
      <c r="PC949" s="2"/>
      <c r="PD949" s="2"/>
      <c r="PE949" s="2"/>
      <c r="PF949" s="2"/>
      <c r="PG949" s="2"/>
      <c r="PH949" s="2"/>
      <c r="PI949" s="2"/>
      <c r="PJ949" s="2"/>
      <c r="PK949" s="2"/>
      <c r="PL949" s="2"/>
      <c r="PM949" s="2"/>
      <c r="PN949" s="2"/>
      <c r="PO949" s="2"/>
      <c r="PP949" s="2"/>
      <c r="PQ949" s="2"/>
      <c r="PR949" s="2"/>
      <c r="PS949" s="2"/>
      <c r="PT949" s="2"/>
      <c r="PU949" s="2"/>
      <c r="PV949" s="2"/>
      <c r="PW949" s="2"/>
      <c r="PX949" s="2"/>
      <c r="PY949" s="2"/>
      <c r="PZ949" s="2"/>
      <c r="QA949" s="2"/>
      <c r="QB949" s="2"/>
      <c r="QC949" s="2"/>
      <c r="QD949" s="2"/>
      <c r="QE949" s="2"/>
      <c r="QF949" s="2"/>
      <c r="QG949" s="2"/>
      <c r="QH949" s="2"/>
      <c r="QI949" s="2"/>
      <c r="QJ949" s="2"/>
      <c r="QK949" s="2"/>
      <c r="QL949" s="2"/>
      <c r="QM949" s="2"/>
      <c r="QN949" s="2"/>
      <c r="QO949" s="2"/>
      <c r="QP949" s="2"/>
      <c r="QQ949" s="2"/>
      <c r="QR949" s="2"/>
      <c r="QS949" s="2"/>
      <c r="QT949" s="2"/>
      <c r="QU949" s="2"/>
      <c r="QV949" s="2"/>
      <c r="QW949" s="2"/>
      <c r="QX949" s="2"/>
      <c r="QY949" s="2"/>
      <c r="QZ949" s="2"/>
      <c r="RA949" s="2"/>
      <c r="RB949" s="2"/>
      <c r="RC949" s="2"/>
      <c r="RD949" s="2"/>
      <c r="RE949" s="2"/>
      <c r="RF949" s="2"/>
      <c r="RG949" s="2"/>
      <c r="RH949" s="2"/>
      <c r="RI949" s="2"/>
      <c r="RJ949" s="2"/>
      <c r="RK949" s="2"/>
      <c r="RL949" s="2"/>
      <c r="RM949" s="2"/>
      <c r="RN949" s="2"/>
      <c r="RO949" s="2"/>
      <c r="RP949" s="2"/>
      <c r="RQ949" s="2"/>
      <c r="RR949" s="2"/>
      <c r="RS949" s="2"/>
      <c r="RT949" s="2"/>
      <c r="RU949" s="2"/>
      <c r="RV949" s="2"/>
      <c r="RW949" s="2"/>
      <c r="RX949" s="2"/>
      <c r="RY949" s="2"/>
      <c r="RZ949" s="2"/>
      <c r="SA949" s="2"/>
      <c r="SB949" s="2"/>
      <c r="SC949" s="2"/>
      <c r="SD949" s="2"/>
      <c r="SE949" s="2"/>
      <c r="SF949" s="2"/>
      <c r="SG949" s="2"/>
      <c r="SH949" s="2"/>
      <c r="SI949" s="2"/>
      <c r="SJ949" s="2"/>
      <c r="SK949" s="2"/>
      <c r="SL949" s="2"/>
      <c r="SM949" s="2"/>
      <c r="SN949" s="2"/>
      <c r="SO949" s="2"/>
      <c r="SP949" s="2"/>
      <c r="SQ949" s="2"/>
      <c r="SR949" s="2"/>
      <c r="SS949" s="2"/>
      <c r="ST949" s="2"/>
      <c r="SU949" s="2"/>
      <c r="SV949" s="2"/>
      <c r="SW949" s="2"/>
      <c r="SX949" s="2"/>
      <c r="SY949" s="2"/>
      <c r="SZ949" s="2"/>
      <c r="TA949" s="2"/>
      <c r="TB949" s="2"/>
      <c r="TC949" s="2"/>
      <c r="TD949" s="2"/>
      <c r="TE949" s="2"/>
      <c r="TF949" s="2"/>
      <c r="TG949" s="2"/>
      <c r="TH949" s="2"/>
      <c r="TI949" s="2"/>
      <c r="TJ949" s="2"/>
      <c r="TK949" s="2"/>
      <c r="TL949" s="2"/>
      <c r="TM949" s="2"/>
      <c r="TN949" s="2"/>
      <c r="TO949" s="2"/>
      <c r="TP949" s="2"/>
      <c r="TQ949" s="2"/>
      <c r="TR949" s="2"/>
      <c r="TS949" s="2"/>
      <c r="TT949" s="2"/>
      <c r="TU949" s="2"/>
      <c r="TV949" s="2"/>
      <c r="TW949" s="2"/>
      <c r="TX949" s="2"/>
      <c r="TY949" s="2"/>
      <c r="TZ949" s="2"/>
      <c r="UA949" s="2"/>
      <c r="UB949" s="2"/>
      <c r="UC949" s="2"/>
      <c r="UD949" s="2"/>
      <c r="UE949" s="2"/>
      <c r="UF949" s="2"/>
      <c r="UG949" s="2"/>
      <c r="UH949" s="2"/>
      <c r="UI949" s="2"/>
      <c r="UJ949" s="2"/>
      <c r="UK949" s="2"/>
      <c r="UL949" s="2"/>
      <c r="UM949" s="2"/>
      <c r="UN949" s="2"/>
      <c r="UO949" s="2"/>
      <c r="UP949" s="2"/>
      <c r="UQ949" s="2"/>
      <c r="UR949" s="2"/>
      <c r="US949" s="2"/>
      <c r="UT949" s="2"/>
      <c r="UU949" s="2"/>
      <c r="UV949" s="2"/>
      <c r="UW949" s="2"/>
      <c r="UX949" s="2"/>
      <c r="UY949" s="2"/>
      <c r="UZ949" s="2"/>
      <c r="VA949" s="2"/>
      <c r="VB949" s="2"/>
      <c r="VC949" s="2"/>
      <c r="VD949" s="2"/>
      <c r="VE949" s="2"/>
      <c r="VF949" s="2"/>
      <c r="VG949" s="2"/>
      <c r="VH949" s="2"/>
      <c r="VI949" s="2"/>
      <c r="VJ949" s="2"/>
      <c r="VK949" s="2"/>
      <c r="VL949" s="2"/>
      <c r="VM949" s="2"/>
      <c r="VN949" s="2"/>
      <c r="VO949" s="2"/>
      <c r="VP949" s="2"/>
      <c r="VQ949" s="2"/>
      <c r="VR949" s="2"/>
      <c r="VS949" s="2"/>
      <c r="VT949" s="2"/>
      <c r="VU949" s="2"/>
      <c r="VV949" s="2"/>
      <c r="VW949" s="2"/>
      <c r="VX949" s="2"/>
      <c r="VY949" s="2"/>
      <c r="VZ949" s="2"/>
      <c r="WA949" s="2"/>
      <c r="WB949" s="2"/>
      <c r="WC949" s="2"/>
      <c r="WD949" s="2"/>
      <c r="WE949" s="2"/>
      <c r="WF949" s="2"/>
      <c r="WG949" s="2"/>
      <c r="WH949" s="2"/>
      <c r="WI949" s="2"/>
      <c r="WJ949" s="2"/>
      <c r="WK949" s="2"/>
      <c r="WL949" s="2"/>
      <c r="WM949" s="2"/>
      <c r="WN949" s="2"/>
      <c r="WO949" s="2"/>
      <c r="WP949" s="2"/>
      <c r="WQ949" s="2"/>
      <c r="WR949" s="2"/>
      <c r="WS949" s="2"/>
      <c r="WT949" s="2"/>
      <c r="WU949" s="2"/>
      <c r="WV949" s="2"/>
      <c r="WW949" s="2"/>
      <c r="WX949" s="2"/>
      <c r="WY949" s="2"/>
      <c r="WZ949" s="2"/>
      <c r="XA949" s="2"/>
      <c r="XB949" s="2"/>
      <c r="XC949" s="2"/>
      <c r="XD949" s="2"/>
      <c r="XE949" s="2"/>
      <c r="XF949" s="2"/>
      <c r="XG949" s="2"/>
      <c r="XH949" s="2"/>
      <c r="XI949" s="2"/>
      <c r="XJ949" s="2"/>
      <c r="XK949" s="2"/>
      <c r="XL949" s="2"/>
      <c r="XM949" s="2"/>
      <c r="XN949" s="2"/>
      <c r="XO949" s="2"/>
      <c r="XP949" s="2"/>
      <c r="XQ949" s="2"/>
      <c r="XR949" s="2"/>
      <c r="XS949" s="2"/>
      <c r="XT949" s="2"/>
      <c r="XU949" s="2"/>
      <c r="XV949" s="2"/>
      <c r="XW949" s="2"/>
      <c r="XX949" s="2"/>
      <c r="XY949" s="2"/>
      <c r="XZ949" s="2"/>
      <c r="YA949" s="2"/>
      <c r="YB949" s="2"/>
      <c r="YC949" s="2"/>
      <c r="YD949" s="2"/>
      <c r="YE949" s="2"/>
      <c r="YF949" s="2"/>
      <c r="YG949" s="2"/>
      <c r="YH949" s="2"/>
      <c r="YI949" s="2"/>
      <c r="YJ949" s="2"/>
      <c r="YK949" s="2"/>
      <c r="YL949" s="2"/>
      <c r="YM949" s="2"/>
      <c r="YN949" s="2"/>
      <c r="YO949" s="2"/>
      <c r="YP949" s="2"/>
      <c r="YQ949" s="2"/>
      <c r="YR949" s="2"/>
      <c r="YS949" s="2"/>
    </row>
    <row r="950" spans="2:669">
      <c r="B950" s="5">
        <v>943</v>
      </c>
      <c r="C950" s="12" t="str">
        <f t="shared" si="106"/>
        <v>9Z478</v>
      </c>
      <c r="D950" s="19" t="s">
        <v>40</v>
      </c>
      <c r="E950" s="19">
        <v>999</v>
      </c>
      <c r="F950" s="19" t="s">
        <v>41</v>
      </c>
      <c r="G950" s="14">
        <v>478</v>
      </c>
      <c r="P950" s="2"/>
      <c r="Q950" s="3">
        <v>943</v>
      </c>
      <c r="R950" s="4" t="e">
        <f t="shared" ca="1" si="107"/>
        <v>#N/A</v>
      </c>
      <c r="S950" s="3"/>
      <c r="T950" s="3" t="e">
        <f t="shared" ca="1" si="108"/>
        <v>#N/A</v>
      </c>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c r="LY950" s="2"/>
      <c r="LZ950" s="2"/>
      <c r="MA950" s="2"/>
      <c r="MB950" s="2"/>
      <c r="MC950" s="2"/>
      <c r="MD950" s="2"/>
      <c r="ME950" s="2"/>
      <c r="MF950" s="2"/>
      <c r="MG950" s="2"/>
      <c r="MH950" s="2"/>
      <c r="MI950" s="2"/>
      <c r="MJ950" s="2"/>
      <c r="MK950" s="2"/>
      <c r="ML950" s="2"/>
      <c r="MM950" s="2"/>
      <c r="MN950" s="2"/>
      <c r="MO950" s="2"/>
      <c r="MP950" s="2"/>
      <c r="MQ950" s="2"/>
      <c r="MR950" s="2"/>
      <c r="MS950" s="2"/>
      <c r="MT950" s="2"/>
      <c r="MU950" s="2"/>
      <c r="MV950" s="2"/>
      <c r="MW950" s="2"/>
      <c r="MX950" s="2"/>
      <c r="MY950" s="2"/>
      <c r="MZ950" s="2"/>
      <c r="NA950" s="2"/>
      <c r="NB950" s="2"/>
      <c r="NC950" s="2"/>
      <c r="ND950" s="2"/>
      <c r="NE950" s="2"/>
      <c r="NF950" s="2"/>
      <c r="NG950" s="2"/>
      <c r="NH950" s="2"/>
      <c r="NI950" s="2"/>
      <c r="NJ950" s="2"/>
      <c r="NK950" s="2"/>
      <c r="NL950" s="2"/>
      <c r="NM950" s="2"/>
      <c r="NN950" s="2"/>
      <c r="NO950" s="2"/>
      <c r="NP950" s="2"/>
      <c r="NQ950" s="2"/>
      <c r="NR950" s="2"/>
      <c r="NS950" s="2"/>
      <c r="NT950" s="2"/>
      <c r="NU950" s="2"/>
      <c r="NV950" s="2"/>
      <c r="NW950" s="2"/>
      <c r="NX950" s="2"/>
      <c r="NY950" s="2"/>
      <c r="NZ950" s="2"/>
      <c r="OA950" s="2"/>
      <c r="OB950" s="2"/>
      <c r="OC950" s="2"/>
      <c r="OD950" s="2"/>
      <c r="OE950" s="2"/>
      <c r="OF950" s="2"/>
      <c r="OG950" s="2"/>
      <c r="OH950" s="2"/>
      <c r="OI950" s="2"/>
      <c r="OJ950" s="2"/>
      <c r="OK950" s="2"/>
      <c r="OL950" s="2"/>
      <c r="OM950" s="2"/>
      <c r="ON950" s="2"/>
      <c r="OO950" s="2"/>
      <c r="OP950" s="2"/>
      <c r="OQ950" s="2"/>
      <c r="OR950" s="2"/>
      <c r="OS950" s="2"/>
      <c r="OT950" s="2"/>
      <c r="OU950" s="2"/>
      <c r="OV950" s="2"/>
      <c r="OW950" s="2"/>
      <c r="OX950" s="2"/>
      <c r="OY950" s="2"/>
      <c r="OZ950" s="2"/>
      <c r="PA950" s="2"/>
      <c r="PB950" s="2"/>
      <c r="PC950" s="2"/>
      <c r="PD950" s="2"/>
      <c r="PE950" s="2"/>
      <c r="PF950" s="2"/>
      <c r="PG950" s="2"/>
      <c r="PH950" s="2"/>
      <c r="PI950" s="2"/>
      <c r="PJ950" s="2"/>
      <c r="PK950" s="2"/>
      <c r="PL950" s="2"/>
      <c r="PM950" s="2"/>
      <c r="PN950" s="2"/>
      <c r="PO950" s="2"/>
      <c r="PP950" s="2"/>
      <c r="PQ950" s="2"/>
      <c r="PR950" s="2"/>
      <c r="PS950" s="2"/>
      <c r="PT950" s="2"/>
      <c r="PU950" s="2"/>
      <c r="PV950" s="2"/>
      <c r="PW950" s="2"/>
      <c r="PX950" s="2"/>
      <c r="PY950" s="2"/>
      <c r="PZ950" s="2"/>
      <c r="QA950" s="2"/>
      <c r="QB950" s="2"/>
      <c r="QC950" s="2"/>
      <c r="QD950" s="2"/>
      <c r="QE950" s="2"/>
      <c r="QF950" s="2"/>
      <c r="QG950" s="2"/>
      <c r="QH950" s="2"/>
      <c r="QI950" s="2"/>
      <c r="QJ950" s="2"/>
      <c r="QK950" s="2"/>
      <c r="QL950" s="2"/>
      <c r="QM950" s="2"/>
      <c r="QN950" s="2"/>
      <c r="QO950" s="2"/>
      <c r="QP950" s="2"/>
      <c r="QQ950" s="2"/>
      <c r="QR950" s="2"/>
      <c r="QS950" s="2"/>
      <c r="QT950" s="2"/>
      <c r="QU950" s="2"/>
      <c r="QV950" s="2"/>
      <c r="QW950" s="2"/>
      <c r="QX950" s="2"/>
      <c r="QY950" s="2"/>
      <c r="QZ950" s="2"/>
      <c r="RA950" s="2"/>
      <c r="RB950" s="2"/>
      <c r="RC950" s="2"/>
      <c r="RD950" s="2"/>
      <c r="RE950" s="2"/>
      <c r="RF950" s="2"/>
      <c r="RG950" s="2"/>
      <c r="RH950" s="2"/>
      <c r="RI950" s="2"/>
      <c r="RJ950" s="2"/>
      <c r="RK950" s="2"/>
      <c r="RL950" s="2"/>
      <c r="RM950" s="2"/>
      <c r="RN950" s="2"/>
      <c r="RO950" s="2"/>
      <c r="RP950" s="2"/>
      <c r="RQ950" s="2"/>
      <c r="RR950" s="2"/>
      <c r="RS950" s="2"/>
      <c r="RT950" s="2"/>
      <c r="RU950" s="2"/>
      <c r="RV950" s="2"/>
      <c r="RW950" s="2"/>
      <c r="RX950" s="2"/>
      <c r="RY950" s="2"/>
      <c r="RZ950" s="2"/>
      <c r="SA950" s="2"/>
      <c r="SB950" s="2"/>
      <c r="SC950" s="2"/>
      <c r="SD950" s="2"/>
      <c r="SE950" s="2"/>
      <c r="SF950" s="2"/>
      <c r="SG950" s="2"/>
      <c r="SH950" s="2"/>
      <c r="SI950" s="2"/>
      <c r="SJ950" s="2"/>
      <c r="SK950" s="2"/>
      <c r="SL950" s="2"/>
      <c r="SM950" s="2"/>
      <c r="SN950" s="2"/>
      <c r="SO950" s="2"/>
      <c r="SP950" s="2"/>
      <c r="SQ950" s="2"/>
      <c r="SR950" s="2"/>
      <c r="SS950" s="2"/>
      <c r="ST950" s="2"/>
      <c r="SU950" s="2"/>
      <c r="SV950" s="2"/>
      <c r="SW950" s="2"/>
      <c r="SX950" s="2"/>
      <c r="SY950" s="2"/>
      <c r="SZ950" s="2"/>
      <c r="TA950" s="2"/>
      <c r="TB950" s="2"/>
      <c r="TC950" s="2"/>
      <c r="TD950" s="2"/>
      <c r="TE950" s="2"/>
      <c r="TF950" s="2"/>
      <c r="TG950" s="2"/>
      <c r="TH950" s="2"/>
      <c r="TI950" s="2"/>
      <c r="TJ950" s="2"/>
      <c r="TK950" s="2"/>
      <c r="TL950" s="2"/>
      <c r="TM950" s="2"/>
      <c r="TN950" s="2"/>
      <c r="TO950" s="2"/>
      <c r="TP950" s="2"/>
      <c r="TQ950" s="2"/>
      <c r="TR950" s="2"/>
      <c r="TS950" s="2"/>
      <c r="TT950" s="2"/>
      <c r="TU950" s="2"/>
      <c r="TV950" s="2"/>
      <c r="TW950" s="2"/>
      <c r="TX950" s="2"/>
      <c r="TY950" s="2"/>
      <c r="TZ950" s="2"/>
      <c r="UA950" s="2"/>
      <c r="UB950" s="2"/>
      <c r="UC950" s="2"/>
      <c r="UD950" s="2"/>
      <c r="UE950" s="2"/>
      <c r="UF950" s="2"/>
      <c r="UG950" s="2"/>
      <c r="UH950" s="2"/>
      <c r="UI950" s="2"/>
      <c r="UJ950" s="2"/>
      <c r="UK950" s="2"/>
      <c r="UL950" s="2"/>
      <c r="UM950" s="2"/>
      <c r="UN950" s="2"/>
      <c r="UO950" s="2"/>
      <c r="UP950" s="2"/>
      <c r="UQ950" s="2"/>
      <c r="UR950" s="2"/>
      <c r="US950" s="2"/>
      <c r="UT950" s="2"/>
      <c r="UU950" s="2"/>
      <c r="UV950" s="2"/>
      <c r="UW950" s="2"/>
      <c r="UX950" s="2"/>
      <c r="UY950" s="2"/>
      <c r="UZ950" s="2"/>
      <c r="VA950" s="2"/>
      <c r="VB950" s="2"/>
      <c r="VC950" s="2"/>
      <c r="VD950" s="2"/>
      <c r="VE950" s="2"/>
      <c r="VF950" s="2"/>
      <c r="VG950" s="2"/>
      <c r="VH950" s="2"/>
      <c r="VI950" s="2"/>
      <c r="VJ950" s="2"/>
      <c r="VK950" s="2"/>
      <c r="VL950" s="2"/>
      <c r="VM950" s="2"/>
      <c r="VN950" s="2"/>
      <c r="VO950" s="2"/>
      <c r="VP950" s="2"/>
      <c r="VQ950" s="2"/>
      <c r="VR950" s="2"/>
      <c r="VS950" s="2"/>
      <c r="VT950" s="2"/>
      <c r="VU950" s="2"/>
      <c r="VV950" s="2"/>
      <c r="VW950" s="2"/>
      <c r="VX950" s="2"/>
      <c r="VY950" s="2"/>
      <c r="VZ950" s="2"/>
      <c r="WA950" s="2"/>
      <c r="WB950" s="2"/>
      <c r="WC950" s="2"/>
      <c r="WD950" s="2"/>
      <c r="WE950" s="2"/>
      <c r="WF950" s="2"/>
      <c r="WG950" s="2"/>
      <c r="WH950" s="2"/>
      <c r="WI950" s="2"/>
      <c r="WJ950" s="2"/>
      <c r="WK950" s="2"/>
      <c r="WL950" s="2"/>
      <c r="WM950" s="2"/>
      <c r="WN950" s="2"/>
      <c r="WO950" s="2"/>
      <c r="WP950" s="2"/>
      <c r="WQ950" s="2"/>
      <c r="WR950" s="2"/>
      <c r="WS950" s="2"/>
      <c r="WT950" s="2"/>
      <c r="WU950" s="2"/>
      <c r="WV950" s="2"/>
      <c r="WW950" s="2"/>
      <c r="WX950" s="2"/>
      <c r="WY950" s="2"/>
      <c r="WZ950" s="2"/>
      <c r="XA950" s="2"/>
      <c r="XB950" s="2"/>
      <c r="XC950" s="2"/>
      <c r="XD950" s="2"/>
      <c r="XE950" s="2"/>
      <c r="XF950" s="2"/>
      <c r="XG950" s="2"/>
      <c r="XH950" s="2"/>
      <c r="XI950" s="2"/>
      <c r="XJ950" s="2"/>
      <c r="XK950" s="2"/>
      <c r="XL950" s="2"/>
      <c r="XM950" s="2"/>
      <c r="XN950" s="2"/>
      <c r="XO950" s="2"/>
      <c r="XP950" s="2"/>
      <c r="XQ950" s="2"/>
      <c r="XR950" s="2"/>
      <c r="XS950" s="2"/>
      <c r="XT950" s="2"/>
      <c r="XU950" s="2"/>
      <c r="XV950" s="2"/>
      <c r="XW950" s="2"/>
      <c r="XX950" s="2"/>
      <c r="XY950" s="2"/>
      <c r="XZ950" s="2"/>
      <c r="YA950" s="2"/>
      <c r="YB950" s="2"/>
      <c r="YC950" s="2"/>
      <c r="YD950" s="2"/>
      <c r="YE950" s="2"/>
      <c r="YF950" s="2"/>
      <c r="YG950" s="2"/>
      <c r="YH950" s="2"/>
      <c r="YI950" s="2"/>
      <c r="YJ950" s="2"/>
      <c r="YK950" s="2"/>
      <c r="YL950" s="2"/>
      <c r="YM950" s="2"/>
      <c r="YN950" s="2"/>
      <c r="YO950" s="2"/>
      <c r="YP950" s="2"/>
      <c r="YQ950" s="2"/>
      <c r="YR950" s="2"/>
      <c r="YS950" s="2"/>
    </row>
    <row r="951" spans="2:669">
      <c r="B951" s="5">
        <v>944</v>
      </c>
      <c r="C951" s="12" t="str">
        <f t="shared" si="106"/>
        <v>9Z479</v>
      </c>
      <c r="D951" s="19" t="s">
        <v>40</v>
      </c>
      <c r="E951" s="19">
        <v>999</v>
      </c>
      <c r="F951" s="19" t="s">
        <v>41</v>
      </c>
      <c r="G951" s="14">
        <v>479</v>
      </c>
      <c r="P951" s="2"/>
      <c r="Q951" s="3">
        <v>944</v>
      </c>
      <c r="R951" s="4" t="e">
        <f t="shared" ca="1" si="107"/>
        <v>#N/A</v>
      </c>
      <c r="S951" s="3"/>
      <c r="T951" s="3" t="e">
        <f t="shared" ca="1" si="108"/>
        <v>#N/A</v>
      </c>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c r="LY951" s="2"/>
      <c r="LZ951" s="2"/>
      <c r="MA951" s="2"/>
      <c r="MB951" s="2"/>
      <c r="MC951" s="2"/>
      <c r="MD951" s="2"/>
      <c r="ME951" s="2"/>
      <c r="MF951" s="2"/>
      <c r="MG951" s="2"/>
      <c r="MH951" s="2"/>
      <c r="MI951" s="2"/>
      <c r="MJ951" s="2"/>
      <c r="MK951" s="2"/>
      <c r="ML951" s="2"/>
      <c r="MM951" s="2"/>
      <c r="MN951" s="2"/>
      <c r="MO951" s="2"/>
      <c r="MP951" s="2"/>
      <c r="MQ951" s="2"/>
      <c r="MR951" s="2"/>
      <c r="MS951" s="2"/>
      <c r="MT951" s="2"/>
      <c r="MU951" s="2"/>
      <c r="MV951" s="2"/>
      <c r="MW951" s="2"/>
      <c r="MX951" s="2"/>
      <c r="MY951" s="2"/>
      <c r="MZ951" s="2"/>
      <c r="NA951" s="2"/>
      <c r="NB951" s="2"/>
      <c r="NC951" s="2"/>
      <c r="ND951" s="2"/>
      <c r="NE951" s="2"/>
      <c r="NF951" s="2"/>
      <c r="NG951" s="2"/>
      <c r="NH951" s="2"/>
      <c r="NI951" s="2"/>
      <c r="NJ951" s="2"/>
      <c r="NK951" s="2"/>
      <c r="NL951" s="2"/>
      <c r="NM951" s="2"/>
      <c r="NN951" s="2"/>
      <c r="NO951" s="2"/>
      <c r="NP951" s="2"/>
      <c r="NQ951" s="2"/>
      <c r="NR951" s="2"/>
      <c r="NS951" s="2"/>
      <c r="NT951" s="2"/>
      <c r="NU951" s="2"/>
      <c r="NV951" s="2"/>
      <c r="NW951" s="2"/>
      <c r="NX951" s="2"/>
      <c r="NY951" s="2"/>
      <c r="NZ951" s="2"/>
      <c r="OA951" s="2"/>
      <c r="OB951" s="2"/>
      <c r="OC951" s="2"/>
      <c r="OD951" s="2"/>
      <c r="OE951" s="2"/>
      <c r="OF951" s="2"/>
      <c r="OG951" s="2"/>
      <c r="OH951" s="2"/>
      <c r="OI951" s="2"/>
      <c r="OJ951" s="2"/>
      <c r="OK951" s="2"/>
      <c r="OL951" s="2"/>
      <c r="OM951" s="2"/>
      <c r="ON951" s="2"/>
      <c r="OO951" s="2"/>
      <c r="OP951" s="2"/>
      <c r="OQ951" s="2"/>
      <c r="OR951" s="2"/>
      <c r="OS951" s="2"/>
      <c r="OT951" s="2"/>
      <c r="OU951" s="2"/>
      <c r="OV951" s="2"/>
      <c r="OW951" s="2"/>
      <c r="OX951" s="2"/>
      <c r="OY951" s="2"/>
      <c r="OZ951" s="2"/>
      <c r="PA951" s="2"/>
      <c r="PB951" s="2"/>
      <c r="PC951" s="2"/>
      <c r="PD951" s="2"/>
      <c r="PE951" s="2"/>
      <c r="PF951" s="2"/>
      <c r="PG951" s="2"/>
      <c r="PH951" s="2"/>
      <c r="PI951" s="2"/>
      <c r="PJ951" s="2"/>
      <c r="PK951" s="2"/>
      <c r="PL951" s="2"/>
      <c r="PM951" s="2"/>
      <c r="PN951" s="2"/>
      <c r="PO951" s="2"/>
      <c r="PP951" s="2"/>
      <c r="PQ951" s="2"/>
      <c r="PR951" s="2"/>
      <c r="PS951" s="2"/>
      <c r="PT951" s="2"/>
      <c r="PU951" s="2"/>
      <c r="PV951" s="2"/>
      <c r="PW951" s="2"/>
      <c r="PX951" s="2"/>
      <c r="PY951" s="2"/>
      <c r="PZ951" s="2"/>
      <c r="QA951" s="2"/>
      <c r="QB951" s="2"/>
      <c r="QC951" s="2"/>
      <c r="QD951" s="2"/>
      <c r="QE951" s="2"/>
      <c r="QF951" s="2"/>
      <c r="QG951" s="2"/>
      <c r="QH951" s="2"/>
      <c r="QI951" s="2"/>
      <c r="QJ951" s="2"/>
      <c r="QK951" s="2"/>
      <c r="QL951" s="2"/>
      <c r="QM951" s="2"/>
      <c r="QN951" s="2"/>
      <c r="QO951" s="2"/>
      <c r="QP951" s="2"/>
      <c r="QQ951" s="2"/>
      <c r="QR951" s="2"/>
      <c r="QS951" s="2"/>
      <c r="QT951" s="2"/>
      <c r="QU951" s="2"/>
      <c r="QV951" s="2"/>
      <c r="QW951" s="2"/>
      <c r="QX951" s="2"/>
      <c r="QY951" s="2"/>
      <c r="QZ951" s="2"/>
      <c r="RA951" s="2"/>
      <c r="RB951" s="2"/>
      <c r="RC951" s="2"/>
      <c r="RD951" s="2"/>
      <c r="RE951" s="2"/>
      <c r="RF951" s="2"/>
      <c r="RG951" s="2"/>
      <c r="RH951" s="2"/>
      <c r="RI951" s="2"/>
      <c r="RJ951" s="2"/>
      <c r="RK951" s="2"/>
      <c r="RL951" s="2"/>
      <c r="RM951" s="2"/>
      <c r="RN951" s="2"/>
      <c r="RO951" s="2"/>
      <c r="RP951" s="2"/>
      <c r="RQ951" s="2"/>
      <c r="RR951" s="2"/>
      <c r="RS951" s="2"/>
      <c r="RT951" s="2"/>
      <c r="RU951" s="2"/>
      <c r="RV951" s="2"/>
      <c r="RW951" s="2"/>
      <c r="RX951" s="2"/>
      <c r="RY951" s="2"/>
      <c r="RZ951" s="2"/>
      <c r="SA951" s="2"/>
      <c r="SB951" s="2"/>
      <c r="SC951" s="2"/>
      <c r="SD951" s="2"/>
      <c r="SE951" s="2"/>
      <c r="SF951" s="2"/>
      <c r="SG951" s="2"/>
      <c r="SH951" s="2"/>
      <c r="SI951" s="2"/>
      <c r="SJ951" s="2"/>
      <c r="SK951" s="2"/>
      <c r="SL951" s="2"/>
      <c r="SM951" s="2"/>
      <c r="SN951" s="2"/>
      <c r="SO951" s="2"/>
      <c r="SP951" s="2"/>
      <c r="SQ951" s="2"/>
      <c r="SR951" s="2"/>
      <c r="SS951" s="2"/>
      <c r="ST951" s="2"/>
      <c r="SU951" s="2"/>
      <c r="SV951" s="2"/>
      <c r="SW951" s="2"/>
      <c r="SX951" s="2"/>
      <c r="SY951" s="2"/>
      <c r="SZ951" s="2"/>
      <c r="TA951" s="2"/>
      <c r="TB951" s="2"/>
      <c r="TC951" s="2"/>
      <c r="TD951" s="2"/>
      <c r="TE951" s="2"/>
      <c r="TF951" s="2"/>
      <c r="TG951" s="2"/>
      <c r="TH951" s="2"/>
      <c r="TI951" s="2"/>
      <c r="TJ951" s="2"/>
      <c r="TK951" s="2"/>
      <c r="TL951" s="2"/>
      <c r="TM951" s="2"/>
      <c r="TN951" s="2"/>
      <c r="TO951" s="2"/>
      <c r="TP951" s="2"/>
      <c r="TQ951" s="2"/>
      <c r="TR951" s="2"/>
      <c r="TS951" s="2"/>
      <c r="TT951" s="2"/>
      <c r="TU951" s="2"/>
      <c r="TV951" s="2"/>
      <c r="TW951" s="2"/>
      <c r="TX951" s="2"/>
      <c r="TY951" s="2"/>
      <c r="TZ951" s="2"/>
      <c r="UA951" s="2"/>
      <c r="UB951" s="2"/>
      <c r="UC951" s="2"/>
      <c r="UD951" s="2"/>
      <c r="UE951" s="2"/>
      <c r="UF951" s="2"/>
      <c r="UG951" s="2"/>
      <c r="UH951" s="2"/>
      <c r="UI951" s="2"/>
      <c r="UJ951" s="2"/>
      <c r="UK951" s="2"/>
      <c r="UL951" s="2"/>
      <c r="UM951" s="2"/>
      <c r="UN951" s="2"/>
      <c r="UO951" s="2"/>
      <c r="UP951" s="2"/>
      <c r="UQ951" s="2"/>
      <c r="UR951" s="2"/>
      <c r="US951" s="2"/>
      <c r="UT951" s="2"/>
      <c r="UU951" s="2"/>
      <c r="UV951" s="2"/>
      <c r="UW951" s="2"/>
      <c r="UX951" s="2"/>
      <c r="UY951" s="2"/>
      <c r="UZ951" s="2"/>
      <c r="VA951" s="2"/>
      <c r="VB951" s="2"/>
      <c r="VC951" s="2"/>
      <c r="VD951" s="2"/>
      <c r="VE951" s="2"/>
      <c r="VF951" s="2"/>
      <c r="VG951" s="2"/>
      <c r="VH951" s="2"/>
      <c r="VI951" s="2"/>
      <c r="VJ951" s="2"/>
      <c r="VK951" s="2"/>
      <c r="VL951" s="2"/>
      <c r="VM951" s="2"/>
      <c r="VN951" s="2"/>
      <c r="VO951" s="2"/>
      <c r="VP951" s="2"/>
      <c r="VQ951" s="2"/>
      <c r="VR951" s="2"/>
      <c r="VS951" s="2"/>
      <c r="VT951" s="2"/>
      <c r="VU951" s="2"/>
      <c r="VV951" s="2"/>
      <c r="VW951" s="2"/>
      <c r="VX951" s="2"/>
      <c r="VY951" s="2"/>
      <c r="VZ951" s="2"/>
      <c r="WA951" s="2"/>
      <c r="WB951" s="2"/>
      <c r="WC951" s="2"/>
      <c r="WD951" s="2"/>
      <c r="WE951" s="2"/>
      <c r="WF951" s="2"/>
      <c r="WG951" s="2"/>
      <c r="WH951" s="2"/>
      <c r="WI951" s="2"/>
      <c r="WJ951" s="2"/>
      <c r="WK951" s="2"/>
      <c r="WL951" s="2"/>
      <c r="WM951" s="2"/>
      <c r="WN951" s="2"/>
      <c r="WO951" s="2"/>
      <c r="WP951" s="2"/>
      <c r="WQ951" s="2"/>
      <c r="WR951" s="2"/>
      <c r="WS951" s="2"/>
      <c r="WT951" s="2"/>
      <c r="WU951" s="2"/>
      <c r="WV951" s="2"/>
      <c r="WW951" s="2"/>
      <c r="WX951" s="2"/>
      <c r="WY951" s="2"/>
      <c r="WZ951" s="2"/>
      <c r="XA951" s="2"/>
      <c r="XB951" s="2"/>
      <c r="XC951" s="2"/>
      <c r="XD951" s="2"/>
      <c r="XE951" s="2"/>
      <c r="XF951" s="2"/>
      <c r="XG951" s="2"/>
      <c r="XH951" s="2"/>
      <c r="XI951" s="2"/>
      <c r="XJ951" s="2"/>
      <c r="XK951" s="2"/>
      <c r="XL951" s="2"/>
      <c r="XM951" s="2"/>
      <c r="XN951" s="2"/>
      <c r="XO951" s="2"/>
      <c r="XP951" s="2"/>
      <c r="XQ951" s="2"/>
      <c r="XR951" s="2"/>
      <c r="XS951" s="2"/>
      <c r="XT951" s="2"/>
      <c r="XU951" s="2"/>
      <c r="XV951" s="2"/>
      <c r="XW951" s="2"/>
      <c r="XX951" s="2"/>
      <c r="XY951" s="2"/>
      <c r="XZ951" s="2"/>
      <c r="YA951" s="2"/>
      <c r="YB951" s="2"/>
      <c r="YC951" s="2"/>
      <c r="YD951" s="2"/>
      <c r="YE951" s="2"/>
      <c r="YF951" s="2"/>
      <c r="YG951" s="2"/>
      <c r="YH951" s="2"/>
      <c r="YI951" s="2"/>
      <c r="YJ951" s="2"/>
      <c r="YK951" s="2"/>
      <c r="YL951" s="2"/>
      <c r="YM951" s="2"/>
      <c r="YN951" s="2"/>
      <c r="YO951" s="2"/>
      <c r="YP951" s="2"/>
      <c r="YQ951" s="2"/>
      <c r="YR951" s="2"/>
      <c r="YS951" s="2"/>
    </row>
    <row r="952" spans="2:669">
      <c r="B952" s="5">
        <v>945</v>
      </c>
      <c r="C952" s="12" t="str">
        <f t="shared" si="106"/>
        <v>9Z480</v>
      </c>
      <c r="D952" s="19" t="s">
        <v>40</v>
      </c>
      <c r="E952" s="19">
        <v>999</v>
      </c>
      <c r="F952" s="19" t="s">
        <v>41</v>
      </c>
      <c r="G952" s="14">
        <v>480</v>
      </c>
      <c r="P952" s="2"/>
      <c r="Q952" s="3">
        <v>945</v>
      </c>
      <c r="R952" s="4" t="e">
        <f t="shared" ca="1" si="107"/>
        <v>#N/A</v>
      </c>
      <c r="S952" s="3"/>
      <c r="T952" s="3" t="e">
        <f t="shared" ca="1" si="108"/>
        <v>#N/A</v>
      </c>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c r="LY952" s="2"/>
      <c r="LZ952" s="2"/>
      <c r="MA952" s="2"/>
      <c r="MB952" s="2"/>
      <c r="MC952" s="2"/>
      <c r="MD952" s="2"/>
      <c r="ME952" s="2"/>
      <c r="MF952" s="2"/>
      <c r="MG952" s="2"/>
      <c r="MH952" s="2"/>
      <c r="MI952" s="2"/>
      <c r="MJ952" s="2"/>
      <c r="MK952" s="2"/>
      <c r="ML952" s="2"/>
      <c r="MM952" s="2"/>
      <c r="MN952" s="2"/>
      <c r="MO952" s="2"/>
      <c r="MP952" s="2"/>
      <c r="MQ952" s="2"/>
      <c r="MR952" s="2"/>
      <c r="MS952" s="2"/>
      <c r="MT952" s="2"/>
      <c r="MU952" s="2"/>
      <c r="MV952" s="2"/>
      <c r="MW952" s="2"/>
      <c r="MX952" s="2"/>
      <c r="MY952" s="2"/>
      <c r="MZ952" s="2"/>
      <c r="NA952" s="2"/>
      <c r="NB952" s="2"/>
      <c r="NC952" s="2"/>
      <c r="ND952" s="2"/>
      <c r="NE952" s="2"/>
      <c r="NF952" s="2"/>
      <c r="NG952" s="2"/>
      <c r="NH952" s="2"/>
      <c r="NI952" s="2"/>
      <c r="NJ952" s="2"/>
      <c r="NK952" s="2"/>
      <c r="NL952" s="2"/>
      <c r="NM952" s="2"/>
      <c r="NN952" s="2"/>
      <c r="NO952" s="2"/>
      <c r="NP952" s="2"/>
      <c r="NQ952" s="2"/>
      <c r="NR952" s="2"/>
      <c r="NS952" s="2"/>
      <c r="NT952" s="2"/>
      <c r="NU952" s="2"/>
      <c r="NV952" s="2"/>
      <c r="NW952" s="2"/>
      <c r="NX952" s="2"/>
      <c r="NY952" s="2"/>
      <c r="NZ952" s="2"/>
      <c r="OA952" s="2"/>
      <c r="OB952" s="2"/>
      <c r="OC952" s="2"/>
      <c r="OD952" s="2"/>
      <c r="OE952" s="2"/>
      <c r="OF952" s="2"/>
      <c r="OG952" s="2"/>
      <c r="OH952" s="2"/>
      <c r="OI952" s="2"/>
      <c r="OJ952" s="2"/>
      <c r="OK952" s="2"/>
      <c r="OL952" s="2"/>
      <c r="OM952" s="2"/>
      <c r="ON952" s="2"/>
      <c r="OO952" s="2"/>
      <c r="OP952" s="2"/>
      <c r="OQ952" s="2"/>
      <c r="OR952" s="2"/>
      <c r="OS952" s="2"/>
      <c r="OT952" s="2"/>
      <c r="OU952" s="2"/>
      <c r="OV952" s="2"/>
      <c r="OW952" s="2"/>
      <c r="OX952" s="2"/>
      <c r="OY952" s="2"/>
      <c r="OZ952" s="2"/>
      <c r="PA952" s="2"/>
      <c r="PB952" s="2"/>
      <c r="PC952" s="2"/>
      <c r="PD952" s="2"/>
      <c r="PE952" s="2"/>
      <c r="PF952" s="2"/>
      <c r="PG952" s="2"/>
      <c r="PH952" s="2"/>
      <c r="PI952" s="2"/>
      <c r="PJ952" s="2"/>
      <c r="PK952" s="2"/>
      <c r="PL952" s="2"/>
      <c r="PM952" s="2"/>
      <c r="PN952" s="2"/>
      <c r="PO952" s="2"/>
      <c r="PP952" s="2"/>
      <c r="PQ952" s="2"/>
      <c r="PR952" s="2"/>
      <c r="PS952" s="2"/>
      <c r="PT952" s="2"/>
      <c r="PU952" s="2"/>
      <c r="PV952" s="2"/>
      <c r="PW952" s="2"/>
      <c r="PX952" s="2"/>
      <c r="PY952" s="2"/>
      <c r="PZ952" s="2"/>
      <c r="QA952" s="2"/>
      <c r="QB952" s="2"/>
      <c r="QC952" s="2"/>
      <c r="QD952" s="2"/>
      <c r="QE952" s="2"/>
      <c r="QF952" s="2"/>
      <c r="QG952" s="2"/>
      <c r="QH952" s="2"/>
      <c r="QI952" s="2"/>
      <c r="QJ952" s="2"/>
      <c r="QK952" s="2"/>
      <c r="QL952" s="2"/>
      <c r="QM952" s="2"/>
      <c r="QN952" s="2"/>
      <c r="QO952" s="2"/>
      <c r="QP952" s="2"/>
      <c r="QQ952" s="2"/>
      <c r="QR952" s="2"/>
      <c r="QS952" s="2"/>
      <c r="QT952" s="2"/>
      <c r="QU952" s="2"/>
      <c r="QV952" s="2"/>
      <c r="QW952" s="2"/>
      <c r="QX952" s="2"/>
      <c r="QY952" s="2"/>
      <c r="QZ952" s="2"/>
      <c r="RA952" s="2"/>
      <c r="RB952" s="2"/>
      <c r="RC952" s="2"/>
      <c r="RD952" s="2"/>
      <c r="RE952" s="2"/>
      <c r="RF952" s="2"/>
      <c r="RG952" s="2"/>
      <c r="RH952" s="2"/>
      <c r="RI952" s="2"/>
      <c r="RJ952" s="2"/>
      <c r="RK952" s="2"/>
      <c r="RL952" s="2"/>
      <c r="RM952" s="2"/>
      <c r="RN952" s="2"/>
      <c r="RO952" s="2"/>
      <c r="RP952" s="2"/>
      <c r="RQ952" s="2"/>
      <c r="RR952" s="2"/>
      <c r="RS952" s="2"/>
      <c r="RT952" s="2"/>
      <c r="RU952" s="2"/>
      <c r="RV952" s="2"/>
      <c r="RW952" s="2"/>
      <c r="RX952" s="2"/>
      <c r="RY952" s="2"/>
      <c r="RZ952" s="2"/>
      <c r="SA952" s="2"/>
      <c r="SB952" s="2"/>
      <c r="SC952" s="2"/>
      <c r="SD952" s="2"/>
      <c r="SE952" s="2"/>
      <c r="SF952" s="2"/>
      <c r="SG952" s="2"/>
      <c r="SH952" s="2"/>
      <c r="SI952" s="2"/>
      <c r="SJ952" s="2"/>
      <c r="SK952" s="2"/>
      <c r="SL952" s="2"/>
      <c r="SM952" s="2"/>
      <c r="SN952" s="2"/>
      <c r="SO952" s="2"/>
      <c r="SP952" s="2"/>
      <c r="SQ952" s="2"/>
      <c r="SR952" s="2"/>
      <c r="SS952" s="2"/>
      <c r="ST952" s="2"/>
      <c r="SU952" s="2"/>
      <c r="SV952" s="2"/>
      <c r="SW952" s="2"/>
      <c r="SX952" s="2"/>
      <c r="SY952" s="2"/>
      <c r="SZ952" s="2"/>
      <c r="TA952" s="2"/>
      <c r="TB952" s="2"/>
      <c r="TC952" s="2"/>
      <c r="TD952" s="2"/>
      <c r="TE952" s="2"/>
      <c r="TF952" s="2"/>
      <c r="TG952" s="2"/>
      <c r="TH952" s="2"/>
      <c r="TI952" s="2"/>
      <c r="TJ952" s="2"/>
      <c r="TK952" s="2"/>
      <c r="TL952" s="2"/>
      <c r="TM952" s="2"/>
      <c r="TN952" s="2"/>
      <c r="TO952" s="2"/>
      <c r="TP952" s="2"/>
      <c r="TQ952" s="2"/>
      <c r="TR952" s="2"/>
      <c r="TS952" s="2"/>
      <c r="TT952" s="2"/>
      <c r="TU952" s="2"/>
      <c r="TV952" s="2"/>
      <c r="TW952" s="2"/>
      <c r="TX952" s="2"/>
      <c r="TY952" s="2"/>
      <c r="TZ952" s="2"/>
      <c r="UA952" s="2"/>
      <c r="UB952" s="2"/>
      <c r="UC952" s="2"/>
      <c r="UD952" s="2"/>
      <c r="UE952" s="2"/>
      <c r="UF952" s="2"/>
      <c r="UG952" s="2"/>
      <c r="UH952" s="2"/>
      <c r="UI952" s="2"/>
      <c r="UJ952" s="2"/>
      <c r="UK952" s="2"/>
      <c r="UL952" s="2"/>
      <c r="UM952" s="2"/>
      <c r="UN952" s="2"/>
      <c r="UO952" s="2"/>
      <c r="UP952" s="2"/>
      <c r="UQ952" s="2"/>
      <c r="UR952" s="2"/>
      <c r="US952" s="2"/>
      <c r="UT952" s="2"/>
      <c r="UU952" s="2"/>
      <c r="UV952" s="2"/>
      <c r="UW952" s="2"/>
      <c r="UX952" s="2"/>
      <c r="UY952" s="2"/>
      <c r="UZ952" s="2"/>
      <c r="VA952" s="2"/>
      <c r="VB952" s="2"/>
      <c r="VC952" s="2"/>
      <c r="VD952" s="2"/>
      <c r="VE952" s="2"/>
      <c r="VF952" s="2"/>
      <c r="VG952" s="2"/>
      <c r="VH952" s="2"/>
      <c r="VI952" s="2"/>
      <c r="VJ952" s="2"/>
      <c r="VK952" s="2"/>
      <c r="VL952" s="2"/>
      <c r="VM952" s="2"/>
      <c r="VN952" s="2"/>
      <c r="VO952" s="2"/>
      <c r="VP952" s="2"/>
      <c r="VQ952" s="2"/>
      <c r="VR952" s="2"/>
      <c r="VS952" s="2"/>
      <c r="VT952" s="2"/>
      <c r="VU952" s="2"/>
      <c r="VV952" s="2"/>
      <c r="VW952" s="2"/>
      <c r="VX952" s="2"/>
      <c r="VY952" s="2"/>
      <c r="VZ952" s="2"/>
      <c r="WA952" s="2"/>
      <c r="WB952" s="2"/>
      <c r="WC952" s="2"/>
      <c r="WD952" s="2"/>
      <c r="WE952" s="2"/>
      <c r="WF952" s="2"/>
      <c r="WG952" s="2"/>
      <c r="WH952" s="2"/>
      <c r="WI952" s="2"/>
      <c r="WJ952" s="2"/>
      <c r="WK952" s="2"/>
      <c r="WL952" s="2"/>
      <c r="WM952" s="2"/>
      <c r="WN952" s="2"/>
      <c r="WO952" s="2"/>
      <c r="WP952" s="2"/>
      <c r="WQ952" s="2"/>
      <c r="WR952" s="2"/>
      <c r="WS952" s="2"/>
      <c r="WT952" s="2"/>
      <c r="WU952" s="2"/>
      <c r="WV952" s="2"/>
      <c r="WW952" s="2"/>
      <c r="WX952" s="2"/>
      <c r="WY952" s="2"/>
      <c r="WZ952" s="2"/>
      <c r="XA952" s="2"/>
      <c r="XB952" s="2"/>
      <c r="XC952" s="2"/>
      <c r="XD952" s="2"/>
      <c r="XE952" s="2"/>
      <c r="XF952" s="2"/>
      <c r="XG952" s="2"/>
      <c r="XH952" s="2"/>
      <c r="XI952" s="2"/>
      <c r="XJ952" s="2"/>
      <c r="XK952" s="2"/>
      <c r="XL952" s="2"/>
      <c r="XM952" s="2"/>
      <c r="XN952" s="2"/>
      <c r="XO952" s="2"/>
      <c r="XP952" s="2"/>
      <c r="XQ952" s="2"/>
      <c r="XR952" s="2"/>
      <c r="XS952" s="2"/>
      <c r="XT952" s="2"/>
      <c r="XU952" s="2"/>
      <c r="XV952" s="2"/>
      <c r="XW952" s="2"/>
      <c r="XX952" s="2"/>
      <c r="XY952" s="2"/>
      <c r="XZ952" s="2"/>
      <c r="YA952" s="2"/>
      <c r="YB952" s="2"/>
      <c r="YC952" s="2"/>
      <c r="YD952" s="2"/>
      <c r="YE952" s="2"/>
      <c r="YF952" s="2"/>
      <c r="YG952" s="2"/>
      <c r="YH952" s="2"/>
      <c r="YI952" s="2"/>
      <c r="YJ952" s="2"/>
      <c r="YK952" s="2"/>
      <c r="YL952" s="2"/>
      <c r="YM952" s="2"/>
      <c r="YN952" s="2"/>
      <c r="YO952" s="2"/>
      <c r="YP952" s="2"/>
      <c r="YQ952" s="2"/>
      <c r="YR952" s="2"/>
      <c r="YS952" s="2"/>
    </row>
    <row r="953" spans="2:669">
      <c r="B953" s="5">
        <v>946</v>
      </c>
      <c r="C953" s="12" t="str">
        <f t="shared" si="106"/>
        <v>9Z481</v>
      </c>
      <c r="D953" s="19" t="s">
        <v>40</v>
      </c>
      <c r="E953" s="19">
        <v>999</v>
      </c>
      <c r="F953" s="19" t="s">
        <v>41</v>
      </c>
      <c r="G953" s="14">
        <v>481</v>
      </c>
      <c r="P953" s="2"/>
      <c r="Q953" s="3">
        <v>946</v>
      </c>
      <c r="R953" s="4" t="e">
        <f t="shared" ca="1" si="107"/>
        <v>#N/A</v>
      </c>
      <c r="S953" s="3"/>
      <c r="T953" s="3" t="e">
        <f t="shared" ca="1" si="108"/>
        <v>#N/A</v>
      </c>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c r="LY953" s="2"/>
      <c r="LZ953" s="2"/>
      <c r="MA953" s="2"/>
      <c r="MB953" s="2"/>
      <c r="MC953" s="2"/>
      <c r="MD953" s="2"/>
      <c r="ME953" s="2"/>
      <c r="MF953" s="2"/>
      <c r="MG953" s="2"/>
      <c r="MH953" s="2"/>
      <c r="MI953" s="2"/>
      <c r="MJ953" s="2"/>
      <c r="MK953" s="2"/>
      <c r="ML953" s="2"/>
      <c r="MM953" s="2"/>
      <c r="MN953" s="2"/>
      <c r="MO953" s="2"/>
      <c r="MP953" s="2"/>
      <c r="MQ953" s="2"/>
      <c r="MR953" s="2"/>
      <c r="MS953" s="2"/>
      <c r="MT953" s="2"/>
      <c r="MU953" s="2"/>
      <c r="MV953" s="2"/>
      <c r="MW953" s="2"/>
      <c r="MX953" s="2"/>
      <c r="MY953" s="2"/>
      <c r="MZ953" s="2"/>
      <c r="NA953" s="2"/>
      <c r="NB953" s="2"/>
      <c r="NC953" s="2"/>
      <c r="ND953" s="2"/>
      <c r="NE953" s="2"/>
      <c r="NF953" s="2"/>
      <c r="NG953" s="2"/>
      <c r="NH953" s="2"/>
      <c r="NI953" s="2"/>
      <c r="NJ953" s="2"/>
      <c r="NK953" s="2"/>
      <c r="NL953" s="2"/>
      <c r="NM953" s="2"/>
      <c r="NN953" s="2"/>
      <c r="NO953" s="2"/>
      <c r="NP953" s="2"/>
      <c r="NQ953" s="2"/>
      <c r="NR953" s="2"/>
      <c r="NS953" s="2"/>
      <c r="NT953" s="2"/>
      <c r="NU953" s="2"/>
      <c r="NV953" s="2"/>
      <c r="NW953" s="2"/>
      <c r="NX953" s="2"/>
      <c r="NY953" s="2"/>
      <c r="NZ953" s="2"/>
      <c r="OA953" s="2"/>
      <c r="OB953" s="2"/>
      <c r="OC953" s="2"/>
      <c r="OD953" s="2"/>
      <c r="OE953" s="2"/>
      <c r="OF953" s="2"/>
      <c r="OG953" s="2"/>
      <c r="OH953" s="2"/>
      <c r="OI953" s="2"/>
      <c r="OJ953" s="2"/>
      <c r="OK953" s="2"/>
      <c r="OL953" s="2"/>
      <c r="OM953" s="2"/>
      <c r="ON953" s="2"/>
      <c r="OO953" s="2"/>
      <c r="OP953" s="2"/>
      <c r="OQ953" s="2"/>
      <c r="OR953" s="2"/>
      <c r="OS953" s="2"/>
      <c r="OT953" s="2"/>
      <c r="OU953" s="2"/>
      <c r="OV953" s="2"/>
      <c r="OW953" s="2"/>
      <c r="OX953" s="2"/>
      <c r="OY953" s="2"/>
      <c r="OZ953" s="2"/>
      <c r="PA953" s="2"/>
      <c r="PB953" s="2"/>
      <c r="PC953" s="2"/>
      <c r="PD953" s="2"/>
      <c r="PE953" s="2"/>
      <c r="PF953" s="2"/>
      <c r="PG953" s="2"/>
      <c r="PH953" s="2"/>
      <c r="PI953" s="2"/>
      <c r="PJ953" s="2"/>
      <c r="PK953" s="2"/>
      <c r="PL953" s="2"/>
      <c r="PM953" s="2"/>
      <c r="PN953" s="2"/>
      <c r="PO953" s="2"/>
      <c r="PP953" s="2"/>
      <c r="PQ953" s="2"/>
      <c r="PR953" s="2"/>
      <c r="PS953" s="2"/>
      <c r="PT953" s="2"/>
      <c r="PU953" s="2"/>
      <c r="PV953" s="2"/>
      <c r="PW953" s="2"/>
      <c r="PX953" s="2"/>
      <c r="PY953" s="2"/>
      <c r="PZ953" s="2"/>
      <c r="QA953" s="2"/>
      <c r="QB953" s="2"/>
      <c r="QC953" s="2"/>
      <c r="QD953" s="2"/>
      <c r="QE953" s="2"/>
      <c r="QF953" s="2"/>
      <c r="QG953" s="2"/>
      <c r="QH953" s="2"/>
      <c r="QI953" s="2"/>
      <c r="QJ953" s="2"/>
      <c r="QK953" s="2"/>
      <c r="QL953" s="2"/>
      <c r="QM953" s="2"/>
      <c r="QN953" s="2"/>
      <c r="QO953" s="2"/>
      <c r="QP953" s="2"/>
      <c r="QQ953" s="2"/>
      <c r="QR953" s="2"/>
      <c r="QS953" s="2"/>
      <c r="QT953" s="2"/>
      <c r="QU953" s="2"/>
      <c r="QV953" s="2"/>
      <c r="QW953" s="2"/>
      <c r="QX953" s="2"/>
      <c r="QY953" s="2"/>
      <c r="QZ953" s="2"/>
      <c r="RA953" s="2"/>
      <c r="RB953" s="2"/>
      <c r="RC953" s="2"/>
      <c r="RD953" s="2"/>
      <c r="RE953" s="2"/>
      <c r="RF953" s="2"/>
      <c r="RG953" s="2"/>
      <c r="RH953" s="2"/>
      <c r="RI953" s="2"/>
      <c r="RJ953" s="2"/>
      <c r="RK953" s="2"/>
      <c r="RL953" s="2"/>
      <c r="RM953" s="2"/>
      <c r="RN953" s="2"/>
      <c r="RO953" s="2"/>
      <c r="RP953" s="2"/>
      <c r="RQ953" s="2"/>
      <c r="RR953" s="2"/>
      <c r="RS953" s="2"/>
      <c r="RT953" s="2"/>
      <c r="RU953" s="2"/>
      <c r="RV953" s="2"/>
      <c r="RW953" s="2"/>
      <c r="RX953" s="2"/>
      <c r="RY953" s="2"/>
      <c r="RZ953" s="2"/>
      <c r="SA953" s="2"/>
      <c r="SB953" s="2"/>
      <c r="SC953" s="2"/>
      <c r="SD953" s="2"/>
      <c r="SE953" s="2"/>
      <c r="SF953" s="2"/>
      <c r="SG953" s="2"/>
      <c r="SH953" s="2"/>
      <c r="SI953" s="2"/>
      <c r="SJ953" s="2"/>
      <c r="SK953" s="2"/>
      <c r="SL953" s="2"/>
      <c r="SM953" s="2"/>
      <c r="SN953" s="2"/>
      <c r="SO953" s="2"/>
      <c r="SP953" s="2"/>
      <c r="SQ953" s="2"/>
      <c r="SR953" s="2"/>
      <c r="SS953" s="2"/>
      <c r="ST953" s="2"/>
      <c r="SU953" s="2"/>
      <c r="SV953" s="2"/>
      <c r="SW953" s="2"/>
      <c r="SX953" s="2"/>
      <c r="SY953" s="2"/>
      <c r="SZ953" s="2"/>
      <c r="TA953" s="2"/>
      <c r="TB953" s="2"/>
      <c r="TC953" s="2"/>
      <c r="TD953" s="2"/>
      <c r="TE953" s="2"/>
      <c r="TF953" s="2"/>
      <c r="TG953" s="2"/>
      <c r="TH953" s="2"/>
      <c r="TI953" s="2"/>
      <c r="TJ953" s="2"/>
      <c r="TK953" s="2"/>
      <c r="TL953" s="2"/>
      <c r="TM953" s="2"/>
      <c r="TN953" s="2"/>
      <c r="TO953" s="2"/>
      <c r="TP953" s="2"/>
      <c r="TQ953" s="2"/>
      <c r="TR953" s="2"/>
      <c r="TS953" s="2"/>
      <c r="TT953" s="2"/>
      <c r="TU953" s="2"/>
      <c r="TV953" s="2"/>
      <c r="TW953" s="2"/>
      <c r="TX953" s="2"/>
      <c r="TY953" s="2"/>
      <c r="TZ953" s="2"/>
      <c r="UA953" s="2"/>
      <c r="UB953" s="2"/>
      <c r="UC953" s="2"/>
      <c r="UD953" s="2"/>
      <c r="UE953" s="2"/>
      <c r="UF953" s="2"/>
      <c r="UG953" s="2"/>
      <c r="UH953" s="2"/>
      <c r="UI953" s="2"/>
      <c r="UJ953" s="2"/>
      <c r="UK953" s="2"/>
      <c r="UL953" s="2"/>
      <c r="UM953" s="2"/>
      <c r="UN953" s="2"/>
      <c r="UO953" s="2"/>
      <c r="UP953" s="2"/>
      <c r="UQ953" s="2"/>
      <c r="UR953" s="2"/>
      <c r="US953" s="2"/>
      <c r="UT953" s="2"/>
      <c r="UU953" s="2"/>
      <c r="UV953" s="2"/>
      <c r="UW953" s="2"/>
      <c r="UX953" s="2"/>
      <c r="UY953" s="2"/>
      <c r="UZ953" s="2"/>
      <c r="VA953" s="2"/>
      <c r="VB953" s="2"/>
      <c r="VC953" s="2"/>
      <c r="VD953" s="2"/>
      <c r="VE953" s="2"/>
      <c r="VF953" s="2"/>
      <c r="VG953" s="2"/>
      <c r="VH953" s="2"/>
      <c r="VI953" s="2"/>
      <c r="VJ953" s="2"/>
      <c r="VK953" s="2"/>
      <c r="VL953" s="2"/>
      <c r="VM953" s="2"/>
      <c r="VN953" s="2"/>
      <c r="VO953" s="2"/>
      <c r="VP953" s="2"/>
      <c r="VQ953" s="2"/>
      <c r="VR953" s="2"/>
      <c r="VS953" s="2"/>
      <c r="VT953" s="2"/>
      <c r="VU953" s="2"/>
      <c r="VV953" s="2"/>
      <c r="VW953" s="2"/>
      <c r="VX953" s="2"/>
      <c r="VY953" s="2"/>
      <c r="VZ953" s="2"/>
      <c r="WA953" s="2"/>
      <c r="WB953" s="2"/>
      <c r="WC953" s="2"/>
      <c r="WD953" s="2"/>
      <c r="WE953" s="2"/>
      <c r="WF953" s="2"/>
      <c r="WG953" s="2"/>
      <c r="WH953" s="2"/>
      <c r="WI953" s="2"/>
      <c r="WJ953" s="2"/>
      <c r="WK953" s="2"/>
      <c r="WL953" s="2"/>
      <c r="WM953" s="2"/>
      <c r="WN953" s="2"/>
      <c r="WO953" s="2"/>
      <c r="WP953" s="2"/>
      <c r="WQ953" s="2"/>
      <c r="WR953" s="2"/>
      <c r="WS953" s="2"/>
      <c r="WT953" s="2"/>
      <c r="WU953" s="2"/>
      <c r="WV953" s="2"/>
      <c r="WW953" s="2"/>
      <c r="WX953" s="2"/>
      <c r="WY953" s="2"/>
      <c r="WZ953" s="2"/>
      <c r="XA953" s="2"/>
      <c r="XB953" s="2"/>
      <c r="XC953" s="2"/>
      <c r="XD953" s="2"/>
      <c r="XE953" s="2"/>
      <c r="XF953" s="2"/>
      <c r="XG953" s="2"/>
      <c r="XH953" s="2"/>
      <c r="XI953" s="2"/>
      <c r="XJ953" s="2"/>
      <c r="XK953" s="2"/>
      <c r="XL953" s="2"/>
      <c r="XM953" s="2"/>
      <c r="XN953" s="2"/>
      <c r="XO953" s="2"/>
      <c r="XP953" s="2"/>
      <c r="XQ953" s="2"/>
      <c r="XR953" s="2"/>
      <c r="XS953" s="2"/>
      <c r="XT953" s="2"/>
      <c r="XU953" s="2"/>
      <c r="XV953" s="2"/>
      <c r="XW953" s="2"/>
      <c r="XX953" s="2"/>
      <c r="XY953" s="2"/>
      <c r="XZ953" s="2"/>
      <c r="YA953" s="2"/>
      <c r="YB953" s="2"/>
      <c r="YC953" s="2"/>
      <c r="YD953" s="2"/>
      <c r="YE953" s="2"/>
      <c r="YF953" s="2"/>
      <c r="YG953" s="2"/>
      <c r="YH953" s="2"/>
      <c r="YI953" s="2"/>
      <c r="YJ953" s="2"/>
      <c r="YK953" s="2"/>
      <c r="YL953" s="2"/>
      <c r="YM953" s="2"/>
      <c r="YN953" s="2"/>
      <c r="YO953" s="2"/>
      <c r="YP953" s="2"/>
      <c r="YQ953" s="2"/>
      <c r="YR953" s="2"/>
      <c r="YS953" s="2"/>
    </row>
    <row r="954" spans="2:669">
      <c r="B954" s="5">
        <v>947</v>
      </c>
      <c r="C954" s="12" t="str">
        <f t="shared" si="106"/>
        <v>9Z482</v>
      </c>
      <c r="D954" s="19" t="s">
        <v>40</v>
      </c>
      <c r="E954" s="19">
        <v>999</v>
      </c>
      <c r="F954" s="19" t="s">
        <v>41</v>
      </c>
      <c r="G954" s="14">
        <v>482</v>
      </c>
      <c r="P954" s="2"/>
      <c r="Q954" s="3">
        <v>947</v>
      </c>
      <c r="R954" s="4" t="e">
        <f t="shared" ca="1" si="107"/>
        <v>#N/A</v>
      </c>
      <c r="S954" s="3"/>
      <c r="T954" s="3" t="e">
        <f t="shared" ca="1" si="108"/>
        <v>#N/A</v>
      </c>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c r="LY954" s="2"/>
      <c r="LZ954" s="2"/>
      <c r="MA954" s="2"/>
      <c r="MB954" s="2"/>
      <c r="MC954" s="2"/>
      <c r="MD954" s="2"/>
      <c r="ME954" s="2"/>
      <c r="MF954" s="2"/>
      <c r="MG954" s="2"/>
      <c r="MH954" s="2"/>
      <c r="MI954" s="2"/>
      <c r="MJ954" s="2"/>
      <c r="MK954" s="2"/>
      <c r="ML954" s="2"/>
      <c r="MM954" s="2"/>
      <c r="MN954" s="2"/>
      <c r="MO954" s="2"/>
      <c r="MP954" s="2"/>
      <c r="MQ954" s="2"/>
      <c r="MR954" s="2"/>
      <c r="MS954" s="2"/>
      <c r="MT954" s="2"/>
      <c r="MU954" s="2"/>
      <c r="MV954" s="2"/>
      <c r="MW954" s="2"/>
      <c r="MX954" s="2"/>
      <c r="MY954" s="2"/>
      <c r="MZ954" s="2"/>
      <c r="NA954" s="2"/>
      <c r="NB954" s="2"/>
      <c r="NC954" s="2"/>
      <c r="ND954" s="2"/>
      <c r="NE954" s="2"/>
      <c r="NF954" s="2"/>
      <c r="NG954" s="2"/>
      <c r="NH954" s="2"/>
      <c r="NI954" s="2"/>
      <c r="NJ954" s="2"/>
      <c r="NK954" s="2"/>
      <c r="NL954" s="2"/>
      <c r="NM954" s="2"/>
      <c r="NN954" s="2"/>
      <c r="NO954" s="2"/>
      <c r="NP954" s="2"/>
      <c r="NQ954" s="2"/>
      <c r="NR954" s="2"/>
      <c r="NS954" s="2"/>
      <c r="NT954" s="2"/>
      <c r="NU954" s="2"/>
      <c r="NV954" s="2"/>
      <c r="NW954" s="2"/>
      <c r="NX954" s="2"/>
      <c r="NY954" s="2"/>
      <c r="NZ954" s="2"/>
      <c r="OA954" s="2"/>
      <c r="OB954" s="2"/>
      <c r="OC954" s="2"/>
      <c r="OD954" s="2"/>
      <c r="OE954" s="2"/>
      <c r="OF954" s="2"/>
      <c r="OG954" s="2"/>
      <c r="OH954" s="2"/>
      <c r="OI954" s="2"/>
      <c r="OJ954" s="2"/>
      <c r="OK954" s="2"/>
      <c r="OL954" s="2"/>
      <c r="OM954" s="2"/>
      <c r="ON954" s="2"/>
      <c r="OO954" s="2"/>
      <c r="OP954" s="2"/>
      <c r="OQ954" s="2"/>
      <c r="OR954" s="2"/>
      <c r="OS954" s="2"/>
      <c r="OT954" s="2"/>
      <c r="OU954" s="2"/>
      <c r="OV954" s="2"/>
      <c r="OW954" s="2"/>
      <c r="OX954" s="2"/>
      <c r="OY954" s="2"/>
      <c r="OZ954" s="2"/>
      <c r="PA954" s="2"/>
      <c r="PB954" s="2"/>
      <c r="PC954" s="2"/>
      <c r="PD954" s="2"/>
      <c r="PE954" s="2"/>
      <c r="PF954" s="2"/>
      <c r="PG954" s="2"/>
      <c r="PH954" s="2"/>
      <c r="PI954" s="2"/>
      <c r="PJ954" s="2"/>
      <c r="PK954" s="2"/>
      <c r="PL954" s="2"/>
      <c r="PM954" s="2"/>
      <c r="PN954" s="2"/>
      <c r="PO954" s="2"/>
      <c r="PP954" s="2"/>
      <c r="PQ954" s="2"/>
      <c r="PR954" s="2"/>
      <c r="PS954" s="2"/>
      <c r="PT954" s="2"/>
      <c r="PU954" s="2"/>
      <c r="PV954" s="2"/>
      <c r="PW954" s="2"/>
      <c r="PX954" s="2"/>
      <c r="PY954" s="2"/>
      <c r="PZ954" s="2"/>
      <c r="QA954" s="2"/>
      <c r="QB954" s="2"/>
      <c r="QC954" s="2"/>
      <c r="QD954" s="2"/>
      <c r="QE954" s="2"/>
      <c r="QF954" s="2"/>
      <c r="QG954" s="2"/>
      <c r="QH954" s="2"/>
      <c r="QI954" s="2"/>
      <c r="QJ954" s="2"/>
      <c r="QK954" s="2"/>
      <c r="QL954" s="2"/>
      <c r="QM954" s="2"/>
      <c r="QN954" s="2"/>
      <c r="QO954" s="2"/>
      <c r="QP954" s="2"/>
      <c r="QQ954" s="2"/>
      <c r="QR954" s="2"/>
      <c r="QS954" s="2"/>
      <c r="QT954" s="2"/>
      <c r="QU954" s="2"/>
      <c r="QV954" s="2"/>
      <c r="QW954" s="2"/>
      <c r="QX954" s="2"/>
      <c r="QY954" s="2"/>
      <c r="QZ954" s="2"/>
      <c r="RA954" s="2"/>
      <c r="RB954" s="2"/>
      <c r="RC954" s="2"/>
      <c r="RD954" s="2"/>
      <c r="RE954" s="2"/>
      <c r="RF954" s="2"/>
      <c r="RG954" s="2"/>
      <c r="RH954" s="2"/>
      <c r="RI954" s="2"/>
      <c r="RJ954" s="2"/>
      <c r="RK954" s="2"/>
      <c r="RL954" s="2"/>
      <c r="RM954" s="2"/>
      <c r="RN954" s="2"/>
      <c r="RO954" s="2"/>
      <c r="RP954" s="2"/>
      <c r="RQ954" s="2"/>
      <c r="RR954" s="2"/>
      <c r="RS954" s="2"/>
      <c r="RT954" s="2"/>
      <c r="RU954" s="2"/>
      <c r="RV954" s="2"/>
      <c r="RW954" s="2"/>
      <c r="RX954" s="2"/>
      <c r="RY954" s="2"/>
      <c r="RZ954" s="2"/>
      <c r="SA954" s="2"/>
      <c r="SB954" s="2"/>
      <c r="SC954" s="2"/>
      <c r="SD954" s="2"/>
      <c r="SE954" s="2"/>
      <c r="SF954" s="2"/>
      <c r="SG954" s="2"/>
      <c r="SH954" s="2"/>
      <c r="SI954" s="2"/>
      <c r="SJ954" s="2"/>
      <c r="SK954" s="2"/>
      <c r="SL954" s="2"/>
      <c r="SM954" s="2"/>
      <c r="SN954" s="2"/>
      <c r="SO954" s="2"/>
      <c r="SP954" s="2"/>
      <c r="SQ954" s="2"/>
      <c r="SR954" s="2"/>
      <c r="SS954" s="2"/>
      <c r="ST954" s="2"/>
      <c r="SU954" s="2"/>
      <c r="SV954" s="2"/>
      <c r="SW954" s="2"/>
      <c r="SX954" s="2"/>
      <c r="SY954" s="2"/>
      <c r="SZ954" s="2"/>
      <c r="TA954" s="2"/>
      <c r="TB954" s="2"/>
      <c r="TC954" s="2"/>
      <c r="TD954" s="2"/>
      <c r="TE954" s="2"/>
      <c r="TF954" s="2"/>
      <c r="TG954" s="2"/>
      <c r="TH954" s="2"/>
      <c r="TI954" s="2"/>
      <c r="TJ954" s="2"/>
      <c r="TK954" s="2"/>
      <c r="TL954" s="2"/>
      <c r="TM954" s="2"/>
      <c r="TN954" s="2"/>
      <c r="TO954" s="2"/>
      <c r="TP954" s="2"/>
      <c r="TQ954" s="2"/>
      <c r="TR954" s="2"/>
      <c r="TS954" s="2"/>
      <c r="TT954" s="2"/>
      <c r="TU954" s="2"/>
      <c r="TV954" s="2"/>
      <c r="TW954" s="2"/>
      <c r="TX954" s="2"/>
      <c r="TY954" s="2"/>
      <c r="TZ954" s="2"/>
      <c r="UA954" s="2"/>
      <c r="UB954" s="2"/>
      <c r="UC954" s="2"/>
      <c r="UD954" s="2"/>
      <c r="UE954" s="2"/>
      <c r="UF954" s="2"/>
      <c r="UG954" s="2"/>
      <c r="UH954" s="2"/>
      <c r="UI954" s="2"/>
      <c r="UJ954" s="2"/>
      <c r="UK954" s="2"/>
      <c r="UL954" s="2"/>
      <c r="UM954" s="2"/>
      <c r="UN954" s="2"/>
      <c r="UO954" s="2"/>
      <c r="UP954" s="2"/>
      <c r="UQ954" s="2"/>
      <c r="UR954" s="2"/>
      <c r="US954" s="2"/>
      <c r="UT954" s="2"/>
      <c r="UU954" s="2"/>
      <c r="UV954" s="2"/>
      <c r="UW954" s="2"/>
      <c r="UX954" s="2"/>
      <c r="UY954" s="2"/>
      <c r="UZ954" s="2"/>
      <c r="VA954" s="2"/>
      <c r="VB954" s="2"/>
      <c r="VC954" s="2"/>
      <c r="VD954" s="2"/>
      <c r="VE954" s="2"/>
      <c r="VF954" s="2"/>
      <c r="VG954" s="2"/>
      <c r="VH954" s="2"/>
      <c r="VI954" s="2"/>
      <c r="VJ954" s="2"/>
      <c r="VK954" s="2"/>
      <c r="VL954" s="2"/>
      <c r="VM954" s="2"/>
      <c r="VN954" s="2"/>
      <c r="VO954" s="2"/>
      <c r="VP954" s="2"/>
      <c r="VQ954" s="2"/>
      <c r="VR954" s="2"/>
      <c r="VS954" s="2"/>
      <c r="VT954" s="2"/>
      <c r="VU954" s="2"/>
      <c r="VV954" s="2"/>
      <c r="VW954" s="2"/>
      <c r="VX954" s="2"/>
      <c r="VY954" s="2"/>
      <c r="VZ954" s="2"/>
      <c r="WA954" s="2"/>
      <c r="WB954" s="2"/>
      <c r="WC954" s="2"/>
      <c r="WD954" s="2"/>
      <c r="WE954" s="2"/>
      <c r="WF954" s="2"/>
      <c r="WG954" s="2"/>
      <c r="WH954" s="2"/>
      <c r="WI954" s="2"/>
      <c r="WJ954" s="2"/>
      <c r="WK954" s="2"/>
      <c r="WL954" s="2"/>
      <c r="WM954" s="2"/>
      <c r="WN954" s="2"/>
      <c r="WO954" s="2"/>
      <c r="WP954" s="2"/>
      <c r="WQ954" s="2"/>
      <c r="WR954" s="2"/>
      <c r="WS954" s="2"/>
      <c r="WT954" s="2"/>
      <c r="WU954" s="2"/>
      <c r="WV954" s="2"/>
      <c r="WW954" s="2"/>
      <c r="WX954" s="2"/>
      <c r="WY954" s="2"/>
      <c r="WZ954" s="2"/>
      <c r="XA954" s="2"/>
      <c r="XB954" s="2"/>
      <c r="XC954" s="2"/>
      <c r="XD954" s="2"/>
      <c r="XE954" s="2"/>
      <c r="XF954" s="2"/>
      <c r="XG954" s="2"/>
      <c r="XH954" s="2"/>
      <c r="XI954" s="2"/>
      <c r="XJ954" s="2"/>
      <c r="XK954" s="2"/>
      <c r="XL954" s="2"/>
      <c r="XM954" s="2"/>
      <c r="XN954" s="2"/>
      <c r="XO954" s="2"/>
      <c r="XP954" s="2"/>
      <c r="XQ954" s="2"/>
      <c r="XR954" s="2"/>
      <c r="XS954" s="2"/>
      <c r="XT954" s="2"/>
      <c r="XU954" s="2"/>
      <c r="XV954" s="2"/>
      <c r="XW954" s="2"/>
      <c r="XX954" s="2"/>
      <c r="XY954" s="2"/>
      <c r="XZ954" s="2"/>
      <c r="YA954" s="2"/>
      <c r="YB954" s="2"/>
      <c r="YC954" s="2"/>
      <c r="YD954" s="2"/>
      <c r="YE954" s="2"/>
      <c r="YF954" s="2"/>
      <c r="YG954" s="2"/>
      <c r="YH954" s="2"/>
      <c r="YI954" s="2"/>
      <c r="YJ954" s="2"/>
      <c r="YK954" s="2"/>
      <c r="YL954" s="2"/>
      <c r="YM954" s="2"/>
      <c r="YN954" s="2"/>
      <c r="YO954" s="2"/>
      <c r="YP954" s="2"/>
      <c r="YQ954" s="2"/>
      <c r="YR954" s="2"/>
      <c r="YS954" s="2"/>
    </row>
    <row r="955" spans="2:669">
      <c r="B955" s="5">
        <v>948</v>
      </c>
      <c r="C955" s="12" t="str">
        <f t="shared" si="106"/>
        <v>9Z483</v>
      </c>
      <c r="D955" s="19" t="s">
        <v>40</v>
      </c>
      <c r="E955" s="19">
        <v>999</v>
      </c>
      <c r="F955" s="19" t="s">
        <v>41</v>
      </c>
      <c r="G955" s="14">
        <v>483</v>
      </c>
      <c r="P955" s="2"/>
      <c r="Q955" s="3">
        <v>948</v>
      </c>
      <c r="R955" s="4" t="e">
        <f t="shared" ca="1" si="107"/>
        <v>#N/A</v>
      </c>
      <c r="S955" s="3"/>
      <c r="T955" s="3" t="e">
        <f t="shared" ca="1" si="108"/>
        <v>#N/A</v>
      </c>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c r="LY955" s="2"/>
      <c r="LZ955" s="2"/>
      <c r="MA955" s="2"/>
      <c r="MB955" s="2"/>
      <c r="MC955" s="2"/>
      <c r="MD955" s="2"/>
      <c r="ME955" s="2"/>
      <c r="MF955" s="2"/>
      <c r="MG955" s="2"/>
      <c r="MH955" s="2"/>
      <c r="MI955" s="2"/>
      <c r="MJ955" s="2"/>
      <c r="MK955" s="2"/>
      <c r="ML955" s="2"/>
      <c r="MM955" s="2"/>
      <c r="MN955" s="2"/>
      <c r="MO955" s="2"/>
      <c r="MP955" s="2"/>
      <c r="MQ955" s="2"/>
      <c r="MR955" s="2"/>
      <c r="MS955" s="2"/>
      <c r="MT955" s="2"/>
      <c r="MU955" s="2"/>
      <c r="MV955" s="2"/>
      <c r="MW955" s="2"/>
      <c r="MX955" s="2"/>
      <c r="MY955" s="2"/>
      <c r="MZ955" s="2"/>
      <c r="NA955" s="2"/>
      <c r="NB955" s="2"/>
      <c r="NC955" s="2"/>
      <c r="ND955" s="2"/>
      <c r="NE955" s="2"/>
      <c r="NF955" s="2"/>
      <c r="NG955" s="2"/>
      <c r="NH955" s="2"/>
      <c r="NI955" s="2"/>
      <c r="NJ955" s="2"/>
      <c r="NK955" s="2"/>
      <c r="NL955" s="2"/>
      <c r="NM955" s="2"/>
      <c r="NN955" s="2"/>
      <c r="NO955" s="2"/>
      <c r="NP955" s="2"/>
      <c r="NQ955" s="2"/>
      <c r="NR955" s="2"/>
      <c r="NS955" s="2"/>
      <c r="NT955" s="2"/>
      <c r="NU955" s="2"/>
      <c r="NV955" s="2"/>
      <c r="NW955" s="2"/>
      <c r="NX955" s="2"/>
      <c r="NY955" s="2"/>
      <c r="NZ955" s="2"/>
      <c r="OA955" s="2"/>
      <c r="OB955" s="2"/>
      <c r="OC955" s="2"/>
      <c r="OD955" s="2"/>
      <c r="OE955" s="2"/>
      <c r="OF955" s="2"/>
      <c r="OG955" s="2"/>
      <c r="OH955" s="2"/>
      <c r="OI955" s="2"/>
      <c r="OJ955" s="2"/>
      <c r="OK955" s="2"/>
      <c r="OL955" s="2"/>
      <c r="OM955" s="2"/>
      <c r="ON955" s="2"/>
      <c r="OO955" s="2"/>
      <c r="OP955" s="2"/>
      <c r="OQ955" s="2"/>
      <c r="OR955" s="2"/>
      <c r="OS955" s="2"/>
      <c r="OT955" s="2"/>
      <c r="OU955" s="2"/>
      <c r="OV955" s="2"/>
      <c r="OW955" s="2"/>
      <c r="OX955" s="2"/>
      <c r="OY955" s="2"/>
      <c r="OZ955" s="2"/>
      <c r="PA955" s="2"/>
      <c r="PB955" s="2"/>
      <c r="PC955" s="2"/>
      <c r="PD955" s="2"/>
      <c r="PE955" s="2"/>
      <c r="PF955" s="2"/>
      <c r="PG955" s="2"/>
      <c r="PH955" s="2"/>
      <c r="PI955" s="2"/>
      <c r="PJ955" s="2"/>
      <c r="PK955" s="2"/>
      <c r="PL955" s="2"/>
      <c r="PM955" s="2"/>
      <c r="PN955" s="2"/>
      <c r="PO955" s="2"/>
      <c r="PP955" s="2"/>
      <c r="PQ955" s="2"/>
      <c r="PR955" s="2"/>
      <c r="PS955" s="2"/>
      <c r="PT955" s="2"/>
      <c r="PU955" s="2"/>
      <c r="PV955" s="2"/>
      <c r="PW955" s="2"/>
      <c r="PX955" s="2"/>
      <c r="PY955" s="2"/>
      <c r="PZ955" s="2"/>
      <c r="QA955" s="2"/>
      <c r="QB955" s="2"/>
      <c r="QC955" s="2"/>
      <c r="QD955" s="2"/>
      <c r="QE955" s="2"/>
      <c r="QF955" s="2"/>
      <c r="QG955" s="2"/>
      <c r="QH955" s="2"/>
      <c r="QI955" s="2"/>
      <c r="QJ955" s="2"/>
      <c r="QK955" s="2"/>
      <c r="QL955" s="2"/>
      <c r="QM955" s="2"/>
      <c r="QN955" s="2"/>
      <c r="QO955" s="2"/>
      <c r="QP955" s="2"/>
      <c r="QQ955" s="2"/>
      <c r="QR955" s="2"/>
      <c r="QS955" s="2"/>
      <c r="QT955" s="2"/>
      <c r="QU955" s="2"/>
      <c r="QV955" s="2"/>
      <c r="QW955" s="2"/>
      <c r="QX955" s="2"/>
      <c r="QY955" s="2"/>
      <c r="QZ955" s="2"/>
      <c r="RA955" s="2"/>
      <c r="RB955" s="2"/>
      <c r="RC955" s="2"/>
      <c r="RD955" s="2"/>
      <c r="RE955" s="2"/>
      <c r="RF955" s="2"/>
      <c r="RG955" s="2"/>
      <c r="RH955" s="2"/>
      <c r="RI955" s="2"/>
      <c r="RJ955" s="2"/>
      <c r="RK955" s="2"/>
      <c r="RL955" s="2"/>
      <c r="RM955" s="2"/>
      <c r="RN955" s="2"/>
      <c r="RO955" s="2"/>
      <c r="RP955" s="2"/>
      <c r="RQ955" s="2"/>
      <c r="RR955" s="2"/>
      <c r="RS955" s="2"/>
      <c r="RT955" s="2"/>
      <c r="RU955" s="2"/>
      <c r="RV955" s="2"/>
      <c r="RW955" s="2"/>
      <c r="RX955" s="2"/>
      <c r="RY955" s="2"/>
      <c r="RZ955" s="2"/>
      <c r="SA955" s="2"/>
      <c r="SB955" s="2"/>
      <c r="SC955" s="2"/>
      <c r="SD955" s="2"/>
      <c r="SE955" s="2"/>
      <c r="SF955" s="2"/>
      <c r="SG955" s="2"/>
      <c r="SH955" s="2"/>
      <c r="SI955" s="2"/>
      <c r="SJ955" s="2"/>
      <c r="SK955" s="2"/>
      <c r="SL955" s="2"/>
      <c r="SM955" s="2"/>
      <c r="SN955" s="2"/>
      <c r="SO955" s="2"/>
      <c r="SP955" s="2"/>
      <c r="SQ955" s="2"/>
      <c r="SR955" s="2"/>
      <c r="SS955" s="2"/>
      <c r="ST955" s="2"/>
      <c r="SU955" s="2"/>
      <c r="SV955" s="2"/>
      <c r="SW955" s="2"/>
      <c r="SX955" s="2"/>
      <c r="SY955" s="2"/>
      <c r="SZ955" s="2"/>
      <c r="TA955" s="2"/>
      <c r="TB955" s="2"/>
      <c r="TC955" s="2"/>
      <c r="TD955" s="2"/>
      <c r="TE955" s="2"/>
      <c r="TF955" s="2"/>
      <c r="TG955" s="2"/>
      <c r="TH955" s="2"/>
      <c r="TI955" s="2"/>
      <c r="TJ955" s="2"/>
      <c r="TK955" s="2"/>
      <c r="TL955" s="2"/>
      <c r="TM955" s="2"/>
      <c r="TN955" s="2"/>
      <c r="TO955" s="2"/>
      <c r="TP955" s="2"/>
      <c r="TQ955" s="2"/>
      <c r="TR955" s="2"/>
      <c r="TS955" s="2"/>
      <c r="TT955" s="2"/>
      <c r="TU955" s="2"/>
      <c r="TV955" s="2"/>
      <c r="TW955" s="2"/>
      <c r="TX955" s="2"/>
      <c r="TY955" s="2"/>
      <c r="TZ955" s="2"/>
      <c r="UA955" s="2"/>
      <c r="UB955" s="2"/>
      <c r="UC955" s="2"/>
      <c r="UD955" s="2"/>
      <c r="UE955" s="2"/>
      <c r="UF955" s="2"/>
      <c r="UG955" s="2"/>
      <c r="UH955" s="2"/>
      <c r="UI955" s="2"/>
      <c r="UJ955" s="2"/>
      <c r="UK955" s="2"/>
      <c r="UL955" s="2"/>
      <c r="UM955" s="2"/>
      <c r="UN955" s="2"/>
      <c r="UO955" s="2"/>
      <c r="UP955" s="2"/>
      <c r="UQ955" s="2"/>
      <c r="UR955" s="2"/>
      <c r="US955" s="2"/>
      <c r="UT955" s="2"/>
      <c r="UU955" s="2"/>
      <c r="UV955" s="2"/>
      <c r="UW955" s="2"/>
      <c r="UX955" s="2"/>
      <c r="UY955" s="2"/>
      <c r="UZ955" s="2"/>
      <c r="VA955" s="2"/>
      <c r="VB955" s="2"/>
      <c r="VC955" s="2"/>
      <c r="VD955" s="2"/>
      <c r="VE955" s="2"/>
      <c r="VF955" s="2"/>
      <c r="VG955" s="2"/>
      <c r="VH955" s="2"/>
      <c r="VI955" s="2"/>
      <c r="VJ955" s="2"/>
      <c r="VK955" s="2"/>
      <c r="VL955" s="2"/>
      <c r="VM955" s="2"/>
      <c r="VN955" s="2"/>
      <c r="VO955" s="2"/>
      <c r="VP955" s="2"/>
      <c r="VQ955" s="2"/>
      <c r="VR955" s="2"/>
      <c r="VS955" s="2"/>
      <c r="VT955" s="2"/>
      <c r="VU955" s="2"/>
      <c r="VV955" s="2"/>
      <c r="VW955" s="2"/>
      <c r="VX955" s="2"/>
      <c r="VY955" s="2"/>
      <c r="VZ955" s="2"/>
      <c r="WA955" s="2"/>
      <c r="WB955" s="2"/>
      <c r="WC955" s="2"/>
      <c r="WD955" s="2"/>
      <c r="WE955" s="2"/>
      <c r="WF955" s="2"/>
      <c r="WG955" s="2"/>
      <c r="WH955" s="2"/>
      <c r="WI955" s="2"/>
      <c r="WJ955" s="2"/>
      <c r="WK955" s="2"/>
      <c r="WL955" s="2"/>
      <c r="WM955" s="2"/>
      <c r="WN955" s="2"/>
      <c r="WO955" s="2"/>
      <c r="WP955" s="2"/>
      <c r="WQ955" s="2"/>
      <c r="WR955" s="2"/>
      <c r="WS955" s="2"/>
      <c r="WT955" s="2"/>
      <c r="WU955" s="2"/>
      <c r="WV955" s="2"/>
      <c r="WW955" s="2"/>
      <c r="WX955" s="2"/>
      <c r="WY955" s="2"/>
      <c r="WZ955" s="2"/>
      <c r="XA955" s="2"/>
      <c r="XB955" s="2"/>
      <c r="XC955" s="2"/>
      <c r="XD955" s="2"/>
      <c r="XE955" s="2"/>
      <c r="XF955" s="2"/>
      <c r="XG955" s="2"/>
      <c r="XH955" s="2"/>
      <c r="XI955" s="2"/>
      <c r="XJ955" s="2"/>
      <c r="XK955" s="2"/>
      <c r="XL955" s="2"/>
      <c r="XM955" s="2"/>
      <c r="XN955" s="2"/>
      <c r="XO955" s="2"/>
      <c r="XP955" s="2"/>
      <c r="XQ955" s="2"/>
      <c r="XR955" s="2"/>
      <c r="XS955" s="2"/>
      <c r="XT955" s="2"/>
      <c r="XU955" s="2"/>
      <c r="XV955" s="2"/>
      <c r="XW955" s="2"/>
      <c r="XX955" s="2"/>
      <c r="XY955" s="2"/>
      <c r="XZ955" s="2"/>
      <c r="YA955" s="2"/>
      <c r="YB955" s="2"/>
      <c r="YC955" s="2"/>
      <c r="YD955" s="2"/>
      <c r="YE955" s="2"/>
      <c r="YF955" s="2"/>
      <c r="YG955" s="2"/>
      <c r="YH955" s="2"/>
      <c r="YI955" s="2"/>
      <c r="YJ955" s="2"/>
      <c r="YK955" s="2"/>
      <c r="YL955" s="2"/>
      <c r="YM955" s="2"/>
      <c r="YN955" s="2"/>
      <c r="YO955" s="2"/>
      <c r="YP955" s="2"/>
      <c r="YQ955" s="2"/>
      <c r="YR955" s="2"/>
      <c r="YS955" s="2"/>
    </row>
    <row r="956" spans="2:669">
      <c r="B956" s="5">
        <v>949</v>
      </c>
      <c r="C956" s="12" t="str">
        <f t="shared" si="106"/>
        <v>9Z484</v>
      </c>
      <c r="D956" s="19" t="s">
        <v>40</v>
      </c>
      <c r="E956" s="19">
        <v>999</v>
      </c>
      <c r="F956" s="19" t="s">
        <v>41</v>
      </c>
      <c r="G956" s="14">
        <v>484</v>
      </c>
      <c r="P956" s="2"/>
      <c r="Q956" s="3">
        <v>949</v>
      </c>
      <c r="R956" s="4" t="e">
        <f t="shared" ca="1" si="107"/>
        <v>#N/A</v>
      </c>
      <c r="S956" s="3"/>
      <c r="T956" s="3" t="e">
        <f t="shared" ca="1" si="108"/>
        <v>#N/A</v>
      </c>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c r="LY956" s="2"/>
      <c r="LZ956" s="2"/>
      <c r="MA956" s="2"/>
      <c r="MB956" s="2"/>
      <c r="MC956" s="2"/>
      <c r="MD956" s="2"/>
      <c r="ME956" s="2"/>
      <c r="MF956" s="2"/>
      <c r="MG956" s="2"/>
      <c r="MH956" s="2"/>
      <c r="MI956" s="2"/>
      <c r="MJ956" s="2"/>
      <c r="MK956" s="2"/>
      <c r="ML956" s="2"/>
      <c r="MM956" s="2"/>
      <c r="MN956" s="2"/>
      <c r="MO956" s="2"/>
      <c r="MP956" s="2"/>
      <c r="MQ956" s="2"/>
      <c r="MR956" s="2"/>
      <c r="MS956" s="2"/>
      <c r="MT956" s="2"/>
      <c r="MU956" s="2"/>
      <c r="MV956" s="2"/>
      <c r="MW956" s="2"/>
      <c r="MX956" s="2"/>
      <c r="MY956" s="2"/>
      <c r="MZ956" s="2"/>
      <c r="NA956" s="2"/>
      <c r="NB956" s="2"/>
      <c r="NC956" s="2"/>
      <c r="ND956" s="2"/>
      <c r="NE956" s="2"/>
      <c r="NF956" s="2"/>
      <c r="NG956" s="2"/>
      <c r="NH956" s="2"/>
      <c r="NI956" s="2"/>
      <c r="NJ956" s="2"/>
      <c r="NK956" s="2"/>
      <c r="NL956" s="2"/>
      <c r="NM956" s="2"/>
      <c r="NN956" s="2"/>
      <c r="NO956" s="2"/>
      <c r="NP956" s="2"/>
      <c r="NQ956" s="2"/>
      <c r="NR956" s="2"/>
      <c r="NS956" s="2"/>
      <c r="NT956" s="2"/>
      <c r="NU956" s="2"/>
      <c r="NV956" s="2"/>
      <c r="NW956" s="2"/>
      <c r="NX956" s="2"/>
      <c r="NY956" s="2"/>
      <c r="NZ956" s="2"/>
      <c r="OA956" s="2"/>
      <c r="OB956" s="2"/>
      <c r="OC956" s="2"/>
      <c r="OD956" s="2"/>
      <c r="OE956" s="2"/>
      <c r="OF956" s="2"/>
      <c r="OG956" s="2"/>
      <c r="OH956" s="2"/>
      <c r="OI956" s="2"/>
      <c r="OJ956" s="2"/>
      <c r="OK956" s="2"/>
      <c r="OL956" s="2"/>
      <c r="OM956" s="2"/>
      <c r="ON956" s="2"/>
      <c r="OO956" s="2"/>
      <c r="OP956" s="2"/>
      <c r="OQ956" s="2"/>
      <c r="OR956" s="2"/>
      <c r="OS956" s="2"/>
      <c r="OT956" s="2"/>
      <c r="OU956" s="2"/>
      <c r="OV956" s="2"/>
      <c r="OW956" s="2"/>
      <c r="OX956" s="2"/>
      <c r="OY956" s="2"/>
      <c r="OZ956" s="2"/>
      <c r="PA956" s="2"/>
      <c r="PB956" s="2"/>
      <c r="PC956" s="2"/>
      <c r="PD956" s="2"/>
      <c r="PE956" s="2"/>
      <c r="PF956" s="2"/>
      <c r="PG956" s="2"/>
      <c r="PH956" s="2"/>
      <c r="PI956" s="2"/>
      <c r="PJ956" s="2"/>
      <c r="PK956" s="2"/>
      <c r="PL956" s="2"/>
      <c r="PM956" s="2"/>
      <c r="PN956" s="2"/>
      <c r="PO956" s="2"/>
      <c r="PP956" s="2"/>
      <c r="PQ956" s="2"/>
      <c r="PR956" s="2"/>
      <c r="PS956" s="2"/>
      <c r="PT956" s="2"/>
      <c r="PU956" s="2"/>
      <c r="PV956" s="2"/>
      <c r="PW956" s="2"/>
      <c r="PX956" s="2"/>
      <c r="PY956" s="2"/>
      <c r="PZ956" s="2"/>
      <c r="QA956" s="2"/>
      <c r="QB956" s="2"/>
      <c r="QC956" s="2"/>
      <c r="QD956" s="2"/>
      <c r="QE956" s="2"/>
      <c r="QF956" s="2"/>
      <c r="QG956" s="2"/>
      <c r="QH956" s="2"/>
      <c r="QI956" s="2"/>
      <c r="QJ956" s="2"/>
      <c r="QK956" s="2"/>
      <c r="QL956" s="2"/>
      <c r="QM956" s="2"/>
      <c r="QN956" s="2"/>
      <c r="QO956" s="2"/>
      <c r="QP956" s="2"/>
      <c r="QQ956" s="2"/>
      <c r="QR956" s="2"/>
      <c r="QS956" s="2"/>
      <c r="QT956" s="2"/>
      <c r="QU956" s="2"/>
      <c r="QV956" s="2"/>
      <c r="QW956" s="2"/>
      <c r="QX956" s="2"/>
      <c r="QY956" s="2"/>
      <c r="QZ956" s="2"/>
      <c r="RA956" s="2"/>
      <c r="RB956" s="2"/>
      <c r="RC956" s="2"/>
      <c r="RD956" s="2"/>
      <c r="RE956" s="2"/>
      <c r="RF956" s="2"/>
      <c r="RG956" s="2"/>
      <c r="RH956" s="2"/>
      <c r="RI956" s="2"/>
      <c r="RJ956" s="2"/>
      <c r="RK956" s="2"/>
      <c r="RL956" s="2"/>
      <c r="RM956" s="2"/>
      <c r="RN956" s="2"/>
      <c r="RO956" s="2"/>
      <c r="RP956" s="2"/>
      <c r="RQ956" s="2"/>
      <c r="RR956" s="2"/>
      <c r="RS956" s="2"/>
      <c r="RT956" s="2"/>
      <c r="RU956" s="2"/>
      <c r="RV956" s="2"/>
      <c r="RW956" s="2"/>
      <c r="RX956" s="2"/>
      <c r="RY956" s="2"/>
      <c r="RZ956" s="2"/>
      <c r="SA956" s="2"/>
      <c r="SB956" s="2"/>
      <c r="SC956" s="2"/>
      <c r="SD956" s="2"/>
      <c r="SE956" s="2"/>
      <c r="SF956" s="2"/>
      <c r="SG956" s="2"/>
      <c r="SH956" s="2"/>
      <c r="SI956" s="2"/>
      <c r="SJ956" s="2"/>
      <c r="SK956" s="2"/>
      <c r="SL956" s="2"/>
      <c r="SM956" s="2"/>
      <c r="SN956" s="2"/>
      <c r="SO956" s="2"/>
      <c r="SP956" s="2"/>
      <c r="SQ956" s="2"/>
      <c r="SR956" s="2"/>
      <c r="SS956" s="2"/>
      <c r="ST956" s="2"/>
      <c r="SU956" s="2"/>
      <c r="SV956" s="2"/>
      <c r="SW956" s="2"/>
      <c r="SX956" s="2"/>
      <c r="SY956" s="2"/>
      <c r="SZ956" s="2"/>
      <c r="TA956" s="2"/>
      <c r="TB956" s="2"/>
      <c r="TC956" s="2"/>
      <c r="TD956" s="2"/>
      <c r="TE956" s="2"/>
      <c r="TF956" s="2"/>
      <c r="TG956" s="2"/>
      <c r="TH956" s="2"/>
      <c r="TI956" s="2"/>
      <c r="TJ956" s="2"/>
      <c r="TK956" s="2"/>
      <c r="TL956" s="2"/>
      <c r="TM956" s="2"/>
      <c r="TN956" s="2"/>
      <c r="TO956" s="2"/>
      <c r="TP956" s="2"/>
      <c r="TQ956" s="2"/>
      <c r="TR956" s="2"/>
      <c r="TS956" s="2"/>
      <c r="TT956" s="2"/>
      <c r="TU956" s="2"/>
      <c r="TV956" s="2"/>
      <c r="TW956" s="2"/>
      <c r="TX956" s="2"/>
      <c r="TY956" s="2"/>
      <c r="TZ956" s="2"/>
      <c r="UA956" s="2"/>
      <c r="UB956" s="2"/>
      <c r="UC956" s="2"/>
      <c r="UD956" s="2"/>
      <c r="UE956" s="2"/>
      <c r="UF956" s="2"/>
      <c r="UG956" s="2"/>
      <c r="UH956" s="2"/>
      <c r="UI956" s="2"/>
      <c r="UJ956" s="2"/>
      <c r="UK956" s="2"/>
      <c r="UL956" s="2"/>
      <c r="UM956" s="2"/>
      <c r="UN956" s="2"/>
      <c r="UO956" s="2"/>
      <c r="UP956" s="2"/>
      <c r="UQ956" s="2"/>
      <c r="UR956" s="2"/>
      <c r="US956" s="2"/>
      <c r="UT956" s="2"/>
      <c r="UU956" s="2"/>
      <c r="UV956" s="2"/>
      <c r="UW956" s="2"/>
      <c r="UX956" s="2"/>
      <c r="UY956" s="2"/>
      <c r="UZ956" s="2"/>
      <c r="VA956" s="2"/>
      <c r="VB956" s="2"/>
      <c r="VC956" s="2"/>
      <c r="VD956" s="2"/>
      <c r="VE956" s="2"/>
      <c r="VF956" s="2"/>
      <c r="VG956" s="2"/>
      <c r="VH956" s="2"/>
      <c r="VI956" s="2"/>
      <c r="VJ956" s="2"/>
      <c r="VK956" s="2"/>
      <c r="VL956" s="2"/>
      <c r="VM956" s="2"/>
      <c r="VN956" s="2"/>
      <c r="VO956" s="2"/>
      <c r="VP956" s="2"/>
      <c r="VQ956" s="2"/>
      <c r="VR956" s="2"/>
      <c r="VS956" s="2"/>
      <c r="VT956" s="2"/>
      <c r="VU956" s="2"/>
      <c r="VV956" s="2"/>
      <c r="VW956" s="2"/>
      <c r="VX956" s="2"/>
      <c r="VY956" s="2"/>
      <c r="VZ956" s="2"/>
      <c r="WA956" s="2"/>
      <c r="WB956" s="2"/>
      <c r="WC956" s="2"/>
      <c r="WD956" s="2"/>
      <c r="WE956" s="2"/>
      <c r="WF956" s="2"/>
      <c r="WG956" s="2"/>
      <c r="WH956" s="2"/>
      <c r="WI956" s="2"/>
      <c r="WJ956" s="2"/>
      <c r="WK956" s="2"/>
      <c r="WL956" s="2"/>
      <c r="WM956" s="2"/>
      <c r="WN956" s="2"/>
      <c r="WO956" s="2"/>
      <c r="WP956" s="2"/>
      <c r="WQ956" s="2"/>
      <c r="WR956" s="2"/>
      <c r="WS956" s="2"/>
      <c r="WT956" s="2"/>
      <c r="WU956" s="2"/>
      <c r="WV956" s="2"/>
      <c r="WW956" s="2"/>
      <c r="WX956" s="2"/>
      <c r="WY956" s="2"/>
      <c r="WZ956" s="2"/>
      <c r="XA956" s="2"/>
      <c r="XB956" s="2"/>
      <c r="XC956" s="2"/>
      <c r="XD956" s="2"/>
      <c r="XE956" s="2"/>
      <c r="XF956" s="2"/>
      <c r="XG956" s="2"/>
      <c r="XH956" s="2"/>
      <c r="XI956" s="2"/>
      <c r="XJ956" s="2"/>
      <c r="XK956" s="2"/>
      <c r="XL956" s="2"/>
      <c r="XM956" s="2"/>
      <c r="XN956" s="2"/>
      <c r="XO956" s="2"/>
      <c r="XP956" s="2"/>
      <c r="XQ956" s="2"/>
      <c r="XR956" s="2"/>
      <c r="XS956" s="2"/>
      <c r="XT956" s="2"/>
      <c r="XU956" s="2"/>
      <c r="XV956" s="2"/>
      <c r="XW956" s="2"/>
      <c r="XX956" s="2"/>
      <c r="XY956" s="2"/>
      <c r="XZ956" s="2"/>
      <c r="YA956" s="2"/>
      <c r="YB956" s="2"/>
      <c r="YC956" s="2"/>
      <c r="YD956" s="2"/>
      <c r="YE956" s="2"/>
      <c r="YF956" s="2"/>
      <c r="YG956" s="2"/>
      <c r="YH956" s="2"/>
      <c r="YI956" s="2"/>
      <c r="YJ956" s="2"/>
      <c r="YK956" s="2"/>
      <c r="YL956" s="2"/>
      <c r="YM956" s="2"/>
      <c r="YN956" s="2"/>
      <c r="YO956" s="2"/>
      <c r="YP956" s="2"/>
      <c r="YQ956" s="2"/>
      <c r="YR956" s="2"/>
      <c r="YS956" s="2"/>
    </row>
    <row r="957" spans="2:669">
      <c r="B957" s="5">
        <v>950</v>
      </c>
      <c r="C957" s="12" t="str">
        <f t="shared" si="106"/>
        <v>9Z485</v>
      </c>
      <c r="D957" s="19" t="s">
        <v>40</v>
      </c>
      <c r="E957" s="19">
        <v>999</v>
      </c>
      <c r="F957" s="19" t="s">
        <v>41</v>
      </c>
      <c r="G957" s="14">
        <v>485</v>
      </c>
      <c r="P957" s="2"/>
      <c r="Q957" s="3">
        <v>950</v>
      </c>
      <c r="R957" s="4" t="e">
        <f t="shared" ca="1" si="107"/>
        <v>#N/A</v>
      </c>
      <c r="S957" s="3"/>
      <c r="T957" s="3" t="e">
        <f t="shared" ca="1" si="108"/>
        <v>#N/A</v>
      </c>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c r="LY957" s="2"/>
      <c r="LZ957" s="2"/>
      <c r="MA957" s="2"/>
      <c r="MB957" s="2"/>
      <c r="MC957" s="2"/>
      <c r="MD957" s="2"/>
      <c r="ME957" s="2"/>
      <c r="MF957" s="2"/>
      <c r="MG957" s="2"/>
      <c r="MH957" s="2"/>
      <c r="MI957" s="2"/>
      <c r="MJ957" s="2"/>
      <c r="MK957" s="2"/>
      <c r="ML957" s="2"/>
      <c r="MM957" s="2"/>
      <c r="MN957" s="2"/>
      <c r="MO957" s="2"/>
      <c r="MP957" s="2"/>
      <c r="MQ957" s="2"/>
      <c r="MR957" s="2"/>
      <c r="MS957" s="2"/>
      <c r="MT957" s="2"/>
      <c r="MU957" s="2"/>
      <c r="MV957" s="2"/>
      <c r="MW957" s="2"/>
      <c r="MX957" s="2"/>
      <c r="MY957" s="2"/>
      <c r="MZ957" s="2"/>
      <c r="NA957" s="2"/>
      <c r="NB957" s="2"/>
      <c r="NC957" s="2"/>
      <c r="ND957" s="2"/>
      <c r="NE957" s="2"/>
      <c r="NF957" s="2"/>
      <c r="NG957" s="2"/>
      <c r="NH957" s="2"/>
      <c r="NI957" s="2"/>
      <c r="NJ957" s="2"/>
      <c r="NK957" s="2"/>
      <c r="NL957" s="2"/>
      <c r="NM957" s="2"/>
      <c r="NN957" s="2"/>
      <c r="NO957" s="2"/>
      <c r="NP957" s="2"/>
      <c r="NQ957" s="2"/>
      <c r="NR957" s="2"/>
      <c r="NS957" s="2"/>
      <c r="NT957" s="2"/>
      <c r="NU957" s="2"/>
      <c r="NV957" s="2"/>
      <c r="NW957" s="2"/>
      <c r="NX957" s="2"/>
      <c r="NY957" s="2"/>
      <c r="NZ957" s="2"/>
      <c r="OA957" s="2"/>
      <c r="OB957" s="2"/>
      <c r="OC957" s="2"/>
      <c r="OD957" s="2"/>
      <c r="OE957" s="2"/>
      <c r="OF957" s="2"/>
      <c r="OG957" s="2"/>
      <c r="OH957" s="2"/>
      <c r="OI957" s="2"/>
      <c r="OJ957" s="2"/>
      <c r="OK957" s="2"/>
      <c r="OL957" s="2"/>
      <c r="OM957" s="2"/>
      <c r="ON957" s="2"/>
      <c r="OO957" s="2"/>
      <c r="OP957" s="2"/>
      <c r="OQ957" s="2"/>
      <c r="OR957" s="2"/>
      <c r="OS957" s="2"/>
      <c r="OT957" s="2"/>
      <c r="OU957" s="2"/>
      <c r="OV957" s="2"/>
      <c r="OW957" s="2"/>
      <c r="OX957" s="2"/>
      <c r="OY957" s="2"/>
      <c r="OZ957" s="2"/>
      <c r="PA957" s="2"/>
      <c r="PB957" s="2"/>
      <c r="PC957" s="2"/>
      <c r="PD957" s="2"/>
      <c r="PE957" s="2"/>
      <c r="PF957" s="2"/>
      <c r="PG957" s="2"/>
      <c r="PH957" s="2"/>
      <c r="PI957" s="2"/>
      <c r="PJ957" s="2"/>
      <c r="PK957" s="2"/>
      <c r="PL957" s="2"/>
      <c r="PM957" s="2"/>
      <c r="PN957" s="2"/>
      <c r="PO957" s="2"/>
      <c r="PP957" s="2"/>
      <c r="PQ957" s="2"/>
      <c r="PR957" s="2"/>
      <c r="PS957" s="2"/>
      <c r="PT957" s="2"/>
      <c r="PU957" s="2"/>
      <c r="PV957" s="2"/>
      <c r="PW957" s="2"/>
      <c r="PX957" s="2"/>
      <c r="PY957" s="2"/>
      <c r="PZ957" s="2"/>
      <c r="QA957" s="2"/>
      <c r="QB957" s="2"/>
      <c r="QC957" s="2"/>
      <c r="QD957" s="2"/>
      <c r="QE957" s="2"/>
      <c r="QF957" s="2"/>
      <c r="QG957" s="2"/>
      <c r="QH957" s="2"/>
      <c r="QI957" s="2"/>
      <c r="QJ957" s="2"/>
      <c r="QK957" s="2"/>
      <c r="QL957" s="2"/>
      <c r="QM957" s="2"/>
      <c r="QN957" s="2"/>
      <c r="QO957" s="2"/>
      <c r="QP957" s="2"/>
      <c r="QQ957" s="2"/>
      <c r="QR957" s="2"/>
      <c r="QS957" s="2"/>
      <c r="QT957" s="2"/>
      <c r="QU957" s="2"/>
      <c r="QV957" s="2"/>
      <c r="QW957" s="2"/>
      <c r="QX957" s="2"/>
      <c r="QY957" s="2"/>
      <c r="QZ957" s="2"/>
      <c r="RA957" s="2"/>
      <c r="RB957" s="2"/>
      <c r="RC957" s="2"/>
      <c r="RD957" s="2"/>
      <c r="RE957" s="2"/>
      <c r="RF957" s="2"/>
      <c r="RG957" s="2"/>
      <c r="RH957" s="2"/>
      <c r="RI957" s="2"/>
      <c r="RJ957" s="2"/>
      <c r="RK957" s="2"/>
      <c r="RL957" s="2"/>
      <c r="RM957" s="2"/>
      <c r="RN957" s="2"/>
      <c r="RO957" s="2"/>
      <c r="RP957" s="2"/>
      <c r="RQ957" s="2"/>
      <c r="RR957" s="2"/>
      <c r="RS957" s="2"/>
      <c r="RT957" s="2"/>
      <c r="RU957" s="2"/>
      <c r="RV957" s="2"/>
      <c r="RW957" s="2"/>
      <c r="RX957" s="2"/>
      <c r="RY957" s="2"/>
      <c r="RZ957" s="2"/>
      <c r="SA957" s="2"/>
      <c r="SB957" s="2"/>
      <c r="SC957" s="2"/>
      <c r="SD957" s="2"/>
      <c r="SE957" s="2"/>
      <c r="SF957" s="2"/>
      <c r="SG957" s="2"/>
      <c r="SH957" s="2"/>
      <c r="SI957" s="2"/>
      <c r="SJ957" s="2"/>
      <c r="SK957" s="2"/>
      <c r="SL957" s="2"/>
      <c r="SM957" s="2"/>
      <c r="SN957" s="2"/>
      <c r="SO957" s="2"/>
      <c r="SP957" s="2"/>
      <c r="SQ957" s="2"/>
      <c r="SR957" s="2"/>
      <c r="SS957" s="2"/>
      <c r="ST957" s="2"/>
      <c r="SU957" s="2"/>
      <c r="SV957" s="2"/>
      <c r="SW957" s="2"/>
      <c r="SX957" s="2"/>
      <c r="SY957" s="2"/>
      <c r="SZ957" s="2"/>
      <c r="TA957" s="2"/>
      <c r="TB957" s="2"/>
      <c r="TC957" s="2"/>
      <c r="TD957" s="2"/>
      <c r="TE957" s="2"/>
      <c r="TF957" s="2"/>
      <c r="TG957" s="2"/>
      <c r="TH957" s="2"/>
      <c r="TI957" s="2"/>
      <c r="TJ957" s="2"/>
      <c r="TK957" s="2"/>
      <c r="TL957" s="2"/>
      <c r="TM957" s="2"/>
      <c r="TN957" s="2"/>
      <c r="TO957" s="2"/>
      <c r="TP957" s="2"/>
      <c r="TQ957" s="2"/>
      <c r="TR957" s="2"/>
      <c r="TS957" s="2"/>
      <c r="TT957" s="2"/>
      <c r="TU957" s="2"/>
      <c r="TV957" s="2"/>
      <c r="TW957" s="2"/>
      <c r="TX957" s="2"/>
      <c r="TY957" s="2"/>
      <c r="TZ957" s="2"/>
      <c r="UA957" s="2"/>
      <c r="UB957" s="2"/>
      <c r="UC957" s="2"/>
      <c r="UD957" s="2"/>
      <c r="UE957" s="2"/>
      <c r="UF957" s="2"/>
      <c r="UG957" s="2"/>
      <c r="UH957" s="2"/>
      <c r="UI957" s="2"/>
      <c r="UJ957" s="2"/>
      <c r="UK957" s="2"/>
      <c r="UL957" s="2"/>
      <c r="UM957" s="2"/>
      <c r="UN957" s="2"/>
      <c r="UO957" s="2"/>
      <c r="UP957" s="2"/>
      <c r="UQ957" s="2"/>
      <c r="UR957" s="2"/>
      <c r="US957" s="2"/>
      <c r="UT957" s="2"/>
      <c r="UU957" s="2"/>
      <c r="UV957" s="2"/>
      <c r="UW957" s="2"/>
      <c r="UX957" s="2"/>
      <c r="UY957" s="2"/>
      <c r="UZ957" s="2"/>
      <c r="VA957" s="2"/>
      <c r="VB957" s="2"/>
      <c r="VC957" s="2"/>
      <c r="VD957" s="2"/>
      <c r="VE957" s="2"/>
      <c r="VF957" s="2"/>
      <c r="VG957" s="2"/>
      <c r="VH957" s="2"/>
      <c r="VI957" s="2"/>
      <c r="VJ957" s="2"/>
      <c r="VK957" s="2"/>
      <c r="VL957" s="2"/>
      <c r="VM957" s="2"/>
      <c r="VN957" s="2"/>
      <c r="VO957" s="2"/>
      <c r="VP957" s="2"/>
      <c r="VQ957" s="2"/>
      <c r="VR957" s="2"/>
      <c r="VS957" s="2"/>
      <c r="VT957" s="2"/>
      <c r="VU957" s="2"/>
      <c r="VV957" s="2"/>
      <c r="VW957" s="2"/>
      <c r="VX957" s="2"/>
      <c r="VY957" s="2"/>
      <c r="VZ957" s="2"/>
      <c r="WA957" s="2"/>
      <c r="WB957" s="2"/>
      <c r="WC957" s="2"/>
      <c r="WD957" s="2"/>
      <c r="WE957" s="2"/>
      <c r="WF957" s="2"/>
      <c r="WG957" s="2"/>
      <c r="WH957" s="2"/>
      <c r="WI957" s="2"/>
      <c r="WJ957" s="2"/>
      <c r="WK957" s="2"/>
      <c r="WL957" s="2"/>
      <c r="WM957" s="2"/>
      <c r="WN957" s="2"/>
      <c r="WO957" s="2"/>
      <c r="WP957" s="2"/>
      <c r="WQ957" s="2"/>
      <c r="WR957" s="2"/>
      <c r="WS957" s="2"/>
      <c r="WT957" s="2"/>
      <c r="WU957" s="2"/>
      <c r="WV957" s="2"/>
      <c r="WW957" s="2"/>
      <c r="WX957" s="2"/>
      <c r="WY957" s="2"/>
      <c r="WZ957" s="2"/>
      <c r="XA957" s="2"/>
      <c r="XB957" s="2"/>
      <c r="XC957" s="2"/>
      <c r="XD957" s="2"/>
      <c r="XE957" s="2"/>
      <c r="XF957" s="2"/>
      <c r="XG957" s="2"/>
      <c r="XH957" s="2"/>
      <c r="XI957" s="2"/>
      <c r="XJ957" s="2"/>
      <c r="XK957" s="2"/>
      <c r="XL957" s="2"/>
      <c r="XM957" s="2"/>
      <c r="XN957" s="2"/>
      <c r="XO957" s="2"/>
      <c r="XP957" s="2"/>
      <c r="XQ957" s="2"/>
      <c r="XR957" s="2"/>
      <c r="XS957" s="2"/>
      <c r="XT957" s="2"/>
      <c r="XU957" s="2"/>
      <c r="XV957" s="2"/>
      <c r="XW957" s="2"/>
      <c r="XX957" s="2"/>
      <c r="XY957" s="2"/>
      <c r="XZ957" s="2"/>
      <c r="YA957" s="2"/>
      <c r="YB957" s="2"/>
      <c r="YC957" s="2"/>
      <c r="YD957" s="2"/>
      <c r="YE957" s="2"/>
      <c r="YF957" s="2"/>
      <c r="YG957" s="2"/>
      <c r="YH957" s="2"/>
      <c r="YI957" s="2"/>
      <c r="YJ957" s="2"/>
      <c r="YK957" s="2"/>
      <c r="YL957" s="2"/>
      <c r="YM957" s="2"/>
      <c r="YN957" s="2"/>
      <c r="YO957" s="2"/>
      <c r="YP957" s="2"/>
      <c r="YQ957" s="2"/>
      <c r="YR957" s="2"/>
      <c r="YS957" s="2"/>
    </row>
    <row r="958" spans="2:669">
      <c r="B958" s="5">
        <v>951</v>
      </c>
      <c r="C958" s="12" t="str">
        <f t="shared" si="106"/>
        <v>9Z486</v>
      </c>
      <c r="D958" s="19" t="s">
        <v>40</v>
      </c>
      <c r="E958" s="19">
        <v>999</v>
      </c>
      <c r="F958" s="19" t="s">
        <v>41</v>
      </c>
      <c r="G958" s="14">
        <v>486</v>
      </c>
      <c r="P958" s="2"/>
      <c r="Q958" s="3">
        <v>951</v>
      </c>
      <c r="R958" s="4" t="e">
        <f t="shared" ca="1" si="107"/>
        <v>#N/A</v>
      </c>
      <c r="S958" s="3"/>
      <c r="T958" s="3" t="e">
        <f t="shared" ca="1" si="108"/>
        <v>#N/A</v>
      </c>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c r="LY958" s="2"/>
      <c r="LZ958" s="2"/>
      <c r="MA958" s="2"/>
      <c r="MB958" s="2"/>
      <c r="MC958" s="2"/>
      <c r="MD958" s="2"/>
      <c r="ME958" s="2"/>
      <c r="MF958" s="2"/>
      <c r="MG958" s="2"/>
      <c r="MH958" s="2"/>
      <c r="MI958" s="2"/>
      <c r="MJ958" s="2"/>
      <c r="MK958" s="2"/>
      <c r="ML958" s="2"/>
      <c r="MM958" s="2"/>
      <c r="MN958" s="2"/>
      <c r="MO958" s="2"/>
      <c r="MP958" s="2"/>
      <c r="MQ958" s="2"/>
      <c r="MR958" s="2"/>
      <c r="MS958" s="2"/>
      <c r="MT958" s="2"/>
      <c r="MU958" s="2"/>
      <c r="MV958" s="2"/>
      <c r="MW958" s="2"/>
      <c r="MX958" s="2"/>
      <c r="MY958" s="2"/>
      <c r="MZ958" s="2"/>
      <c r="NA958" s="2"/>
      <c r="NB958" s="2"/>
      <c r="NC958" s="2"/>
      <c r="ND958" s="2"/>
      <c r="NE958" s="2"/>
      <c r="NF958" s="2"/>
      <c r="NG958" s="2"/>
      <c r="NH958" s="2"/>
      <c r="NI958" s="2"/>
      <c r="NJ958" s="2"/>
      <c r="NK958" s="2"/>
      <c r="NL958" s="2"/>
      <c r="NM958" s="2"/>
      <c r="NN958" s="2"/>
      <c r="NO958" s="2"/>
      <c r="NP958" s="2"/>
      <c r="NQ958" s="2"/>
      <c r="NR958" s="2"/>
      <c r="NS958" s="2"/>
      <c r="NT958" s="2"/>
      <c r="NU958" s="2"/>
      <c r="NV958" s="2"/>
      <c r="NW958" s="2"/>
      <c r="NX958" s="2"/>
      <c r="NY958" s="2"/>
      <c r="NZ958" s="2"/>
      <c r="OA958" s="2"/>
      <c r="OB958" s="2"/>
      <c r="OC958" s="2"/>
      <c r="OD958" s="2"/>
      <c r="OE958" s="2"/>
      <c r="OF958" s="2"/>
      <c r="OG958" s="2"/>
      <c r="OH958" s="2"/>
      <c r="OI958" s="2"/>
      <c r="OJ958" s="2"/>
      <c r="OK958" s="2"/>
      <c r="OL958" s="2"/>
      <c r="OM958" s="2"/>
      <c r="ON958" s="2"/>
      <c r="OO958" s="2"/>
      <c r="OP958" s="2"/>
      <c r="OQ958" s="2"/>
      <c r="OR958" s="2"/>
      <c r="OS958" s="2"/>
      <c r="OT958" s="2"/>
      <c r="OU958" s="2"/>
      <c r="OV958" s="2"/>
      <c r="OW958" s="2"/>
      <c r="OX958" s="2"/>
      <c r="OY958" s="2"/>
      <c r="OZ958" s="2"/>
      <c r="PA958" s="2"/>
      <c r="PB958" s="2"/>
      <c r="PC958" s="2"/>
      <c r="PD958" s="2"/>
      <c r="PE958" s="2"/>
      <c r="PF958" s="2"/>
      <c r="PG958" s="2"/>
      <c r="PH958" s="2"/>
      <c r="PI958" s="2"/>
      <c r="PJ958" s="2"/>
      <c r="PK958" s="2"/>
      <c r="PL958" s="2"/>
      <c r="PM958" s="2"/>
      <c r="PN958" s="2"/>
      <c r="PO958" s="2"/>
      <c r="PP958" s="2"/>
      <c r="PQ958" s="2"/>
      <c r="PR958" s="2"/>
      <c r="PS958" s="2"/>
      <c r="PT958" s="2"/>
      <c r="PU958" s="2"/>
      <c r="PV958" s="2"/>
      <c r="PW958" s="2"/>
      <c r="PX958" s="2"/>
      <c r="PY958" s="2"/>
      <c r="PZ958" s="2"/>
      <c r="QA958" s="2"/>
      <c r="QB958" s="2"/>
      <c r="QC958" s="2"/>
      <c r="QD958" s="2"/>
      <c r="QE958" s="2"/>
      <c r="QF958" s="2"/>
      <c r="QG958" s="2"/>
      <c r="QH958" s="2"/>
      <c r="QI958" s="2"/>
      <c r="QJ958" s="2"/>
      <c r="QK958" s="2"/>
      <c r="QL958" s="2"/>
      <c r="QM958" s="2"/>
      <c r="QN958" s="2"/>
      <c r="QO958" s="2"/>
      <c r="QP958" s="2"/>
      <c r="QQ958" s="2"/>
      <c r="QR958" s="2"/>
      <c r="QS958" s="2"/>
      <c r="QT958" s="2"/>
      <c r="QU958" s="2"/>
      <c r="QV958" s="2"/>
      <c r="QW958" s="2"/>
      <c r="QX958" s="2"/>
      <c r="QY958" s="2"/>
      <c r="QZ958" s="2"/>
      <c r="RA958" s="2"/>
      <c r="RB958" s="2"/>
      <c r="RC958" s="2"/>
      <c r="RD958" s="2"/>
      <c r="RE958" s="2"/>
      <c r="RF958" s="2"/>
      <c r="RG958" s="2"/>
      <c r="RH958" s="2"/>
      <c r="RI958" s="2"/>
      <c r="RJ958" s="2"/>
      <c r="RK958" s="2"/>
      <c r="RL958" s="2"/>
      <c r="RM958" s="2"/>
      <c r="RN958" s="2"/>
      <c r="RO958" s="2"/>
      <c r="RP958" s="2"/>
      <c r="RQ958" s="2"/>
      <c r="RR958" s="2"/>
      <c r="RS958" s="2"/>
      <c r="RT958" s="2"/>
      <c r="RU958" s="2"/>
      <c r="RV958" s="2"/>
      <c r="RW958" s="2"/>
      <c r="RX958" s="2"/>
      <c r="RY958" s="2"/>
      <c r="RZ958" s="2"/>
      <c r="SA958" s="2"/>
      <c r="SB958" s="2"/>
      <c r="SC958" s="2"/>
      <c r="SD958" s="2"/>
      <c r="SE958" s="2"/>
      <c r="SF958" s="2"/>
      <c r="SG958" s="2"/>
      <c r="SH958" s="2"/>
      <c r="SI958" s="2"/>
      <c r="SJ958" s="2"/>
      <c r="SK958" s="2"/>
      <c r="SL958" s="2"/>
      <c r="SM958" s="2"/>
      <c r="SN958" s="2"/>
      <c r="SO958" s="2"/>
      <c r="SP958" s="2"/>
      <c r="SQ958" s="2"/>
      <c r="SR958" s="2"/>
      <c r="SS958" s="2"/>
      <c r="ST958" s="2"/>
      <c r="SU958" s="2"/>
      <c r="SV958" s="2"/>
      <c r="SW958" s="2"/>
      <c r="SX958" s="2"/>
      <c r="SY958" s="2"/>
      <c r="SZ958" s="2"/>
      <c r="TA958" s="2"/>
      <c r="TB958" s="2"/>
      <c r="TC958" s="2"/>
      <c r="TD958" s="2"/>
      <c r="TE958" s="2"/>
      <c r="TF958" s="2"/>
      <c r="TG958" s="2"/>
      <c r="TH958" s="2"/>
      <c r="TI958" s="2"/>
      <c r="TJ958" s="2"/>
      <c r="TK958" s="2"/>
      <c r="TL958" s="2"/>
      <c r="TM958" s="2"/>
      <c r="TN958" s="2"/>
      <c r="TO958" s="2"/>
      <c r="TP958" s="2"/>
      <c r="TQ958" s="2"/>
      <c r="TR958" s="2"/>
      <c r="TS958" s="2"/>
      <c r="TT958" s="2"/>
      <c r="TU958" s="2"/>
      <c r="TV958" s="2"/>
      <c r="TW958" s="2"/>
      <c r="TX958" s="2"/>
      <c r="TY958" s="2"/>
      <c r="TZ958" s="2"/>
      <c r="UA958" s="2"/>
      <c r="UB958" s="2"/>
      <c r="UC958" s="2"/>
      <c r="UD958" s="2"/>
      <c r="UE958" s="2"/>
      <c r="UF958" s="2"/>
      <c r="UG958" s="2"/>
      <c r="UH958" s="2"/>
      <c r="UI958" s="2"/>
      <c r="UJ958" s="2"/>
      <c r="UK958" s="2"/>
      <c r="UL958" s="2"/>
      <c r="UM958" s="2"/>
      <c r="UN958" s="2"/>
      <c r="UO958" s="2"/>
      <c r="UP958" s="2"/>
      <c r="UQ958" s="2"/>
      <c r="UR958" s="2"/>
      <c r="US958" s="2"/>
      <c r="UT958" s="2"/>
      <c r="UU958" s="2"/>
      <c r="UV958" s="2"/>
      <c r="UW958" s="2"/>
      <c r="UX958" s="2"/>
      <c r="UY958" s="2"/>
      <c r="UZ958" s="2"/>
      <c r="VA958" s="2"/>
      <c r="VB958" s="2"/>
      <c r="VC958" s="2"/>
      <c r="VD958" s="2"/>
      <c r="VE958" s="2"/>
      <c r="VF958" s="2"/>
      <c r="VG958" s="2"/>
      <c r="VH958" s="2"/>
      <c r="VI958" s="2"/>
      <c r="VJ958" s="2"/>
      <c r="VK958" s="2"/>
      <c r="VL958" s="2"/>
      <c r="VM958" s="2"/>
      <c r="VN958" s="2"/>
      <c r="VO958" s="2"/>
      <c r="VP958" s="2"/>
      <c r="VQ958" s="2"/>
      <c r="VR958" s="2"/>
      <c r="VS958" s="2"/>
      <c r="VT958" s="2"/>
      <c r="VU958" s="2"/>
      <c r="VV958" s="2"/>
      <c r="VW958" s="2"/>
      <c r="VX958" s="2"/>
      <c r="VY958" s="2"/>
      <c r="VZ958" s="2"/>
      <c r="WA958" s="2"/>
      <c r="WB958" s="2"/>
      <c r="WC958" s="2"/>
      <c r="WD958" s="2"/>
      <c r="WE958" s="2"/>
      <c r="WF958" s="2"/>
      <c r="WG958" s="2"/>
      <c r="WH958" s="2"/>
      <c r="WI958" s="2"/>
      <c r="WJ958" s="2"/>
      <c r="WK958" s="2"/>
      <c r="WL958" s="2"/>
      <c r="WM958" s="2"/>
      <c r="WN958" s="2"/>
      <c r="WO958" s="2"/>
      <c r="WP958" s="2"/>
      <c r="WQ958" s="2"/>
      <c r="WR958" s="2"/>
      <c r="WS958" s="2"/>
      <c r="WT958" s="2"/>
      <c r="WU958" s="2"/>
      <c r="WV958" s="2"/>
      <c r="WW958" s="2"/>
      <c r="WX958" s="2"/>
      <c r="WY958" s="2"/>
      <c r="WZ958" s="2"/>
      <c r="XA958" s="2"/>
      <c r="XB958" s="2"/>
      <c r="XC958" s="2"/>
      <c r="XD958" s="2"/>
      <c r="XE958" s="2"/>
      <c r="XF958" s="2"/>
      <c r="XG958" s="2"/>
      <c r="XH958" s="2"/>
      <c r="XI958" s="2"/>
      <c r="XJ958" s="2"/>
      <c r="XK958" s="2"/>
      <c r="XL958" s="2"/>
      <c r="XM958" s="2"/>
      <c r="XN958" s="2"/>
      <c r="XO958" s="2"/>
      <c r="XP958" s="2"/>
      <c r="XQ958" s="2"/>
      <c r="XR958" s="2"/>
      <c r="XS958" s="2"/>
      <c r="XT958" s="2"/>
      <c r="XU958" s="2"/>
      <c r="XV958" s="2"/>
      <c r="XW958" s="2"/>
      <c r="XX958" s="2"/>
      <c r="XY958" s="2"/>
      <c r="XZ958" s="2"/>
      <c r="YA958" s="2"/>
      <c r="YB958" s="2"/>
      <c r="YC958" s="2"/>
      <c r="YD958" s="2"/>
      <c r="YE958" s="2"/>
      <c r="YF958" s="2"/>
      <c r="YG958" s="2"/>
      <c r="YH958" s="2"/>
      <c r="YI958" s="2"/>
      <c r="YJ958" s="2"/>
      <c r="YK958" s="2"/>
      <c r="YL958" s="2"/>
      <c r="YM958" s="2"/>
      <c r="YN958" s="2"/>
      <c r="YO958" s="2"/>
      <c r="YP958" s="2"/>
      <c r="YQ958" s="2"/>
      <c r="YR958" s="2"/>
      <c r="YS958" s="2"/>
    </row>
    <row r="959" spans="2:669">
      <c r="B959" s="5">
        <v>952</v>
      </c>
      <c r="C959" s="12" t="str">
        <f t="shared" si="106"/>
        <v>9Z487</v>
      </c>
      <c r="D959" s="19" t="s">
        <v>40</v>
      </c>
      <c r="E959" s="19">
        <v>999</v>
      </c>
      <c r="F959" s="19" t="s">
        <v>41</v>
      </c>
      <c r="G959" s="14">
        <v>487</v>
      </c>
      <c r="P959" s="2"/>
      <c r="Q959" s="3">
        <v>952</v>
      </c>
      <c r="R959" s="4" t="e">
        <f t="shared" ca="1" si="107"/>
        <v>#N/A</v>
      </c>
      <c r="S959" s="3"/>
      <c r="T959" s="3" t="e">
        <f t="shared" ca="1" si="108"/>
        <v>#N/A</v>
      </c>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c r="LY959" s="2"/>
      <c r="LZ959" s="2"/>
      <c r="MA959" s="2"/>
      <c r="MB959" s="2"/>
      <c r="MC959" s="2"/>
      <c r="MD959" s="2"/>
      <c r="ME959" s="2"/>
      <c r="MF959" s="2"/>
      <c r="MG959" s="2"/>
      <c r="MH959" s="2"/>
      <c r="MI959" s="2"/>
      <c r="MJ959" s="2"/>
      <c r="MK959" s="2"/>
      <c r="ML959" s="2"/>
      <c r="MM959" s="2"/>
      <c r="MN959" s="2"/>
      <c r="MO959" s="2"/>
      <c r="MP959" s="2"/>
      <c r="MQ959" s="2"/>
      <c r="MR959" s="2"/>
      <c r="MS959" s="2"/>
      <c r="MT959" s="2"/>
      <c r="MU959" s="2"/>
      <c r="MV959" s="2"/>
      <c r="MW959" s="2"/>
      <c r="MX959" s="2"/>
      <c r="MY959" s="2"/>
      <c r="MZ959" s="2"/>
      <c r="NA959" s="2"/>
      <c r="NB959" s="2"/>
      <c r="NC959" s="2"/>
      <c r="ND959" s="2"/>
      <c r="NE959" s="2"/>
      <c r="NF959" s="2"/>
      <c r="NG959" s="2"/>
      <c r="NH959" s="2"/>
      <c r="NI959" s="2"/>
      <c r="NJ959" s="2"/>
      <c r="NK959" s="2"/>
      <c r="NL959" s="2"/>
      <c r="NM959" s="2"/>
      <c r="NN959" s="2"/>
      <c r="NO959" s="2"/>
      <c r="NP959" s="2"/>
      <c r="NQ959" s="2"/>
      <c r="NR959" s="2"/>
      <c r="NS959" s="2"/>
      <c r="NT959" s="2"/>
      <c r="NU959" s="2"/>
      <c r="NV959" s="2"/>
      <c r="NW959" s="2"/>
      <c r="NX959" s="2"/>
      <c r="NY959" s="2"/>
      <c r="NZ959" s="2"/>
      <c r="OA959" s="2"/>
      <c r="OB959" s="2"/>
      <c r="OC959" s="2"/>
      <c r="OD959" s="2"/>
      <c r="OE959" s="2"/>
      <c r="OF959" s="2"/>
      <c r="OG959" s="2"/>
      <c r="OH959" s="2"/>
      <c r="OI959" s="2"/>
      <c r="OJ959" s="2"/>
      <c r="OK959" s="2"/>
      <c r="OL959" s="2"/>
      <c r="OM959" s="2"/>
      <c r="ON959" s="2"/>
      <c r="OO959" s="2"/>
      <c r="OP959" s="2"/>
      <c r="OQ959" s="2"/>
      <c r="OR959" s="2"/>
      <c r="OS959" s="2"/>
      <c r="OT959" s="2"/>
      <c r="OU959" s="2"/>
      <c r="OV959" s="2"/>
      <c r="OW959" s="2"/>
      <c r="OX959" s="2"/>
      <c r="OY959" s="2"/>
      <c r="OZ959" s="2"/>
      <c r="PA959" s="2"/>
      <c r="PB959" s="2"/>
      <c r="PC959" s="2"/>
      <c r="PD959" s="2"/>
      <c r="PE959" s="2"/>
      <c r="PF959" s="2"/>
      <c r="PG959" s="2"/>
      <c r="PH959" s="2"/>
      <c r="PI959" s="2"/>
      <c r="PJ959" s="2"/>
      <c r="PK959" s="2"/>
      <c r="PL959" s="2"/>
      <c r="PM959" s="2"/>
      <c r="PN959" s="2"/>
      <c r="PO959" s="2"/>
      <c r="PP959" s="2"/>
      <c r="PQ959" s="2"/>
      <c r="PR959" s="2"/>
      <c r="PS959" s="2"/>
      <c r="PT959" s="2"/>
      <c r="PU959" s="2"/>
      <c r="PV959" s="2"/>
      <c r="PW959" s="2"/>
      <c r="PX959" s="2"/>
      <c r="PY959" s="2"/>
      <c r="PZ959" s="2"/>
      <c r="QA959" s="2"/>
      <c r="QB959" s="2"/>
      <c r="QC959" s="2"/>
      <c r="QD959" s="2"/>
      <c r="QE959" s="2"/>
      <c r="QF959" s="2"/>
      <c r="QG959" s="2"/>
      <c r="QH959" s="2"/>
      <c r="QI959" s="2"/>
      <c r="QJ959" s="2"/>
      <c r="QK959" s="2"/>
      <c r="QL959" s="2"/>
      <c r="QM959" s="2"/>
      <c r="QN959" s="2"/>
      <c r="QO959" s="2"/>
      <c r="QP959" s="2"/>
      <c r="QQ959" s="2"/>
      <c r="QR959" s="2"/>
      <c r="QS959" s="2"/>
      <c r="QT959" s="2"/>
      <c r="QU959" s="2"/>
      <c r="QV959" s="2"/>
      <c r="QW959" s="2"/>
      <c r="QX959" s="2"/>
      <c r="QY959" s="2"/>
      <c r="QZ959" s="2"/>
      <c r="RA959" s="2"/>
      <c r="RB959" s="2"/>
      <c r="RC959" s="2"/>
      <c r="RD959" s="2"/>
      <c r="RE959" s="2"/>
      <c r="RF959" s="2"/>
      <c r="RG959" s="2"/>
      <c r="RH959" s="2"/>
      <c r="RI959" s="2"/>
      <c r="RJ959" s="2"/>
      <c r="RK959" s="2"/>
      <c r="RL959" s="2"/>
      <c r="RM959" s="2"/>
      <c r="RN959" s="2"/>
      <c r="RO959" s="2"/>
      <c r="RP959" s="2"/>
      <c r="RQ959" s="2"/>
      <c r="RR959" s="2"/>
      <c r="RS959" s="2"/>
      <c r="RT959" s="2"/>
      <c r="RU959" s="2"/>
      <c r="RV959" s="2"/>
      <c r="RW959" s="2"/>
      <c r="RX959" s="2"/>
      <c r="RY959" s="2"/>
      <c r="RZ959" s="2"/>
      <c r="SA959" s="2"/>
      <c r="SB959" s="2"/>
      <c r="SC959" s="2"/>
      <c r="SD959" s="2"/>
      <c r="SE959" s="2"/>
      <c r="SF959" s="2"/>
      <c r="SG959" s="2"/>
      <c r="SH959" s="2"/>
      <c r="SI959" s="2"/>
      <c r="SJ959" s="2"/>
      <c r="SK959" s="2"/>
      <c r="SL959" s="2"/>
      <c r="SM959" s="2"/>
      <c r="SN959" s="2"/>
      <c r="SO959" s="2"/>
      <c r="SP959" s="2"/>
      <c r="SQ959" s="2"/>
      <c r="SR959" s="2"/>
      <c r="SS959" s="2"/>
      <c r="ST959" s="2"/>
      <c r="SU959" s="2"/>
      <c r="SV959" s="2"/>
      <c r="SW959" s="2"/>
      <c r="SX959" s="2"/>
      <c r="SY959" s="2"/>
      <c r="SZ959" s="2"/>
      <c r="TA959" s="2"/>
      <c r="TB959" s="2"/>
      <c r="TC959" s="2"/>
      <c r="TD959" s="2"/>
      <c r="TE959" s="2"/>
      <c r="TF959" s="2"/>
      <c r="TG959" s="2"/>
      <c r="TH959" s="2"/>
      <c r="TI959" s="2"/>
      <c r="TJ959" s="2"/>
      <c r="TK959" s="2"/>
      <c r="TL959" s="2"/>
      <c r="TM959" s="2"/>
      <c r="TN959" s="2"/>
      <c r="TO959" s="2"/>
      <c r="TP959" s="2"/>
      <c r="TQ959" s="2"/>
      <c r="TR959" s="2"/>
      <c r="TS959" s="2"/>
      <c r="TT959" s="2"/>
      <c r="TU959" s="2"/>
      <c r="TV959" s="2"/>
      <c r="TW959" s="2"/>
      <c r="TX959" s="2"/>
      <c r="TY959" s="2"/>
      <c r="TZ959" s="2"/>
      <c r="UA959" s="2"/>
      <c r="UB959" s="2"/>
      <c r="UC959" s="2"/>
      <c r="UD959" s="2"/>
      <c r="UE959" s="2"/>
      <c r="UF959" s="2"/>
      <c r="UG959" s="2"/>
      <c r="UH959" s="2"/>
      <c r="UI959" s="2"/>
      <c r="UJ959" s="2"/>
      <c r="UK959" s="2"/>
      <c r="UL959" s="2"/>
      <c r="UM959" s="2"/>
      <c r="UN959" s="2"/>
      <c r="UO959" s="2"/>
      <c r="UP959" s="2"/>
      <c r="UQ959" s="2"/>
      <c r="UR959" s="2"/>
      <c r="US959" s="2"/>
      <c r="UT959" s="2"/>
      <c r="UU959" s="2"/>
      <c r="UV959" s="2"/>
      <c r="UW959" s="2"/>
      <c r="UX959" s="2"/>
      <c r="UY959" s="2"/>
      <c r="UZ959" s="2"/>
      <c r="VA959" s="2"/>
      <c r="VB959" s="2"/>
      <c r="VC959" s="2"/>
      <c r="VD959" s="2"/>
      <c r="VE959" s="2"/>
      <c r="VF959" s="2"/>
      <c r="VG959" s="2"/>
      <c r="VH959" s="2"/>
      <c r="VI959" s="2"/>
      <c r="VJ959" s="2"/>
      <c r="VK959" s="2"/>
      <c r="VL959" s="2"/>
      <c r="VM959" s="2"/>
      <c r="VN959" s="2"/>
      <c r="VO959" s="2"/>
      <c r="VP959" s="2"/>
      <c r="VQ959" s="2"/>
      <c r="VR959" s="2"/>
      <c r="VS959" s="2"/>
      <c r="VT959" s="2"/>
      <c r="VU959" s="2"/>
      <c r="VV959" s="2"/>
      <c r="VW959" s="2"/>
      <c r="VX959" s="2"/>
      <c r="VY959" s="2"/>
      <c r="VZ959" s="2"/>
      <c r="WA959" s="2"/>
      <c r="WB959" s="2"/>
      <c r="WC959" s="2"/>
      <c r="WD959" s="2"/>
      <c r="WE959" s="2"/>
      <c r="WF959" s="2"/>
      <c r="WG959" s="2"/>
      <c r="WH959" s="2"/>
      <c r="WI959" s="2"/>
      <c r="WJ959" s="2"/>
      <c r="WK959" s="2"/>
      <c r="WL959" s="2"/>
      <c r="WM959" s="2"/>
      <c r="WN959" s="2"/>
      <c r="WO959" s="2"/>
      <c r="WP959" s="2"/>
      <c r="WQ959" s="2"/>
      <c r="WR959" s="2"/>
      <c r="WS959" s="2"/>
      <c r="WT959" s="2"/>
      <c r="WU959" s="2"/>
      <c r="WV959" s="2"/>
      <c r="WW959" s="2"/>
      <c r="WX959" s="2"/>
      <c r="WY959" s="2"/>
      <c r="WZ959" s="2"/>
      <c r="XA959" s="2"/>
      <c r="XB959" s="2"/>
      <c r="XC959" s="2"/>
      <c r="XD959" s="2"/>
      <c r="XE959" s="2"/>
      <c r="XF959" s="2"/>
      <c r="XG959" s="2"/>
      <c r="XH959" s="2"/>
      <c r="XI959" s="2"/>
      <c r="XJ959" s="2"/>
      <c r="XK959" s="2"/>
      <c r="XL959" s="2"/>
      <c r="XM959" s="2"/>
      <c r="XN959" s="2"/>
      <c r="XO959" s="2"/>
      <c r="XP959" s="2"/>
      <c r="XQ959" s="2"/>
      <c r="XR959" s="2"/>
      <c r="XS959" s="2"/>
      <c r="XT959" s="2"/>
      <c r="XU959" s="2"/>
      <c r="XV959" s="2"/>
      <c r="XW959" s="2"/>
      <c r="XX959" s="2"/>
      <c r="XY959" s="2"/>
      <c r="XZ959" s="2"/>
      <c r="YA959" s="2"/>
      <c r="YB959" s="2"/>
      <c r="YC959" s="2"/>
      <c r="YD959" s="2"/>
      <c r="YE959" s="2"/>
      <c r="YF959" s="2"/>
      <c r="YG959" s="2"/>
      <c r="YH959" s="2"/>
      <c r="YI959" s="2"/>
      <c r="YJ959" s="2"/>
      <c r="YK959" s="2"/>
      <c r="YL959" s="2"/>
      <c r="YM959" s="2"/>
      <c r="YN959" s="2"/>
      <c r="YO959" s="2"/>
      <c r="YP959" s="2"/>
      <c r="YQ959" s="2"/>
      <c r="YR959" s="2"/>
      <c r="YS959" s="2"/>
    </row>
    <row r="960" spans="2:669">
      <c r="B960" s="5">
        <v>953</v>
      </c>
      <c r="C960" s="12" t="str">
        <f t="shared" si="106"/>
        <v>9Z488</v>
      </c>
      <c r="D960" s="19" t="s">
        <v>40</v>
      </c>
      <c r="E960" s="19">
        <v>999</v>
      </c>
      <c r="F960" s="19" t="s">
        <v>41</v>
      </c>
      <c r="G960" s="14">
        <v>488</v>
      </c>
      <c r="P960" s="2"/>
      <c r="Q960" s="3">
        <v>953</v>
      </c>
      <c r="R960" s="4" t="e">
        <f t="shared" ca="1" si="107"/>
        <v>#N/A</v>
      </c>
      <c r="S960" s="3"/>
      <c r="T960" s="3" t="e">
        <f t="shared" ca="1" si="108"/>
        <v>#N/A</v>
      </c>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c r="LY960" s="2"/>
      <c r="LZ960" s="2"/>
      <c r="MA960" s="2"/>
      <c r="MB960" s="2"/>
      <c r="MC960" s="2"/>
      <c r="MD960" s="2"/>
      <c r="ME960" s="2"/>
      <c r="MF960" s="2"/>
      <c r="MG960" s="2"/>
      <c r="MH960" s="2"/>
      <c r="MI960" s="2"/>
      <c r="MJ960" s="2"/>
      <c r="MK960" s="2"/>
      <c r="ML960" s="2"/>
      <c r="MM960" s="2"/>
      <c r="MN960" s="2"/>
      <c r="MO960" s="2"/>
      <c r="MP960" s="2"/>
      <c r="MQ960" s="2"/>
      <c r="MR960" s="2"/>
      <c r="MS960" s="2"/>
      <c r="MT960" s="2"/>
      <c r="MU960" s="2"/>
      <c r="MV960" s="2"/>
      <c r="MW960" s="2"/>
      <c r="MX960" s="2"/>
      <c r="MY960" s="2"/>
      <c r="MZ960" s="2"/>
      <c r="NA960" s="2"/>
      <c r="NB960" s="2"/>
      <c r="NC960" s="2"/>
      <c r="ND960" s="2"/>
      <c r="NE960" s="2"/>
      <c r="NF960" s="2"/>
      <c r="NG960" s="2"/>
      <c r="NH960" s="2"/>
      <c r="NI960" s="2"/>
      <c r="NJ960" s="2"/>
      <c r="NK960" s="2"/>
      <c r="NL960" s="2"/>
      <c r="NM960" s="2"/>
      <c r="NN960" s="2"/>
      <c r="NO960" s="2"/>
      <c r="NP960" s="2"/>
      <c r="NQ960" s="2"/>
      <c r="NR960" s="2"/>
      <c r="NS960" s="2"/>
      <c r="NT960" s="2"/>
      <c r="NU960" s="2"/>
      <c r="NV960" s="2"/>
      <c r="NW960" s="2"/>
      <c r="NX960" s="2"/>
      <c r="NY960" s="2"/>
      <c r="NZ960" s="2"/>
      <c r="OA960" s="2"/>
      <c r="OB960" s="2"/>
      <c r="OC960" s="2"/>
      <c r="OD960" s="2"/>
      <c r="OE960" s="2"/>
      <c r="OF960" s="2"/>
      <c r="OG960" s="2"/>
      <c r="OH960" s="2"/>
      <c r="OI960" s="2"/>
      <c r="OJ960" s="2"/>
      <c r="OK960" s="2"/>
      <c r="OL960" s="2"/>
      <c r="OM960" s="2"/>
      <c r="ON960" s="2"/>
      <c r="OO960" s="2"/>
      <c r="OP960" s="2"/>
      <c r="OQ960" s="2"/>
      <c r="OR960" s="2"/>
      <c r="OS960" s="2"/>
      <c r="OT960" s="2"/>
      <c r="OU960" s="2"/>
      <c r="OV960" s="2"/>
      <c r="OW960" s="2"/>
      <c r="OX960" s="2"/>
      <c r="OY960" s="2"/>
      <c r="OZ960" s="2"/>
      <c r="PA960" s="2"/>
      <c r="PB960" s="2"/>
      <c r="PC960" s="2"/>
      <c r="PD960" s="2"/>
      <c r="PE960" s="2"/>
      <c r="PF960" s="2"/>
      <c r="PG960" s="2"/>
      <c r="PH960" s="2"/>
      <c r="PI960" s="2"/>
      <c r="PJ960" s="2"/>
      <c r="PK960" s="2"/>
      <c r="PL960" s="2"/>
      <c r="PM960" s="2"/>
      <c r="PN960" s="2"/>
      <c r="PO960" s="2"/>
      <c r="PP960" s="2"/>
      <c r="PQ960" s="2"/>
      <c r="PR960" s="2"/>
      <c r="PS960" s="2"/>
      <c r="PT960" s="2"/>
      <c r="PU960" s="2"/>
      <c r="PV960" s="2"/>
      <c r="PW960" s="2"/>
      <c r="PX960" s="2"/>
      <c r="PY960" s="2"/>
      <c r="PZ960" s="2"/>
      <c r="QA960" s="2"/>
      <c r="QB960" s="2"/>
      <c r="QC960" s="2"/>
      <c r="QD960" s="2"/>
      <c r="QE960" s="2"/>
      <c r="QF960" s="2"/>
      <c r="QG960" s="2"/>
      <c r="QH960" s="2"/>
      <c r="QI960" s="2"/>
      <c r="QJ960" s="2"/>
      <c r="QK960" s="2"/>
      <c r="QL960" s="2"/>
      <c r="QM960" s="2"/>
      <c r="QN960" s="2"/>
      <c r="QO960" s="2"/>
      <c r="QP960" s="2"/>
      <c r="QQ960" s="2"/>
      <c r="QR960" s="2"/>
      <c r="QS960" s="2"/>
      <c r="QT960" s="2"/>
      <c r="QU960" s="2"/>
      <c r="QV960" s="2"/>
      <c r="QW960" s="2"/>
      <c r="QX960" s="2"/>
      <c r="QY960" s="2"/>
      <c r="QZ960" s="2"/>
      <c r="RA960" s="2"/>
      <c r="RB960" s="2"/>
      <c r="RC960" s="2"/>
      <c r="RD960" s="2"/>
      <c r="RE960" s="2"/>
      <c r="RF960" s="2"/>
      <c r="RG960" s="2"/>
      <c r="RH960" s="2"/>
      <c r="RI960" s="2"/>
      <c r="RJ960" s="2"/>
      <c r="RK960" s="2"/>
      <c r="RL960" s="2"/>
      <c r="RM960" s="2"/>
      <c r="RN960" s="2"/>
      <c r="RO960" s="2"/>
      <c r="RP960" s="2"/>
      <c r="RQ960" s="2"/>
      <c r="RR960" s="2"/>
      <c r="RS960" s="2"/>
      <c r="RT960" s="2"/>
      <c r="RU960" s="2"/>
      <c r="RV960" s="2"/>
      <c r="RW960" s="2"/>
      <c r="RX960" s="2"/>
      <c r="RY960" s="2"/>
      <c r="RZ960" s="2"/>
      <c r="SA960" s="2"/>
      <c r="SB960" s="2"/>
      <c r="SC960" s="2"/>
      <c r="SD960" s="2"/>
      <c r="SE960" s="2"/>
      <c r="SF960" s="2"/>
      <c r="SG960" s="2"/>
      <c r="SH960" s="2"/>
      <c r="SI960" s="2"/>
      <c r="SJ960" s="2"/>
      <c r="SK960" s="2"/>
      <c r="SL960" s="2"/>
      <c r="SM960" s="2"/>
      <c r="SN960" s="2"/>
      <c r="SO960" s="2"/>
      <c r="SP960" s="2"/>
      <c r="SQ960" s="2"/>
      <c r="SR960" s="2"/>
      <c r="SS960" s="2"/>
      <c r="ST960" s="2"/>
      <c r="SU960" s="2"/>
      <c r="SV960" s="2"/>
      <c r="SW960" s="2"/>
      <c r="SX960" s="2"/>
      <c r="SY960" s="2"/>
      <c r="SZ960" s="2"/>
      <c r="TA960" s="2"/>
      <c r="TB960" s="2"/>
      <c r="TC960" s="2"/>
      <c r="TD960" s="2"/>
      <c r="TE960" s="2"/>
      <c r="TF960" s="2"/>
      <c r="TG960" s="2"/>
      <c r="TH960" s="2"/>
      <c r="TI960" s="2"/>
      <c r="TJ960" s="2"/>
      <c r="TK960" s="2"/>
      <c r="TL960" s="2"/>
      <c r="TM960" s="2"/>
      <c r="TN960" s="2"/>
      <c r="TO960" s="2"/>
      <c r="TP960" s="2"/>
      <c r="TQ960" s="2"/>
      <c r="TR960" s="2"/>
      <c r="TS960" s="2"/>
      <c r="TT960" s="2"/>
      <c r="TU960" s="2"/>
      <c r="TV960" s="2"/>
      <c r="TW960" s="2"/>
      <c r="TX960" s="2"/>
      <c r="TY960" s="2"/>
      <c r="TZ960" s="2"/>
      <c r="UA960" s="2"/>
      <c r="UB960" s="2"/>
      <c r="UC960" s="2"/>
      <c r="UD960" s="2"/>
      <c r="UE960" s="2"/>
      <c r="UF960" s="2"/>
      <c r="UG960" s="2"/>
      <c r="UH960" s="2"/>
      <c r="UI960" s="2"/>
      <c r="UJ960" s="2"/>
      <c r="UK960" s="2"/>
      <c r="UL960" s="2"/>
      <c r="UM960" s="2"/>
      <c r="UN960" s="2"/>
      <c r="UO960" s="2"/>
      <c r="UP960" s="2"/>
      <c r="UQ960" s="2"/>
      <c r="UR960" s="2"/>
      <c r="US960" s="2"/>
      <c r="UT960" s="2"/>
      <c r="UU960" s="2"/>
      <c r="UV960" s="2"/>
      <c r="UW960" s="2"/>
      <c r="UX960" s="2"/>
      <c r="UY960" s="2"/>
      <c r="UZ960" s="2"/>
      <c r="VA960" s="2"/>
      <c r="VB960" s="2"/>
      <c r="VC960" s="2"/>
      <c r="VD960" s="2"/>
      <c r="VE960" s="2"/>
      <c r="VF960" s="2"/>
      <c r="VG960" s="2"/>
      <c r="VH960" s="2"/>
      <c r="VI960" s="2"/>
      <c r="VJ960" s="2"/>
      <c r="VK960" s="2"/>
      <c r="VL960" s="2"/>
      <c r="VM960" s="2"/>
      <c r="VN960" s="2"/>
      <c r="VO960" s="2"/>
      <c r="VP960" s="2"/>
      <c r="VQ960" s="2"/>
      <c r="VR960" s="2"/>
      <c r="VS960" s="2"/>
      <c r="VT960" s="2"/>
      <c r="VU960" s="2"/>
      <c r="VV960" s="2"/>
      <c r="VW960" s="2"/>
      <c r="VX960" s="2"/>
      <c r="VY960" s="2"/>
      <c r="VZ960" s="2"/>
      <c r="WA960" s="2"/>
      <c r="WB960" s="2"/>
      <c r="WC960" s="2"/>
      <c r="WD960" s="2"/>
      <c r="WE960" s="2"/>
      <c r="WF960" s="2"/>
      <c r="WG960" s="2"/>
      <c r="WH960" s="2"/>
      <c r="WI960" s="2"/>
      <c r="WJ960" s="2"/>
      <c r="WK960" s="2"/>
      <c r="WL960" s="2"/>
      <c r="WM960" s="2"/>
      <c r="WN960" s="2"/>
      <c r="WO960" s="2"/>
      <c r="WP960" s="2"/>
      <c r="WQ960" s="2"/>
      <c r="WR960" s="2"/>
      <c r="WS960" s="2"/>
      <c r="WT960" s="2"/>
      <c r="WU960" s="2"/>
      <c r="WV960" s="2"/>
      <c r="WW960" s="2"/>
      <c r="WX960" s="2"/>
      <c r="WY960" s="2"/>
      <c r="WZ960" s="2"/>
      <c r="XA960" s="2"/>
      <c r="XB960" s="2"/>
      <c r="XC960" s="2"/>
      <c r="XD960" s="2"/>
      <c r="XE960" s="2"/>
      <c r="XF960" s="2"/>
      <c r="XG960" s="2"/>
      <c r="XH960" s="2"/>
      <c r="XI960" s="2"/>
      <c r="XJ960" s="2"/>
      <c r="XK960" s="2"/>
      <c r="XL960" s="2"/>
      <c r="XM960" s="2"/>
      <c r="XN960" s="2"/>
      <c r="XO960" s="2"/>
      <c r="XP960" s="2"/>
      <c r="XQ960" s="2"/>
      <c r="XR960" s="2"/>
      <c r="XS960" s="2"/>
      <c r="XT960" s="2"/>
      <c r="XU960" s="2"/>
      <c r="XV960" s="2"/>
      <c r="XW960" s="2"/>
      <c r="XX960" s="2"/>
      <c r="XY960" s="2"/>
      <c r="XZ960" s="2"/>
      <c r="YA960" s="2"/>
      <c r="YB960" s="2"/>
      <c r="YC960" s="2"/>
      <c r="YD960" s="2"/>
      <c r="YE960" s="2"/>
      <c r="YF960" s="2"/>
      <c r="YG960" s="2"/>
      <c r="YH960" s="2"/>
      <c r="YI960" s="2"/>
      <c r="YJ960" s="2"/>
      <c r="YK960" s="2"/>
      <c r="YL960" s="2"/>
      <c r="YM960" s="2"/>
      <c r="YN960" s="2"/>
      <c r="YO960" s="2"/>
      <c r="YP960" s="2"/>
      <c r="YQ960" s="2"/>
      <c r="YR960" s="2"/>
      <c r="YS960" s="2"/>
    </row>
    <row r="961" spans="2:669">
      <c r="B961" s="5">
        <v>954</v>
      </c>
      <c r="C961" s="12" t="str">
        <f t="shared" si="106"/>
        <v>9Z489</v>
      </c>
      <c r="D961" s="19" t="s">
        <v>40</v>
      </c>
      <c r="E961" s="19">
        <v>999</v>
      </c>
      <c r="F961" s="19" t="s">
        <v>41</v>
      </c>
      <c r="G961" s="14">
        <v>489</v>
      </c>
      <c r="P961" s="2"/>
      <c r="Q961" s="3">
        <v>954</v>
      </c>
      <c r="R961" s="4" t="e">
        <f t="shared" ca="1" si="107"/>
        <v>#N/A</v>
      </c>
      <c r="S961" s="3"/>
      <c r="T961" s="3" t="e">
        <f t="shared" ca="1" si="108"/>
        <v>#N/A</v>
      </c>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c r="LY961" s="2"/>
      <c r="LZ961" s="2"/>
      <c r="MA961" s="2"/>
      <c r="MB961" s="2"/>
      <c r="MC961" s="2"/>
      <c r="MD961" s="2"/>
      <c r="ME961" s="2"/>
      <c r="MF961" s="2"/>
      <c r="MG961" s="2"/>
      <c r="MH961" s="2"/>
      <c r="MI961" s="2"/>
      <c r="MJ961" s="2"/>
      <c r="MK961" s="2"/>
      <c r="ML961" s="2"/>
      <c r="MM961" s="2"/>
      <c r="MN961" s="2"/>
      <c r="MO961" s="2"/>
      <c r="MP961" s="2"/>
      <c r="MQ961" s="2"/>
      <c r="MR961" s="2"/>
      <c r="MS961" s="2"/>
      <c r="MT961" s="2"/>
      <c r="MU961" s="2"/>
      <c r="MV961" s="2"/>
      <c r="MW961" s="2"/>
      <c r="MX961" s="2"/>
      <c r="MY961" s="2"/>
      <c r="MZ961" s="2"/>
      <c r="NA961" s="2"/>
      <c r="NB961" s="2"/>
      <c r="NC961" s="2"/>
      <c r="ND961" s="2"/>
      <c r="NE961" s="2"/>
      <c r="NF961" s="2"/>
      <c r="NG961" s="2"/>
      <c r="NH961" s="2"/>
      <c r="NI961" s="2"/>
      <c r="NJ961" s="2"/>
      <c r="NK961" s="2"/>
      <c r="NL961" s="2"/>
      <c r="NM961" s="2"/>
      <c r="NN961" s="2"/>
      <c r="NO961" s="2"/>
      <c r="NP961" s="2"/>
      <c r="NQ961" s="2"/>
      <c r="NR961" s="2"/>
      <c r="NS961" s="2"/>
      <c r="NT961" s="2"/>
      <c r="NU961" s="2"/>
      <c r="NV961" s="2"/>
      <c r="NW961" s="2"/>
      <c r="NX961" s="2"/>
      <c r="NY961" s="2"/>
      <c r="NZ961" s="2"/>
      <c r="OA961" s="2"/>
      <c r="OB961" s="2"/>
      <c r="OC961" s="2"/>
      <c r="OD961" s="2"/>
      <c r="OE961" s="2"/>
      <c r="OF961" s="2"/>
      <c r="OG961" s="2"/>
      <c r="OH961" s="2"/>
      <c r="OI961" s="2"/>
      <c r="OJ961" s="2"/>
      <c r="OK961" s="2"/>
      <c r="OL961" s="2"/>
      <c r="OM961" s="2"/>
      <c r="ON961" s="2"/>
      <c r="OO961" s="2"/>
      <c r="OP961" s="2"/>
      <c r="OQ961" s="2"/>
      <c r="OR961" s="2"/>
      <c r="OS961" s="2"/>
      <c r="OT961" s="2"/>
      <c r="OU961" s="2"/>
      <c r="OV961" s="2"/>
      <c r="OW961" s="2"/>
      <c r="OX961" s="2"/>
      <c r="OY961" s="2"/>
      <c r="OZ961" s="2"/>
      <c r="PA961" s="2"/>
      <c r="PB961" s="2"/>
      <c r="PC961" s="2"/>
      <c r="PD961" s="2"/>
      <c r="PE961" s="2"/>
      <c r="PF961" s="2"/>
      <c r="PG961" s="2"/>
      <c r="PH961" s="2"/>
      <c r="PI961" s="2"/>
      <c r="PJ961" s="2"/>
      <c r="PK961" s="2"/>
      <c r="PL961" s="2"/>
      <c r="PM961" s="2"/>
      <c r="PN961" s="2"/>
      <c r="PO961" s="2"/>
      <c r="PP961" s="2"/>
      <c r="PQ961" s="2"/>
      <c r="PR961" s="2"/>
      <c r="PS961" s="2"/>
      <c r="PT961" s="2"/>
      <c r="PU961" s="2"/>
      <c r="PV961" s="2"/>
      <c r="PW961" s="2"/>
      <c r="PX961" s="2"/>
      <c r="PY961" s="2"/>
      <c r="PZ961" s="2"/>
      <c r="QA961" s="2"/>
      <c r="QB961" s="2"/>
      <c r="QC961" s="2"/>
      <c r="QD961" s="2"/>
      <c r="QE961" s="2"/>
      <c r="QF961" s="2"/>
      <c r="QG961" s="2"/>
      <c r="QH961" s="2"/>
      <c r="QI961" s="2"/>
      <c r="QJ961" s="2"/>
      <c r="QK961" s="2"/>
      <c r="QL961" s="2"/>
      <c r="QM961" s="2"/>
      <c r="QN961" s="2"/>
      <c r="QO961" s="2"/>
      <c r="QP961" s="2"/>
      <c r="QQ961" s="2"/>
      <c r="QR961" s="2"/>
      <c r="QS961" s="2"/>
      <c r="QT961" s="2"/>
      <c r="QU961" s="2"/>
      <c r="QV961" s="2"/>
      <c r="QW961" s="2"/>
      <c r="QX961" s="2"/>
      <c r="QY961" s="2"/>
      <c r="QZ961" s="2"/>
      <c r="RA961" s="2"/>
      <c r="RB961" s="2"/>
      <c r="RC961" s="2"/>
      <c r="RD961" s="2"/>
      <c r="RE961" s="2"/>
      <c r="RF961" s="2"/>
      <c r="RG961" s="2"/>
      <c r="RH961" s="2"/>
      <c r="RI961" s="2"/>
      <c r="RJ961" s="2"/>
      <c r="RK961" s="2"/>
      <c r="RL961" s="2"/>
      <c r="RM961" s="2"/>
      <c r="RN961" s="2"/>
      <c r="RO961" s="2"/>
      <c r="RP961" s="2"/>
      <c r="RQ961" s="2"/>
      <c r="RR961" s="2"/>
      <c r="RS961" s="2"/>
      <c r="RT961" s="2"/>
      <c r="RU961" s="2"/>
      <c r="RV961" s="2"/>
      <c r="RW961" s="2"/>
      <c r="RX961" s="2"/>
      <c r="RY961" s="2"/>
      <c r="RZ961" s="2"/>
      <c r="SA961" s="2"/>
      <c r="SB961" s="2"/>
      <c r="SC961" s="2"/>
      <c r="SD961" s="2"/>
      <c r="SE961" s="2"/>
      <c r="SF961" s="2"/>
      <c r="SG961" s="2"/>
      <c r="SH961" s="2"/>
      <c r="SI961" s="2"/>
      <c r="SJ961" s="2"/>
      <c r="SK961" s="2"/>
      <c r="SL961" s="2"/>
      <c r="SM961" s="2"/>
      <c r="SN961" s="2"/>
      <c r="SO961" s="2"/>
      <c r="SP961" s="2"/>
      <c r="SQ961" s="2"/>
      <c r="SR961" s="2"/>
      <c r="SS961" s="2"/>
      <c r="ST961" s="2"/>
      <c r="SU961" s="2"/>
      <c r="SV961" s="2"/>
      <c r="SW961" s="2"/>
      <c r="SX961" s="2"/>
      <c r="SY961" s="2"/>
      <c r="SZ961" s="2"/>
      <c r="TA961" s="2"/>
      <c r="TB961" s="2"/>
      <c r="TC961" s="2"/>
      <c r="TD961" s="2"/>
      <c r="TE961" s="2"/>
      <c r="TF961" s="2"/>
      <c r="TG961" s="2"/>
      <c r="TH961" s="2"/>
      <c r="TI961" s="2"/>
      <c r="TJ961" s="2"/>
      <c r="TK961" s="2"/>
      <c r="TL961" s="2"/>
      <c r="TM961" s="2"/>
      <c r="TN961" s="2"/>
      <c r="TO961" s="2"/>
      <c r="TP961" s="2"/>
      <c r="TQ961" s="2"/>
      <c r="TR961" s="2"/>
      <c r="TS961" s="2"/>
      <c r="TT961" s="2"/>
      <c r="TU961" s="2"/>
      <c r="TV961" s="2"/>
      <c r="TW961" s="2"/>
      <c r="TX961" s="2"/>
      <c r="TY961" s="2"/>
      <c r="TZ961" s="2"/>
      <c r="UA961" s="2"/>
      <c r="UB961" s="2"/>
      <c r="UC961" s="2"/>
      <c r="UD961" s="2"/>
      <c r="UE961" s="2"/>
      <c r="UF961" s="2"/>
      <c r="UG961" s="2"/>
      <c r="UH961" s="2"/>
      <c r="UI961" s="2"/>
      <c r="UJ961" s="2"/>
      <c r="UK961" s="2"/>
      <c r="UL961" s="2"/>
      <c r="UM961" s="2"/>
      <c r="UN961" s="2"/>
      <c r="UO961" s="2"/>
      <c r="UP961" s="2"/>
      <c r="UQ961" s="2"/>
      <c r="UR961" s="2"/>
      <c r="US961" s="2"/>
      <c r="UT961" s="2"/>
      <c r="UU961" s="2"/>
      <c r="UV961" s="2"/>
      <c r="UW961" s="2"/>
      <c r="UX961" s="2"/>
      <c r="UY961" s="2"/>
      <c r="UZ961" s="2"/>
      <c r="VA961" s="2"/>
      <c r="VB961" s="2"/>
      <c r="VC961" s="2"/>
      <c r="VD961" s="2"/>
      <c r="VE961" s="2"/>
      <c r="VF961" s="2"/>
      <c r="VG961" s="2"/>
      <c r="VH961" s="2"/>
      <c r="VI961" s="2"/>
      <c r="VJ961" s="2"/>
      <c r="VK961" s="2"/>
      <c r="VL961" s="2"/>
      <c r="VM961" s="2"/>
      <c r="VN961" s="2"/>
      <c r="VO961" s="2"/>
      <c r="VP961" s="2"/>
      <c r="VQ961" s="2"/>
      <c r="VR961" s="2"/>
      <c r="VS961" s="2"/>
      <c r="VT961" s="2"/>
      <c r="VU961" s="2"/>
      <c r="VV961" s="2"/>
      <c r="VW961" s="2"/>
      <c r="VX961" s="2"/>
      <c r="VY961" s="2"/>
      <c r="VZ961" s="2"/>
      <c r="WA961" s="2"/>
      <c r="WB961" s="2"/>
      <c r="WC961" s="2"/>
      <c r="WD961" s="2"/>
      <c r="WE961" s="2"/>
      <c r="WF961" s="2"/>
      <c r="WG961" s="2"/>
      <c r="WH961" s="2"/>
      <c r="WI961" s="2"/>
      <c r="WJ961" s="2"/>
      <c r="WK961" s="2"/>
      <c r="WL961" s="2"/>
      <c r="WM961" s="2"/>
      <c r="WN961" s="2"/>
      <c r="WO961" s="2"/>
      <c r="WP961" s="2"/>
      <c r="WQ961" s="2"/>
      <c r="WR961" s="2"/>
      <c r="WS961" s="2"/>
      <c r="WT961" s="2"/>
      <c r="WU961" s="2"/>
      <c r="WV961" s="2"/>
      <c r="WW961" s="2"/>
      <c r="WX961" s="2"/>
      <c r="WY961" s="2"/>
      <c r="WZ961" s="2"/>
      <c r="XA961" s="2"/>
      <c r="XB961" s="2"/>
      <c r="XC961" s="2"/>
      <c r="XD961" s="2"/>
      <c r="XE961" s="2"/>
      <c r="XF961" s="2"/>
      <c r="XG961" s="2"/>
      <c r="XH961" s="2"/>
      <c r="XI961" s="2"/>
      <c r="XJ961" s="2"/>
      <c r="XK961" s="2"/>
      <c r="XL961" s="2"/>
      <c r="XM961" s="2"/>
      <c r="XN961" s="2"/>
      <c r="XO961" s="2"/>
      <c r="XP961" s="2"/>
      <c r="XQ961" s="2"/>
      <c r="XR961" s="2"/>
      <c r="XS961" s="2"/>
      <c r="XT961" s="2"/>
      <c r="XU961" s="2"/>
      <c r="XV961" s="2"/>
      <c r="XW961" s="2"/>
      <c r="XX961" s="2"/>
      <c r="XY961" s="2"/>
      <c r="XZ961" s="2"/>
      <c r="YA961" s="2"/>
      <c r="YB961" s="2"/>
      <c r="YC961" s="2"/>
      <c r="YD961" s="2"/>
      <c r="YE961" s="2"/>
      <c r="YF961" s="2"/>
      <c r="YG961" s="2"/>
      <c r="YH961" s="2"/>
      <c r="YI961" s="2"/>
      <c r="YJ961" s="2"/>
      <c r="YK961" s="2"/>
      <c r="YL961" s="2"/>
      <c r="YM961" s="2"/>
      <c r="YN961" s="2"/>
      <c r="YO961" s="2"/>
      <c r="YP961" s="2"/>
      <c r="YQ961" s="2"/>
      <c r="YR961" s="2"/>
      <c r="YS961" s="2"/>
    </row>
    <row r="962" spans="2:669">
      <c r="B962" s="5">
        <v>955</v>
      </c>
      <c r="C962" s="12" t="str">
        <f t="shared" si="106"/>
        <v>9Z490</v>
      </c>
      <c r="D962" s="19" t="s">
        <v>40</v>
      </c>
      <c r="E962" s="19">
        <v>999</v>
      </c>
      <c r="F962" s="19" t="s">
        <v>41</v>
      </c>
      <c r="G962" s="14">
        <v>490</v>
      </c>
      <c r="P962" s="2"/>
      <c r="Q962" s="3">
        <v>955</v>
      </c>
      <c r="R962" s="4" t="e">
        <f t="shared" ca="1" si="107"/>
        <v>#N/A</v>
      </c>
      <c r="S962" s="3"/>
      <c r="T962" s="3" t="e">
        <f t="shared" ca="1" si="108"/>
        <v>#N/A</v>
      </c>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c r="LY962" s="2"/>
      <c r="LZ962" s="2"/>
      <c r="MA962" s="2"/>
      <c r="MB962" s="2"/>
      <c r="MC962" s="2"/>
      <c r="MD962" s="2"/>
      <c r="ME962" s="2"/>
      <c r="MF962" s="2"/>
      <c r="MG962" s="2"/>
      <c r="MH962" s="2"/>
      <c r="MI962" s="2"/>
      <c r="MJ962" s="2"/>
      <c r="MK962" s="2"/>
      <c r="ML962" s="2"/>
      <c r="MM962" s="2"/>
      <c r="MN962" s="2"/>
      <c r="MO962" s="2"/>
      <c r="MP962" s="2"/>
      <c r="MQ962" s="2"/>
      <c r="MR962" s="2"/>
      <c r="MS962" s="2"/>
      <c r="MT962" s="2"/>
      <c r="MU962" s="2"/>
      <c r="MV962" s="2"/>
      <c r="MW962" s="2"/>
      <c r="MX962" s="2"/>
      <c r="MY962" s="2"/>
      <c r="MZ962" s="2"/>
      <c r="NA962" s="2"/>
      <c r="NB962" s="2"/>
      <c r="NC962" s="2"/>
      <c r="ND962" s="2"/>
      <c r="NE962" s="2"/>
      <c r="NF962" s="2"/>
      <c r="NG962" s="2"/>
      <c r="NH962" s="2"/>
      <c r="NI962" s="2"/>
      <c r="NJ962" s="2"/>
      <c r="NK962" s="2"/>
      <c r="NL962" s="2"/>
      <c r="NM962" s="2"/>
      <c r="NN962" s="2"/>
      <c r="NO962" s="2"/>
      <c r="NP962" s="2"/>
      <c r="NQ962" s="2"/>
      <c r="NR962" s="2"/>
      <c r="NS962" s="2"/>
      <c r="NT962" s="2"/>
      <c r="NU962" s="2"/>
      <c r="NV962" s="2"/>
      <c r="NW962" s="2"/>
      <c r="NX962" s="2"/>
      <c r="NY962" s="2"/>
      <c r="NZ962" s="2"/>
      <c r="OA962" s="2"/>
      <c r="OB962" s="2"/>
      <c r="OC962" s="2"/>
      <c r="OD962" s="2"/>
      <c r="OE962" s="2"/>
      <c r="OF962" s="2"/>
      <c r="OG962" s="2"/>
      <c r="OH962" s="2"/>
      <c r="OI962" s="2"/>
      <c r="OJ962" s="2"/>
      <c r="OK962" s="2"/>
      <c r="OL962" s="2"/>
      <c r="OM962" s="2"/>
      <c r="ON962" s="2"/>
      <c r="OO962" s="2"/>
      <c r="OP962" s="2"/>
      <c r="OQ962" s="2"/>
      <c r="OR962" s="2"/>
      <c r="OS962" s="2"/>
      <c r="OT962" s="2"/>
      <c r="OU962" s="2"/>
      <c r="OV962" s="2"/>
      <c r="OW962" s="2"/>
      <c r="OX962" s="2"/>
      <c r="OY962" s="2"/>
      <c r="OZ962" s="2"/>
      <c r="PA962" s="2"/>
      <c r="PB962" s="2"/>
      <c r="PC962" s="2"/>
      <c r="PD962" s="2"/>
      <c r="PE962" s="2"/>
      <c r="PF962" s="2"/>
      <c r="PG962" s="2"/>
      <c r="PH962" s="2"/>
      <c r="PI962" s="2"/>
      <c r="PJ962" s="2"/>
      <c r="PK962" s="2"/>
      <c r="PL962" s="2"/>
      <c r="PM962" s="2"/>
      <c r="PN962" s="2"/>
      <c r="PO962" s="2"/>
      <c r="PP962" s="2"/>
      <c r="PQ962" s="2"/>
      <c r="PR962" s="2"/>
      <c r="PS962" s="2"/>
      <c r="PT962" s="2"/>
      <c r="PU962" s="2"/>
      <c r="PV962" s="2"/>
      <c r="PW962" s="2"/>
      <c r="PX962" s="2"/>
      <c r="PY962" s="2"/>
      <c r="PZ962" s="2"/>
      <c r="QA962" s="2"/>
      <c r="QB962" s="2"/>
      <c r="QC962" s="2"/>
      <c r="QD962" s="2"/>
      <c r="QE962" s="2"/>
      <c r="QF962" s="2"/>
      <c r="QG962" s="2"/>
      <c r="QH962" s="2"/>
      <c r="QI962" s="2"/>
      <c r="QJ962" s="2"/>
      <c r="QK962" s="2"/>
      <c r="QL962" s="2"/>
      <c r="QM962" s="2"/>
      <c r="QN962" s="2"/>
      <c r="QO962" s="2"/>
      <c r="QP962" s="2"/>
      <c r="QQ962" s="2"/>
      <c r="QR962" s="2"/>
      <c r="QS962" s="2"/>
      <c r="QT962" s="2"/>
      <c r="QU962" s="2"/>
      <c r="QV962" s="2"/>
      <c r="QW962" s="2"/>
      <c r="QX962" s="2"/>
      <c r="QY962" s="2"/>
      <c r="QZ962" s="2"/>
      <c r="RA962" s="2"/>
      <c r="RB962" s="2"/>
      <c r="RC962" s="2"/>
      <c r="RD962" s="2"/>
      <c r="RE962" s="2"/>
      <c r="RF962" s="2"/>
      <c r="RG962" s="2"/>
      <c r="RH962" s="2"/>
      <c r="RI962" s="2"/>
      <c r="RJ962" s="2"/>
      <c r="RK962" s="2"/>
      <c r="RL962" s="2"/>
      <c r="RM962" s="2"/>
      <c r="RN962" s="2"/>
      <c r="RO962" s="2"/>
      <c r="RP962" s="2"/>
      <c r="RQ962" s="2"/>
      <c r="RR962" s="2"/>
      <c r="RS962" s="2"/>
      <c r="RT962" s="2"/>
      <c r="RU962" s="2"/>
      <c r="RV962" s="2"/>
      <c r="RW962" s="2"/>
      <c r="RX962" s="2"/>
      <c r="RY962" s="2"/>
      <c r="RZ962" s="2"/>
      <c r="SA962" s="2"/>
      <c r="SB962" s="2"/>
      <c r="SC962" s="2"/>
      <c r="SD962" s="2"/>
      <c r="SE962" s="2"/>
      <c r="SF962" s="2"/>
      <c r="SG962" s="2"/>
      <c r="SH962" s="2"/>
      <c r="SI962" s="2"/>
      <c r="SJ962" s="2"/>
      <c r="SK962" s="2"/>
      <c r="SL962" s="2"/>
      <c r="SM962" s="2"/>
      <c r="SN962" s="2"/>
      <c r="SO962" s="2"/>
      <c r="SP962" s="2"/>
      <c r="SQ962" s="2"/>
      <c r="SR962" s="2"/>
      <c r="SS962" s="2"/>
      <c r="ST962" s="2"/>
      <c r="SU962" s="2"/>
      <c r="SV962" s="2"/>
      <c r="SW962" s="2"/>
      <c r="SX962" s="2"/>
      <c r="SY962" s="2"/>
      <c r="SZ962" s="2"/>
      <c r="TA962" s="2"/>
      <c r="TB962" s="2"/>
      <c r="TC962" s="2"/>
      <c r="TD962" s="2"/>
      <c r="TE962" s="2"/>
      <c r="TF962" s="2"/>
      <c r="TG962" s="2"/>
      <c r="TH962" s="2"/>
      <c r="TI962" s="2"/>
      <c r="TJ962" s="2"/>
      <c r="TK962" s="2"/>
      <c r="TL962" s="2"/>
      <c r="TM962" s="2"/>
      <c r="TN962" s="2"/>
      <c r="TO962" s="2"/>
      <c r="TP962" s="2"/>
      <c r="TQ962" s="2"/>
      <c r="TR962" s="2"/>
      <c r="TS962" s="2"/>
      <c r="TT962" s="2"/>
      <c r="TU962" s="2"/>
      <c r="TV962" s="2"/>
      <c r="TW962" s="2"/>
      <c r="TX962" s="2"/>
      <c r="TY962" s="2"/>
      <c r="TZ962" s="2"/>
      <c r="UA962" s="2"/>
      <c r="UB962" s="2"/>
      <c r="UC962" s="2"/>
      <c r="UD962" s="2"/>
      <c r="UE962" s="2"/>
      <c r="UF962" s="2"/>
      <c r="UG962" s="2"/>
      <c r="UH962" s="2"/>
      <c r="UI962" s="2"/>
      <c r="UJ962" s="2"/>
      <c r="UK962" s="2"/>
      <c r="UL962" s="2"/>
      <c r="UM962" s="2"/>
      <c r="UN962" s="2"/>
      <c r="UO962" s="2"/>
      <c r="UP962" s="2"/>
      <c r="UQ962" s="2"/>
      <c r="UR962" s="2"/>
      <c r="US962" s="2"/>
      <c r="UT962" s="2"/>
      <c r="UU962" s="2"/>
      <c r="UV962" s="2"/>
      <c r="UW962" s="2"/>
      <c r="UX962" s="2"/>
      <c r="UY962" s="2"/>
      <c r="UZ962" s="2"/>
      <c r="VA962" s="2"/>
      <c r="VB962" s="2"/>
      <c r="VC962" s="2"/>
      <c r="VD962" s="2"/>
      <c r="VE962" s="2"/>
      <c r="VF962" s="2"/>
      <c r="VG962" s="2"/>
      <c r="VH962" s="2"/>
      <c r="VI962" s="2"/>
      <c r="VJ962" s="2"/>
      <c r="VK962" s="2"/>
      <c r="VL962" s="2"/>
      <c r="VM962" s="2"/>
      <c r="VN962" s="2"/>
      <c r="VO962" s="2"/>
      <c r="VP962" s="2"/>
      <c r="VQ962" s="2"/>
      <c r="VR962" s="2"/>
      <c r="VS962" s="2"/>
      <c r="VT962" s="2"/>
      <c r="VU962" s="2"/>
      <c r="VV962" s="2"/>
      <c r="VW962" s="2"/>
      <c r="VX962" s="2"/>
      <c r="VY962" s="2"/>
      <c r="VZ962" s="2"/>
      <c r="WA962" s="2"/>
      <c r="WB962" s="2"/>
      <c r="WC962" s="2"/>
      <c r="WD962" s="2"/>
      <c r="WE962" s="2"/>
      <c r="WF962" s="2"/>
      <c r="WG962" s="2"/>
      <c r="WH962" s="2"/>
      <c r="WI962" s="2"/>
      <c r="WJ962" s="2"/>
      <c r="WK962" s="2"/>
      <c r="WL962" s="2"/>
      <c r="WM962" s="2"/>
      <c r="WN962" s="2"/>
      <c r="WO962" s="2"/>
      <c r="WP962" s="2"/>
      <c r="WQ962" s="2"/>
      <c r="WR962" s="2"/>
      <c r="WS962" s="2"/>
      <c r="WT962" s="2"/>
      <c r="WU962" s="2"/>
      <c r="WV962" s="2"/>
      <c r="WW962" s="2"/>
      <c r="WX962" s="2"/>
      <c r="WY962" s="2"/>
      <c r="WZ962" s="2"/>
      <c r="XA962" s="2"/>
      <c r="XB962" s="2"/>
      <c r="XC962" s="2"/>
      <c r="XD962" s="2"/>
      <c r="XE962" s="2"/>
      <c r="XF962" s="2"/>
      <c r="XG962" s="2"/>
      <c r="XH962" s="2"/>
      <c r="XI962" s="2"/>
      <c r="XJ962" s="2"/>
      <c r="XK962" s="2"/>
      <c r="XL962" s="2"/>
      <c r="XM962" s="2"/>
      <c r="XN962" s="2"/>
      <c r="XO962" s="2"/>
      <c r="XP962" s="2"/>
      <c r="XQ962" s="2"/>
      <c r="XR962" s="2"/>
      <c r="XS962" s="2"/>
      <c r="XT962" s="2"/>
      <c r="XU962" s="2"/>
      <c r="XV962" s="2"/>
      <c r="XW962" s="2"/>
      <c r="XX962" s="2"/>
      <c r="XY962" s="2"/>
      <c r="XZ962" s="2"/>
      <c r="YA962" s="2"/>
      <c r="YB962" s="2"/>
      <c r="YC962" s="2"/>
      <c r="YD962" s="2"/>
      <c r="YE962" s="2"/>
      <c r="YF962" s="2"/>
      <c r="YG962" s="2"/>
      <c r="YH962" s="2"/>
      <c r="YI962" s="2"/>
      <c r="YJ962" s="2"/>
      <c r="YK962" s="2"/>
      <c r="YL962" s="2"/>
      <c r="YM962" s="2"/>
      <c r="YN962" s="2"/>
      <c r="YO962" s="2"/>
      <c r="YP962" s="2"/>
      <c r="YQ962" s="2"/>
      <c r="YR962" s="2"/>
      <c r="YS962" s="2"/>
    </row>
    <row r="963" spans="2:669">
      <c r="B963" s="5">
        <v>956</v>
      </c>
      <c r="C963" s="12" t="str">
        <f t="shared" si="106"/>
        <v>9Z491</v>
      </c>
      <c r="D963" s="19" t="s">
        <v>40</v>
      </c>
      <c r="E963" s="19">
        <v>999</v>
      </c>
      <c r="F963" s="19" t="s">
        <v>41</v>
      </c>
      <c r="G963" s="14">
        <v>491</v>
      </c>
      <c r="P963" s="2"/>
      <c r="Q963" s="3">
        <v>956</v>
      </c>
      <c r="R963" s="4" t="e">
        <f t="shared" ca="1" si="107"/>
        <v>#N/A</v>
      </c>
      <c r="S963" s="3"/>
      <c r="T963" s="3" t="e">
        <f t="shared" ca="1" si="108"/>
        <v>#N/A</v>
      </c>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c r="LY963" s="2"/>
      <c r="LZ963" s="2"/>
      <c r="MA963" s="2"/>
      <c r="MB963" s="2"/>
      <c r="MC963" s="2"/>
      <c r="MD963" s="2"/>
      <c r="ME963" s="2"/>
      <c r="MF963" s="2"/>
      <c r="MG963" s="2"/>
      <c r="MH963" s="2"/>
      <c r="MI963" s="2"/>
      <c r="MJ963" s="2"/>
      <c r="MK963" s="2"/>
      <c r="ML963" s="2"/>
      <c r="MM963" s="2"/>
      <c r="MN963" s="2"/>
      <c r="MO963" s="2"/>
      <c r="MP963" s="2"/>
      <c r="MQ963" s="2"/>
      <c r="MR963" s="2"/>
      <c r="MS963" s="2"/>
      <c r="MT963" s="2"/>
      <c r="MU963" s="2"/>
      <c r="MV963" s="2"/>
      <c r="MW963" s="2"/>
      <c r="MX963" s="2"/>
      <c r="MY963" s="2"/>
      <c r="MZ963" s="2"/>
      <c r="NA963" s="2"/>
      <c r="NB963" s="2"/>
      <c r="NC963" s="2"/>
      <c r="ND963" s="2"/>
      <c r="NE963" s="2"/>
      <c r="NF963" s="2"/>
      <c r="NG963" s="2"/>
      <c r="NH963" s="2"/>
      <c r="NI963" s="2"/>
      <c r="NJ963" s="2"/>
      <c r="NK963" s="2"/>
      <c r="NL963" s="2"/>
      <c r="NM963" s="2"/>
      <c r="NN963" s="2"/>
      <c r="NO963" s="2"/>
      <c r="NP963" s="2"/>
      <c r="NQ963" s="2"/>
      <c r="NR963" s="2"/>
      <c r="NS963" s="2"/>
      <c r="NT963" s="2"/>
      <c r="NU963" s="2"/>
      <c r="NV963" s="2"/>
      <c r="NW963" s="2"/>
      <c r="NX963" s="2"/>
      <c r="NY963" s="2"/>
      <c r="NZ963" s="2"/>
      <c r="OA963" s="2"/>
      <c r="OB963" s="2"/>
      <c r="OC963" s="2"/>
      <c r="OD963" s="2"/>
      <c r="OE963" s="2"/>
      <c r="OF963" s="2"/>
      <c r="OG963" s="2"/>
      <c r="OH963" s="2"/>
      <c r="OI963" s="2"/>
      <c r="OJ963" s="2"/>
      <c r="OK963" s="2"/>
      <c r="OL963" s="2"/>
      <c r="OM963" s="2"/>
      <c r="ON963" s="2"/>
      <c r="OO963" s="2"/>
      <c r="OP963" s="2"/>
      <c r="OQ963" s="2"/>
      <c r="OR963" s="2"/>
      <c r="OS963" s="2"/>
      <c r="OT963" s="2"/>
      <c r="OU963" s="2"/>
      <c r="OV963" s="2"/>
      <c r="OW963" s="2"/>
      <c r="OX963" s="2"/>
      <c r="OY963" s="2"/>
      <c r="OZ963" s="2"/>
      <c r="PA963" s="2"/>
      <c r="PB963" s="2"/>
      <c r="PC963" s="2"/>
      <c r="PD963" s="2"/>
      <c r="PE963" s="2"/>
      <c r="PF963" s="2"/>
      <c r="PG963" s="2"/>
      <c r="PH963" s="2"/>
      <c r="PI963" s="2"/>
      <c r="PJ963" s="2"/>
      <c r="PK963" s="2"/>
      <c r="PL963" s="2"/>
      <c r="PM963" s="2"/>
      <c r="PN963" s="2"/>
      <c r="PO963" s="2"/>
      <c r="PP963" s="2"/>
      <c r="PQ963" s="2"/>
      <c r="PR963" s="2"/>
      <c r="PS963" s="2"/>
      <c r="PT963" s="2"/>
      <c r="PU963" s="2"/>
      <c r="PV963" s="2"/>
      <c r="PW963" s="2"/>
      <c r="PX963" s="2"/>
      <c r="PY963" s="2"/>
      <c r="PZ963" s="2"/>
      <c r="QA963" s="2"/>
      <c r="QB963" s="2"/>
      <c r="QC963" s="2"/>
      <c r="QD963" s="2"/>
      <c r="QE963" s="2"/>
      <c r="QF963" s="2"/>
      <c r="QG963" s="2"/>
      <c r="QH963" s="2"/>
      <c r="QI963" s="2"/>
      <c r="QJ963" s="2"/>
      <c r="QK963" s="2"/>
      <c r="QL963" s="2"/>
      <c r="QM963" s="2"/>
      <c r="QN963" s="2"/>
      <c r="QO963" s="2"/>
      <c r="QP963" s="2"/>
      <c r="QQ963" s="2"/>
      <c r="QR963" s="2"/>
      <c r="QS963" s="2"/>
      <c r="QT963" s="2"/>
      <c r="QU963" s="2"/>
      <c r="QV963" s="2"/>
      <c r="QW963" s="2"/>
      <c r="QX963" s="2"/>
      <c r="QY963" s="2"/>
      <c r="QZ963" s="2"/>
      <c r="RA963" s="2"/>
      <c r="RB963" s="2"/>
      <c r="RC963" s="2"/>
      <c r="RD963" s="2"/>
      <c r="RE963" s="2"/>
      <c r="RF963" s="2"/>
      <c r="RG963" s="2"/>
      <c r="RH963" s="2"/>
      <c r="RI963" s="2"/>
      <c r="RJ963" s="2"/>
      <c r="RK963" s="2"/>
      <c r="RL963" s="2"/>
      <c r="RM963" s="2"/>
      <c r="RN963" s="2"/>
      <c r="RO963" s="2"/>
      <c r="RP963" s="2"/>
      <c r="RQ963" s="2"/>
      <c r="RR963" s="2"/>
      <c r="RS963" s="2"/>
      <c r="RT963" s="2"/>
      <c r="RU963" s="2"/>
      <c r="RV963" s="2"/>
      <c r="RW963" s="2"/>
      <c r="RX963" s="2"/>
      <c r="RY963" s="2"/>
      <c r="RZ963" s="2"/>
      <c r="SA963" s="2"/>
      <c r="SB963" s="2"/>
      <c r="SC963" s="2"/>
      <c r="SD963" s="2"/>
      <c r="SE963" s="2"/>
      <c r="SF963" s="2"/>
      <c r="SG963" s="2"/>
      <c r="SH963" s="2"/>
      <c r="SI963" s="2"/>
      <c r="SJ963" s="2"/>
      <c r="SK963" s="2"/>
      <c r="SL963" s="2"/>
      <c r="SM963" s="2"/>
      <c r="SN963" s="2"/>
      <c r="SO963" s="2"/>
      <c r="SP963" s="2"/>
      <c r="SQ963" s="2"/>
      <c r="SR963" s="2"/>
      <c r="SS963" s="2"/>
      <c r="ST963" s="2"/>
      <c r="SU963" s="2"/>
      <c r="SV963" s="2"/>
      <c r="SW963" s="2"/>
      <c r="SX963" s="2"/>
      <c r="SY963" s="2"/>
      <c r="SZ963" s="2"/>
      <c r="TA963" s="2"/>
      <c r="TB963" s="2"/>
      <c r="TC963" s="2"/>
      <c r="TD963" s="2"/>
      <c r="TE963" s="2"/>
      <c r="TF963" s="2"/>
      <c r="TG963" s="2"/>
      <c r="TH963" s="2"/>
      <c r="TI963" s="2"/>
      <c r="TJ963" s="2"/>
      <c r="TK963" s="2"/>
      <c r="TL963" s="2"/>
      <c r="TM963" s="2"/>
      <c r="TN963" s="2"/>
      <c r="TO963" s="2"/>
      <c r="TP963" s="2"/>
      <c r="TQ963" s="2"/>
      <c r="TR963" s="2"/>
      <c r="TS963" s="2"/>
      <c r="TT963" s="2"/>
      <c r="TU963" s="2"/>
      <c r="TV963" s="2"/>
      <c r="TW963" s="2"/>
      <c r="TX963" s="2"/>
      <c r="TY963" s="2"/>
      <c r="TZ963" s="2"/>
      <c r="UA963" s="2"/>
      <c r="UB963" s="2"/>
      <c r="UC963" s="2"/>
      <c r="UD963" s="2"/>
      <c r="UE963" s="2"/>
      <c r="UF963" s="2"/>
      <c r="UG963" s="2"/>
      <c r="UH963" s="2"/>
      <c r="UI963" s="2"/>
      <c r="UJ963" s="2"/>
      <c r="UK963" s="2"/>
      <c r="UL963" s="2"/>
      <c r="UM963" s="2"/>
      <c r="UN963" s="2"/>
      <c r="UO963" s="2"/>
      <c r="UP963" s="2"/>
      <c r="UQ963" s="2"/>
      <c r="UR963" s="2"/>
      <c r="US963" s="2"/>
      <c r="UT963" s="2"/>
      <c r="UU963" s="2"/>
      <c r="UV963" s="2"/>
      <c r="UW963" s="2"/>
      <c r="UX963" s="2"/>
      <c r="UY963" s="2"/>
      <c r="UZ963" s="2"/>
      <c r="VA963" s="2"/>
      <c r="VB963" s="2"/>
      <c r="VC963" s="2"/>
      <c r="VD963" s="2"/>
      <c r="VE963" s="2"/>
      <c r="VF963" s="2"/>
      <c r="VG963" s="2"/>
      <c r="VH963" s="2"/>
      <c r="VI963" s="2"/>
      <c r="VJ963" s="2"/>
      <c r="VK963" s="2"/>
      <c r="VL963" s="2"/>
      <c r="VM963" s="2"/>
      <c r="VN963" s="2"/>
      <c r="VO963" s="2"/>
      <c r="VP963" s="2"/>
      <c r="VQ963" s="2"/>
      <c r="VR963" s="2"/>
      <c r="VS963" s="2"/>
      <c r="VT963" s="2"/>
      <c r="VU963" s="2"/>
      <c r="VV963" s="2"/>
      <c r="VW963" s="2"/>
      <c r="VX963" s="2"/>
      <c r="VY963" s="2"/>
      <c r="VZ963" s="2"/>
      <c r="WA963" s="2"/>
      <c r="WB963" s="2"/>
      <c r="WC963" s="2"/>
      <c r="WD963" s="2"/>
      <c r="WE963" s="2"/>
      <c r="WF963" s="2"/>
      <c r="WG963" s="2"/>
      <c r="WH963" s="2"/>
      <c r="WI963" s="2"/>
      <c r="WJ963" s="2"/>
      <c r="WK963" s="2"/>
      <c r="WL963" s="2"/>
      <c r="WM963" s="2"/>
      <c r="WN963" s="2"/>
      <c r="WO963" s="2"/>
      <c r="WP963" s="2"/>
      <c r="WQ963" s="2"/>
      <c r="WR963" s="2"/>
      <c r="WS963" s="2"/>
      <c r="WT963" s="2"/>
      <c r="WU963" s="2"/>
      <c r="WV963" s="2"/>
      <c r="WW963" s="2"/>
      <c r="WX963" s="2"/>
      <c r="WY963" s="2"/>
      <c r="WZ963" s="2"/>
      <c r="XA963" s="2"/>
      <c r="XB963" s="2"/>
      <c r="XC963" s="2"/>
      <c r="XD963" s="2"/>
      <c r="XE963" s="2"/>
      <c r="XF963" s="2"/>
      <c r="XG963" s="2"/>
      <c r="XH963" s="2"/>
      <c r="XI963" s="2"/>
      <c r="XJ963" s="2"/>
      <c r="XK963" s="2"/>
      <c r="XL963" s="2"/>
      <c r="XM963" s="2"/>
      <c r="XN963" s="2"/>
      <c r="XO963" s="2"/>
      <c r="XP963" s="2"/>
      <c r="XQ963" s="2"/>
      <c r="XR963" s="2"/>
      <c r="XS963" s="2"/>
      <c r="XT963" s="2"/>
      <c r="XU963" s="2"/>
      <c r="XV963" s="2"/>
      <c r="XW963" s="2"/>
      <c r="XX963" s="2"/>
      <c r="XY963" s="2"/>
      <c r="XZ963" s="2"/>
      <c r="YA963" s="2"/>
      <c r="YB963" s="2"/>
      <c r="YC963" s="2"/>
      <c r="YD963" s="2"/>
      <c r="YE963" s="2"/>
      <c r="YF963" s="2"/>
      <c r="YG963" s="2"/>
      <c r="YH963" s="2"/>
      <c r="YI963" s="2"/>
      <c r="YJ963" s="2"/>
      <c r="YK963" s="2"/>
      <c r="YL963" s="2"/>
      <c r="YM963" s="2"/>
      <c r="YN963" s="2"/>
      <c r="YO963" s="2"/>
      <c r="YP963" s="2"/>
      <c r="YQ963" s="2"/>
      <c r="YR963" s="2"/>
      <c r="YS963" s="2"/>
    </row>
    <row r="964" spans="2:669">
      <c r="B964" s="5">
        <v>957</v>
      </c>
      <c r="C964" s="12" t="str">
        <f t="shared" si="106"/>
        <v>9Z492</v>
      </c>
      <c r="D964" s="19" t="s">
        <v>40</v>
      </c>
      <c r="E964" s="19">
        <v>999</v>
      </c>
      <c r="F964" s="19" t="s">
        <v>41</v>
      </c>
      <c r="G964" s="14">
        <v>492</v>
      </c>
      <c r="P964" s="2"/>
      <c r="Q964" s="3">
        <v>957</v>
      </c>
      <c r="R964" s="4" t="e">
        <f t="shared" ca="1" si="107"/>
        <v>#N/A</v>
      </c>
      <c r="S964" s="3"/>
      <c r="T964" s="3" t="e">
        <f t="shared" ca="1" si="108"/>
        <v>#N/A</v>
      </c>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c r="LY964" s="2"/>
      <c r="LZ964" s="2"/>
      <c r="MA964" s="2"/>
      <c r="MB964" s="2"/>
      <c r="MC964" s="2"/>
      <c r="MD964" s="2"/>
      <c r="ME964" s="2"/>
      <c r="MF964" s="2"/>
      <c r="MG964" s="2"/>
      <c r="MH964" s="2"/>
      <c r="MI964" s="2"/>
      <c r="MJ964" s="2"/>
      <c r="MK964" s="2"/>
      <c r="ML964" s="2"/>
      <c r="MM964" s="2"/>
      <c r="MN964" s="2"/>
      <c r="MO964" s="2"/>
      <c r="MP964" s="2"/>
      <c r="MQ964" s="2"/>
      <c r="MR964" s="2"/>
      <c r="MS964" s="2"/>
      <c r="MT964" s="2"/>
      <c r="MU964" s="2"/>
      <c r="MV964" s="2"/>
      <c r="MW964" s="2"/>
      <c r="MX964" s="2"/>
      <c r="MY964" s="2"/>
      <c r="MZ964" s="2"/>
      <c r="NA964" s="2"/>
      <c r="NB964" s="2"/>
      <c r="NC964" s="2"/>
      <c r="ND964" s="2"/>
      <c r="NE964" s="2"/>
      <c r="NF964" s="2"/>
      <c r="NG964" s="2"/>
      <c r="NH964" s="2"/>
      <c r="NI964" s="2"/>
      <c r="NJ964" s="2"/>
      <c r="NK964" s="2"/>
      <c r="NL964" s="2"/>
      <c r="NM964" s="2"/>
      <c r="NN964" s="2"/>
      <c r="NO964" s="2"/>
      <c r="NP964" s="2"/>
      <c r="NQ964" s="2"/>
      <c r="NR964" s="2"/>
      <c r="NS964" s="2"/>
      <c r="NT964" s="2"/>
      <c r="NU964" s="2"/>
      <c r="NV964" s="2"/>
      <c r="NW964" s="2"/>
      <c r="NX964" s="2"/>
      <c r="NY964" s="2"/>
      <c r="NZ964" s="2"/>
      <c r="OA964" s="2"/>
      <c r="OB964" s="2"/>
      <c r="OC964" s="2"/>
      <c r="OD964" s="2"/>
      <c r="OE964" s="2"/>
      <c r="OF964" s="2"/>
      <c r="OG964" s="2"/>
      <c r="OH964" s="2"/>
      <c r="OI964" s="2"/>
      <c r="OJ964" s="2"/>
      <c r="OK964" s="2"/>
      <c r="OL964" s="2"/>
      <c r="OM964" s="2"/>
      <c r="ON964" s="2"/>
      <c r="OO964" s="2"/>
      <c r="OP964" s="2"/>
      <c r="OQ964" s="2"/>
      <c r="OR964" s="2"/>
      <c r="OS964" s="2"/>
      <c r="OT964" s="2"/>
      <c r="OU964" s="2"/>
      <c r="OV964" s="2"/>
      <c r="OW964" s="2"/>
      <c r="OX964" s="2"/>
      <c r="OY964" s="2"/>
      <c r="OZ964" s="2"/>
      <c r="PA964" s="2"/>
      <c r="PB964" s="2"/>
      <c r="PC964" s="2"/>
      <c r="PD964" s="2"/>
      <c r="PE964" s="2"/>
      <c r="PF964" s="2"/>
      <c r="PG964" s="2"/>
      <c r="PH964" s="2"/>
      <c r="PI964" s="2"/>
      <c r="PJ964" s="2"/>
      <c r="PK964" s="2"/>
      <c r="PL964" s="2"/>
      <c r="PM964" s="2"/>
      <c r="PN964" s="2"/>
      <c r="PO964" s="2"/>
      <c r="PP964" s="2"/>
      <c r="PQ964" s="2"/>
      <c r="PR964" s="2"/>
      <c r="PS964" s="2"/>
      <c r="PT964" s="2"/>
      <c r="PU964" s="2"/>
      <c r="PV964" s="2"/>
      <c r="PW964" s="2"/>
      <c r="PX964" s="2"/>
      <c r="PY964" s="2"/>
      <c r="PZ964" s="2"/>
      <c r="QA964" s="2"/>
      <c r="QB964" s="2"/>
      <c r="QC964" s="2"/>
      <c r="QD964" s="2"/>
      <c r="QE964" s="2"/>
      <c r="QF964" s="2"/>
      <c r="QG964" s="2"/>
      <c r="QH964" s="2"/>
      <c r="QI964" s="2"/>
      <c r="QJ964" s="2"/>
      <c r="QK964" s="2"/>
      <c r="QL964" s="2"/>
      <c r="QM964" s="2"/>
      <c r="QN964" s="2"/>
      <c r="QO964" s="2"/>
      <c r="QP964" s="2"/>
      <c r="QQ964" s="2"/>
      <c r="QR964" s="2"/>
      <c r="QS964" s="2"/>
      <c r="QT964" s="2"/>
      <c r="QU964" s="2"/>
      <c r="QV964" s="2"/>
      <c r="QW964" s="2"/>
      <c r="QX964" s="2"/>
      <c r="QY964" s="2"/>
      <c r="QZ964" s="2"/>
      <c r="RA964" s="2"/>
      <c r="RB964" s="2"/>
      <c r="RC964" s="2"/>
      <c r="RD964" s="2"/>
      <c r="RE964" s="2"/>
      <c r="RF964" s="2"/>
      <c r="RG964" s="2"/>
      <c r="RH964" s="2"/>
      <c r="RI964" s="2"/>
      <c r="RJ964" s="2"/>
      <c r="RK964" s="2"/>
      <c r="RL964" s="2"/>
      <c r="RM964" s="2"/>
      <c r="RN964" s="2"/>
      <c r="RO964" s="2"/>
      <c r="RP964" s="2"/>
      <c r="RQ964" s="2"/>
      <c r="RR964" s="2"/>
      <c r="RS964" s="2"/>
      <c r="RT964" s="2"/>
      <c r="RU964" s="2"/>
      <c r="RV964" s="2"/>
      <c r="RW964" s="2"/>
      <c r="RX964" s="2"/>
      <c r="RY964" s="2"/>
      <c r="RZ964" s="2"/>
      <c r="SA964" s="2"/>
      <c r="SB964" s="2"/>
      <c r="SC964" s="2"/>
      <c r="SD964" s="2"/>
      <c r="SE964" s="2"/>
      <c r="SF964" s="2"/>
      <c r="SG964" s="2"/>
      <c r="SH964" s="2"/>
      <c r="SI964" s="2"/>
      <c r="SJ964" s="2"/>
      <c r="SK964" s="2"/>
      <c r="SL964" s="2"/>
      <c r="SM964" s="2"/>
      <c r="SN964" s="2"/>
      <c r="SO964" s="2"/>
      <c r="SP964" s="2"/>
      <c r="SQ964" s="2"/>
      <c r="SR964" s="2"/>
      <c r="SS964" s="2"/>
      <c r="ST964" s="2"/>
      <c r="SU964" s="2"/>
      <c r="SV964" s="2"/>
      <c r="SW964" s="2"/>
      <c r="SX964" s="2"/>
      <c r="SY964" s="2"/>
      <c r="SZ964" s="2"/>
      <c r="TA964" s="2"/>
      <c r="TB964" s="2"/>
      <c r="TC964" s="2"/>
      <c r="TD964" s="2"/>
      <c r="TE964" s="2"/>
      <c r="TF964" s="2"/>
      <c r="TG964" s="2"/>
      <c r="TH964" s="2"/>
      <c r="TI964" s="2"/>
      <c r="TJ964" s="2"/>
      <c r="TK964" s="2"/>
      <c r="TL964" s="2"/>
      <c r="TM964" s="2"/>
      <c r="TN964" s="2"/>
      <c r="TO964" s="2"/>
      <c r="TP964" s="2"/>
      <c r="TQ964" s="2"/>
      <c r="TR964" s="2"/>
      <c r="TS964" s="2"/>
      <c r="TT964" s="2"/>
      <c r="TU964" s="2"/>
      <c r="TV964" s="2"/>
      <c r="TW964" s="2"/>
      <c r="TX964" s="2"/>
      <c r="TY964" s="2"/>
      <c r="TZ964" s="2"/>
      <c r="UA964" s="2"/>
      <c r="UB964" s="2"/>
      <c r="UC964" s="2"/>
      <c r="UD964" s="2"/>
      <c r="UE964" s="2"/>
      <c r="UF964" s="2"/>
      <c r="UG964" s="2"/>
      <c r="UH964" s="2"/>
      <c r="UI964" s="2"/>
      <c r="UJ964" s="2"/>
      <c r="UK964" s="2"/>
      <c r="UL964" s="2"/>
      <c r="UM964" s="2"/>
      <c r="UN964" s="2"/>
      <c r="UO964" s="2"/>
      <c r="UP964" s="2"/>
      <c r="UQ964" s="2"/>
      <c r="UR964" s="2"/>
      <c r="US964" s="2"/>
      <c r="UT964" s="2"/>
      <c r="UU964" s="2"/>
      <c r="UV964" s="2"/>
      <c r="UW964" s="2"/>
      <c r="UX964" s="2"/>
      <c r="UY964" s="2"/>
      <c r="UZ964" s="2"/>
      <c r="VA964" s="2"/>
      <c r="VB964" s="2"/>
      <c r="VC964" s="2"/>
      <c r="VD964" s="2"/>
      <c r="VE964" s="2"/>
      <c r="VF964" s="2"/>
      <c r="VG964" s="2"/>
      <c r="VH964" s="2"/>
      <c r="VI964" s="2"/>
      <c r="VJ964" s="2"/>
      <c r="VK964" s="2"/>
      <c r="VL964" s="2"/>
      <c r="VM964" s="2"/>
      <c r="VN964" s="2"/>
      <c r="VO964" s="2"/>
      <c r="VP964" s="2"/>
      <c r="VQ964" s="2"/>
      <c r="VR964" s="2"/>
      <c r="VS964" s="2"/>
      <c r="VT964" s="2"/>
      <c r="VU964" s="2"/>
      <c r="VV964" s="2"/>
      <c r="VW964" s="2"/>
      <c r="VX964" s="2"/>
      <c r="VY964" s="2"/>
      <c r="VZ964" s="2"/>
      <c r="WA964" s="2"/>
      <c r="WB964" s="2"/>
      <c r="WC964" s="2"/>
      <c r="WD964" s="2"/>
      <c r="WE964" s="2"/>
      <c r="WF964" s="2"/>
      <c r="WG964" s="2"/>
      <c r="WH964" s="2"/>
      <c r="WI964" s="2"/>
      <c r="WJ964" s="2"/>
      <c r="WK964" s="2"/>
      <c r="WL964" s="2"/>
      <c r="WM964" s="2"/>
      <c r="WN964" s="2"/>
      <c r="WO964" s="2"/>
      <c r="WP964" s="2"/>
      <c r="WQ964" s="2"/>
      <c r="WR964" s="2"/>
      <c r="WS964" s="2"/>
      <c r="WT964" s="2"/>
      <c r="WU964" s="2"/>
      <c r="WV964" s="2"/>
      <c r="WW964" s="2"/>
      <c r="WX964" s="2"/>
      <c r="WY964" s="2"/>
      <c r="WZ964" s="2"/>
      <c r="XA964" s="2"/>
      <c r="XB964" s="2"/>
      <c r="XC964" s="2"/>
      <c r="XD964" s="2"/>
      <c r="XE964" s="2"/>
      <c r="XF964" s="2"/>
      <c r="XG964" s="2"/>
      <c r="XH964" s="2"/>
      <c r="XI964" s="2"/>
      <c r="XJ964" s="2"/>
      <c r="XK964" s="2"/>
      <c r="XL964" s="2"/>
      <c r="XM964" s="2"/>
      <c r="XN964" s="2"/>
      <c r="XO964" s="2"/>
      <c r="XP964" s="2"/>
      <c r="XQ964" s="2"/>
      <c r="XR964" s="2"/>
      <c r="XS964" s="2"/>
      <c r="XT964" s="2"/>
      <c r="XU964" s="2"/>
      <c r="XV964" s="2"/>
      <c r="XW964" s="2"/>
      <c r="XX964" s="2"/>
      <c r="XY964" s="2"/>
      <c r="XZ964" s="2"/>
      <c r="YA964" s="2"/>
      <c r="YB964" s="2"/>
      <c r="YC964" s="2"/>
      <c r="YD964" s="2"/>
      <c r="YE964" s="2"/>
      <c r="YF964" s="2"/>
      <c r="YG964" s="2"/>
      <c r="YH964" s="2"/>
      <c r="YI964" s="2"/>
      <c r="YJ964" s="2"/>
      <c r="YK964" s="2"/>
      <c r="YL964" s="2"/>
      <c r="YM964" s="2"/>
      <c r="YN964" s="2"/>
      <c r="YO964" s="2"/>
      <c r="YP964" s="2"/>
      <c r="YQ964" s="2"/>
      <c r="YR964" s="2"/>
      <c r="YS964" s="2"/>
    </row>
    <row r="965" spans="2:669">
      <c r="B965" s="5">
        <v>958</v>
      </c>
      <c r="C965" s="12" t="str">
        <f t="shared" si="106"/>
        <v>9Z493</v>
      </c>
      <c r="D965" s="19" t="s">
        <v>40</v>
      </c>
      <c r="E965" s="19">
        <v>999</v>
      </c>
      <c r="F965" s="19" t="s">
        <v>41</v>
      </c>
      <c r="G965" s="14">
        <v>493</v>
      </c>
      <c r="P965" s="2"/>
      <c r="Q965" s="3">
        <v>958</v>
      </c>
      <c r="R965" s="4" t="e">
        <f t="shared" ca="1" si="107"/>
        <v>#N/A</v>
      </c>
      <c r="S965" s="3"/>
      <c r="T965" s="3" t="e">
        <f t="shared" ca="1" si="108"/>
        <v>#N/A</v>
      </c>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c r="LY965" s="2"/>
      <c r="LZ965" s="2"/>
      <c r="MA965" s="2"/>
      <c r="MB965" s="2"/>
      <c r="MC965" s="2"/>
      <c r="MD965" s="2"/>
      <c r="ME965" s="2"/>
      <c r="MF965" s="2"/>
      <c r="MG965" s="2"/>
      <c r="MH965" s="2"/>
      <c r="MI965" s="2"/>
      <c r="MJ965" s="2"/>
      <c r="MK965" s="2"/>
      <c r="ML965" s="2"/>
      <c r="MM965" s="2"/>
      <c r="MN965" s="2"/>
      <c r="MO965" s="2"/>
      <c r="MP965" s="2"/>
      <c r="MQ965" s="2"/>
      <c r="MR965" s="2"/>
      <c r="MS965" s="2"/>
      <c r="MT965" s="2"/>
      <c r="MU965" s="2"/>
      <c r="MV965" s="2"/>
      <c r="MW965" s="2"/>
      <c r="MX965" s="2"/>
      <c r="MY965" s="2"/>
      <c r="MZ965" s="2"/>
      <c r="NA965" s="2"/>
      <c r="NB965" s="2"/>
      <c r="NC965" s="2"/>
      <c r="ND965" s="2"/>
      <c r="NE965" s="2"/>
      <c r="NF965" s="2"/>
      <c r="NG965" s="2"/>
      <c r="NH965" s="2"/>
      <c r="NI965" s="2"/>
      <c r="NJ965" s="2"/>
      <c r="NK965" s="2"/>
      <c r="NL965" s="2"/>
      <c r="NM965" s="2"/>
      <c r="NN965" s="2"/>
      <c r="NO965" s="2"/>
      <c r="NP965" s="2"/>
      <c r="NQ965" s="2"/>
      <c r="NR965" s="2"/>
      <c r="NS965" s="2"/>
      <c r="NT965" s="2"/>
      <c r="NU965" s="2"/>
      <c r="NV965" s="2"/>
      <c r="NW965" s="2"/>
      <c r="NX965" s="2"/>
      <c r="NY965" s="2"/>
      <c r="NZ965" s="2"/>
      <c r="OA965" s="2"/>
      <c r="OB965" s="2"/>
      <c r="OC965" s="2"/>
      <c r="OD965" s="2"/>
      <c r="OE965" s="2"/>
      <c r="OF965" s="2"/>
      <c r="OG965" s="2"/>
      <c r="OH965" s="2"/>
      <c r="OI965" s="2"/>
      <c r="OJ965" s="2"/>
      <c r="OK965" s="2"/>
      <c r="OL965" s="2"/>
      <c r="OM965" s="2"/>
      <c r="ON965" s="2"/>
      <c r="OO965" s="2"/>
      <c r="OP965" s="2"/>
      <c r="OQ965" s="2"/>
      <c r="OR965" s="2"/>
      <c r="OS965" s="2"/>
      <c r="OT965" s="2"/>
      <c r="OU965" s="2"/>
      <c r="OV965" s="2"/>
      <c r="OW965" s="2"/>
      <c r="OX965" s="2"/>
      <c r="OY965" s="2"/>
      <c r="OZ965" s="2"/>
      <c r="PA965" s="2"/>
      <c r="PB965" s="2"/>
      <c r="PC965" s="2"/>
      <c r="PD965" s="2"/>
      <c r="PE965" s="2"/>
      <c r="PF965" s="2"/>
      <c r="PG965" s="2"/>
      <c r="PH965" s="2"/>
      <c r="PI965" s="2"/>
      <c r="PJ965" s="2"/>
      <c r="PK965" s="2"/>
      <c r="PL965" s="2"/>
      <c r="PM965" s="2"/>
      <c r="PN965" s="2"/>
      <c r="PO965" s="2"/>
      <c r="PP965" s="2"/>
      <c r="PQ965" s="2"/>
      <c r="PR965" s="2"/>
      <c r="PS965" s="2"/>
      <c r="PT965" s="2"/>
      <c r="PU965" s="2"/>
      <c r="PV965" s="2"/>
      <c r="PW965" s="2"/>
      <c r="PX965" s="2"/>
      <c r="PY965" s="2"/>
      <c r="PZ965" s="2"/>
      <c r="QA965" s="2"/>
      <c r="QB965" s="2"/>
      <c r="QC965" s="2"/>
      <c r="QD965" s="2"/>
      <c r="QE965" s="2"/>
      <c r="QF965" s="2"/>
      <c r="QG965" s="2"/>
      <c r="QH965" s="2"/>
      <c r="QI965" s="2"/>
      <c r="QJ965" s="2"/>
      <c r="QK965" s="2"/>
      <c r="QL965" s="2"/>
      <c r="QM965" s="2"/>
      <c r="QN965" s="2"/>
      <c r="QO965" s="2"/>
      <c r="QP965" s="2"/>
      <c r="QQ965" s="2"/>
      <c r="QR965" s="2"/>
      <c r="QS965" s="2"/>
      <c r="QT965" s="2"/>
      <c r="QU965" s="2"/>
      <c r="QV965" s="2"/>
      <c r="QW965" s="2"/>
      <c r="QX965" s="2"/>
      <c r="QY965" s="2"/>
      <c r="QZ965" s="2"/>
      <c r="RA965" s="2"/>
      <c r="RB965" s="2"/>
      <c r="RC965" s="2"/>
      <c r="RD965" s="2"/>
      <c r="RE965" s="2"/>
      <c r="RF965" s="2"/>
      <c r="RG965" s="2"/>
      <c r="RH965" s="2"/>
      <c r="RI965" s="2"/>
      <c r="RJ965" s="2"/>
      <c r="RK965" s="2"/>
      <c r="RL965" s="2"/>
      <c r="RM965" s="2"/>
      <c r="RN965" s="2"/>
      <c r="RO965" s="2"/>
      <c r="RP965" s="2"/>
      <c r="RQ965" s="2"/>
      <c r="RR965" s="2"/>
      <c r="RS965" s="2"/>
      <c r="RT965" s="2"/>
      <c r="RU965" s="2"/>
      <c r="RV965" s="2"/>
      <c r="RW965" s="2"/>
      <c r="RX965" s="2"/>
      <c r="RY965" s="2"/>
      <c r="RZ965" s="2"/>
      <c r="SA965" s="2"/>
      <c r="SB965" s="2"/>
      <c r="SC965" s="2"/>
      <c r="SD965" s="2"/>
      <c r="SE965" s="2"/>
      <c r="SF965" s="2"/>
      <c r="SG965" s="2"/>
      <c r="SH965" s="2"/>
      <c r="SI965" s="2"/>
      <c r="SJ965" s="2"/>
      <c r="SK965" s="2"/>
      <c r="SL965" s="2"/>
      <c r="SM965" s="2"/>
      <c r="SN965" s="2"/>
      <c r="SO965" s="2"/>
      <c r="SP965" s="2"/>
      <c r="SQ965" s="2"/>
      <c r="SR965" s="2"/>
      <c r="SS965" s="2"/>
      <c r="ST965" s="2"/>
      <c r="SU965" s="2"/>
      <c r="SV965" s="2"/>
      <c r="SW965" s="2"/>
      <c r="SX965" s="2"/>
      <c r="SY965" s="2"/>
      <c r="SZ965" s="2"/>
      <c r="TA965" s="2"/>
      <c r="TB965" s="2"/>
      <c r="TC965" s="2"/>
      <c r="TD965" s="2"/>
      <c r="TE965" s="2"/>
      <c r="TF965" s="2"/>
      <c r="TG965" s="2"/>
      <c r="TH965" s="2"/>
      <c r="TI965" s="2"/>
      <c r="TJ965" s="2"/>
      <c r="TK965" s="2"/>
      <c r="TL965" s="2"/>
      <c r="TM965" s="2"/>
      <c r="TN965" s="2"/>
      <c r="TO965" s="2"/>
      <c r="TP965" s="2"/>
      <c r="TQ965" s="2"/>
      <c r="TR965" s="2"/>
      <c r="TS965" s="2"/>
      <c r="TT965" s="2"/>
      <c r="TU965" s="2"/>
      <c r="TV965" s="2"/>
      <c r="TW965" s="2"/>
      <c r="TX965" s="2"/>
      <c r="TY965" s="2"/>
      <c r="TZ965" s="2"/>
      <c r="UA965" s="2"/>
      <c r="UB965" s="2"/>
      <c r="UC965" s="2"/>
      <c r="UD965" s="2"/>
      <c r="UE965" s="2"/>
      <c r="UF965" s="2"/>
      <c r="UG965" s="2"/>
      <c r="UH965" s="2"/>
      <c r="UI965" s="2"/>
      <c r="UJ965" s="2"/>
      <c r="UK965" s="2"/>
      <c r="UL965" s="2"/>
      <c r="UM965" s="2"/>
      <c r="UN965" s="2"/>
      <c r="UO965" s="2"/>
      <c r="UP965" s="2"/>
      <c r="UQ965" s="2"/>
      <c r="UR965" s="2"/>
      <c r="US965" s="2"/>
      <c r="UT965" s="2"/>
      <c r="UU965" s="2"/>
      <c r="UV965" s="2"/>
      <c r="UW965" s="2"/>
      <c r="UX965" s="2"/>
      <c r="UY965" s="2"/>
      <c r="UZ965" s="2"/>
      <c r="VA965" s="2"/>
      <c r="VB965" s="2"/>
      <c r="VC965" s="2"/>
      <c r="VD965" s="2"/>
      <c r="VE965" s="2"/>
      <c r="VF965" s="2"/>
      <c r="VG965" s="2"/>
      <c r="VH965" s="2"/>
      <c r="VI965" s="2"/>
      <c r="VJ965" s="2"/>
      <c r="VK965" s="2"/>
      <c r="VL965" s="2"/>
      <c r="VM965" s="2"/>
      <c r="VN965" s="2"/>
      <c r="VO965" s="2"/>
      <c r="VP965" s="2"/>
      <c r="VQ965" s="2"/>
      <c r="VR965" s="2"/>
      <c r="VS965" s="2"/>
      <c r="VT965" s="2"/>
      <c r="VU965" s="2"/>
      <c r="VV965" s="2"/>
      <c r="VW965" s="2"/>
      <c r="VX965" s="2"/>
      <c r="VY965" s="2"/>
      <c r="VZ965" s="2"/>
      <c r="WA965" s="2"/>
      <c r="WB965" s="2"/>
      <c r="WC965" s="2"/>
      <c r="WD965" s="2"/>
      <c r="WE965" s="2"/>
      <c r="WF965" s="2"/>
      <c r="WG965" s="2"/>
      <c r="WH965" s="2"/>
      <c r="WI965" s="2"/>
      <c r="WJ965" s="2"/>
      <c r="WK965" s="2"/>
      <c r="WL965" s="2"/>
      <c r="WM965" s="2"/>
      <c r="WN965" s="2"/>
      <c r="WO965" s="2"/>
      <c r="WP965" s="2"/>
      <c r="WQ965" s="2"/>
      <c r="WR965" s="2"/>
      <c r="WS965" s="2"/>
      <c r="WT965" s="2"/>
      <c r="WU965" s="2"/>
      <c r="WV965" s="2"/>
      <c r="WW965" s="2"/>
      <c r="WX965" s="2"/>
      <c r="WY965" s="2"/>
      <c r="WZ965" s="2"/>
      <c r="XA965" s="2"/>
      <c r="XB965" s="2"/>
      <c r="XC965" s="2"/>
      <c r="XD965" s="2"/>
      <c r="XE965" s="2"/>
      <c r="XF965" s="2"/>
      <c r="XG965" s="2"/>
      <c r="XH965" s="2"/>
      <c r="XI965" s="2"/>
      <c r="XJ965" s="2"/>
      <c r="XK965" s="2"/>
      <c r="XL965" s="2"/>
      <c r="XM965" s="2"/>
      <c r="XN965" s="2"/>
      <c r="XO965" s="2"/>
      <c r="XP965" s="2"/>
      <c r="XQ965" s="2"/>
      <c r="XR965" s="2"/>
      <c r="XS965" s="2"/>
      <c r="XT965" s="2"/>
      <c r="XU965" s="2"/>
      <c r="XV965" s="2"/>
      <c r="XW965" s="2"/>
      <c r="XX965" s="2"/>
      <c r="XY965" s="2"/>
      <c r="XZ965" s="2"/>
      <c r="YA965" s="2"/>
      <c r="YB965" s="2"/>
      <c r="YC965" s="2"/>
      <c r="YD965" s="2"/>
      <c r="YE965" s="2"/>
      <c r="YF965" s="2"/>
      <c r="YG965" s="2"/>
      <c r="YH965" s="2"/>
      <c r="YI965" s="2"/>
      <c r="YJ965" s="2"/>
      <c r="YK965" s="2"/>
      <c r="YL965" s="2"/>
      <c r="YM965" s="2"/>
      <c r="YN965" s="2"/>
      <c r="YO965" s="2"/>
      <c r="YP965" s="2"/>
      <c r="YQ965" s="2"/>
      <c r="YR965" s="2"/>
      <c r="YS965" s="2"/>
    </row>
    <row r="966" spans="2:669">
      <c r="B966" s="5">
        <v>959</v>
      </c>
      <c r="C966" s="12" t="str">
        <f t="shared" si="106"/>
        <v>9Z494</v>
      </c>
      <c r="D966" s="19" t="s">
        <v>40</v>
      </c>
      <c r="E966" s="19">
        <v>999</v>
      </c>
      <c r="F966" s="19" t="s">
        <v>41</v>
      </c>
      <c r="G966" s="14">
        <v>494</v>
      </c>
      <c r="P966" s="2"/>
      <c r="Q966" s="3">
        <v>959</v>
      </c>
      <c r="R966" s="4" t="e">
        <f t="shared" ca="1" si="107"/>
        <v>#N/A</v>
      </c>
      <c r="S966" s="3"/>
      <c r="T966" s="3" t="e">
        <f t="shared" ca="1" si="108"/>
        <v>#N/A</v>
      </c>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c r="LY966" s="2"/>
      <c r="LZ966" s="2"/>
      <c r="MA966" s="2"/>
      <c r="MB966" s="2"/>
      <c r="MC966" s="2"/>
      <c r="MD966" s="2"/>
      <c r="ME966" s="2"/>
      <c r="MF966" s="2"/>
      <c r="MG966" s="2"/>
      <c r="MH966" s="2"/>
      <c r="MI966" s="2"/>
      <c r="MJ966" s="2"/>
      <c r="MK966" s="2"/>
      <c r="ML966" s="2"/>
      <c r="MM966" s="2"/>
      <c r="MN966" s="2"/>
      <c r="MO966" s="2"/>
      <c r="MP966" s="2"/>
      <c r="MQ966" s="2"/>
      <c r="MR966" s="2"/>
      <c r="MS966" s="2"/>
      <c r="MT966" s="2"/>
      <c r="MU966" s="2"/>
      <c r="MV966" s="2"/>
      <c r="MW966" s="2"/>
      <c r="MX966" s="2"/>
      <c r="MY966" s="2"/>
      <c r="MZ966" s="2"/>
      <c r="NA966" s="2"/>
      <c r="NB966" s="2"/>
      <c r="NC966" s="2"/>
      <c r="ND966" s="2"/>
      <c r="NE966" s="2"/>
      <c r="NF966" s="2"/>
      <c r="NG966" s="2"/>
      <c r="NH966" s="2"/>
      <c r="NI966" s="2"/>
      <c r="NJ966" s="2"/>
      <c r="NK966" s="2"/>
      <c r="NL966" s="2"/>
      <c r="NM966" s="2"/>
      <c r="NN966" s="2"/>
      <c r="NO966" s="2"/>
      <c r="NP966" s="2"/>
      <c r="NQ966" s="2"/>
      <c r="NR966" s="2"/>
      <c r="NS966" s="2"/>
      <c r="NT966" s="2"/>
      <c r="NU966" s="2"/>
      <c r="NV966" s="2"/>
      <c r="NW966" s="2"/>
      <c r="NX966" s="2"/>
      <c r="NY966" s="2"/>
      <c r="NZ966" s="2"/>
      <c r="OA966" s="2"/>
      <c r="OB966" s="2"/>
      <c r="OC966" s="2"/>
      <c r="OD966" s="2"/>
      <c r="OE966" s="2"/>
      <c r="OF966" s="2"/>
      <c r="OG966" s="2"/>
      <c r="OH966" s="2"/>
      <c r="OI966" s="2"/>
      <c r="OJ966" s="2"/>
      <c r="OK966" s="2"/>
      <c r="OL966" s="2"/>
      <c r="OM966" s="2"/>
      <c r="ON966" s="2"/>
      <c r="OO966" s="2"/>
      <c r="OP966" s="2"/>
      <c r="OQ966" s="2"/>
      <c r="OR966" s="2"/>
      <c r="OS966" s="2"/>
      <c r="OT966" s="2"/>
      <c r="OU966" s="2"/>
      <c r="OV966" s="2"/>
      <c r="OW966" s="2"/>
      <c r="OX966" s="2"/>
      <c r="OY966" s="2"/>
      <c r="OZ966" s="2"/>
      <c r="PA966" s="2"/>
      <c r="PB966" s="2"/>
      <c r="PC966" s="2"/>
      <c r="PD966" s="2"/>
      <c r="PE966" s="2"/>
      <c r="PF966" s="2"/>
      <c r="PG966" s="2"/>
      <c r="PH966" s="2"/>
      <c r="PI966" s="2"/>
      <c r="PJ966" s="2"/>
      <c r="PK966" s="2"/>
      <c r="PL966" s="2"/>
      <c r="PM966" s="2"/>
      <c r="PN966" s="2"/>
      <c r="PO966" s="2"/>
      <c r="PP966" s="2"/>
      <c r="PQ966" s="2"/>
      <c r="PR966" s="2"/>
      <c r="PS966" s="2"/>
      <c r="PT966" s="2"/>
      <c r="PU966" s="2"/>
      <c r="PV966" s="2"/>
      <c r="PW966" s="2"/>
      <c r="PX966" s="2"/>
      <c r="PY966" s="2"/>
      <c r="PZ966" s="2"/>
      <c r="QA966" s="2"/>
      <c r="QB966" s="2"/>
      <c r="QC966" s="2"/>
      <c r="QD966" s="2"/>
      <c r="QE966" s="2"/>
      <c r="QF966" s="2"/>
      <c r="QG966" s="2"/>
      <c r="QH966" s="2"/>
      <c r="QI966" s="2"/>
      <c r="QJ966" s="2"/>
      <c r="QK966" s="2"/>
      <c r="QL966" s="2"/>
      <c r="QM966" s="2"/>
      <c r="QN966" s="2"/>
      <c r="QO966" s="2"/>
      <c r="QP966" s="2"/>
      <c r="QQ966" s="2"/>
      <c r="QR966" s="2"/>
      <c r="QS966" s="2"/>
      <c r="QT966" s="2"/>
      <c r="QU966" s="2"/>
      <c r="QV966" s="2"/>
      <c r="QW966" s="2"/>
      <c r="QX966" s="2"/>
      <c r="QY966" s="2"/>
      <c r="QZ966" s="2"/>
      <c r="RA966" s="2"/>
      <c r="RB966" s="2"/>
      <c r="RC966" s="2"/>
      <c r="RD966" s="2"/>
      <c r="RE966" s="2"/>
      <c r="RF966" s="2"/>
      <c r="RG966" s="2"/>
      <c r="RH966" s="2"/>
      <c r="RI966" s="2"/>
      <c r="RJ966" s="2"/>
      <c r="RK966" s="2"/>
      <c r="RL966" s="2"/>
      <c r="RM966" s="2"/>
      <c r="RN966" s="2"/>
      <c r="RO966" s="2"/>
      <c r="RP966" s="2"/>
      <c r="RQ966" s="2"/>
      <c r="RR966" s="2"/>
      <c r="RS966" s="2"/>
      <c r="RT966" s="2"/>
      <c r="RU966" s="2"/>
      <c r="RV966" s="2"/>
      <c r="RW966" s="2"/>
      <c r="RX966" s="2"/>
      <c r="RY966" s="2"/>
      <c r="RZ966" s="2"/>
      <c r="SA966" s="2"/>
      <c r="SB966" s="2"/>
      <c r="SC966" s="2"/>
      <c r="SD966" s="2"/>
      <c r="SE966" s="2"/>
      <c r="SF966" s="2"/>
      <c r="SG966" s="2"/>
      <c r="SH966" s="2"/>
      <c r="SI966" s="2"/>
      <c r="SJ966" s="2"/>
      <c r="SK966" s="2"/>
      <c r="SL966" s="2"/>
      <c r="SM966" s="2"/>
      <c r="SN966" s="2"/>
      <c r="SO966" s="2"/>
      <c r="SP966" s="2"/>
      <c r="SQ966" s="2"/>
      <c r="SR966" s="2"/>
      <c r="SS966" s="2"/>
      <c r="ST966" s="2"/>
      <c r="SU966" s="2"/>
      <c r="SV966" s="2"/>
      <c r="SW966" s="2"/>
      <c r="SX966" s="2"/>
      <c r="SY966" s="2"/>
      <c r="SZ966" s="2"/>
      <c r="TA966" s="2"/>
      <c r="TB966" s="2"/>
      <c r="TC966" s="2"/>
      <c r="TD966" s="2"/>
      <c r="TE966" s="2"/>
      <c r="TF966" s="2"/>
      <c r="TG966" s="2"/>
      <c r="TH966" s="2"/>
      <c r="TI966" s="2"/>
      <c r="TJ966" s="2"/>
      <c r="TK966" s="2"/>
      <c r="TL966" s="2"/>
      <c r="TM966" s="2"/>
      <c r="TN966" s="2"/>
      <c r="TO966" s="2"/>
      <c r="TP966" s="2"/>
      <c r="TQ966" s="2"/>
      <c r="TR966" s="2"/>
      <c r="TS966" s="2"/>
      <c r="TT966" s="2"/>
      <c r="TU966" s="2"/>
      <c r="TV966" s="2"/>
      <c r="TW966" s="2"/>
      <c r="TX966" s="2"/>
      <c r="TY966" s="2"/>
      <c r="TZ966" s="2"/>
      <c r="UA966" s="2"/>
      <c r="UB966" s="2"/>
      <c r="UC966" s="2"/>
      <c r="UD966" s="2"/>
      <c r="UE966" s="2"/>
      <c r="UF966" s="2"/>
      <c r="UG966" s="2"/>
      <c r="UH966" s="2"/>
      <c r="UI966" s="2"/>
      <c r="UJ966" s="2"/>
      <c r="UK966" s="2"/>
      <c r="UL966" s="2"/>
      <c r="UM966" s="2"/>
      <c r="UN966" s="2"/>
      <c r="UO966" s="2"/>
      <c r="UP966" s="2"/>
      <c r="UQ966" s="2"/>
      <c r="UR966" s="2"/>
      <c r="US966" s="2"/>
      <c r="UT966" s="2"/>
      <c r="UU966" s="2"/>
      <c r="UV966" s="2"/>
      <c r="UW966" s="2"/>
      <c r="UX966" s="2"/>
      <c r="UY966" s="2"/>
      <c r="UZ966" s="2"/>
      <c r="VA966" s="2"/>
      <c r="VB966" s="2"/>
      <c r="VC966" s="2"/>
      <c r="VD966" s="2"/>
      <c r="VE966" s="2"/>
      <c r="VF966" s="2"/>
      <c r="VG966" s="2"/>
      <c r="VH966" s="2"/>
      <c r="VI966" s="2"/>
      <c r="VJ966" s="2"/>
      <c r="VK966" s="2"/>
      <c r="VL966" s="2"/>
      <c r="VM966" s="2"/>
      <c r="VN966" s="2"/>
      <c r="VO966" s="2"/>
      <c r="VP966" s="2"/>
      <c r="VQ966" s="2"/>
      <c r="VR966" s="2"/>
      <c r="VS966" s="2"/>
      <c r="VT966" s="2"/>
      <c r="VU966" s="2"/>
      <c r="VV966" s="2"/>
      <c r="VW966" s="2"/>
      <c r="VX966" s="2"/>
      <c r="VY966" s="2"/>
      <c r="VZ966" s="2"/>
      <c r="WA966" s="2"/>
      <c r="WB966" s="2"/>
      <c r="WC966" s="2"/>
      <c r="WD966" s="2"/>
      <c r="WE966" s="2"/>
      <c r="WF966" s="2"/>
      <c r="WG966" s="2"/>
      <c r="WH966" s="2"/>
      <c r="WI966" s="2"/>
      <c r="WJ966" s="2"/>
      <c r="WK966" s="2"/>
      <c r="WL966" s="2"/>
      <c r="WM966" s="2"/>
      <c r="WN966" s="2"/>
      <c r="WO966" s="2"/>
      <c r="WP966" s="2"/>
      <c r="WQ966" s="2"/>
      <c r="WR966" s="2"/>
      <c r="WS966" s="2"/>
      <c r="WT966" s="2"/>
      <c r="WU966" s="2"/>
      <c r="WV966" s="2"/>
      <c r="WW966" s="2"/>
      <c r="WX966" s="2"/>
      <c r="WY966" s="2"/>
      <c r="WZ966" s="2"/>
      <c r="XA966" s="2"/>
      <c r="XB966" s="2"/>
      <c r="XC966" s="2"/>
      <c r="XD966" s="2"/>
      <c r="XE966" s="2"/>
      <c r="XF966" s="2"/>
      <c r="XG966" s="2"/>
      <c r="XH966" s="2"/>
      <c r="XI966" s="2"/>
      <c r="XJ966" s="2"/>
      <c r="XK966" s="2"/>
      <c r="XL966" s="2"/>
      <c r="XM966" s="2"/>
      <c r="XN966" s="2"/>
      <c r="XO966" s="2"/>
      <c r="XP966" s="2"/>
      <c r="XQ966" s="2"/>
      <c r="XR966" s="2"/>
      <c r="XS966" s="2"/>
      <c r="XT966" s="2"/>
      <c r="XU966" s="2"/>
      <c r="XV966" s="2"/>
      <c r="XW966" s="2"/>
      <c r="XX966" s="2"/>
      <c r="XY966" s="2"/>
      <c r="XZ966" s="2"/>
      <c r="YA966" s="2"/>
      <c r="YB966" s="2"/>
      <c r="YC966" s="2"/>
      <c r="YD966" s="2"/>
      <c r="YE966" s="2"/>
      <c r="YF966" s="2"/>
      <c r="YG966" s="2"/>
      <c r="YH966" s="2"/>
      <c r="YI966" s="2"/>
      <c r="YJ966" s="2"/>
      <c r="YK966" s="2"/>
      <c r="YL966" s="2"/>
      <c r="YM966" s="2"/>
      <c r="YN966" s="2"/>
      <c r="YO966" s="2"/>
      <c r="YP966" s="2"/>
      <c r="YQ966" s="2"/>
      <c r="YR966" s="2"/>
      <c r="YS966" s="2"/>
    </row>
    <row r="967" spans="2:669">
      <c r="B967" s="5">
        <v>960</v>
      </c>
      <c r="C967" s="12" t="str">
        <f t="shared" si="106"/>
        <v>9Z495</v>
      </c>
      <c r="D967" s="19" t="s">
        <v>40</v>
      </c>
      <c r="E967" s="19">
        <v>999</v>
      </c>
      <c r="F967" s="19" t="s">
        <v>41</v>
      </c>
      <c r="G967" s="14">
        <v>495</v>
      </c>
      <c r="P967" s="2"/>
      <c r="Q967" s="3">
        <v>960</v>
      </c>
      <c r="R967" s="4" t="e">
        <f t="shared" ca="1" si="107"/>
        <v>#N/A</v>
      </c>
      <c r="S967" s="3"/>
      <c r="T967" s="3" t="e">
        <f t="shared" ca="1" si="108"/>
        <v>#N/A</v>
      </c>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c r="LY967" s="2"/>
      <c r="LZ967" s="2"/>
      <c r="MA967" s="2"/>
      <c r="MB967" s="2"/>
      <c r="MC967" s="2"/>
      <c r="MD967" s="2"/>
      <c r="ME967" s="2"/>
      <c r="MF967" s="2"/>
      <c r="MG967" s="2"/>
      <c r="MH967" s="2"/>
      <c r="MI967" s="2"/>
      <c r="MJ967" s="2"/>
      <c r="MK967" s="2"/>
      <c r="ML967" s="2"/>
      <c r="MM967" s="2"/>
      <c r="MN967" s="2"/>
      <c r="MO967" s="2"/>
      <c r="MP967" s="2"/>
      <c r="MQ967" s="2"/>
      <c r="MR967" s="2"/>
      <c r="MS967" s="2"/>
      <c r="MT967" s="2"/>
      <c r="MU967" s="2"/>
      <c r="MV967" s="2"/>
      <c r="MW967" s="2"/>
      <c r="MX967" s="2"/>
      <c r="MY967" s="2"/>
      <c r="MZ967" s="2"/>
      <c r="NA967" s="2"/>
      <c r="NB967" s="2"/>
      <c r="NC967" s="2"/>
      <c r="ND967" s="2"/>
      <c r="NE967" s="2"/>
      <c r="NF967" s="2"/>
      <c r="NG967" s="2"/>
      <c r="NH967" s="2"/>
      <c r="NI967" s="2"/>
      <c r="NJ967" s="2"/>
      <c r="NK967" s="2"/>
      <c r="NL967" s="2"/>
      <c r="NM967" s="2"/>
      <c r="NN967" s="2"/>
      <c r="NO967" s="2"/>
      <c r="NP967" s="2"/>
      <c r="NQ967" s="2"/>
      <c r="NR967" s="2"/>
      <c r="NS967" s="2"/>
      <c r="NT967" s="2"/>
      <c r="NU967" s="2"/>
      <c r="NV967" s="2"/>
      <c r="NW967" s="2"/>
      <c r="NX967" s="2"/>
      <c r="NY967" s="2"/>
      <c r="NZ967" s="2"/>
      <c r="OA967" s="2"/>
      <c r="OB967" s="2"/>
      <c r="OC967" s="2"/>
      <c r="OD967" s="2"/>
      <c r="OE967" s="2"/>
      <c r="OF967" s="2"/>
      <c r="OG967" s="2"/>
      <c r="OH967" s="2"/>
      <c r="OI967" s="2"/>
      <c r="OJ967" s="2"/>
      <c r="OK967" s="2"/>
      <c r="OL967" s="2"/>
      <c r="OM967" s="2"/>
      <c r="ON967" s="2"/>
      <c r="OO967" s="2"/>
      <c r="OP967" s="2"/>
      <c r="OQ967" s="2"/>
      <c r="OR967" s="2"/>
      <c r="OS967" s="2"/>
      <c r="OT967" s="2"/>
      <c r="OU967" s="2"/>
      <c r="OV967" s="2"/>
      <c r="OW967" s="2"/>
      <c r="OX967" s="2"/>
      <c r="OY967" s="2"/>
      <c r="OZ967" s="2"/>
      <c r="PA967" s="2"/>
      <c r="PB967" s="2"/>
      <c r="PC967" s="2"/>
      <c r="PD967" s="2"/>
      <c r="PE967" s="2"/>
      <c r="PF967" s="2"/>
      <c r="PG967" s="2"/>
      <c r="PH967" s="2"/>
      <c r="PI967" s="2"/>
      <c r="PJ967" s="2"/>
      <c r="PK967" s="2"/>
      <c r="PL967" s="2"/>
      <c r="PM967" s="2"/>
      <c r="PN967" s="2"/>
      <c r="PO967" s="2"/>
      <c r="PP967" s="2"/>
      <c r="PQ967" s="2"/>
      <c r="PR967" s="2"/>
      <c r="PS967" s="2"/>
      <c r="PT967" s="2"/>
      <c r="PU967" s="2"/>
      <c r="PV967" s="2"/>
      <c r="PW967" s="2"/>
      <c r="PX967" s="2"/>
      <c r="PY967" s="2"/>
      <c r="PZ967" s="2"/>
      <c r="QA967" s="2"/>
      <c r="QB967" s="2"/>
      <c r="QC967" s="2"/>
      <c r="QD967" s="2"/>
      <c r="QE967" s="2"/>
      <c r="QF967" s="2"/>
      <c r="QG967" s="2"/>
      <c r="QH967" s="2"/>
      <c r="QI967" s="2"/>
      <c r="QJ967" s="2"/>
      <c r="QK967" s="2"/>
      <c r="QL967" s="2"/>
      <c r="QM967" s="2"/>
      <c r="QN967" s="2"/>
      <c r="QO967" s="2"/>
      <c r="QP967" s="2"/>
      <c r="QQ967" s="2"/>
      <c r="QR967" s="2"/>
      <c r="QS967" s="2"/>
      <c r="QT967" s="2"/>
      <c r="QU967" s="2"/>
      <c r="QV967" s="2"/>
      <c r="QW967" s="2"/>
      <c r="QX967" s="2"/>
      <c r="QY967" s="2"/>
      <c r="QZ967" s="2"/>
      <c r="RA967" s="2"/>
      <c r="RB967" s="2"/>
      <c r="RC967" s="2"/>
      <c r="RD967" s="2"/>
      <c r="RE967" s="2"/>
      <c r="RF967" s="2"/>
      <c r="RG967" s="2"/>
      <c r="RH967" s="2"/>
      <c r="RI967" s="2"/>
      <c r="RJ967" s="2"/>
      <c r="RK967" s="2"/>
      <c r="RL967" s="2"/>
      <c r="RM967" s="2"/>
      <c r="RN967" s="2"/>
      <c r="RO967" s="2"/>
      <c r="RP967" s="2"/>
      <c r="RQ967" s="2"/>
      <c r="RR967" s="2"/>
      <c r="RS967" s="2"/>
      <c r="RT967" s="2"/>
      <c r="RU967" s="2"/>
      <c r="RV967" s="2"/>
      <c r="RW967" s="2"/>
      <c r="RX967" s="2"/>
      <c r="RY967" s="2"/>
      <c r="RZ967" s="2"/>
      <c r="SA967" s="2"/>
      <c r="SB967" s="2"/>
      <c r="SC967" s="2"/>
      <c r="SD967" s="2"/>
      <c r="SE967" s="2"/>
      <c r="SF967" s="2"/>
      <c r="SG967" s="2"/>
      <c r="SH967" s="2"/>
      <c r="SI967" s="2"/>
      <c r="SJ967" s="2"/>
      <c r="SK967" s="2"/>
      <c r="SL967" s="2"/>
      <c r="SM967" s="2"/>
      <c r="SN967" s="2"/>
      <c r="SO967" s="2"/>
      <c r="SP967" s="2"/>
      <c r="SQ967" s="2"/>
      <c r="SR967" s="2"/>
      <c r="SS967" s="2"/>
      <c r="ST967" s="2"/>
      <c r="SU967" s="2"/>
      <c r="SV967" s="2"/>
      <c r="SW967" s="2"/>
      <c r="SX967" s="2"/>
      <c r="SY967" s="2"/>
      <c r="SZ967" s="2"/>
      <c r="TA967" s="2"/>
      <c r="TB967" s="2"/>
      <c r="TC967" s="2"/>
      <c r="TD967" s="2"/>
      <c r="TE967" s="2"/>
      <c r="TF967" s="2"/>
      <c r="TG967" s="2"/>
      <c r="TH967" s="2"/>
      <c r="TI967" s="2"/>
      <c r="TJ967" s="2"/>
      <c r="TK967" s="2"/>
      <c r="TL967" s="2"/>
      <c r="TM967" s="2"/>
      <c r="TN967" s="2"/>
      <c r="TO967" s="2"/>
      <c r="TP967" s="2"/>
      <c r="TQ967" s="2"/>
      <c r="TR967" s="2"/>
      <c r="TS967" s="2"/>
      <c r="TT967" s="2"/>
      <c r="TU967" s="2"/>
      <c r="TV967" s="2"/>
      <c r="TW967" s="2"/>
      <c r="TX967" s="2"/>
      <c r="TY967" s="2"/>
      <c r="TZ967" s="2"/>
      <c r="UA967" s="2"/>
      <c r="UB967" s="2"/>
      <c r="UC967" s="2"/>
      <c r="UD967" s="2"/>
      <c r="UE967" s="2"/>
      <c r="UF967" s="2"/>
      <c r="UG967" s="2"/>
      <c r="UH967" s="2"/>
      <c r="UI967" s="2"/>
      <c r="UJ967" s="2"/>
      <c r="UK967" s="2"/>
      <c r="UL967" s="2"/>
      <c r="UM967" s="2"/>
      <c r="UN967" s="2"/>
      <c r="UO967" s="2"/>
      <c r="UP967" s="2"/>
      <c r="UQ967" s="2"/>
      <c r="UR967" s="2"/>
      <c r="US967" s="2"/>
      <c r="UT967" s="2"/>
      <c r="UU967" s="2"/>
      <c r="UV967" s="2"/>
      <c r="UW967" s="2"/>
      <c r="UX967" s="2"/>
      <c r="UY967" s="2"/>
      <c r="UZ967" s="2"/>
      <c r="VA967" s="2"/>
      <c r="VB967" s="2"/>
      <c r="VC967" s="2"/>
      <c r="VD967" s="2"/>
      <c r="VE967" s="2"/>
      <c r="VF967" s="2"/>
      <c r="VG967" s="2"/>
      <c r="VH967" s="2"/>
      <c r="VI967" s="2"/>
      <c r="VJ967" s="2"/>
      <c r="VK967" s="2"/>
      <c r="VL967" s="2"/>
      <c r="VM967" s="2"/>
      <c r="VN967" s="2"/>
      <c r="VO967" s="2"/>
      <c r="VP967" s="2"/>
      <c r="VQ967" s="2"/>
      <c r="VR967" s="2"/>
      <c r="VS967" s="2"/>
      <c r="VT967" s="2"/>
      <c r="VU967" s="2"/>
      <c r="VV967" s="2"/>
      <c r="VW967" s="2"/>
      <c r="VX967" s="2"/>
      <c r="VY967" s="2"/>
      <c r="VZ967" s="2"/>
      <c r="WA967" s="2"/>
      <c r="WB967" s="2"/>
      <c r="WC967" s="2"/>
      <c r="WD967" s="2"/>
      <c r="WE967" s="2"/>
      <c r="WF967" s="2"/>
      <c r="WG967" s="2"/>
      <c r="WH967" s="2"/>
      <c r="WI967" s="2"/>
      <c r="WJ967" s="2"/>
      <c r="WK967" s="2"/>
      <c r="WL967" s="2"/>
      <c r="WM967" s="2"/>
      <c r="WN967" s="2"/>
      <c r="WO967" s="2"/>
      <c r="WP967" s="2"/>
      <c r="WQ967" s="2"/>
      <c r="WR967" s="2"/>
      <c r="WS967" s="2"/>
      <c r="WT967" s="2"/>
      <c r="WU967" s="2"/>
      <c r="WV967" s="2"/>
      <c r="WW967" s="2"/>
      <c r="WX967" s="2"/>
      <c r="WY967" s="2"/>
      <c r="WZ967" s="2"/>
      <c r="XA967" s="2"/>
      <c r="XB967" s="2"/>
      <c r="XC967" s="2"/>
      <c r="XD967" s="2"/>
      <c r="XE967" s="2"/>
      <c r="XF967" s="2"/>
      <c r="XG967" s="2"/>
      <c r="XH967" s="2"/>
      <c r="XI967" s="2"/>
      <c r="XJ967" s="2"/>
      <c r="XK967" s="2"/>
      <c r="XL967" s="2"/>
      <c r="XM967" s="2"/>
      <c r="XN967" s="2"/>
      <c r="XO967" s="2"/>
      <c r="XP967" s="2"/>
      <c r="XQ967" s="2"/>
      <c r="XR967" s="2"/>
      <c r="XS967" s="2"/>
      <c r="XT967" s="2"/>
      <c r="XU967" s="2"/>
      <c r="XV967" s="2"/>
      <c r="XW967" s="2"/>
      <c r="XX967" s="2"/>
      <c r="XY967" s="2"/>
      <c r="XZ967" s="2"/>
      <c r="YA967" s="2"/>
      <c r="YB967" s="2"/>
      <c r="YC967" s="2"/>
      <c r="YD967" s="2"/>
      <c r="YE967" s="2"/>
      <c r="YF967" s="2"/>
      <c r="YG967" s="2"/>
      <c r="YH967" s="2"/>
      <c r="YI967" s="2"/>
      <c r="YJ967" s="2"/>
      <c r="YK967" s="2"/>
      <c r="YL967" s="2"/>
      <c r="YM967" s="2"/>
      <c r="YN967" s="2"/>
      <c r="YO967" s="2"/>
      <c r="YP967" s="2"/>
      <c r="YQ967" s="2"/>
      <c r="YR967" s="2"/>
      <c r="YS967" s="2"/>
    </row>
    <row r="968" spans="2:669">
      <c r="B968" s="5">
        <v>961</v>
      </c>
      <c r="C968" s="12" t="str">
        <f t="shared" ref="C968:C1006" si="109">D968&amp;G968</f>
        <v>9Z496</v>
      </c>
      <c r="D968" s="19" t="s">
        <v>40</v>
      </c>
      <c r="E968" s="19">
        <v>999</v>
      </c>
      <c r="F968" s="19" t="s">
        <v>41</v>
      </c>
      <c r="G968" s="14">
        <v>496</v>
      </c>
      <c r="P968" s="2"/>
      <c r="Q968" s="3">
        <v>961</v>
      </c>
      <c r="R968" s="4" t="e">
        <f t="shared" ca="1" si="107"/>
        <v>#N/A</v>
      </c>
      <c r="S968" s="3"/>
      <c r="T968" s="3" t="e">
        <f t="shared" ca="1" si="108"/>
        <v>#N/A</v>
      </c>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c r="LY968" s="2"/>
      <c r="LZ968" s="2"/>
      <c r="MA968" s="2"/>
      <c r="MB968" s="2"/>
      <c r="MC968" s="2"/>
      <c r="MD968" s="2"/>
      <c r="ME968" s="2"/>
      <c r="MF968" s="2"/>
      <c r="MG968" s="2"/>
      <c r="MH968" s="2"/>
      <c r="MI968" s="2"/>
      <c r="MJ968" s="2"/>
      <c r="MK968" s="2"/>
      <c r="ML968" s="2"/>
      <c r="MM968" s="2"/>
      <c r="MN968" s="2"/>
      <c r="MO968" s="2"/>
      <c r="MP968" s="2"/>
      <c r="MQ968" s="2"/>
      <c r="MR968" s="2"/>
      <c r="MS968" s="2"/>
      <c r="MT968" s="2"/>
      <c r="MU968" s="2"/>
      <c r="MV968" s="2"/>
      <c r="MW968" s="2"/>
      <c r="MX968" s="2"/>
      <c r="MY968" s="2"/>
      <c r="MZ968" s="2"/>
      <c r="NA968" s="2"/>
      <c r="NB968" s="2"/>
      <c r="NC968" s="2"/>
      <c r="ND968" s="2"/>
      <c r="NE968" s="2"/>
      <c r="NF968" s="2"/>
      <c r="NG968" s="2"/>
      <c r="NH968" s="2"/>
      <c r="NI968" s="2"/>
      <c r="NJ968" s="2"/>
      <c r="NK968" s="2"/>
      <c r="NL968" s="2"/>
      <c r="NM968" s="2"/>
      <c r="NN968" s="2"/>
      <c r="NO968" s="2"/>
      <c r="NP968" s="2"/>
      <c r="NQ968" s="2"/>
      <c r="NR968" s="2"/>
      <c r="NS968" s="2"/>
      <c r="NT968" s="2"/>
      <c r="NU968" s="2"/>
      <c r="NV968" s="2"/>
      <c r="NW968" s="2"/>
      <c r="NX968" s="2"/>
      <c r="NY968" s="2"/>
      <c r="NZ968" s="2"/>
      <c r="OA968" s="2"/>
      <c r="OB968" s="2"/>
      <c r="OC968" s="2"/>
      <c r="OD968" s="2"/>
      <c r="OE968" s="2"/>
      <c r="OF968" s="2"/>
      <c r="OG968" s="2"/>
      <c r="OH968" s="2"/>
      <c r="OI968" s="2"/>
      <c r="OJ968" s="2"/>
      <c r="OK968" s="2"/>
      <c r="OL968" s="2"/>
      <c r="OM968" s="2"/>
      <c r="ON968" s="2"/>
      <c r="OO968" s="2"/>
      <c r="OP968" s="2"/>
      <c r="OQ968" s="2"/>
      <c r="OR968" s="2"/>
      <c r="OS968" s="2"/>
      <c r="OT968" s="2"/>
      <c r="OU968" s="2"/>
      <c r="OV968" s="2"/>
      <c r="OW968" s="2"/>
      <c r="OX968" s="2"/>
      <c r="OY968" s="2"/>
      <c r="OZ968" s="2"/>
      <c r="PA968" s="2"/>
      <c r="PB968" s="2"/>
      <c r="PC968" s="2"/>
      <c r="PD968" s="2"/>
      <c r="PE968" s="2"/>
      <c r="PF968" s="2"/>
      <c r="PG968" s="2"/>
      <c r="PH968" s="2"/>
      <c r="PI968" s="2"/>
      <c r="PJ968" s="2"/>
      <c r="PK968" s="2"/>
      <c r="PL968" s="2"/>
      <c r="PM968" s="2"/>
      <c r="PN968" s="2"/>
      <c r="PO968" s="2"/>
      <c r="PP968" s="2"/>
      <c r="PQ968" s="2"/>
      <c r="PR968" s="2"/>
      <c r="PS968" s="2"/>
      <c r="PT968" s="2"/>
      <c r="PU968" s="2"/>
      <c r="PV968" s="2"/>
      <c r="PW968" s="2"/>
      <c r="PX968" s="2"/>
      <c r="PY968" s="2"/>
      <c r="PZ968" s="2"/>
      <c r="QA968" s="2"/>
      <c r="QB968" s="2"/>
      <c r="QC968" s="2"/>
      <c r="QD968" s="2"/>
      <c r="QE968" s="2"/>
      <c r="QF968" s="2"/>
      <c r="QG968" s="2"/>
      <c r="QH968" s="2"/>
      <c r="QI968" s="2"/>
      <c r="QJ968" s="2"/>
      <c r="QK968" s="2"/>
      <c r="QL968" s="2"/>
      <c r="QM968" s="2"/>
      <c r="QN968" s="2"/>
      <c r="QO968" s="2"/>
      <c r="QP968" s="2"/>
      <c r="QQ968" s="2"/>
      <c r="QR968" s="2"/>
      <c r="QS968" s="2"/>
      <c r="QT968" s="2"/>
      <c r="QU968" s="2"/>
      <c r="QV968" s="2"/>
      <c r="QW968" s="2"/>
      <c r="QX968" s="2"/>
      <c r="QY968" s="2"/>
      <c r="QZ968" s="2"/>
      <c r="RA968" s="2"/>
      <c r="RB968" s="2"/>
      <c r="RC968" s="2"/>
      <c r="RD968" s="2"/>
      <c r="RE968" s="2"/>
      <c r="RF968" s="2"/>
      <c r="RG968" s="2"/>
      <c r="RH968" s="2"/>
      <c r="RI968" s="2"/>
      <c r="RJ968" s="2"/>
      <c r="RK968" s="2"/>
      <c r="RL968" s="2"/>
      <c r="RM968" s="2"/>
      <c r="RN968" s="2"/>
      <c r="RO968" s="2"/>
      <c r="RP968" s="2"/>
      <c r="RQ968" s="2"/>
      <c r="RR968" s="2"/>
      <c r="RS968" s="2"/>
      <c r="RT968" s="2"/>
      <c r="RU968" s="2"/>
      <c r="RV968" s="2"/>
      <c r="RW968" s="2"/>
      <c r="RX968" s="2"/>
      <c r="RY968" s="2"/>
      <c r="RZ968" s="2"/>
      <c r="SA968" s="2"/>
      <c r="SB968" s="2"/>
      <c r="SC968" s="2"/>
      <c r="SD968" s="2"/>
      <c r="SE968" s="2"/>
      <c r="SF968" s="2"/>
      <c r="SG968" s="2"/>
      <c r="SH968" s="2"/>
      <c r="SI968" s="2"/>
      <c r="SJ968" s="2"/>
      <c r="SK968" s="2"/>
      <c r="SL968" s="2"/>
      <c r="SM968" s="2"/>
      <c r="SN968" s="2"/>
      <c r="SO968" s="2"/>
      <c r="SP968" s="2"/>
      <c r="SQ968" s="2"/>
      <c r="SR968" s="2"/>
      <c r="SS968" s="2"/>
      <c r="ST968" s="2"/>
      <c r="SU968" s="2"/>
      <c r="SV968" s="2"/>
      <c r="SW968" s="2"/>
      <c r="SX968" s="2"/>
      <c r="SY968" s="2"/>
      <c r="SZ968" s="2"/>
      <c r="TA968" s="2"/>
      <c r="TB968" s="2"/>
      <c r="TC968" s="2"/>
      <c r="TD968" s="2"/>
      <c r="TE968" s="2"/>
      <c r="TF968" s="2"/>
      <c r="TG968" s="2"/>
      <c r="TH968" s="2"/>
      <c r="TI968" s="2"/>
      <c r="TJ968" s="2"/>
      <c r="TK968" s="2"/>
      <c r="TL968" s="2"/>
      <c r="TM968" s="2"/>
      <c r="TN968" s="2"/>
      <c r="TO968" s="2"/>
      <c r="TP968" s="2"/>
      <c r="TQ968" s="2"/>
      <c r="TR968" s="2"/>
      <c r="TS968" s="2"/>
      <c r="TT968" s="2"/>
      <c r="TU968" s="2"/>
      <c r="TV968" s="2"/>
      <c r="TW968" s="2"/>
      <c r="TX968" s="2"/>
      <c r="TY968" s="2"/>
      <c r="TZ968" s="2"/>
      <c r="UA968" s="2"/>
      <c r="UB968" s="2"/>
      <c r="UC968" s="2"/>
      <c r="UD968" s="2"/>
      <c r="UE968" s="2"/>
      <c r="UF968" s="2"/>
      <c r="UG968" s="2"/>
      <c r="UH968" s="2"/>
      <c r="UI968" s="2"/>
      <c r="UJ968" s="2"/>
      <c r="UK968" s="2"/>
      <c r="UL968" s="2"/>
      <c r="UM968" s="2"/>
      <c r="UN968" s="2"/>
      <c r="UO968" s="2"/>
      <c r="UP968" s="2"/>
      <c r="UQ968" s="2"/>
      <c r="UR968" s="2"/>
      <c r="US968" s="2"/>
      <c r="UT968" s="2"/>
      <c r="UU968" s="2"/>
      <c r="UV968" s="2"/>
      <c r="UW968" s="2"/>
      <c r="UX968" s="2"/>
      <c r="UY968" s="2"/>
      <c r="UZ968" s="2"/>
      <c r="VA968" s="2"/>
      <c r="VB968" s="2"/>
      <c r="VC968" s="2"/>
      <c r="VD968" s="2"/>
      <c r="VE968" s="2"/>
      <c r="VF968" s="2"/>
      <c r="VG968" s="2"/>
      <c r="VH968" s="2"/>
      <c r="VI968" s="2"/>
      <c r="VJ968" s="2"/>
      <c r="VK968" s="2"/>
      <c r="VL968" s="2"/>
      <c r="VM968" s="2"/>
      <c r="VN968" s="2"/>
      <c r="VO968" s="2"/>
      <c r="VP968" s="2"/>
      <c r="VQ968" s="2"/>
      <c r="VR968" s="2"/>
      <c r="VS968" s="2"/>
      <c r="VT968" s="2"/>
      <c r="VU968" s="2"/>
      <c r="VV968" s="2"/>
      <c r="VW968" s="2"/>
      <c r="VX968" s="2"/>
      <c r="VY968" s="2"/>
      <c r="VZ968" s="2"/>
      <c r="WA968" s="2"/>
      <c r="WB968" s="2"/>
      <c r="WC968" s="2"/>
      <c r="WD968" s="2"/>
      <c r="WE968" s="2"/>
      <c r="WF968" s="2"/>
      <c r="WG968" s="2"/>
      <c r="WH968" s="2"/>
      <c r="WI968" s="2"/>
      <c r="WJ968" s="2"/>
      <c r="WK968" s="2"/>
      <c r="WL968" s="2"/>
      <c r="WM968" s="2"/>
      <c r="WN968" s="2"/>
      <c r="WO968" s="2"/>
      <c r="WP968" s="2"/>
      <c r="WQ968" s="2"/>
      <c r="WR968" s="2"/>
      <c r="WS968" s="2"/>
      <c r="WT968" s="2"/>
      <c r="WU968" s="2"/>
      <c r="WV968" s="2"/>
      <c r="WW968" s="2"/>
      <c r="WX968" s="2"/>
      <c r="WY968" s="2"/>
      <c r="WZ968" s="2"/>
      <c r="XA968" s="2"/>
      <c r="XB968" s="2"/>
      <c r="XC968" s="2"/>
      <c r="XD968" s="2"/>
      <c r="XE968" s="2"/>
      <c r="XF968" s="2"/>
      <c r="XG968" s="2"/>
      <c r="XH968" s="2"/>
      <c r="XI968" s="2"/>
      <c r="XJ968" s="2"/>
      <c r="XK968" s="2"/>
      <c r="XL968" s="2"/>
      <c r="XM968" s="2"/>
      <c r="XN968" s="2"/>
      <c r="XO968" s="2"/>
      <c r="XP968" s="2"/>
      <c r="XQ968" s="2"/>
      <c r="XR968" s="2"/>
      <c r="XS968" s="2"/>
      <c r="XT968" s="2"/>
      <c r="XU968" s="2"/>
      <c r="XV968" s="2"/>
      <c r="XW968" s="2"/>
      <c r="XX968" s="2"/>
      <c r="XY968" s="2"/>
      <c r="XZ968" s="2"/>
      <c r="YA968" s="2"/>
      <c r="YB968" s="2"/>
      <c r="YC968" s="2"/>
      <c r="YD968" s="2"/>
      <c r="YE968" s="2"/>
      <c r="YF968" s="2"/>
      <c r="YG968" s="2"/>
      <c r="YH968" s="2"/>
      <c r="YI968" s="2"/>
      <c r="YJ968" s="2"/>
      <c r="YK968" s="2"/>
      <c r="YL968" s="2"/>
      <c r="YM968" s="2"/>
      <c r="YN968" s="2"/>
      <c r="YO968" s="2"/>
      <c r="YP968" s="2"/>
      <c r="YQ968" s="2"/>
      <c r="YR968" s="2"/>
      <c r="YS968" s="2"/>
    </row>
    <row r="969" spans="2:669">
      <c r="B969" s="5">
        <v>962</v>
      </c>
      <c r="C969" s="12" t="str">
        <f t="shared" si="109"/>
        <v>9Z497</v>
      </c>
      <c r="D969" s="19" t="s">
        <v>40</v>
      </c>
      <c r="E969" s="19">
        <v>999</v>
      </c>
      <c r="F969" s="19" t="s">
        <v>41</v>
      </c>
      <c r="G969" s="14">
        <v>497</v>
      </c>
      <c r="P969" s="2"/>
      <c r="Q969" s="3">
        <v>962</v>
      </c>
      <c r="R969" s="4" t="e">
        <f t="shared" ref="R969:R1007" ca="1" si="110">OFFSET($E$7,MATCH(Q969,$E$8:$E$1007,0),1)</f>
        <v>#N/A</v>
      </c>
      <c r="S969" s="3"/>
      <c r="T969" s="3" t="e">
        <f t="shared" ref="T969:T1007" ca="1" si="111">OFFSET($E$7,MATCH(Q969,$E$8:$E$1007,0),-1)</f>
        <v>#N/A</v>
      </c>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c r="LY969" s="2"/>
      <c r="LZ969" s="2"/>
      <c r="MA969" s="2"/>
      <c r="MB969" s="2"/>
      <c r="MC969" s="2"/>
      <c r="MD969" s="2"/>
      <c r="ME969" s="2"/>
      <c r="MF969" s="2"/>
      <c r="MG969" s="2"/>
      <c r="MH969" s="2"/>
      <c r="MI969" s="2"/>
      <c r="MJ969" s="2"/>
      <c r="MK969" s="2"/>
      <c r="ML969" s="2"/>
      <c r="MM969" s="2"/>
      <c r="MN969" s="2"/>
      <c r="MO969" s="2"/>
      <c r="MP969" s="2"/>
      <c r="MQ969" s="2"/>
      <c r="MR969" s="2"/>
      <c r="MS969" s="2"/>
      <c r="MT969" s="2"/>
      <c r="MU969" s="2"/>
      <c r="MV969" s="2"/>
      <c r="MW969" s="2"/>
      <c r="MX969" s="2"/>
      <c r="MY969" s="2"/>
      <c r="MZ969" s="2"/>
      <c r="NA969" s="2"/>
      <c r="NB969" s="2"/>
      <c r="NC969" s="2"/>
      <c r="ND969" s="2"/>
      <c r="NE969" s="2"/>
      <c r="NF969" s="2"/>
      <c r="NG969" s="2"/>
      <c r="NH969" s="2"/>
      <c r="NI969" s="2"/>
      <c r="NJ969" s="2"/>
      <c r="NK969" s="2"/>
      <c r="NL969" s="2"/>
      <c r="NM969" s="2"/>
      <c r="NN969" s="2"/>
      <c r="NO969" s="2"/>
      <c r="NP969" s="2"/>
      <c r="NQ969" s="2"/>
      <c r="NR969" s="2"/>
      <c r="NS969" s="2"/>
      <c r="NT969" s="2"/>
      <c r="NU969" s="2"/>
      <c r="NV969" s="2"/>
      <c r="NW969" s="2"/>
      <c r="NX969" s="2"/>
      <c r="NY969" s="2"/>
      <c r="NZ969" s="2"/>
      <c r="OA969" s="2"/>
      <c r="OB969" s="2"/>
      <c r="OC969" s="2"/>
      <c r="OD969" s="2"/>
      <c r="OE969" s="2"/>
      <c r="OF969" s="2"/>
      <c r="OG969" s="2"/>
      <c r="OH969" s="2"/>
      <c r="OI969" s="2"/>
      <c r="OJ969" s="2"/>
      <c r="OK969" s="2"/>
      <c r="OL969" s="2"/>
      <c r="OM969" s="2"/>
      <c r="ON969" s="2"/>
      <c r="OO969" s="2"/>
      <c r="OP969" s="2"/>
      <c r="OQ969" s="2"/>
      <c r="OR969" s="2"/>
      <c r="OS969" s="2"/>
      <c r="OT969" s="2"/>
      <c r="OU969" s="2"/>
      <c r="OV969" s="2"/>
      <c r="OW969" s="2"/>
      <c r="OX969" s="2"/>
      <c r="OY969" s="2"/>
      <c r="OZ969" s="2"/>
      <c r="PA969" s="2"/>
      <c r="PB969" s="2"/>
      <c r="PC969" s="2"/>
      <c r="PD969" s="2"/>
      <c r="PE969" s="2"/>
      <c r="PF969" s="2"/>
      <c r="PG969" s="2"/>
      <c r="PH969" s="2"/>
      <c r="PI969" s="2"/>
      <c r="PJ969" s="2"/>
      <c r="PK969" s="2"/>
      <c r="PL969" s="2"/>
      <c r="PM969" s="2"/>
      <c r="PN969" s="2"/>
      <c r="PO969" s="2"/>
      <c r="PP969" s="2"/>
      <c r="PQ969" s="2"/>
      <c r="PR969" s="2"/>
      <c r="PS969" s="2"/>
      <c r="PT969" s="2"/>
      <c r="PU969" s="2"/>
      <c r="PV969" s="2"/>
      <c r="PW969" s="2"/>
      <c r="PX969" s="2"/>
      <c r="PY969" s="2"/>
      <c r="PZ969" s="2"/>
      <c r="QA969" s="2"/>
      <c r="QB969" s="2"/>
      <c r="QC969" s="2"/>
      <c r="QD969" s="2"/>
      <c r="QE969" s="2"/>
      <c r="QF969" s="2"/>
      <c r="QG969" s="2"/>
      <c r="QH969" s="2"/>
      <c r="QI969" s="2"/>
      <c r="QJ969" s="2"/>
      <c r="QK969" s="2"/>
      <c r="QL969" s="2"/>
      <c r="QM969" s="2"/>
      <c r="QN969" s="2"/>
      <c r="QO969" s="2"/>
      <c r="QP969" s="2"/>
      <c r="QQ969" s="2"/>
      <c r="QR969" s="2"/>
      <c r="QS969" s="2"/>
      <c r="QT969" s="2"/>
      <c r="QU969" s="2"/>
      <c r="QV969" s="2"/>
      <c r="QW969" s="2"/>
      <c r="QX969" s="2"/>
      <c r="QY969" s="2"/>
      <c r="QZ969" s="2"/>
      <c r="RA969" s="2"/>
      <c r="RB969" s="2"/>
      <c r="RC969" s="2"/>
      <c r="RD969" s="2"/>
      <c r="RE969" s="2"/>
      <c r="RF969" s="2"/>
      <c r="RG969" s="2"/>
      <c r="RH969" s="2"/>
      <c r="RI969" s="2"/>
      <c r="RJ969" s="2"/>
      <c r="RK969" s="2"/>
      <c r="RL969" s="2"/>
      <c r="RM969" s="2"/>
      <c r="RN969" s="2"/>
      <c r="RO969" s="2"/>
      <c r="RP969" s="2"/>
      <c r="RQ969" s="2"/>
      <c r="RR969" s="2"/>
      <c r="RS969" s="2"/>
      <c r="RT969" s="2"/>
      <c r="RU969" s="2"/>
      <c r="RV969" s="2"/>
      <c r="RW969" s="2"/>
      <c r="RX969" s="2"/>
      <c r="RY969" s="2"/>
      <c r="RZ969" s="2"/>
      <c r="SA969" s="2"/>
      <c r="SB969" s="2"/>
      <c r="SC969" s="2"/>
      <c r="SD969" s="2"/>
      <c r="SE969" s="2"/>
      <c r="SF969" s="2"/>
      <c r="SG969" s="2"/>
      <c r="SH969" s="2"/>
      <c r="SI969" s="2"/>
      <c r="SJ969" s="2"/>
      <c r="SK969" s="2"/>
      <c r="SL969" s="2"/>
      <c r="SM969" s="2"/>
      <c r="SN969" s="2"/>
      <c r="SO969" s="2"/>
      <c r="SP969" s="2"/>
      <c r="SQ969" s="2"/>
      <c r="SR969" s="2"/>
      <c r="SS969" s="2"/>
      <c r="ST969" s="2"/>
      <c r="SU969" s="2"/>
      <c r="SV969" s="2"/>
      <c r="SW969" s="2"/>
      <c r="SX969" s="2"/>
      <c r="SY969" s="2"/>
      <c r="SZ969" s="2"/>
      <c r="TA969" s="2"/>
      <c r="TB969" s="2"/>
      <c r="TC969" s="2"/>
      <c r="TD969" s="2"/>
      <c r="TE969" s="2"/>
      <c r="TF969" s="2"/>
      <c r="TG969" s="2"/>
      <c r="TH969" s="2"/>
      <c r="TI969" s="2"/>
      <c r="TJ969" s="2"/>
      <c r="TK969" s="2"/>
      <c r="TL969" s="2"/>
      <c r="TM969" s="2"/>
      <c r="TN969" s="2"/>
      <c r="TO969" s="2"/>
      <c r="TP969" s="2"/>
      <c r="TQ969" s="2"/>
      <c r="TR969" s="2"/>
      <c r="TS969" s="2"/>
      <c r="TT969" s="2"/>
      <c r="TU969" s="2"/>
      <c r="TV969" s="2"/>
      <c r="TW969" s="2"/>
      <c r="TX969" s="2"/>
      <c r="TY969" s="2"/>
      <c r="TZ969" s="2"/>
      <c r="UA969" s="2"/>
      <c r="UB969" s="2"/>
      <c r="UC969" s="2"/>
      <c r="UD969" s="2"/>
      <c r="UE969" s="2"/>
      <c r="UF969" s="2"/>
      <c r="UG969" s="2"/>
      <c r="UH969" s="2"/>
      <c r="UI969" s="2"/>
      <c r="UJ969" s="2"/>
      <c r="UK969" s="2"/>
      <c r="UL969" s="2"/>
      <c r="UM969" s="2"/>
      <c r="UN969" s="2"/>
      <c r="UO969" s="2"/>
      <c r="UP969" s="2"/>
      <c r="UQ969" s="2"/>
      <c r="UR969" s="2"/>
      <c r="US969" s="2"/>
      <c r="UT969" s="2"/>
      <c r="UU969" s="2"/>
      <c r="UV969" s="2"/>
      <c r="UW969" s="2"/>
      <c r="UX969" s="2"/>
      <c r="UY969" s="2"/>
      <c r="UZ969" s="2"/>
      <c r="VA969" s="2"/>
      <c r="VB969" s="2"/>
      <c r="VC969" s="2"/>
      <c r="VD969" s="2"/>
      <c r="VE969" s="2"/>
      <c r="VF969" s="2"/>
      <c r="VG969" s="2"/>
      <c r="VH969" s="2"/>
      <c r="VI969" s="2"/>
      <c r="VJ969" s="2"/>
      <c r="VK969" s="2"/>
      <c r="VL969" s="2"/>
      <c r="VM969" s="2"/>
      <c r="VN969" s="2"/>
      <c r="VO969" s="2"/>
      <c r="VP969" s="2"/>
      <c r="VQ969" s="2"/>
      <c r="VR969" s="2"/>
      <c r="VS969" s="2"/>
      <c r="VT969" s="2"/>
      <c r="VU969" s="2"/>
      <c r="VV969" s="2"/>
      <c r="VW969" s="2"/>
      <c r="VX969" s="2"/>
      <c r="VY969" s="2"/>
      <c r="VZ969" s="2"/>
      <c r="WA969" s="2"/>
      <c r="WB969" s="2"/>
      <c r="WC969" s="2"/>
      <c r="WD969" s="2"/>
      <c r="WE969" s="2"/>
      <c r="WF969" s="2"/>
      <c r="WG969" s="2"/>
      <c r="WH969" s="2"/>
      <c r="WI969" s="2"/>
      <c r="WJ969" s="2"/>
      <c r="WK969" s="2"/>
      <c r="WL969" s="2"/>
      <c r="WM969" s="2"/>
      <c r="WN969" s="2"/>
      <c r="WO969" s="2"/>
      <c r="WP969" s="2"/>
      <c r="WQ969" s="2"/>
      <c r="WR969" s="2"/>
      <c r="WS969" s="2"/>
      <c r="WT969" s="2"/>
      <c r="WU969" s="2"/>
      <c r="WV969" s="2"/>
      <c r="WW969" s="2"/>
      <c r="WX969" s="2"/>
      <c r="WY969" s="2"/>
      <c r="WZ969" s="2"/>
      <c r="XA969" s="2"/>
      <c r="XB969" s="2"/>
      <c r="XC969" s="2"/>
      <c r="XD969" s="2"/>
      <c r="XE969" s="2"/>
      <c r="XF969" s="2"/>
      <c r="XG969" s="2"/>
      <c r="XH969" s="2"/>
      <c r="XI969" s="2"/>
      <c r="XJ969" s="2"/>
      <c r="XK969" s="2"/>
      <c r="XL969" s="2"/>
      <c r="XM969" s="2"/>
      <c r="XN969" s="2"/>
      <c r="XO969" s="2"/>
      <c r="XP969" s="2"/>
      <c r="XQ969" s="2"/>
      <c r="XR969" s="2"/>
      <c r="XS969" s="2"/>
      <c r="XT969" s="2"/>
      <c r="XU969" s="2"/>
      <c r="XV969" s="2"/>
      <c r="XW969" s="2"/>
      <c r="XX969" s="2"/>
      <c r="XY969" s="2"/>
      <c r="XZ969" s="2"/>
      <c r="YA969" s="2"/>
      <c r="YB969" s="2"/>
      <c r="YC969" s="2"/>
      <c r="YD969" s="2"/>
      <c r="YE969" s="2"/>
      <c r="YF969" s="2"/>
      <c r="YG969" s="2"/>
      <c r="YH969" s="2"/>
      <c r="YI969" s="2"/>
      <c r="YJ969" s="2"/>
      <c r="YK969" s="2"/>
      <c r="YL969" s="2"/>
      <c r="YM969" s="2"/>
      <c r="YN969" s="2"/>
      <c r="YO969" s="2"/>
      <c r="YP969" s="2"/>
      <c r="YQ969" s="2"/>
      <c r="YR969" s="2"/>
      <c r="YS969" s="2"/>
    </row>
    <row r="970" spans="2:669">
      <c r="B970" s="5">
        <v>963</v>
      </c>
      <c r="C970" s="12" t="str">
        <f t="shared" si="109"/>
        <v>9Z498</v>
      </c>
      <c r="D970" s="19" t="s">
        <v>40</v>
      </c>
      <c r="E970" s="19">
        <v>999</v>
      </c>
      <c r="F970" s="19" t="s">
        <v>41</v>
      </c>
      <c r="G970" s="14">
        <v>498</v>
      </c>
      <c r="P970" s="2"/>
      <c r="Q970" s="3">
        <v>963</v>
      </c>
      <c r="R970" s="4" t="e">
        <f t="shared" ca="1" si="110"/>
        <v>#N/A</v>
      </c>
      <c r="S970" s="3"/>
      <c r="T970" s="3" t="e">
        <f t="shared" ca="1" si="111"/>
        <v>#N/A</v>
      </c>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c r="LY970" s="2"/>
      <c r="LZ970" s="2"/>
      <c r="MA970" s="2"/>
      <c r="MB970" s="2"/>
      <c r="MC970" s="2"/>
      <c r="MD970" s="2"/>
      <c r="ME970" s="2"/>
      <c r="MF970" s="2"/>
      <c r="MG970" s="2"/>
      <c r="MH970" s="2"/>
      <c r="MI970" s="2"/>
      <c r="MJ970" s="2"/>
      <c r="MK970" s="2"/>
      <c r="ML970" s="2"/>
      <c r="MM970" s="2"/>
      <c r="MN970" s="2"/>
      <c r="MO970" s="2"/>
      <c r="MP970" s="2"/>
      <c r="MQ970" s="2"/>
      <c r="MR970" s="2"/>
      <c r="MS970" s="2"/>
      <c r="MT970" s="2"/>
      <c r="MU970" s="2"/>
      <c r="MV970" s="2"/>
      <c r="MW970" s="2"/>
      <c r="MX970" s="2"/>
      <c r="MY970" s="2"/>
      <c r="MZ970" s="2"/>
      <c r="NA970" s="2"/>
      <c r="NB970" s="2"/>
      <c r="NC970" s="2"/>
      <c r="ND970" s="2"/>
      <c r="NE970" s="2"/>
      <c r="NF970" s="2"/>
      <c r="NG970" s="2"/>
      <c r="NH970" s="2"/>
      <c r="NI970" s="2"/>
      <c r="NJ970" s="2"/>
      <c r="NK970" s="2"/>
      <c r="NL970" s="2"/>
      <c r="NM970" s="2"/>
      <c r="NN970" s="2"/>
      <c r="NO970" s="2"/>
      <c r="NP970" s="2"/>
      <c r="NQ970" s="2"/>
      <c r="NR970" s="2"/>
      <c r="NS970" s="2"/>
      <c r="NT970" s="2"/>
      <c r="NU970" s="2"/>
      <c r="NV970" s="2"/>
      <c r="NW970" s="2"/>
      <c r="NX970" s="2"/>
      <c r="NY970" s="2"/>
      <c r="NZ970" s="2"/>
      <c r="OA970" s="2"/>
      <c r="OB970" s="2"/>
      <c r="OC970" s="2"/>
      <c r="OD970" s="2"/>
      <c r="OE970" s="2"/>
      <c r="OF970" s="2"/>
      <c r="OG970" s="2"/>
      <c r="OH970" s="2"/>
      <c r="OI970" s="2"/>
      <c r="OJ970" s="2"/>
      <c r="OK970" s="2"/>
      <c r="OL970" s="2"/>
      <c r="OM970" s="2"/>
      <c r="ON970" s="2"/>
      <c r="OO970" s="2"/>
      <c r="OP970" s="2"/>
      <c r="OQ970" s="2"/>
      <c r="OR970" s="2"/>
      <c r="OS970" s="2"/>
      <c r="OT970" s="2"/>
      <c r="OU970" s="2"/>
      <c r="OV970" s="2"/>
      <c r="OW970" s="2"/>
      <c r="OX970" s="2"/>
      <c r="OY970" s="2"/>
      <c r="OZ970" s="2"/>
      <c r="PA970" s="2"/>
      <c r="PB970" s="2"/>
      <c r="PC970" s="2"/>
      <c r="PD970" s="2"/>
      <c r="PE970" s="2"/>
      <c r="PF970" s="2"/>
      <c r="PG970" s="2"/>
      <c r="PH970" s="2"/>
      <c r="PI970" s="2"/>
      <c r="PJ970" s="2"/>
      <c r="PK970" s="2"/>
      <c r="PL970" s="2"/>
      <c r="PM970" s="2"/>
      <c r="PN970" s="2"/>
      <c r="PO970" s="2"/>
      <c r="PP970" s="2"/>
      <c r="PQ970" s="2"/>
      <c r="PR970" s="2"/>
      <c r="PS970" s="2"/>
      <c r="PT970" s="2"/>
      <c r="PU970" s="2"/>
      <c r="PV970" s="2"/>
      <c r="PW970" s="2"/>
      <c r="PX970" s="2"/>
      <c r="PY970" s="2"/>
      <c r="PZ970" s="2"/>
      <c r="QA970" s="2"/>
      <c r="QB970" s="2"/>
      <c r="QC970" s="2"/>
      <c r="QD970" s="2"/>
      <c r="QE970" s="2"/>
      <c r="QF970" s="2"/>
      <c r="QG970" s="2"/>
      <c r="QH970" s="2"/>
      <c r="QI970" s="2"/>
      <c r="QJ970" s="2"/>
      <c r="QK970" s="2"/>
      <c r="QL970" s="2"/>
      <c r="QM970" s="2"/>
      <c r="QN970" s="2"/>
      <c r="QO970" s="2"/>
      <c r="QP970" s="2"/>
      <c r="QQ970" s="2"/>
      <c r="QR970" s="2"/>
      <c r="QS970" s="2"/>
      <c r="QT970" s="2"/>
      <c r="QU970" s="2"/>
      <c r="QV970" s="2"/>
      <c r="QW970" s="2"/>
      <c r="QX970" s="2"/>
      <c r="QY970" s="2"/>
      <c r="QZ970" s="2"/>
      <c r="RA970" s="2"/>
      <c r="RB970" s="2"/>
      <c r="RC970" s="2"/>
      <c r="RD970" s="2"/>
      <c r="RE970" s="2"/>
      <c r="RF970" s="2"/>
      <c r="RG970" s="2"/>
      <c r="RH970" s="2"/>
      <c r="RI970" s="2"/>
      <c r="RJ970" s="2"/>
      <c r="RK970" s="2"/>
      <c r="RL970" s="2"/>
      <c r="RM970" s="2"/>
      <c r="RN970" s="2"/>
      <c r="RO970" s="2"/>
      <c r="RP970" s="2"/>
      <c r="RQ970" s="2"/>
      <c r="RR970" s="2"/>
      <c r="RS970" s="2"/>
      <c r="RT970" s="2"/>
      <c r="RU970" s="2"/>
      <c r="RV970" s="2"/>
      <c r="RW970" s="2"/>
      <c r="RX970" s="2"/>
      <c r="RY970" s="2"/>
      <c r="RZ970" s="2"/>
      <c r="SA970" s="2"/>
      <c r="SB970" s="2"/>
      <c r="SC970" s="2"/>
      <c r="SD970" s="2"/>
      <c r="SE970" s="2"/>
      <c r="SF970" s="2"/>
      <c r="SG970" s="2"/>
      <c r="SH970" s="2"/>
      <c r="SI970" s="2"/>
      <c r="SJ970" s="2"/>
      <c r="SK970" s="2"/>
      <c r="SL970" s="2"/>
      <c r="SM970" s="2"/>
      <c r="SN970" s="2"/>
      <c r="SO970" s="2"/>
      <c r="SP970" s="2"/>
      <c r="SQ970" s="2"/>
      <c r="SR970" s="2"/>
      <c r="SS970" s="2"/>
      <c r="ST970" s="2"/>
      <c r="SU970" s="2"/>
      <c r="SV970" s="2"/>
      <c r="SW970" s="2"/>
      <c r="SX970" s="2"/>
      <c r="SY970" s="2"/>
      <c r="SZ970" s="2"/>
      <c r="TA970" s="2"/>
      <c r="TB970" s="2"/>
      <c r="TC970" s="2"/>
      <c r="TD970" s="2"/>
      <c r="TE970" s="2"/>
      <c r="TF970" s="2"/>
      <c r="TG970" s="2"/>
      <c r="TH970" s="2"/>
      <c r="TI970" s="2"/>
      <c r="TJ970" s="2"/>
      <c r="TK970" s="2"/>
      <c r="TL970" s="2"/>
      <c r="TM970" s="2"/>
      <c r="TN970" s="2"/>
      <c r="TO970" s="2"/>
      <c r="TP970" s="2"/>
      <c r="TQ970" s="2"/>
      <c r="TR970" s="2"/>
      <c r="TS970" s="2"/>
      <c r="TT970" s="2"/>
      <c r="TU970" s="2"/>
      <c r="TV970" s="2"/>
      <c r="TW970" s="2"/>
      <c r="TX970" s="2"/>
      <c r="TY970" s="2"/>
      <c r="TZ970" s="2"/>
      <c r="UA970" s="2"/>
      <c r="UB970" s="2"/>
      <c r="UC970" s="2"/>
      <c r="UD970" s="2"/>
      <c r="UE970" s="2"/>
      <c r="UF970" s="2"/>
      <c r="UG970" s="2"/>
      <c r="UH970" s="2"/>
      <c r="UI970" s="2"/>
      <c r="UJ970" s="2"/>
      <c r="UK970" s="2"/>
      <c r="UL970" s="2"/>
      <c r="UM970" s="2"/>
      <c r="UN970" s="2"/>
      <c r="UO970" s="2"/>
      <c r="UP970" s="2"/>
      <c r="UQ970" s="2"/>
      <c r="UR970" s="2"/>
      <c r="US970" s="2"/>
      <c r="UT970" s="2"/>
      <c r="UU970" s="2"/>
      <c r="UV970" s="2"/>
      <c r="UW970" s="2"/>
      <c r="UX970" s="2"/>
      <c r="UY970" s="2"/>
      <c r="UZ970" s="2"/>
      <c r="VA970" s="2"/>
      <c r="VB970" s="2"/>
      <c r="VC970" s="2"/>
      <c r="VD970" s="2"/>
      <c r="VE970" s="2"/>
      <c r="VF970" s="2"/>
      <c r="VG970" s="2"/>
      <c r="VH970" s="2"/>
      <c r="VI970" s="2"/>
      <c r="VJ970" s="2"/>
      <c r="VK970" s="2"/>
      <c r="VL970" s="2"/>
      <c r="VM970" s="2"/>
      <c r="VN970" s="2"/>
      <c r="VO970" s="2"/>
      <c r="VP970" s="2"/>
      <c r="VQ970" s="2"/>
      <c r="VR970" s="2"/>
      <c r="VS970" s="2"/>
      <c r="VT970" s="2"/>
      <c r="VU970" s="2"/>
      <c r="VV970" s="2"/>
      <c r="VW970" s="2"/>
      <c r="VX970" s="2"/>
      <c r="VY970" s="2"/>
      <c r="VZ970" s="2"/>
      <c r="WA970" s="2"/>
      <c r="WB970" s="2"/>
      <c r="WC970" s="2"/>
      <c r="WD970" s="2"/>
      <c r="WE970" s="2"/>
      <c r="WF970" s="2"/>
      <c r="WG970" s="2"/>
      <c r="WH970" s="2"/>
      <c r="WI970" s="2"/>
      <c r="WJ970" s="2"/>
      <c r="WK970" s="2"/>
      <c r="WL970" s="2"/>
      <c r="WM970" s="2"/>
      <c r="WN970" s="2"/>
      <c r="WO970" s="2"/>
      <c r="WP970" s="2"/>
      <c r="WQ970" s="2"/>
      <c r="WR970" s="2"/>
      <c r="WS970" s="2"/>
      <c r="WT970" s="2"/>
      <c r="WU970" s="2"/>
      <c r="WV970" s="2"/>
      <c r="WW970" s="2"/>
      <c r="WX970" s="2"/>
      <c r="WY970" s="2"/>
      <c r="WZ970" s="2"/>
      <c r="XA970" s="2"/>
      <c r="XB970" s="2"/>
      <c r="XC970" s="2"/>
      <c r="XD970" s="2"/>
      <c r="XE970" s="2"/>
      <c r="XF970" s="2"/>
      <c r="XG970" s="2"/>
      <c r="XH970" s="2"/>
      <c r="XI970" s="2"/>
      <c r="XJ970" s="2"/>
      <c r="XK970" s="2"/>
      <c r="XL970" s="2"/>
      <c r="XM970" s="2"/>
      <c r="XN970" s="2"/>
      <c r="XO970" s="2"/>
      <c r="XP970" s="2"/>
      <c r="XQ970" s="2"/>
      <c r="XR970" s="2"/>
      <c r="XS970" s="2"/>
      <c r="XT970" s="2"/>
      <c r="XU970" s="2"/>
      <c r="XV970" s="2"/>
      <c r="XW970" s="2"/>
      <c r="XX970" s="2"/>
      <c r="XY970" s="2"/>
      <c r="XZ970" s="2"/>
      <c r="YA970" s="2"/>
      <c r="YB970" s="2"/>
      <c r="YC970" s="2"/>
      <c r="YD970" s="2"/>
      <c r="YE970" s="2"/>
      <c r="YF970" s="2"/>
      <c r="YG970" s="2"/>
      <c r="YH970" s="2"/>
      <c r="YI970" s="2"/>
      <c r="YJ970" s="2"/>
      <c r="YK970" s="2"/>
      <c r="YL970" s="2"/>
      <c r="YM970" s="2"/>
      <c r="YN970" s="2"/>
      <c r="YO970" s="2"/>
      <c r="YP970" s="2"/>
      <c r="YQ970" s="2"/>
      <c r="YR970" s="2"/>
      <c r="YS970" s="2"/>
    </row>
    <row r="971" spans="2:669">
      <c r="B971" s="5">
        <v>964</v>
      </c>
      <c r="C971" s="12" t="str">
        <f t="shared" si="109"/>
        <v>9Z499</v>
      </c>
      <c r="D971" s="19" t="s">
        <v>40</v>
      </c>
      <c r="E971" s="19">
        <v>999</v>
      </c>
      <c r="F971" s="19" t="s">
        <v>41</v>
      </c>
      <c r="G971" s="14">
        <v>499</v>
      </c>
      <c r="P971" s="2"/>
      <c r="Q971" s="3">
        <v>964</v>
      </c>
      <c r="R971" s="4" t="e">
        <f t="shared" ca="1" si="110"/>
        <v>#N/A</v>
      </c>
      <c r="S971" s="3"/>
      <c r="T971" s="3" t="e">
        <f t="shared" ca="1" si="111"/>
        <v>#N/A</v>
      </c>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c r="LY971" s="2"/>
      <c r="LZ971" s="2"/>
      <c r="MA971" s="2"/>
      <c r="MB971" s="2"/>
      <c r="MC971" s="2"/>
      <c r="MD971" s="2"/>
      <c r="ME971" s="2"/>
      <c r="MF971" s="2"/>
      <c r="MG971" s="2"/>
      <c r="MH971" s="2"/>
      <c r="MI971" s="2"/>
      <c r="MJ971" s="2"/>
      <c r="MK971" s="2"/>
      <c r="ML971" s="2"/>
      <c r="MM971" s="2"/>
      <c r="MN971" s="2"/>
      <c r="MO971" s="2"/>
      <c r="MP971" s="2"/>
      <c r="MQ971" s="2"/>
      <c r="MR971" s="2"/>
      <c r="MS971" s="2"/>
      <c r="MT971" s="2"/>
      <c r="MU971" s="2"/>
      <c r="MV971" s="2"/>
      <c r="MW971" s="2"/>
      <c r="MX971" s="2"/>
      <c r="MY971" s="2"/>
      <c r="MZ971" s="2"/>
      <c r="NA971" s="2"/>
      <c r="NB971" s="2"/>
      <c r="NC971" s="2"/>
      <c r="ND971" s="2"/>
      <c r="NE971" s="2"/>
      <c r="NF971" s="2"/>
      <c r="NG971" s="2"/>
      <c r="NH971" s="2"/>
      <c r="NI971" s="2"/>
      <c r="NJ971" s="2"/>
      <c r="NK971" s="2"/>
      <c r="NL971" s="2"/>
      <c r="NM971" s="2"/>
      <c r="NN971" s="2"/>
      <c r="NO971" s="2"/>
      <c r="NP971" s="2"/>
      <c r="NQ971" s="2"/>
      <c r="NR971" s="2"/>
      <c r="NS971" s="2"/>
      <c r="NT971" s="2"/>
      <c r="NU971" s="2"/>
      <c r="NV971" s="2"/>
      <c r="NW971" s="2"/>
      <c r="NX971" s="2"/>
      <c r="NY971" s="2"/>
      <c r="NZ971" s="2"/>
      <c r="OA971" s="2"/>
      <c r="OB971" s="2"/>
      <c r="OC971" s="2"/>
      <c r="OD971" s="2"/>
      <c r="OE971" s="2"/>
      <c r="OF971" s="2"/>
      <c r="OG971" s="2"/>
      <c r="OH971" s="2"/>
      <c r="OI971" s="2"/>
      <c r="OJ971" s="2"/>
      <c r="OK971" s="2"/>
      <c r="OL971" s="2"/>
      <c r="OM971" s="2"/>
      <c r="ON971" s="2"/>
      <c r="OO971" s="2"/>
      <c r="OP971" s="2"/>
      <c r="OQ971" s="2"/>
      <c r="OR971" s="2"/>
      <c r="OS971" s="2"/>
      <c r="OT971" s="2"/>
      <c r="OU971" s="2"/>
      <c r="OV971" s="2"/>
      <c r="OW971" s="2"/>
      <c r="OX971" s="2"/>
      <c r="OY971" s="2"/>
      <c r="OZ971" s="2"/>
      <c r="PA971" s="2"/>
      <c r="PB971" s="2"/>
      <c r="PC971" s="2"/>
      <c r="PD971" s="2"/>
      <c r="PE971" s="2"/>
      <c r="PF971" s="2"/>
      <c r="PG971" s="2"/>
      <c r="PH971" s="2"/>
      <c r="PI971" s="2"/>
      <c r="PJ971" s="2"/>
      <c r="PK971" s="2"/>
      <c r="PL971" s="2"/>
      <c r="PM971" s="2"/>
      <c r="PN971" s="2"/>
      <c r="PO971" s="2"/>
      <c r="PP971" s="2"/>
      <c r="PQ971" s="2"/>
      <c r="PR971" s="2"/>
      <c r="PS971" s="2"/>
      <c r="PT971" s="2"/>
      <c r="PU971" s="2"/>
      <c r="PV971" s="2"/>
      <c r="PW971" s="2"/>
      <c r="PX971" s="2"/>
      <c r="PY971" s="2"/>
      <c r="PZ971" s="2"/>
      <c r="QA971" s="2"/>
      <c r="QB971" s="2"/>
      <c r="QC971" s="2"/>
      <c r="QD971" s="2"/>
      <c r="QE971" s="2"/>
      <c r="QF971" s="2"/>
      <c r="QG971" s="2"/>
      <c r="QH971" s="2"/>
      <c r="QI971" s="2"/>
      <c r="QJ971" s="2"/>
      <c r="QK971" s="2"/>
      <c r="QL971" s="2"/>
      <c r="QM971" s="2"/>
      <c r="QN971" s="2"/>
      <c r="QO971" s="2"/>
      <c r="QP971" s="2"/>
      <c r="QQ971" s="2"/>
      <c r="QR971" s="2"/>
      <c r="QS971" s="2"/>
      <c r="QT971" s="2"/>
      <c r="QU971" s="2"/>
      <c r="QV971" s="2"/>
      <c r="QW971" s="2"/>
      <c r="QX971" s="2"/>
      <c r="QY971" s="2"/>
      <c r="QZ971" s="2"/>
      <c r="RA971" s="2"/>
      <c r="RB971" s="2"/>
      <c r="RC971" s="2"/>
      <c r="RD971" s="2"/>
      <c r="RE971" s="2"/>
      <c r="RF971" s="2"/>
      <c r="RG971" s="2"/>
      <c r="RH971" s="2"/>
      <c r="RI971" s="2"/>
      <c r="RJ971" s="2"/>
      <c r="RK971" s="2"/>
      <c r="RL971" s="2"/>
      <c r="RM971" s="2"/>
      <c r="RN971" s="2"/>
      <c r="RO971" s="2"/>
      <c r="RP971" s="2"/>
      <c r="RQ971" s="2"/>
      <c r="RR971" s="2"/>
      <c r="RS971" s="2"/>
      <c r="RT971" s="2"/>
      <c r="RU971" s="2"/>
      <c r="RV971" s="2"/>
      <c r="RW971" s="2"/>
      <c r="RX971" s="2"/>
      <c r="RY971" s="2"/>
      <c r="RZ971" s="2"/>
      <c r="SA971" s="2"/>
      <c r="SB971" s="2"/>
      <c r="SC971" s="2"/>
      <c r="SD971" s="2"/>
      <c r="SE971" s="2"/>
      <c r="SF971" s="2"/>
      <c r="SG971" s="2"/>
      <c r="SH971" s="2"/>
      <c r="SI971" s="2"/>
      <c r="SJ971" s="2"/>
      <c r="SK971" s="2"/>
      <c r="SL971" s="2"/>
      <c r="SM971" s="2"/>
      <c r="SN971" s="2"/>
      <c r="SO971" s="2"/>
      <c r="SP971" s="2"/>
      <c r="SQ971" s="2"/>
      <c r="SR971" s="2"/>
      <c r="SS971" s="2"/>
      <c r="ST971" s="2"/>
      <c r="SU971" s="2"/>
      <c r="SV971" s="2"/>
      <c r="SW971" s="2"/>
      <c r="SX971" s="2"/>
      <c r="SY971" s="2"/>
      <c r="SZ971" s="2"/>
      <c r="TA971" s="2"/>
      <c r="TB971" s="2"/>
      <c r="TC971" s="2"/>
      <c r="TD971" s="2"/>
      <c r="TE971" s="2"/>
      <c r="TF971" s="2"/>
      <c r="TG971" s="2"/>
      <c r="TH971" s="2"/>
      <c r="TI971" s="2"/>
      <c r="TJ971" s="2"/>
      <c r="TK971" s="2"/>
      <c r="TL971" s="2"/>
      <c r="TM971" s="2"/>
      <c r="TN971" s="2"/>
      <c r="TO971" s="2"/>
      <c r="TP971" s="2"/>
      <c r="TQ971" s="2"/>
      <c r="TR971" s="2"/>
      <c r="TS971" s="2"/>
      <c r="TT971" s="2"/>
      <c r="TU971" s="2"/>
      <c r="TV971" s="2"/>
      <c r="TW971" s="2"/>
      <c r="TX971" s="2"/>
      <c r="TY971" s="2"/>
      <c r="TZ971" s="2"/>
      <c r="UA971" s="2"/>
      <c r="UB971" s="2"/>
      <c r="UC971" s="2"/>
      <c r="UD971" s="2"/>
      <c r="UE971" s="2"/>
      <c r="UF971" s="2"/>
      <c r="UG971" s="2"/>
      <c r="UH971" s="2"/>
      <c r="UI971" s="2"/>
      <c r="UJ971" s="2"/>
      <c r="UK971" s="2"/>
      <c r="UL971" s="2"/>
      <c r="UM971" s="2"/>
      <c r="UN971" s="2"/>
      <c r="UO971" s="2"/>
      <c r="UP971" s="2"/>
      <c r="UQ971" s="2"/>
      <c r="UR971" s="2"/>
      <c r="US971" s="2"/>
      <c r="UT971" s="2"/>
      <c r="UU971" s="2"/>
      <c r="UV971" s="2"/>
      <c r="UW971" s="2"/>
      <c r="UX971" s="2"/>
      <c r="UY971" s="2"/>
      <c r="UZ971" s="2"/>
      <c r="VA971" s="2"/>
      <c r="VB971" s="2"/>
      <c r="VC971" s="2"/>
      <c r="VD971" s="2"/>
      <c r="VE971" s="2"/>
      <c r="VF971" s="2"/>
      <c r="VG971" s="2"/>
      <c r="VH971" s="2"/>
      <c r="VI971" s="2"/>
      <c r="VJ971" s="2"/>
      <c r="VK971" s="2"/>
      <c r="VL971" s="2"/>
      <c r="VM971" s="2"/>
      <c r="VN971" s="2"/>
      <c r="VO971" s="2"/>
      <c r="VP971" s="2"/>
      <c r="VQ971" s="2"/>
      <c r="VR971" s="2"/>
      <c r="VS971" s="2"/>
      <c r="VT971" s="2"/>
      <c r="VU971" s="2"/>
      <c r="VV971" s="2"/>
      <c r="VW971" s="2"/>
      <c r="VX971" s="2"/>
      <c r="VY971" s="2"/>
      <c r="VZ971" s="2"/>
      <c r="WA971" s="2"/>
      <c r="WB971" s="2"/>
      <c r="WC971" s="2"/>
      <c r="WD971" s="2"/>
      <c r="WE971" s="2"/>
      <c r="WF971" s="2"/>
      <c r="WG971" s="2"/>
      <c r="WH971" s="2"/>
      <c r="WI971" s="2"/>
      <c r="WJ971" s="2"/>
      <c r="WK971" s="2"/>
      <c r="WL971" s="2"/>
      <c r="WM971" s="2"/>
      <c r="WN971" s="2"/>
      <c r="WO971" s="2"/>
      <c r="WP971" s="2"/>
      <c r="WQ971" s="2"/>
      <c r="WR971" s="2"/>
      <c r="WS971" s="2"/>
      <c r="WT971" s="2"/>
      <c r="WU971" s="2"/>
      <c r="WV971" s="2"/>
      <c r="WW971" s="2"/>
      <c r="WX971" s="2"/>
      <c r="WY971" s="2"/>
      <c r="WZ971" s="2"/>
      <c r="XA971" s="2"/>
      <c r="XB971" s="2"/>
      <c r="XC971" s="2"/>
      <c r="XD971" s="2"/>
      <c r="XE971" s="2"/>
      <c r="XF971" s="2"/>
      <c r="XG971" s="2"/>
      <c r="XH971" s="2"/>
      <c r="XI971" s="2"/>
      <c r="XJ971" s="2"/>
      <c r="XK971" s="2"/>
      <c r="XL971" s="2"/>
      <c r="XM971" s="2"/>
      <c r="XN971" s="2"/>
      <c r="XO971" s="2"/>
      <c r="XP971" s="2"/>
      <c r="XQ971" s="2"/>
      <c r="XR971" s="2"/>
      <c r="XS971" s="2"/>
      <c r="XT971" s="2"/>
      <c r="XU971" s="2"/>
      <c r="XV971" s="2"/>
      <c r="XW971" s="2"/>
      <c r="XX971" s="2"/>
      <c r="XY971" s="2"/>
      <c r="XZ971" s="2"/>
      <c r="YA971" s="2"/>
      <c r="YB971" s="2"/>
      <c r="YC971" s="2"/>
      <c r="YD971" s="2"/>
      <c r="YE971" s="2"/>
      <c r="YF971" s="2"/>
      <c r="YG971" s="2"/>
      <c r="YH971" s="2"/>
      <c r="YI971" s="2"/>
      <c r="YJ971" s="2"/>
      <c r="YK971" s="2"/>
      <c r="YL971" s="2"/>
      <c r="YM971" s="2"/>
      <c r="YN971" s="2"/>
      <c r="YO971" s="2"/>
      <c r="YP971" s="2"/>
      <c r="YQ971" s="2"/>
      <c r="YR971" s="2"/>
      <c r="YS971" s="2"/>
    </row>
    <row r="972" spans="2:669">
      <c r="B972" s="5">
        <v>965</v>
      </c>
      <c r="C972" s="12" t="str">
        <f t="shared" si="109"/>
        <v>9Z500</v>
      </c>
      <c r="D972" s="19" t="s">
        <v>40</v>
      </c>
      <c r="E972" s="19">
        <v>999</v>
      </c>
      <c r="F972" s="19" t="s">
        <v>41</v>
      </c>
      <c r="G972" s="14">
        <v>500</v>
      </c>
      <c r="P972" s="2"/>
      <c r="Q972" s="3">
        <v>965</v>
      </c>
      <c r="R972" s="4" t="e">
        <f t="shared" ca="1" si="110"/>
        <v>#N/A</v>
      </c>
      <c r="S972" s="3"/>
      <c r="T972" s="3" t="e">
        <f t="shared" ca="1" si="111"/>
        <v>#N/A</v>
      </c>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c r="LY972" s="2"/>
      <c r="LZ972" s="2"/>
      <c r="MA972" s="2"/>
      <c r="MB972" s="2"/>
      <c r="MC972" s="2"/>
      <c r="MD972" s="2"/>
      <c r="ME972" s="2"/>
      <c r="MF972" s="2"/>
      <c r="MG972" s="2"/>
      <c r="MH972" s="2"/>
      <c r="MI972" s="2"/>
      <c r="MJ972" s="2"/>
      <c r="MK972" s="2"/>
      <c r="ML972" s="2"/>
      <c r="MM972" s="2"/>
      <c r="MN972" s="2"/>
      <c r="MO972" s="2"/>
      <c r="MP972" s="2"/>
      <c r="MQ972" s="2"/>
      <c r="MR972" s="2"/>
      <c r="MS972" s="2"/>
      <c r="MT972" s="2"/>
      <c r="MU972" s="2"/>
      <c r="MV972" s="2"/>
      <c r="MW972" s="2"/>
      <c r="MX972" s="2"/>
      <c r="MY972" s="2"/>
      <c r="MZ972" s="2"/>
      <c r="NA972" s="2"/>
      <c r="NB972" s="2"/>
      <c r="NC972" s="2"/>
      <c r="ND972" s="2"/>
      <c r="NE972" s="2"/>
      <c r="NF972" s="2"/>
      <c r="NG972" s="2"/>
      <c r="NH972" s="2"/>
      <c r="NI972" s="2"/>
      <c r="NJ972" s="2"/>
      <c r="NK972" s="2"/>
      <c r="NL972" s="2"/>
      <c r="NM972" s="2"/>
      <c r="NN972" s="2"/>
      <c r="NO972" s="2"/>
      <c r="NP972" s="2"/>
      <c r="NQ972" s="2"/>
      <c r="NR972" s="2"/>
      <c r="NS972" s="2"/>
      <c r="NT972" s="2"/>
      <c r="NU972" s="2"/>
      <c r="NV972" s="2"/>
      <c r="NW972" s="2"/>
      <c r="NX972" s="2"/>
      <c r="NY972" s="2"/>
      <c r="NZ972" s="2"/>
      <c r="OA972" s="2"/>
      <c r="OB972" s="2"/>
      <c r="OC972" s="2"/>
      <c r="OD972" s="2"/>
      <c r="OE972" s="2"/>
      <c r="OF972" s="2"/>
      <c r="OG972" s="2"/>
      <c r="OH972" s="2"/>
      <c r="OI972" s="2"/>
      <c r="OJ972" s="2"/>
      <c r="OK972" s="2"/>
      <c r="OL972" s="2"/>
      <c r="OM972" s="2"/>
      <c r="ON972" s="2"/>
      <c r="OO972" s="2"/>
      <c r="OP972" s="2"/>
      <c r="OQ972" s="2"/>
      <c r="OR972" s="2"/>
      <c r="OS972" s="2"/>
      <c r="OT972" s="2"/>
      <c r="OU972" s="2"/>
      <c r="OV972" s="2"/>
      <c r="OW972" s="2"/>
      <c r="OX972" s="2"/>
      <c r="OY972" s="2"/>
      <c r="OZ972" s="2"/>
      <c r="PA972" s="2"/>
      <c r="PB972" s="2"/>
      <c r="PC972" s="2"/>
      <c r="PD972" s="2"/>
      <c r="PE972" s="2"/>
      <c r="PF972" s="2"/>
      <c r="PG972" s="2"/>
      <c r="PH972" s="2"/>
      <c r="PI972" s="2"/>
      <c r="PJ972" s="2"/>
      <c r="PK972" s="2"/>
      <c r="PL972" s="2"/>
      <c r="PM972" s="2"/>
      <c r="PN972" s="2"/>
      <c r="PO972" s="2"/>
      <c r="PP972" s="2"/>
      <c r="PQ972" s="2"/>
      <c r="PR972" s="2"/>
      <c r="PS972" s="2"/>
      <c r="PT972" s="2"/>
      <c r="PU972" s="2"/>
      <c r="PV972" s="2"/>
      <c r="PW972" s="2"/>
      <c r="PX972" s="2"/>
      <c r="PY972" s="2"/>
      <c r="PZ972" s="2"/>
      <c r="QA972" s="2"/>
      <c r="QB972" s="2"/>
      <c r="QC972" s="2"/>
      <c r="QD972" s="2"/>
      <c r="QE972" s="2"/>
      <c r="QF972" s="2"/>
      <c r="QG972" s="2"/>
      <c r="QH972" s="2"/>
      <c r="QI972" s="2"/>
      <c r="QJ972" s="2"/>
      <c r="QK972" s="2"/>
      <c r="QL972" s="2"/>
      <c r="QM972" s="2"/>
      <c r="QN972" s="2"/>
      <c r="QO972" s="2"/>
      <c r="QP972" s="2"/>
      <c r="QQ972" s="2"/>
      <c r="QR972" s="2"/>
      <c r="QS972" s="2"/>
      <c r="QT972" s="2"/>
      <c r="QU972" s="2"/>
      <c r="QV972" s="2"/>
      <c r="QW972" s="2"/>
      <c r="QX972" s="2"/>
      <c r="QY972" s="2"/>
      <c r="QZ972" s="2"/>
      <c r="RA972" s="2"/>
      <c r="RB972" s="2"/>
      <c r="RC972" s="2"/>
      <c r="RD972" s="2"/>
      <c r="RE972" s="2"/>
      <c r="RF972" s="2"/>
      <c r="RG972" s="2"/>
      <c r="RH972" s="2"/>
      <c r="RI972" s="2"/>
      <c r="RJ972" s="2"/>
      <c r="RK972" s="2"/>
      <c r="RL972" s="2"/>
      <c r="RM972" s="2"/>
      <c r="RN972" s="2"/>
      <c r="RO972" s="2"/>
      <c r="RP972" s="2"/>
      <c r="RQ972" s="2"/>
      <c r="RR972" s="2"/>
      <c r="RS972" s="2"/>
      <c r="RT972" s="2"/>
      <c r="RU972" s="2"/>
      <c r="RV972" s="2"/>
      <c r="RW972" s="2"/>
      <c r="RX972" s="2"/>
      <c r="RY972" s="2"/>
      <c r="RZ972" s="2"/>
      <c r="SA972" s="2"/>
      <c r="SB972" s="2"/>
      <c r="SC972" s="2"/>
      <c r="SD972" s="2"/>
      <c r="SE972" s="2"/>
      <c r="SF972" s="2"/>
      <c r="SG972" s="2"/>
      <c r="SH972" s="2"/>
      <c r="SI972" s="2"/>
      <c r="SJ972" s="2"/>
      <c r="SK972" s="2"/>
      <c r="SL972" s="2"/>
      <c r="SM972" s="2"/>
      <c r="SN972" s="2"/>
      <c r="SO972" s="2"/>
      <c r="SP972" s="2"/>
      <c r="SQ972" s="2"/>
      <c r="SR972" s="2"/>
      <c r="SS972" s="2"/>
      <c r="ST972" s="2"/>
      <c r="SU972" s="2"/>
      <c r="SV972" s="2"/>
      <c r="SW972" s="2"/>
      <c r="SX972" s="2"/>
      <c r="SY972" s="2"/>
      <c r="SZ972" s="2"/>
      <c r="TA972" s="2"/>
      <c r="TB972" s="2"/>
      <c r="TC972" s="2"/>
      <c r="TD972" s="2"/>
      <c r="TE972" s="2"/>
      <c r="TF972" s="2"/>
      <c r="TG972" s="2"/>
      <c r="TH972" s="2"/>
      <c r="TI972" s="2"/>
      <c r="TJ972" s="2"/>
      <c r="TK972" s="2"/>
      <c r="TL972" s="2"/>
      <c r="TM972" s="2"/>
      <c r="TN972" s="2"/>
      <c r="TO972" s="2"/>
      <c r="TP972" s="2"/>
      <c r="TQ972" s="2"/>
      <c r="TR972" s="2"/>
      <c r="TS972" s="2"/>
      <c r="TT972" s="2"/>
      <c r="TU972" s="2"/>
      <c r="TV972" s="2"/>
      <c r="TW972" s="2"/>
      <c r="TX972" s="2"/>
      <c r="TY972" s="2"/>
      <c r="TZ972" s="2"/>
      <c r="UA972" s="2"/>
      <c r="UB972" s="2"/>
      <c r="UC972" s="2"/>
      <c r="UD972" s="2"/>
      <c r="UE972" s="2"/>
      <c r="UF972" s="2"/>
      <c r="UG972" s="2"/>
      <c r="UH972" s="2"/>
      <c r="UI972" s="2"/>
      <c r="UJ972" s="2"/>
      <c r="UK972" s="2"/>
      <c r="UL972" s="2"/>
      <c r="UM972" s="2"/>
      <c r="UN972" s="2"/>
      <c r="UO972" s="2"/>
      <c r="UP972" s="2"/>
      <c r="UQ972" s="2"/>
      <c r="UR972" s="2"/>
      <c r="US972" s="2"/>
      <c r="UT972" s="2"/>
      <c r="UU972" s="2"/>
      <c r="UV972" s="2"/>
      <c r="UW972" s="2"/>
      <c r="UX972" s="2"/>
      <c r="UY972" s="2"/>
      <c r="UZ972" s="2"/>
      <c r="VA972" s="2"/>
      <c r="VB972" s="2"/>
      <c r="VC972" s="2"/>
      <c r="VD972" s="2"/>
      <c r="VE972" s="2"/>
      <c r="VF972" s="2"/>
      <c r="VG972" s="2"/>
      <c r="VH972" s="2"/>
      <c r="VI972" s="2"/>
      <c r="VJ972" s="2"/>
      <c r="VK972" s="2"/>
      <c r="VL972" s="2"/>
      <c r="VM972" s="2"/>
      <c r="VN972" s="2"/>
      <c r="VO972" s="2"/>
      <c r="VP972" s="2"/>
      <c r="VQ972" s="2"/>
      <c r="VR972" s="2"/>
      <c r="VS972" s="2"/>
      <c r="VT972" s="2"/>
      <c r="VU972" s="2"/>
      <c r="VV972" s="2"/>
      <c r="VW972" s="2"/>
      <c r="VX972" s="2"/>
      <c r="VY972" s="2"/>
      <c r="VZ972" s="2"/>
      <c r="WA972" s="2"/>
      <c r="WB972" s="2"/>
      <c r="WC972" s="2"/>
      <c r="WD972" s="2"/>
      <c r="WE972" s="2"/>
      <c r="WF972" s="2"/>
      <c r="WG972" s="2"/>
      <c r="WH972" s="2"/>
      <c r="WI972" s="2"/>
      <c r="WJ972" s="2"/>
      <c r="WK972" s="2"/>
      <c r="WL972" s="2"/>
      <c r="WM972" s="2"/>
      <c r="WN972" s="2"/>
      <c r="WO972" s="2"/>
      <c r="WP972" s="2"/>
      <c r="WQ972" s="2"/>
      <c r="WR972" s="2"/>
      <c r="WS972" s="2"/>
      <c r="WT972" s="2"/>
      <c r="WU972" s="2"/>
      <c r="WV972" s="2"/>
      <c r="WW972" s="2"/>
      <c r="WX972" s="2"/>
      <c r="WY972" s="2"/>
      <c r="WZ972" s="2"/>
      <c r="XA972" s="2"/>
      <c r="XB972" s="2"/>
      <c r="XC972" s="2"/>
      <c r="XD972" s="2"/>
      <c r="XE972" s="2"/>
      <c r="XF972" s="2"/>
      <c r="XG972" s="2"/>
      <c r="XH972" s="2"/>
      <c r="XI972" s="2"/>
      <c r="XJ972" s="2"/>
      <c r="XK972" s="2"/>
      <c r="XL972" s="2"/>
      <c r="XM972" s="2"/>
      <c r="XN972" s="2"/>
      <c r="XO972" s="2"/>
      <c r="XP972" s="2"/>
      <c r="XQ972" s="2"/>
      <c r="XR972" s="2"/>
      <c r="XS972" s="2"/>
      <c r="XT972" s="2"/>
      <c r="XU972" s="2"/>
      <c r="XV972" s="2"/>
      <c r="XW972" s="2"/>
      <c r="XX972" s="2"/>
      <c r="XY972" s="2"/>
      <c r="XZ972" s="2"/>
      <c r="YA972" s="2"/>
      <c r="YB972" s="2"/>
      <c r="YC972" s="2"/>
      <c r="YD972" s="2"/>
      <c r="YE972" s="2"/>
      <c r="YF972" s="2"/>
      <c r="YG972" s="2"/>
      <c r="YH972" s="2"/>
      <c r="YI972" s="2"/>
      <c r="YJ972" s="2"/>
      <c r="YK972" s="2"/>
      <c r="YL972" s="2"/>
      <c r="YM972" s="2"/>
      <c r="YN972" s="2"/>
      <c r="YO972" s="2"/>
      <c r="YP972" s="2"/>
      <c r="YQ972" s="2"/>
      <c r="YR972" s="2"/>
      <c r="YS972" s="2"/>
    </row>
    <row r="973" spans="2:669">
      <c r="B973" s="5">
        <v>966</v>
      </c>
      <c r="C973" s="12" t="str">
        <f t="shared" si="109"/>
        <v>9Z501</v>
      </c>
      <c r="D973" s="19" t="s">
        <v>40</v>
      </c>
      <c r="E973" s="19">
        <v>999</v>
      </c>
      <c r="F973" s="19" t="s">
        <v>41</v>
      </c>
      <c r="G973" s="14">
        <v>501</v>
      </c>
      <c r="P973" s="2"/>
      <c r="Q973" s="3">
        <v>966</v>
      </c>
      <c r="R973" s="4" t="e">
        <f t="shared" ca="1" si="110"/>
        <v>#N/A</v>
      </c>
      <c r="S973" s="3"/>
      <c r="T973" s="3" t="e">
        <f t="shared" ca="1" si="111"/>
        <v>#N/A</v>
      </c>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c r="LY973" s="2"/>
      <c r="LZ973" s="2"/>
      <c r="MA973" s="2"/>
      <c r="MB973" s="2"/>
      <c r="MC973" s="2"/>
      <c r="MD973" s="2"/>
      <c r="ME973" s="2"/>
      <c r="MF973" s="2"/>
      <c r="MG973" s="2"/>
      <c r="MH973" s="2"/>
      <c r="MI973" s="2"/>
      <c r="MJ973" s="2"/>
      <c r="MK973" s="2"/>
      <c r="ML973" s="2"/>
      <c r="MM973" s="2"/>
      <c r="MN973" s="2"/>
      <c r="MO973" s="2"/>
      <c r="MP973" s="2"/>
      <c r="MQ973" s="2"/>
      <c r="MR973" s="2"/>
      <c r="MS973" s="2"/>
      <c r="MT973" s="2"/>
      <c r="MU973" s="2"/>
      <c r="MV973" s="2"/>
      <c r="MW973" s="2"/>
      <c r="MX973" s="2"/>
      <c r="MY973" s="2"/>
      <c r="MZ973" s="2"/>
      <c r="NA973" s="2"/>
      <c r="NB973" s="2"/>
      <c r="NC973" s="2"/>
      <c r="ND973" s="2"/>
      <c r="NE973" s="2"/>
      <c r="NF973" s="2"/>
      <c r="NG973" s="2"/>
      <c r="NH973" s="2"/>
      <c r="NI973" s="2"/>
      <c r="NJ973" s="2"/>
      <c r="NK973" s="2"/>
      <c r="NL973" s="2"/>
      <c r="NM973" s="2"/>
      <c r="NN973" s="2"/>
      <c r="NO973" s="2"/>
      <c r="NP973" s="2"/>
      <c r="NQ973" s="2"/>
      <c r="NR973" s="2"/>
      <c r="NS973" s="2"/>
      <c r="NT973" s="2"/>
      <c r="NU973" s="2"/>
      <c r="NV973" s="2"/>
      <c r="NW973" s="2"/>
      <c r="NX973" s="2"/>
      <c r="NY973" s="2"/>
      <c r="NZ973" s="2"/>
      <c r="OA973" s="2"/>
      <c r="OB973" s="2"/>
      <c r="OC973" s="2"/>
      <c r="OD973" s="2"/>
      <c r="OE973" s="2"/>
      <c r="OF973" s="2"/>
      <c r="OG973" s="2"/>
      <c r="OH973" s="2"/>
      <c r="OI973" s="2"/>
      <c r="OJ973" s="2"/>
      <c r="OK973" s="2"/>
      <c r="OL973" s="2"/>
      <c r="OM973" s="2"/>
      <c r="ON973" s="2"/>
      <c r="OO973" s="2"/>
      <c r="OP973" s="2"/>
      <c r="OQ973" s="2"/>
      <c r="OR973" s="2"/>
      <c r="OS973" s="2"/>
      <c r="OT973" s="2"/>
      <c r="OU973" s="2"/>
      <c r="OV973" s="2"/>
      <c r="OW973" s="2"/>
      <c r="OX973" s="2"/>
      <c r="OY973" s="2"/>
      <c r="OZ973" s="2"/>
      <c r="PA973" s="2"/>
      <c r="PB973" s="2"/>
      <c r="PC973" s="2"/>
      <c r="PD973" s="2"/>
      <c r="PE973" s="2"/>
      <c r="PF973" s="2"/>
      <c r="PG973" s="2"/>
      <c r="PH973" s="2"/>
      <c r="PI973" s="2"/>
      <c r="PJ973" s="2"/>
      <c r="PK973" s="2"/>
      <c r="PL973" s="2"/>
      <c r="PM973" s="2"/>
      <c r="PN973" s="2"/>
      <c r="PO973" s="2"/>
      <c r="PP973" s="2"/>
      <c r="PQ973" s="2"/>
      <c r="PR973" s="2"/>
      <c r="PS973" s="2"/>
      <c r="PT973" s="2"/>
      <c r="PU973" s="2"/>
      <c r="PV973" s="2"/>
      <c r="PW973" s="2"/>
      <c r="PX973" s="2"/>
      <c r="PY973" s="2"/>
      <c r="PZ973" s="2"/>
      <c r="QA973" s="2"/>
      <c r="QB973" s="2"/>
      <c r="QC973" s="2"/>
      <c r="QD973" s="2"/>
      <c r="QE973" s="2"/>
      <c r="QF973" s="2"/>
      <c r="QG973" s="2"/>
      <c r="QH973" s="2"/>
      <c r="QI973" s="2"/>
      <c r="QJ973" s="2"/>
      <c r="QK973" s="2"/>
      <c r="QL973" s="2"/>
      <c r="QM973" s="2"/>
      <c r="QN973" s="2"/>
      <c r="QO973" s="2"/>
      <c r="QP973" s="2"/>
      <c r="QQ973" s="2"/>
      <c r="QR973" s="2"/>
      <c r="QS973" s="2"/>
      <c r="QT973" s="2"/>
      <c r="QU973" s="2"/>
      <c r="QV973" s="2"/>
      <c r="QW973" s="2"/>
      <c r="QX973" s="2"/>
      <c r="QY973" s="2"/>
      <c r="QZ973" s="2"/>
      <c r="RA973" s="2"/>
      <c r="RB973" s="2"/>
      <c r="RC973" s="2"/>
      <c r="RD973" s="2"/>
      <c r="RE973" s="2"/>
      <c r="RF973" s="2"/>
      <c r="RG973" s="2"/>
      <c r="RH973" s="2"/>
      <c r="RI973" s="2"/>
      <c r="RJ973" s="2"/>
      <c r="RK973" s="2"/>
      <c r="RL973" s="2"/>
      <c r="RM973" s="2"/>
      <c r="RN973" s="2"/>
      <c r="RO973" s="2"/>
      <c r="RP973" s="2"/>
      <c r="RQ973" s="2"/>
      <c r="RR973" s="2"/>
      <c r="RS973" s="2"/>
      <c r="RT973" s="2"/>
      <c r="RU973" s="2"/>
      <c r="RV973" s="2"/>
      <c r="RW973" s="2"/>
      <c r="RX973" s="2"/>
      <c r="RY973" s="2"/>
      <c r="RZ973" s="2"/>
      <c r="SA973" s="2"/>
      <c r="SB973" s="2"/>
      <c r="SC973" s="2"/>
      <c r="SD973" s="2"/>
      <c r="SE973" s="2"/>
      <c r="SF973" s="2"/>
      <c r="SG973" s="2"/>
      <c r="SH973" s="2"/>
      <c r="SI973" s="2"/>
      <c r="SJ973" s="2"/>
      <c r="SK973" s="2"/>
      <c r="SL973" s="2"/>
      <c r="SM973" s="2"/>
      <c r="SN973" s="2"/>
      <c r="SO973" s="2"/>
      <c r="SP973" s="2"/>
      <c r="SQ973" s="2"/>
      <c r="SR973" s="2"/>
      <c r="SS973" s="2"/>
      <c r="ST973" s="2"/>
      <c r="SU973" s="2"/>
      <c r="SV973" s="2"/>
      <c r="SW973" s="2"/>
      <c r="SX973" s="2"/>
      <c r="SY973" s="2"/>
      <c r="SZ973" s="2"/>
      <c r="TA973" s="2"/>
      <c r="TB973" s="2"/>
      <c r="TC973" s="2"/>
      <c r="TD973" s="2"/>
      <c r="TE973" s="2"/>
      <c r="TF973" s="2"/>
      <c r="TG973" s="2"/>
      <c r="TH973" s="2"/>
      <c r="TI973" s="2"/>
      <c r="TJ973" s="2"/>
      <c r="TK973" s="2"/>
      <c r="TL973" s="2"/>
      <c r="TM973" s="2"/>
      <c r="TN973" s="2"/>
      <c r="TO973" s="2"/>
      <c r="TP973" s="2"/>
      <c r="TQ973" s="2"/>
      <c r="TR973" s="2"/>
      <c r="TS973" s="2"/>
      <c r="TT973" s="2"/>
      <c r="TU973" s="2"/>
      <c r="TV973" s="2"/>
      <c r="TW973" s="2"/>
      <c r="TX973" s="2"/>
      <c r="TY973" s="2"/>
      <c r="TZ973" s="2"/>
      <c r="UA973" s="2"/>
      <c r="UB973" s="2"/>
      <c r="UC973" s="2"/>
      <c r="UD973" s="2"/>
      <c r="UE973" s="2"/>
      <c r="UF973" s="2"/>
      <c r="UG973" s="2"/>
      <c r="UH973" s="2"/>
      <c r="UI973" s="2"/>
      <c r="UJ973" s="2"/>
      <c r="UK973" s="2"/>
      <c r="UL973" s="2"/>
      <c r="UM973" s="2"/>
      <c r="UN973" s="2"/>
      <c r="UO973" s="2"/>
      <c r="UP973" s="2"/>
      <c r="UQ973" s="2"/>
      <c r="UR973" s="2"/>
      <c r="US973" s="2"/>
      <c r="UT973" s="2"/>
      <c r="UU973" s="2"/>
      <c r="UV973" s="2"/>
      <c r="UW973" s="2"/>
      <c r="UX973" s="2"/>
      <c r="UY973" s="2"/>
      <c r="UZ973" s="2"/>
      <c r="VA973" s="2"/>
      <c r="VB973" s="2"/>
      <c r="VC973" s="2"/>
      <c r="VD973" s="2"/>
      <c r="VE973" s="2"/>
      <c r="VF973" s="2"/>
      <c r="VG973" s="2"/>
      <c r="VH973" s="2"/>
      <c r="VI973" s="2"/>
      <c r="VJ973" s="2"/>
      <c r="VK973" s="2"/>
      <c r="VL973" s="2"/>
      <c r="VM973" s="2"/>
      <c r="VN973" s="2"/>
      <c r="VO973" s="2"/>
      <c r="VP973" s="2"/>
      <c r="VQ973" s="2"/>
      <c r="VR973" s="2"/>
      <c r="VS973" s="2"/>
      <c r="VT973" s="2"/>
      <c r="VU973" s="2"/>
      <c r="VV973" s="2"/>
      <c r="VW973" s="2"/>
      <c r="VX973" s="2"/>
      <c r="VY973" s="2"/>
      <c r="VZ973" s="2"/>
      <c r="WA973" s="2"/>
      <c r="WB973" s="2"/>
      <c r="WC973" s="2"/>
      <c r="WD973" s="2"/>
      <c r="WE973" s="2"/>
      <c r="WF973" s="2"/>
      <c r="WG973" s="2"/>
      <c r="WH973" s="2"/>
      <c r="WI973" s="2"/>
      <c r="WJ973" s="2"/>
      <c r="WK973" s="2"/>
      <c r="WL973" s="2"/>
      <c r="WM973" s="2"/>
      <c r="WN973" s="2"/>
      <c r="WO973" s="2"/>
      <c r="WP973" s="2"/>
      <c r="WQ973" s="2"/>
      <c r="WR973" s="2"/>
      <c r="WS973" s="2"/>
      <c r="WT973" s="2"/>
      <c r="WU973" s="2"/>
      <c r="WV973" s="2"/>
      <c r="WW973" s="2"/>
      <c r="WX973" s="2"/>
      <c r="WY973" s="2"/>
      <c r="WZ973" s="2"/>
      <c r="XA973" s="2"/>
      <c r="XB973" s="2"/>
      <c r="XC973" s="2"/>
      <c r="XD973" s="2"/>
      <c r="XE973" s="2"/>
      <c r="XF973" s="2"/>
      <c r="XG973" s="2"/>
      <c r="XH973" s="2"/>
      <c r="XI973" s="2"/>
      <c r="XJ973" s="2"/>
      <c r="XK973" s="2"/>
      <c r="XL973" s="2"/>
      <c r="XM973" s="2"/>
      <c r="XN973" s="2"/>
      <c r="XO973" s="2"/>
      <c r="XP973" s="2"/>
      <c r="XQ973" s="2"/>
      <c r="XR973" s="2"/>
      <c r="XS973" s="2"/>
      <c r="XT973" s="2"/>
      <c r="XU973" s="2"/>
      <c r="XV973" s="2"/>
      <c r="XW973" s="2"/>
      <c r="XX973" s="2"/>
      <c r="XY973" s="2"/>
      <c r="XZ973" s="2"/>
      <c r="YA973" s="2"/>
      <c r="YB973" s="2"/>
      <c r="YC973" s="2"/>
      <c r="YD973" s="2"/>
      <c r="YE973" s="2"/>
      <c r="YF973" s="2"/>
      <c r="YG973" s="2"/>
      <c r="YH973" s="2"/>
      <c r="YI973" s="2"/>
      <c r="YJ973" s="2"/>
      <c r="YK973" s="2"/>
      <c r="YL973" s="2"/>
      <c r="YM973" s="2"/>
      <c r="YN973" s="2"/>
      <c r="YO973" s="2"/>
      <c r="YP973" s="2"/>
      <c r="YQ973" s="2"/>
      <c r="YR973" s="2"/>
      <c r="YS973" s="2"/>
    </row>
    <row r="974" spans="2:669">
      <c r="B974" s="5">
        <v>967</v>
      </c>
      <c r="C974" s="12" t="str">
        <f t="shared" si="109"/>
        <v>9Z502</v>
      </c>
      <c r="D974" s="19" t="s">
        <v>40</v>
      </c>
      <c r="E974" s="19">
        <v>999</v>
      </c>
      <c r="F974" s="19" t="s">
        <v>41</v>
      </c>
      <c r="G974" s="14">
        <v>502</v>
      </c>
      <c r="P974" s="2"/>
      <c r="Q974" s="3">
        <v>967</v>
      </c>
      <c r="R974" s="4" t="e">
        <f t="shared" ca="1" si="110"/>
        <v>#N/A</v>
      </c>
      <c r="S974" s="3"/>
      <c r="T974" s="3" t="e">
        <f t="shared" ca="1" si="111"/>
        <v>#N/A</v>
      </c>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c r="LY974" s="2"/>
      <c r="LZ974" s="2"/>
      <c r="MA974" s="2"/>
      <c r="MB974" s="2"/>
      <c r="MC974" s="2"/>
      <c r="MD974" s="2"/>
      <c r="ME974" s="2"/>
      <c r="MF974" s="2"/>
      <c r="MG974" s="2"/>
      <c r="MH974" s="2"/>
      <c r="MI974" s="2"/>
      <c r="MJ974" s="2"/>
      <c r="MK974" s="2"/>
      <c r="ML974" s="2"/>
      <c r="MM974" s="2"/>
      <c r="MN974" s="2"/>
      <c r="MO974" s="2"/>
      <c r="MP974" s="2"/>
      <c r="MQ974" s="2"/>
      <c r="MR974" s="2"/>
      <c r="MS974" s="2"/>
      <c r="MT974" s="2"/>
      <c r="MU974" s="2"/>
      <c r="MV974" s="2"/>
      <c r="MW974" s="2"/>
      <c r="MX974" s="2"/>
      <c r="MY974" s="2"/>
      <c r="MZ974" s="2"/>
      <c r="NA974" s="2"/>
      <c r="NB974" s="2"/>
      <c r="NC974" s="2"/>
      <c r="ND974" s="2"/>
      <c r="NE974" s="2"/>
      <c r="NF974" s="2"/>
      <c r="NG974" s="2"/>
      <c r="NH974" s="2"/>
      <c r="NI974" s="2"/>
      <c r="NJ974" s="2"/>
      <c r="NK974" s="2"/>
      <c r="NL974" s="2"/>
      <c r="NM974" s="2"/>
      <c r="NN974" s="2"/>
      <c r="NO974" s="2"/>
      <c r="NP974" s="2"/>
      <c r="NQ974" s="2"/>
      <c r="NR974" s="2"/>
      <c r="NS974" s="2"/>
      <c r="NT974" s="2"/>
      <c r="NU974" s="2"/>
      <c r="NV974" s="2"/>
      <c r="NW974" s="2"/>
      <c r="NX974" s="2"/>
      <c r="NY974" s="2"/>
      <c r="NZ974" s="2"/>
      <c r="OA974" s="2"/>
      <c r="OB974" s="2"/>
      <c r="OC974" s="2"/>
      <c r="OD974" s="2"/>
      <c r="OE974" s="2"/>
      <c r="OF974" s="2"/>
      <c r="OG974" s="2"/>
      <c r="OH974" s="2"/>
      <c r="OI974" s="2"/>
      <c r="OJ974" s="2"/>
      <c r="OK974" s="2"/>
      <c r="OL974" s="2"/>
      <c r="OM974" s="2"/>
      <c r="ON974" s="2"/>
      <c r="OO974" s="2"/>
      <c r="OP974" s="2"/>
      <c r="OQ974" s="2"/>
      <c r="OR974" s="2"/>
      <c r="OS974" s="2"/>
      <c r="OT974" s="2"/>
      <c r="OU974" s="2"/>
      <c r="OV974" s="2"/>
      <c r="OW974" s="2"/>
      <c r="OX974" s="2"/>
      <c r="OY974" s="2"/>
      <c r="OZ974" s="2"/>
      <c r="PA974" s="2"/>
      <c r="PB974" s="2"/>
      <c r="PC974" s="2"/>
      <c r="PD974" s="2"/>
      <c r="PE974" s="2"/>
      <c r="PF974" s="2"/>
      <c r="PG974" s="2"/>
      <c r="PH974" s="2"/>
      <c r="PI974" s="2"/>
      <c r="PJ974" s="2"/>
      <c r="PK974" s="2"/>
      <c r="PL974" s="2"/>
      <c r="PM974" s="2"/>
      <c r="PN974" s="2"/>
      <c r="PO974" s="2"/>
      <c r="PP974" s="2"/>
      <c r="PQ974" s="2"/>
      <c r="PR974" s="2"/>
      <c r="PS974" s="2"/>
      <c r="PT974" s="2"/>
      <c r="PU974" s="2"/>
      <c r="PV974" s="2"/>
      <c r="PW974" s="2"/>
      <c r="PX974" s="2"/>
      <c r="PY974" s="2"/>
      <c r="PZ974" s="2"/>
      <c r="QA974" s="2"/>
      <c r="QB974" s="2"/>
      <c r="QC974" s="2"/>
      <c r="QD974" s="2"/>
      <c r="QE974" s="2"/>
      <c r="QF974" s="2"/>
      <c r="QG974" s="2"/>
      <c r="QH974" s="2"/>
      <c r="QI974" s="2"/>
      <c r="QJ974" s="2"/>
      <c r="QK974" s="2"/>
      <c r="QL974" s="2"/>
      <c r="QM974" s="2"/>
      <c r="QN974" s="2"/>
      <c r="QO974" s="2"/>
      <c r="QP974" s="2"/>
      <c r="QQ974" s="2"/>
      <c r="QR974" s="2"/>
      <c r="QS974" s="2"/>
      <c r="QT974" s="2"/>
      <c r="QU974" s="2"/>
      <c r="QV974" s="2"/>
      <c r="QW974" s="2"/>
      <c r="QX974" s="2"/>
      <c r="QY974" s="2"/>
      <c r="QZ974" s="2"/>
      <c r="RA974" s="2"/>
      <c r="RB974" s="2"/>
      <c r="RC974" s="2"/>
      <c r="RD974" s="2"/>
      <c r="RE974" s="2"/>
      <c r="RF974" s="2"/>
      <c r="RG974" s="2"/>
      <c r="RH974" s="2"/>
      <c r="RI974" s="2"/>
      <c r="RJ974" s="2"/>
      <c r="RK974" s="2"/>
      <c r="RL974" s="2"/>
      <c r="RM974" s="2"/>
      <c r="RN974" s="2"/>
      <c r="RO974" s="2"/>
      <c r="RP974" s="2"/>
      <c r="RQ974" s="2"/>
      <c r="RR974" s="2"/>
      <c r="RS974" s="2"/>
      <c r="RT974" s="2"/>
      <c r="RU974" s="2"/>
      <c r="RV974" s="2"/>
      <c r="RW974" s="2"/>
      <c r="RX974" s="2"/>
      <c r="RY974" s="2"/>
      <c r="RZ974" s="2"/>
      <c r="SA974" s="2"/>
      <c r="SB974" s="2"/>
      <c r="SC974" s="2"/>
      <c r="SD974" s="2"/>
      <c r="SE974" s="2"/>
      <c r="SF974" s="2"/>
      <c r="SG974" s="2"/>
      <c r="SH974" s="2"/>
      <c r="SI974" s="2"/>
      <c r="SJ974" s="2"/>
      <c r="SK974" s="2"/>
      <c r="SL974" s="2"/>
      <c r="SM974" s="2"/>
      <c r="SN974" s="2"/>
      <c r="SO974" s="2"/>
      <c r="SP974" s="2"/>
      <c r="SQ974" s="2"/>
      <c r="SR974" s="2"/>
      <c r="SS974" s="2"/>
      <c r="ST974" s="2"/>
      <c r="SU974" s="2"/>
      <c r="SV974" s="2"/>
      <c r="SW974" s="2"/>
      <c r="SX974" s="2"/>
      <c r="SY974" s="2"/>
      <c r="SZ974" s="2"/>
      <c r="TA974" s="2"/>
      <c r="TB974" s="2"/>
      <c r="TC974" s="2"/>
      <c r="TD974" s="2"/>
      <c r="TE974" s="2"/>
      <c r="TF974" s="2"/>
      <c r="TG974" s="2"/>
      <c r="TH974" s="2"/>
      <c r="TI974" s="2"/>
      <c r="TJ974" s="2"/>
      <c r="TK974" s="2"/>
      <c r="TL974" s="2"/>
      <c r="TM974" s="2"/>
      <c r="TN974" s="2"/>
      <c r="TO974" s="2"/>
      <c r="TP974" s="2"/>
      <c r="TQ974" s="2"/>
      <c r="TR974" s="2"/>
      <c r="TS974" s="2"/>
      <c r="TT974" s="2"/>
      <c r="TU974" s="2"/>
      <c r="TV974" s="2"/>
      <c r="TW974" s="2"/>
      <c r="TX974" s="2"/>
      <c r="TY974" s="2"/>
      <c r="TZ974" s="2"/>
      <c r="UA974" s="2"/>
      <c r="UB974" s="2"/>
      <c r="UC974" s="2"/>
      <c r="UD974" s="2"/>
      <c r="UE974" s="2"/>
      <c r="UF974" s="2"/>
      <c r="UG974" s="2"/>
      <c r="UH974" s="2"/>
      <c r="UI974" s="2"/>
      <c r="UJ974" s="2"/>
      <c r="UK974" s="2"/>
      <c r="UL974" s="2"/>
      <c r="UM974" s="2"/>
      <c r="UN974" s="2"/>
      <c r="UO974" s="2"/>
      <c r="UP974" s="2"/>
      <c r="UQ974" s="2"/>
      <c r="UR974" s="2"/>
      <c r="US974" s="2"/>
      <c r="UT974" s="2"/>
      <c r="UU974" s="2"/>
      <c r="UV974" s="2"/>
      <c r="UW974" s="2"/>
      <c r="UX974" s="2"/>
      <c r="UY974" s="2"/>
      <c r="UZ974" s="2"/>
      <c r="VA974" s="2"/>
      <c r="VB974" s="2"/>
      <c r="VC974" s="2"/>
      <c r="VD974" s="2"/>
      <c r="VE974" s="2"/>
      <c r="VF974" s="2"/>
      <c r="VG974" s="2"/>
      <c r="VH974" s="2"/>
      <c r="VI974" s="2"/>
      <c r="VJ974" s="2"/>
      <c r="VK974" s="2"/>
      <c r="VL974" s="2"/>
      <c r="VM974" s="2"/>
      <c r="VN974" s="2"/>
      <c r="VO974" s="2"/>
      <c r="VP974" s="2"/>
      <c r="VQ974" s="2"/>
      <c r="VR974" s="2"/>
      <c r="VS974" s="2"/>
      <c r="VT974" s="2"/>
      <c r="VU974" s="2"/>
      <c r="VV974" s="2"/>
      <c r="VW974" s="2"/>
      <c r="VX974" s="2"/>
      <c r="VY974" s="2"/>
      <c r="VZ974" s="2"/>
      <c r="WA974" s="2"/>
      <c r="WB974" s="2"/>
      <c r="WC974" s="2"/>
      <c r="WD974" s="2"/>
      <c r="WE974" s="2"/>
      <c r="WF974" s="2"/>
      <c r="WG974" s="2"/>
      <c r="WH974" s="2"/>
      <c r="WI974" s="2"/>
      <c r="WJ974" s="2"/>
      <c r="WK974" s="2"/>
      <c r="WL974" s="2"/>
      <c r="WM974" s="2"/>
      <c r="WN974" s="2"/>
      <c r="WO974" s="2"/>
      <c r="WP974" s="2"/>
      <c r="WQ974" s="2"/>
      <c r="WR974" s="2"/>
      <c r="WS974" s="2"/>
      <c r="WT974" s="2"/>
      <c r="WU974" s="2"/>
      <c r="WV974" s="2"/>
      <c r="WW974" s="2"/>
      <c r="WX974" s="2"/>
      <c r="WY974" s="2"/>
      <c r="WZ974" s="2"/>
      <c r="XA974" s="2"/>
      <c r="XB974" s="2"/>
      <c r="XC974" s="2"/>
      <c r="XD974" s="2"/>
      <c r="XE974" s="2"/>
      <c r="XF974" s="2"/>
      <c r="XG974" s="2"/>
      <c r="XH974" s="2"/>
      <c r="XI974" s="2"/>
      <c r="XJ974" s="2"/>
      <c r="XK974" s="2"/>
      <c r="XL974" s="2"/>
      <c r="XM974" s="2"/>
      <c r="XN974" s="2"/>
      <c r="XO974" s="2"/>
      <c r="XP974" s="2"/>
      <c r="XQ974" s="2"/>
      <c r="XR974" s="2"/>
      <c r="XS974" s="2"/>
      <c r="XT974" s="2"/>
      <c r="XU974" s="2"/>
      <c r="XV974" s="2"/>
      <c r="XW974" s="2"/>
      <c r="XX974" s="2"/>
      <c r="XY974" s="2"/>
      <c r="XZ974" s="2"/>
      <c r="YA974" s="2"/>
      <c r="YB974" s="2"/>
      <c r="YC974" s="2"/>
      <c r="YD974" s="2"/>
      <c r="YE974" s="2"/>
      <c r="YF974" s="2"/>
      <c r="YG974" s="2"/>
      <c r="YH974" s="2"/>
      <c r="YI974" s="2"/>
      <c r="YJ974" s="2"/>
      <c r="YK974" s="2"/>
      <c r="YL974" s="2"/>
      <c r="YM974" s="2"/>
      <c r="YN974" s="2"/>
      <c r="YO974" s="2"/>
      <c r="YP974" s="2"/>
      <c r="YQ974" s="2"/>
      <c r="YR974" s="2"/>
      <c r="YS974" s="2"/>
    </row>
    <row r="975" spans="2:669">
      <c r="B975" s="5">
        <v>968</v>
      </c>
      <c r="C975" s="12" t="str">
        <f t="shared" si="109"/>
        <v>9Z503</v>
      </c>
      <c r="D975" s="19" t="s">
        <v>40</v>
      </c>
      <c r="E975" s="19">
        <v>999</v>
      </c>
      <c r="F975" s="19" t="s">
        <v>41</v>
      </c>
      <c r="G975" s="14">
        <v>503</v>
      </c>
      <c r="P975" s="2"/>
      <c r="Q975" s="3">
        <v>968</v>
      </c>
      <c r="R975" s="4" t="e">
        <f t="shared" ca="1" si="110"/>
        <v>#N/A</v>
      </c>
      <c r="S975" s="3"/>
      <c r="T975" s="3" t="e">
        <f t="shared" ca="1" si="111"/>
        <v>#N/A</v>
      </c>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c r="LY975" s="2"/>
      <c r="LZ975" s="2"/>
      <c r="MA975" s="2"/>
      <c r="MB975" s="2"/>
      <c r="MC975" s="2"/>
      <c r="MD975" s="2"/>
      <c r="ME975" s="2"/>
      <c r="MF975" s="2"/>
      <c r="MG975" s="2"/>
      <c r="MH975" s="2"/>
      <c r="MI975" s="2"/>
      <c r="MJ975" s="2"/>
      <c r="MK975" s="2"/>
      <c r="ML975" s="2"/>
      <c r="MM975" s="2"/>
      <c r="MN975" s="2"/>
      <c r="MO975" s="2"/>
      <c r="MP975" s="2"/>
      <c r="MQ975" s="2"/>
      <c r="MR975" s="2"/>
      <c r="MS975" s="2"/>
      <c r="MT975" s="2"/>
      <c r="MU975" s="2"/>
      <c r="MV975" s="2"/>
      <c r="MW975" s="2"/>
      <c r="MX975" s="2"/>
      <c r="MY975" s="2"/>
      <c r="MZ975" s="2"/>
      <c r="NA975" s="2"/>
      <c r="NB975" s="2"/>
      <c r="NC975" s="2"/>
      <c r="ND975" s="2"/>
      <c r="NE975" s="2"/>
      <c r="NF975" s="2"/>
      <c r="NG975" s="2"/>
      <c r="NH975" s="2"/>
      <c r="NI975" s="2"/>
      <c r="NJ975" s="2"/>
      <c r="NK975" s="2"/>
      <c r="NL975" s="2"/>
      <c r="NM975" s="2"/>
      <c r="NN975" s="2"/>
      <c r="NO975" s="2"/>
      <c r="NP975" s="2"/>
      <c r="NQ975" s="2"/>
      <c r="NR975" s="2"/>
      <c r="NS975" s="2"/>
      <c r="NT975" s="2"/>
      <c r="NU975" s="2"/>
      <c r="NV975" s="2"/>
      <c r="NW975" s="2"/>
      <c r="NX975" s="2"/>
      <c r="NY975" s="2"/>
      <c r="NZ975" s="2"/>
      <c r="OA975" s="2"/>
      <c r="OB975" s="2"/>
      <c r="OC975" s="2"/>
      <c r="OD975" s="2"/>
      <c r="OE975" s="2"/>
      <c r="OF975" s="2"/>
      <c r="OG975" s="2"/>
      <c r="OH975" s="2"/>
      <c r="OI975" s="2"/>
      <c r="OJ975" s="2"/>
      <c r="OK975" s="2"/>
      <c r="OL975" s="2"/>
      <c r="OM975" s="2"/>
      <c r="ON975" s="2"/>
      <c r="OO975" s="2"/>
      <c r="OP975" s="2"/>
      <c r="OQ975" s="2"/>
      <c r="OR975" s="2"/>
      <c r="OS975" s="2"/>
      <c r="OT975" s="2"/>
      <c r="OU975" s="2"/>
      <c r="OV975" s="2"/>
      <c r="OW975" s="2"/>
      <c r="OX975" s="2"/>
      <c r="OY975" s="2"/>
      <c r="OZ975" s="2"/>
      <c r="PA975" s="2"/>
      <c r="PB975" s="2"/>
      <c r="PC975" s="2"/>
      <c r="PD975" s="2"/>
      <c r="PE975" s="2"/>
      <c r="PF975" s="2"/>
      <c r="PG975" s="2"/>
      <c r="PH975" s="2"/>
      <c r="PI975" s="2"/>
      <c r="PJ975" s="2"/>
      <c r="PK975" s="2"/>
      <c r="PL975" s="2"/>
      <c r="PM975" s="2"/>
      <c r="PN975" s="2"/>
      <c r="PO975" s="2"/>
      <c r="PP975" s="2"/>
      <c r="PQ975" s="2"/>
      <c r="PR975" s="2"/>
      <c r="PS975" s="2"/>
      <c r="PT975" s="2"/>
      <c r="PU975" s="2"/>
      <c r="PV975" s="2"/>
      <c r="PW975" s="2"/>
      <c r="PX975" s="2"/>
      <c r="PY975" s="2"/>
      <c r="PZ975" s="2"/>
      <c r="QA975" s="2"/>
      <c r="QB975" s="2"/>
      <c r="QC975" s="2"/>
      <c r="QD975" s="2"/>
      <c r="QE975" s="2"/>
      <c r="QF975" s="2"/>
      <c r="QG975" s="2"/>
      <c r="QH975" s="2"/>
      <c r="QI975" s="2"/>
      <c r="QJ975" s="2"/>
      <c r="QK975" s="2"/>
      <c r="QL975" s="2"/>
      <c r="QM975" s="2"/>
      <c r="QN975" s="2"/>
      <c r="QO975" s="2"/>
      <c r="QP975" s="2"/>
      <c r="QQ975" s="2"/>
      <c r="QR975" s="2"/>
      <c r="QS975" s="2"/>
      <c r="QT975" s="2"/>
      <c r="QU975" s="2"/>
      <c r="QV975" s="2"/>
      <c r="QW975" s="2"/>
      <c r="QX975" s="2"/>
      <c r="QY975" s="2"/>
      <c r="QZ975" s="2"/>
      <c r="RA975" s="2"/>
      <c r="RB975" s="2"/>
      <c r="RC975" s="2"/>
      <c r="RD975" s="2"/>
      <c r="RE975" s="2"/>
      <c r="RF975" s="2"/>
      <c r="RG975" s="2"/>
      <c r="RH975" s="2"/>
      <c r="RI975" s="2"/>
      <c r="RJ975" s="2"/>
      <c r="RK975" s="2"/>
      <c r="RL975" s="2"/>
      <c r="RM975" s="2"/>
      <c r="RN975" s="2"/>
      <c r="RO975" s="2"/>
      <c r="RP975" s="2"/>
      <c r="RQ975" s="2"/>
      <c r="RR975" s="2"/>
      <c r="RS975" s="2"/>
      <c r="RT975" s="2"/>
      <c r="RU975" s="2"/>
      <c r="RV975" s="2"/>
      <c r="RW975" s="2"/>
      <c r="RX975" s="2"/>
      <c r="RY975" s="2"/>
      <c r="RZ975" s="2"/>
      <c r="SA975" s="2"/>
      <c r="SB975" s="2"/>
      <c r="SC975" s="2"/>
      <c r="SD975" s="2"/>
      <c r="SE975" s="2"/>
      <c r="SF975" s="2"/>
      <c r="SG975" s="2"/>
      <c r="SH975" s="2"/>
      <c r="SI975" s="2"/>
      <c r="SJ975" s="2"/>
      <c r="SK975" s="2"/>
      <c r="SL975" s="2"/>
      <c r="SM975" s="2"/>
      <c r="SN975" s="2"/>
      <c r="SO975" s="2"/>
      <c r="SP975" s="2"/>
      <c r="SQ975" s="2"/>
      <c r="SR975" s="2"/>
      <c r="SS975" s="2"/>
      <c r="ST975" s="2"/>
      <c r="SU975" s="2"/>
      <c r="SV975" s="2"/>
      <c r="SW975" s="2"/>
      <c r="SX975" s="2"/>
      <c r="SY975" s="2"/>
      <c r="SZ975" s="2"/>
      <c r="TA975" s="2"/>
      <c r="TB975" s="2"/>
      <c r="TC975" s="2"/>
      <c r="TD975" s="2"/>
      <c r="TE975" s="2"/>
      <c r="TF975" s="2"/>
      <c r="TG975" s="2"/>
      <c r="TH975" s="2"/>
      <c r="TI975" s="2"/>
      <c r="TJ975" s="2"/>
      <c r="TK975" s="2"/>
      <c r="TL975" s="2"/>
      <c r="TM975" s="2"/>
      <c r="TN975" s="2"/>
      <c r="TO975" s="2"/>
      <c r="TP975" s="2"/>
      <c r="TQ975" s="2"/>
      <c r="TR975" s="2"/>
      <c r="TS975" s="2"/>
      <c r="TT975" s="2"/>
      <c r="TU975" s="2"/>
      <c r="TV975" s="2"/>
      <c r="TW975" s="2"/>
      <c r="TX975" s="2"/>
      <c r="TY975" s="2"/>
      <c r="TZ975" s="2"/>
      <c r="UA975" s="2"/>
      <c r="UB975" s="2"/>
      <c r="UC975" s="2"/>
      <c r="UD975" s="2"/>
      <c r="UE975" s="2"/>
      <c r="UF975" s="2"/>
      <c r="UG975" s="2"/>
      <c r="UH975" s="2"/>
      <c r="UI975" s="2"/>
      <c r="UJ975" s="2"/>
      <c r="UK975" s="2"/>
      <c r="UL975" s="2"/>
      <c r="UM975" s="2"/>
      <c r="UN975" s="2"/>
      <c r="UO975" s="2"/>
      <c r="UP975" s="2"/>
      <c r="UQ975" s="2"/>
      <c r="UR975" s="2"/>
      <c r="US975" s="2"/>
      <c r="UT975" s="2"/>
      <c r="UU975" s="2"/>
      <c r="UV975" s="2"/>
      <c r="UW975" s="2"/>
      <c r="UX975" s="2"/>
      <c r="UY975" s="2"/>
      <c r="UZ975" s="2"/>
      <c r="VA975" s="2"/>
      <c r="VB975" s="2"/>
      <c r="VC975" s="2"/>
      <c r="VD975" s="2"/>
      <c r="VE975" s="2"/>
      <c r="VF975" s="2"/>
      <c r="VG975" s="2"/>
      <c r="VH975" s="2"/>
      <c r="VI975" s="2"/>
      <c r="VJ975" s="2"/>
      <c r="VK975" s="2"/>
      <c r="VL975" s="2"/>
      <c r="VM975" s="2"/>
      <c r="VN975" s="2"/>
      <c r="VO975" s="2"/>
      <c r="VP975" s="2"/>
      <c r="VQ975" s="2"/>
      <c r="VR975" s="2"/>
      <c r="VS975" s="2"/>
      <c r="VT975" s="2"/>
      <c r="VU975" s="2"/>
      <c r="VV975" s="2"/>
      <c r="VW975" s="2"/>
      <c r="VX975" s="2"/>
      <c r="VY975" s="2"/>
      <c r="VZ975" s="2"/>
      <c r="WA975" s="2"/>
      <c r="WB975" s="2"/>
      <c r="WC975" s="2"/>
      <c r="WD975" s="2"/>
      <c r="WE975" s="2"/>
      <c r="WF975" s="2"/>
      <c r="WG975" s="2"/>
      <c r="WH975" s="2"/>
      <c r="WI975" s="2"/>
      <c r="WJ975" s="2"/>
      <c r="WK975" s="2"/>
      <c r="WL975" s="2"/>
      <c r="WM975" s="2"/>
      <c r="WN975" s="2"/>
      <c r="WO975" s="2"/>
      <c r="WP975" s="2"/>
      <c r="WQ975" s="2"/>
      <c r="WR975" s="2"/>
      <c r="WS975" s="2"/>
      <c r="WT975" s="2"/>
      <c r="WU975" s="2"/>
      <c r="WV975" s="2"/>
      <c r="WW975" s="2"/>
      <c r="WX975" s="2"/>
      <c r="WY975" s="2"/>
      <c r="WZ975" s="2"/>
      <c r="XA975" s="2"/>
      <c r="XB975" s="2"/>
      <c r="XC975" s="2"/>
      <c r="XD975" s="2"/>
      <c r="XE975" s="2"/>
      <c r="XF975" s="2"/>
      <c r="XG975" s="2"/>
      <c r="XH975" s="2"/>
      <c r="XI975" s="2"/>
      <c r="XJ975" s="2"/>
      <c r="XK975" s="2"/>
      <c r="XL975" s="2"/>
      <c r="XM975" s="2"/>
      <c r="XN975" s="2"/>
      <c r="XO975" s="2"/>
      <c r="XP975" s="2"/>
      <c r="XQ975" s="2"/>
      <c r="XR975" s="2"/>
      <c r="XS975" s="2"/>
      <c r="XT975" s="2"/>
      <c r="XU975" s="2"/>
      <c r="XV975" s="2"/>
      <c r="XW975" s="2"/>
      <c r="XX975" s="2"/>
      <c r="XY975" s="2"/>
      <c r="XZ975" s="2"/>
      <c r="YA975" s="2"/>
      <c r="YB975" s="2"/>
      <c r="YC975" s="2"/>
      <c r="YD975" s="2"/>
      <c r="YE975" s="2"/>
      <c r="YF975" s="2"/>
      <c r="YG975" s="2"/>
      <c r="YH975" s="2"/>
      <c r="YI975" s="2"/>
      <c r="YJ975" s="2"/>
      <c r="YK975" s="2"/>
      <c r="YL975" s="2"/>
      <c r="YM975" s="2"/>
      <c r="YN975" s="2"/>
      <c r="YO975" s="2"/>
      <c r="YP975" s="2"/>
      <c r="YQ975" s="2"/>
      <c r="YR975" s="2"/>
      <c r="YS975" s="2"/>
    </row>
    <row r="976" spans="2:669">
      <c r="B976" s="5">
        <v>969</v>
      </c>
      <c r="C976" s="12" t="str">
        <f t="shared" si="109"/>
        <v>9Z504</v>
      </c>
      <c r="D976" s="19" t="s">
        <v>40</v>
      </c>
      <c r="E976" s="19">
        <v>999</v>
      </c>
      <c r="F976" s="19" t="s">
        <v>41</v>
      </c>
      <c r="G976" s="14">
        <v>504</v>
      </c>
      <c r="P976" s="2"/>
      <c r="Q976" s="3">
        <v>969</v>
      </c>
      <c r="R976" s="4" t="e">
        <f t="shared" ca="1" si="110"/>
        <v>#N/A</v>
      </c>
      <c r="S976" s="3"/>
      <c r="T976" s="3" t="e">
        <f t="shared" ca="1" si="111"/>
        <v>#N/A</v>
      </c>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c r="LY976" s="2"/>
      <c r="LZ976" s="2"/>
      <c r="MA976" s="2"/>
      <c r="MB976" s="2"/>
      <c r="MC976" s="2"/>
      <c r="MD976" s="2"/>
      <c r="ME976" s="2"/>
      <c r="MF976" s="2"/>
      <c r="MG976" s="2"/>
      <c r="MH976" s="2"/>
      <c r="MI976" s="2"/>
      <c r="MJ976" s="2"/>
      <c r="MK976" s="2"/>
      <c r="ML976" s="2"/>
      <c r="MM976" s="2"/>
      <c r="MN976" s="2"/>
      <c r="MO976" s="2"/>
      <c r="MP976" s="2"/>
      <c r="MQ976" s="2"/>
      <c r="MR976" s="2"/>
      <c r="MS976" s="2"/>
      <c r="MT976" s="2"/>
      <c r="MU976" s="2"/>
      <c r="MV976" s="2"/>
      <c r="MW976" s="2"/>
      <c r="MX976" s="2"/>
      <c r="MY976" s="2"/>
      <c r="MZ976" s="2"/>
      <c r="NA976" s="2"/>
      <c r="NB976" s="2"/>
      <c r="NC976" s="2"/>
      <c r="ND976" s="2"/>
      <c r="NE976" s="2"/>
      <c r="NF976" s="2"/>
      <c r="NG976" s="2"/>
      <c r="NH976" s="2"/>
      <c r="NI976" s="2"/>
      <c r="NJ976" s="2"/>
      <c r="NK976" s="2"/>
      <c r="NL976" s="2"/>
      <c r="NM976" s="2"/>
      <c r="NN976" s="2"/>
      <c r="NO976" s="2"/>
      <c r="NP976" s="2"/>
      <c r="NQ976" s="2"/>
      <c r="NR976" s="2"/>
      <c r="NS976" s="2"/>
      <c r="NT976" s="2"/>
      <c r="NU976" s="2"/>
      <c r="NV976" s="2"/>
      <c r="NW976" s="2"/>
      <c r="NX976" s="2"/>
      <c r="NY976" s="2"/>
      <c r="NZ976" s="2"/>
      <c r="OA976" s="2"/>
      <c r="OB976" s="2"/>
      <c r="OC976" s="2"/>
      <c r="OD976" s="2"/>
      <c r="OE976" s="2"/>
      <c r="OF976" s="2"/>
      <c r="OG976" s="2"/>
      <c r="OH976" s="2"/>
      <c r="OI976" s="2"/>
      <c r="OJ976" s="2"/>
      <c r="OK976" s="2"/>
      <c r="OL976" s="2"/>
      <c r="OM976" s="2"/>
      <c r="ON976" s="2"/>
      <c r="OO976" s="2"/>
      <c r="OP976" s="2"/>
      <c r="OQ976" s="2"/>
      <c r="OR976" s="2"/>
      <c r="OS976" s="2"/>
      <c r="OT976" s="2"/>
      <c r="OU976" s="2"/>
      <c r="OV976" s="2"/>
      <c r="OW976" s="2"/>
      <c r="OX976" s="2"/>
      <c r="OY976" s="2"/>
      <c r="OZ976" s="2"/>
      <c r="PA976" s="2"/>
      <c r="PB976" s="2"/>
      <c r="PC976" s="2"/>
      <c r="PD976" s="2"/>
      <c r="PE976" s="2"/>
      <c r="PF976" s="2"/>
      <c r="PG976" s="2"/>
      <c r="PH976" s="2"/>
      <c r="PI976" s="2"/>
      <c r="PJ976" s="2"/>
      <c r="PK976" s="2"/>
      <c r="PL976" s="2"/>
      <c r="PM976" s="2"/>
      <c r="PN976" s="2"/>
      <c r="PO976" s="2"/>
      <c r="PP976" s="2"/>
      <c r="PQ976" s="2"/>
      <c r="PR976" s="2"/>
      <c r="PS976" s="2"/>
      <c r="PT976" s="2"/>
      <c r="PU976" s="2"/>
      <c r="PV976" s="2"/>
      <c r="PW976" s="2"/>
      <c r="PX976" s="2"/>
      <c r="PY976" s="2"/>
      <c r="PZ976" s="2"/>
      <c r="QA976" s="2"/>
      <c r="QB976" s="2"/>
      <c r="QC976" s="2"/>
      <c r="QD976" s="2"/>
      <c r="QE976" s="2"/>
      <c r="QF976" s="2"/>
      <c r="QG976" s="2"/>
      <c r="QH976" s="2"/>
      <c r="QI976" s="2"/>
      <c r="QJ976" s="2"/>
      <c r="QK976" s="2"/>
      <c r="QL976" s="2"/>
      <c r="QM976" s="2"/>
      <c r="QN976" s="2"/>
      <c r="QO976" s="2"/>
      <c r="QP976" s="2"/>
      <c r="QQ976" s="2"/>
      <c r="QR976" s="2"/>
      <c r="QS976" s="2"/>
      <c r="QT976" s="2"/>
      <c r="QU976" s="2"/>
      <c r="QV976" s="2"/>
      <c r="QW976" s="2"/>
      <c r="QX976" s="2"/>
      <c r="QY976" s="2"/>
      <c r="QZ976" s="2"/>
      <c r="RA976" s="2"/>
      <c r="RB976" s="2"/>
      <c r="RC976" s="2"/>
      <c r="RD976" s="2"/>
      <c r="RE976" s="2"/>
      <c r="RF976" s="2"/>
      <c r="RG976" s="2"/>
      <c r="RH976" s="2"/>
      <c r="RI976" s="2"/>
      <c r="RJ976" s="2"/>
      <c r="RK976" s="2"/>
      <c r="RL976" s="2"/>
      <c r="RM976" s="2"/>
      <c r="RN976" s="2"/>
      <c r="RO976" s="2"/>
      <c r="RP976" s="2"/>
      <c r="RQ976" s="2"/>
      <c r="RR976" s="2"/>
      <c r="RS976" s="2"/>
      <c r="RT976" s="2"/>
      <c r="RU976" s="2"/>
      <c r="RV976" s="2"/>
      <c r="RW976" s="2"/>
      <c r="RX976" s="2"/>
      <c r="RY976" s="2"/>
      <c r="RZ976" s="2"/>
      <c r="SA976" s="2"/>
      <c r="SB976" s="2"/>
      <c r="SC976" s="2"/>
      <c r="SD976" s="2"/>
      <c r="SE976" s="2"/>
      <c r="SF976" s="2"/>
      <c r="SG976" s="2"/>
      <c r="SH976" s="2"/>
      <c r="SI976" s="2"/>
      <c r="SJ976" s="2"/>
      <c r="SK976" s="2"/>
      <c r="SL976" s="2"/>
      <c r="SM976" s="2"/>
      <c r="SN976" s="2"/>
      <c r="SO976" s="2"/>
      <c r="SP976" s="2"/>
      <c r="SQ976" s="2"/>
      <c r="SR976" s="2"/>
      <c r="SS976" s="2"/>
      <c r="ST976" s="2"/>
      <c r="SU976" s="2"/>
      <c r="SV976" s="2"/>
      <c r="SW976" s="2"/>
      <c r="SX976" s="2"/>
      <c r="SY976" s="2"/>
      <c r="SZ976" s="2"/>
      <c r="TA976" s="2"/>
      <c r="TB976" s="2"/>
      <c r="TC976" s="2"/>
      <c r="TD976" s="2"/>
      <c r="TE976" s="2"/>
      <c r="TF976" s="2"/>
      <c r="TG976" s="2"/>
      <c r="TH976" s="2"/>
      <c r="TI976" s="2"/>
      <c r="TJ976" s="2"/>
      <c r="TK976" s="2"/>
      <c r="TL976" s="2"/>
      <c r="TM976" s="2"/>
      <c r="TN976" s="2"/>
      <c r="TO976" s="2"/>
      <c r="TP976" s="2"/>
      <c r="TQ976" s="2"/>
      <c r="TR976" s="2"/>
      <c r="TS976" s="2"/>
      <c r="TT976" s="2"/>
      <c r="TU976" s="2"/>
      <c r="TV976" s="2"/>
      <c r="TW976" s="2"/>
      <c r="TX976" s="2"/>
      <c r="TY976" s="2"/>
      <c r="TZ976" s="2"/>
      <c r="UA976" s="2"/>
      <c r="UB976" s="2"/>
      <c r="UC976" s="2"/>
      <c r="UD976" s="2"/>
      <c r="UE976" s="2"/>
      <c r="UF976" s="2"/>
      <c r="UG976" s="2"/>
      <c r="UH976" s="2"/>
      <c r="UI976" s="2"/>
      <c r="UJ976" s="2"/>
      <c r="UK976" s="2"/>
      <c r="UL976" s="2"/>
      <c r="UM976" s="2"/>
      <c r="UN976" s="2"/>
      <c r="UO976" s="2"/>
      <c r="UP976" s="2"/>
      <c r="UQ976" s="2"/>
      <c r="UR976" s="2"/>
      <c r="US976" s="2"/>
      <c r="UT976" s="2"/>
      <c r="UU976" s="2"/>
      <c r="UV976" s="2"/>
      <c r="UW976" s="2"/>
      <c r="UX976" s="2"/>
      <c r="UY976" s="2"/>
      <c r="UZ976" s="2"/>
      <c r="VA976" s="2"/>
      <c r="VB976" s="2"/>
      <c r="VC976" s="2"/>
      <c r="VD976" s="2"/>
      <c r="VE976" s="2"/>
      <c r="VF976" s="2"/>
      <c r="VG976" s="2"/>
      <c r="VH976" s="2"/>
      <c r="VI976" s="2"/>
      <c r="VJ976" s="2"/>
      <c r="VK976" s="2"/>
      <c r="VL976" s="2"/>
      <c r="VM976" s="2"/>
      <c r="VN976" s="2"/>
      <c r="VO976" s="2"/>
      <c r="VP976" s="2"/>
      <c r="VQ976" s="2"/>
      <c r="VR976" s="2"/>
      <c r="VS976" s="2"/>
      <c r="VT976" s="2"/>
      <c r="VU976" s="2"/>
      <c r="VV976" s="2"/>
      <c r="VW976" s="2"/>
      <c r="VX976" s="2"/>
      <c r="VY976" s="2"/>
      <c r="VZ976" s="2"/>
      <c r="WA976" s="2"/>
      <c r="WB976" s="2"/>
      <c r="WC976" s="2"/>
      <c r="WD976" s="2"/>
      <c r="WE976" s="2"/>
      <c r="WF976" s="2"/>
      <c r="WG976" s="2"/>
      <c r="WH976" s="2"/>
      <c r="WI976" s="2"/>
      <c r="WJ976" s="2"/>
      <c r="WK976" s="2"/>
      <c r="WL976" s="2"/>
      <c r="WM976" s="2"/>
      <c r="WN976" s="2"/>
      <c r="WO976" s="2"/>
      <c r="WP976" s="2"/>
      <c r="WQ976" s="2"/>
      <c r="WR976" s="2"/>
      <c r="WS976" s="2"/>
      <c r="WT976" s="2"/>
      <c r="WU976" s="2"/>
      <c r="WV976" s="2"/>
      <c r="WW976" s="2"/>
      <c r="WX976" s="2"/>
      <c r="WY976" s="2"/>
      <c r="WZ976" s="2"/>
      <c r="XA976" s="2"/>
      <c r="XB976" s="2"/>
      <c r="XC976" s="2"/>
      <c r="XD976" s="2"/>
      <c r="XE976" s="2"/>
      <c r="XF976" s="2"/>
      <c r="XG976" s="2"/>
      <c r="XH976" s="2"/>
      <c r="XI976" s="2"/>
      <c r="XJ976" s="2"/>
      <c r="XK976" s="2"/>
      <c r="XL976" s="2"/>
      <c r="XM976" s="2"/>
      <c r="XN976" s="2"/>
      <c r="XO976" s="2"/>
      <c r="XP976" s="2"/>
      <c r="XQ976" s="2"/>
      <c r="XR976" s="2"/>
      <c r="XS976" s="2"/>
      <c r="XT976" s="2"/>
      <c r="XU976" s="2"/>
      <c r="XV976" s="2"/>
      <c r="XW976" s="2"/>
      <c r="XX976" s="2"/>
      <c r="XY976" s="2"/>
      <c r="XZ976" s="2"/>
      <c r="YA976" s="2"/>
      <c r="YB976" s="2"/>
      <c r="YC976" s="2"/>
      <c r="YD976" s="2"/>
      <c r="YE976" s="2"/>
      <c r="YF976" s="2"/>
      <c r="YG976" s="2"/>
      <c r="YH976" s="2"/>
      <c r="YI976" s="2"/>
      <c r="YJ976" s="2"/>
      <c r="YK976" s="2"/>
      <c r="YL976" s="2"/>
      <c r="YM976" s="2"/>
      <c r="YN976" s="2"/>
      <c r="YO976" s="2"/>
      <c r="YP976" s="2"/>
      <c r="YQ976" s="2"/>
      <c r="YR976" s="2"/>
      <c r="YS976" s="2"/>
    </row>
    <row r="977" spans="2:669">
      <c r="B977" s="5">
        <v>970</v>
      </c>
      <c r="C977" s="12" t="str">
        <f t="shared" si="109"/>
        <v>9Z505</v>
      </c>
      <c r="D977" s="19" t="s">
        <v>40</v>
      </c>
      <c r="E977" s="19">
        <v>999</v>
      </c>
      <c r="F977" s="19" t="s">
        <v>41</v>
      </c>
      <c r="G977" s="14">
        <v>505</v>
      </c>
      <c r="P977" s="2"/>
      <c r="Q977" s="3">
        <v>970</v>
      </c>
      <c r="R977" s="4" t="e">
        <f t="shared" ca="1" si="110"/>
        <v>#N/A</v>
      </c>
      <c r="S977" s="3"/>
      <c r="T977" s="3" t="e">
        <f t="shared" ca="1" si="111"/>
        <v>#N/A</v>
      </c>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c r="LY977" s="2"/>
      <c r="LZ977" s="2"/>
      <c r="MA977" s="2"/>
      <c r="MB977" s="2"/>
      <c r="MC977" s="2"/>
      <c r="MD977" s="2"/>
      <c r="ME977" s="2"/>
      <c r="MF977" s="2"/>
      <c r="MG977" s="2"/>
      <c r="MH977" s="2"/>
      <c r="MI977" s="2"/>
      <c r="MJ977" s="2"/>
      <c r="MK977" s="2"/>
      <c r="ML977" s="2"/>
      <c r="MM977" s="2"/>
      <c r="MN977" s="2"/>
      <c r="MO977" s="2"/>
      <c r="MP977" s="2"/>
      <c r="MQ977" s="2"/>
      <c r="MR977" s="2"/>
      <c r="MS977" s="2"/>
      <c r="MT977" s="2"/>
      <c r="MU977" s="2"/>
      <c r="MV977" s="2"/>
      <c r="MW977" s="2"/>
      <c r="MX977" s="2"/>
      <c r="MY977" s="2"/>
      <c r="MZ977" s="2"/>
      <c r="NA977" s="2"/>
      <c r="NB977" s="2"/>
      <c r="NC977" s="2"/>
      <c r="ND977" s="2"/>
      <c r="NE977" s="2"/>
      <c r="NF977" s="2"/>
      <c r="NG977" s="2"/>
      <c r="NH977" s="2"/>
      <c r="NI977" s="2"/>
      <c r="NJ977" s="2"/>
      <c r="NK977" s="2"/>
      <c r="NL977" s="2"/>
      <c r="NM977" s="2"/>
      <c r="NN977" s="2"/>
      <c r="NO977" s="2"/>
      <c r="NP977" s="2"/>
      <c r="NQ977" s="2"/>
      <c r="NR977" s="2"/>
      <c r="NS977" s="2"/>
      <c r="NT977" s="2"/>
      <c r="NU977" s="2"/>
      <c r="NV977" s="2"/>
      <c r="NW977" s="2"/>
      <c r="NX977" s="2"/>
      <c r="NY977" s="2"/>
      <c r="NZ977" s="2"/>
      <c r="OA977" s="2"/>
      <c r="OB977" s="2"/>
      <c r="OC977" s="2"/>
      <c r="OD977" s="2"/>
      <c r="OE977" s="2"/>
      <c r="OF977" s="2"/>
      <c r="OG977" s="2"/>
      <c r="OH977" s="2"/>
      <c r="OI977" s="2"/>
      <c r="OJ977" s="2"/>
      <c r="OK977" s="2"/>
      <c r="OL977" s="2"/>
      <c r="OM977" s="2"/>
      <c r="ON977" s="2"/>
      <c r="OO977" s="2"/>
      <c r="OP977" s="2"/>
      <c r="OQ977" s="2"/>
      <c r="OR977" s="2"/>
      <c r="OS977" s="2"/>
      <c r="OT977" s="2"/>
      <c r="OU977" s="2"/>
      <c r="OV977" s="2"/>
      <c r="OW977" s="2"/>
      <c r="OX977" s="2"/>
      <c r="OY977" s="2"/>
      <c r="OZ977" s="2"/>
      <c r="PA977" s="2"/>
      <c r="PB977" s="2"/>
      <c r="PC977" s="2"/>
      <c r="PD977" s="2"/>
      <c r="PE977" s="2"/>
      <c r="PF977" s="2"/>
      <c r="PG977" s="2"/>
      <c r="PH977" s="2"/>
      <c r="PI977" s="2"/>
      <c r="PJ977" s="2"/>
      <c r="PK977" s="2"/>
      <c r="PL977" s="2"/>
      <c r="PM977" s="2"/>
      <c r="PN977" s="2"/>
      <c r="PO977" s="2"/>
      <c r="PP977" s="2"/>
      <c r="PQ977" s="2"/>
      <c r="PR977" s="2"/>
      <c r="PS977" s="2"/>
      <c r="PT977" s="2"/>
      <c r="PU977" s="2"/>
      <c r="PV977" s="2"/>
      <c r="PW977" s="2"/>
      <c r="PX977" s="2"/>
      <c r="PY977" s="2"/>
      <c r="PZ977" s="2"/>
      <c r="QA977" s="2"/>
      <c r="QB977" s="2"/>
      <c r="QC977" s="2"/>
      <c r="QD977" s="2"/>
      <c r="QE977" s="2"/>
      <c r="QF977" s="2"/>
      <c r="QG977" s="2"/>
      <c r="QH977" s="2"/>
      <c r="QI977" s="2"/>
      <c r="QJ977" s="2"/>
      <c r="QK977" s="2"/>
      <c r="QL977" s="2"/>
      <c r="QM977" s="2"/>
      <c r="QN977" s="2"/>
      <c r="QO977" s="2"/>
      <c r="QP977" s="2"/>
      <c r="QQ977" s="2"/>
      <c r="QR977" s="2"/>
      <c r="QS977" s="2"/>
      <c r="QT977" s="2"/>
      <c r="QU977" s="2"/>
      <c r="QV977" s="2"/>
      <c r="QW977" s="2"/>
      <c r="QX977" s="2"/>
      <c r="QY977" s="2"/>
      <c r="QZ977" s="2"/>
      <c r="RA977" s="2"/>
      <c r="RB977" s="2"/>
      <c r="RC977" s="2"/>
      <c r="RD977" s="2"/>
      <c r="RE977" s="2"/>
      <c r="RF977" s="2"/>
      <c r="RG977" s="2"/>
      <c r="RH977" s="2"/>
      <c r="RI977" s="2"/>
      <c r="RJ977" s="2"/>
      <c r="RK977" s="2"/>
      <c r="RL977" s="2"/>
      <c r="RM977" s="2"/>
      <c r="RN977" s="2"/>
      <c r="RO977" s="2"/>
      <c r="RP977" s="2"/>
      <c r="RQ977" s="2"/>
      <c r="RR977" s="2"/>
      <c r="RS977" s="2"/>
      <c r="RT977" s="2"/>
      <c r="RU977" s="2"/>
      <c r="RV977" s="2"/>
      <c r="RW977" s="2"/>
      <c r="RX977" s="2"/>
      <c r="RY977" s="2"/>
      <c r="RZ977" s="2"/>
      <c r="SA977" s="2"/>
      <c r="SB977" s="2"/>
      <c r="SC977" s="2"/>
      <c r="SD977" s="2"/>
      <c r="SE977" s="2"/>
      <c r="SF977" s="2"/>
      <c r="SG977" s="2"/>
      <c r="SH977" s="2"/>
      <c r="SI977" s="2"/>
      <c r="SJ977" s="2"/>
      <c r="SK977" s="2"/>
      <c r="SL977" s="2"/>
      <c r="SM977" s="2"/>
      <c r="SN977" s="2"/>
      <c r="SO977" s="2"/>
      <c r="SP977" s="2"/>
      <c r="SQ977" s="2"/>
      <c r="SR977" s="2"/>
      <c r="SS977" s="2"/>
      <c r="ST977" s="2"/>
      <c r="SU977" s="2"/>
      <c r="SV977" s="2"/>
      <c r="SW977" s="2"/>
      <c r="SX977" s="2"/>
      <c r="SY977" s="2"/>
      <c r="SZ977" s="2"/>
      <c r="TA977" s="2"/>
      <c r="TB977" s="2"/>
      <c r="TC977" s="2"/>
      <c r="TD977" s="2"/>
      <c r="TE977" s="2"/>
      <c r="TF977" s="2"/>
      <c r="TG977" s="2"/>
      <c r="TH977" s="2"/>
      <c r="TI977" s="2"/>
      <c r="TJ977" s="2"/>
      <c r="TK977" s="2"/>
      <c r="TL977" s="2"/>
      <c r="TM977" s="2"/>
      <c r="TN977" s="2"/>
      <c r="TO977" s="2"/>
      <c r="TP977" s="2"/>
      <c r="TQ977" s="2"/>
      <c r="TR977" s="2"/>
      <c r="TS977" s="2"/>
      <c r="TT977" s="2"/>
      <c r="TU977" s="2"/>
      <c r="TV977" s="2"/>
      <c r="TW977" s="2"/>
      <c r="TX977" s="2"/>
      <c r="TY977" s="2"/>
      <c r="TZ977" s="2"/>
      <c r="UA977" s="2"/>
      <c r="UB977" s="2"/>
      <c r="UC977" s="2"/>
      <c r="UD977" s="2"/>
      <c r="UE977" s="2"/>
      <c r="UF977" s="2"/>
      <c r="UG977" s="2"/>
      <c r="UH977" s="2"/>
      <c r="UI977" s="2"/>
      <c r="UJ977" s="2"/>
      <c r="UK977" s="2"/>
      <c r="UL977" s="2"/>
      <c r="UM977" s="2"/>
      <c r="UN977" s="2"/>
      <c r="UO977" s="2"/>
      <c r="UP977" s="2"/>
      <c r="UQ977" s="2"/>
      <c r="UR977" s="2"/>
      <c r="US977" s="2"/>
      <c r="UT977" s="2"/>
      <c r="UU977" s="2"/>
      <c r="UV977" s="2"/>
      <c r="UW977" s="2"/>
      <c r="UX977" s="2"/>
      <c r="UY977" s="2"/>
      <c r="UZ977" s="2"/>
      <c r="VA977" s="2"/>
      <c r="VB977" s="2"/>
      <c r="VC977" s="2"/>
      <c r="VD977" s="2"/>
      <c r="VE977" s="2"/>
      <c r="VF977" s="2"/>
      <c r="VG977" s="2"/>
      <c r="VH977" s="2"/>
      <c r="VI977" s="2"/>
      <c r="VJ977" s="2"/>
      <c r="VK977" s="2"/>
      <c r="VL977" s="2"/>
      <c r="VM977" s="2"/>
      <c r="VN977" s="2"/>
      <c r="VO977" s="2"/>
      <c r="VP977" s="2"/>
      <c r="VQ977" s="2"/>
      <c r="VR977" s="2"/>
      <c r="VS977" s="2"/>
      <c r="VT977" s="2"/>
      <c r="VU977" s="2"/>
      <c r="VV977" s="2"/>
      <c r="VW977" s="2"/>
      <c r="VX977" s="2"/>
      <c r="VY977" s="2"/>
      <c r="VZ977" s="2"/>
      <c r="WA977" s="2"/>
      <c r="WB977" s="2"/>
      <c r="WC977" s="2"/>
      <c r="WD977" s="2"/>
      <c r="WE977" s="2"/>
      <c r="WF977" s="2"/>
      <c r="WG977" s="2"/>
      <c r="WH977" s="2"/>
      <c r="WI977" s="2"/>
      <c r="WJ977" s="2"/>
      <c r="WK977" s="2"/>
      <c r="WL977" s="2"/>
      <c r="WM977" s="2"/>
      <c r="WN977" s="2"/>
      <c r="WO977" s="2"/>
      <c r="WP977" s="2"/>
      <c r="WQ977" s="2"/>
      <c r="WR977" s="2"/>
      <c r="WS977" s="2"/>
      <c r="WT977" s="2"/>
      <c r="WU977" s="2"/>
      <c r="WV977" s="2"/>
      <c r="WW977" s="2"/>
      <c r="WX977" s="2"/>
      <c r="WY977" s="2"/>
      <c r="WZ977" s="2"/>
      <c r="XA977" s="2"/>
      <c r="XB977" s="2"/>
      <c r="XC977" s="2"/>
      <c r="XD977" s="2"/>
      <c r="XE977" s="2"/>
      <c r="XF977" s="2"/>
      <c r="XG977" s="2"/>
      <c r="XH977" s="2"/>
      <c r="XI977" s="2"/>
      <c r="XJ977" s="2"/>
      <c r="XK977" s="2"/>
      <c r="XL977" s="2"/>
      <c r="XM977" s="2"/>
      <c r="XN977" s="2"/>
      <c r="XO977" s="2"/>
      <c r="XP977" s="2"/>
      <c r="XQ977" s="2"/>
      <c r="XR977" s="2"/>
      <c r="XS977" s="2"/>
      <c r="XT977" s="2"/>
      <c r="XU977" s="2"/>
      <c r="XV977" s="2"/>
      <c r="XW977" s="2"/>
      <c r="XX977" s="2"/>
      <c r="XY977" s="2"/>
      <c r="XZ977" s="2"/>
      <c r="YA977" s="2"/>
      <c r="YB977" s="2"/>
      <c r="YC977" s="2"/>
      <c r="YD977" s="2"/>
      <c r="YE977" s="2"/>
      <c r="YF977" s="2"/>
      <c r="YG977" s="2"/>
      <c r="YH977" s="2"/>
      <c r="YI977" s="2"/>
      <c r="YJ977" s="2"/>
      <c r="YK977" s="2"/>
      <c r="YL977" s="2"/>
      <c r="YM977" s="2"/>
      <c r="YN977" s="2"/>
      <c r="YO977" s="2"/>
      <c r="YP977" s="2"/>
      <c r="YQ977" s="2"/>
      <c r="YR977" s="2"/>
      <c r="YS977" s="2"/>
    </row>
    <row r="978" spans="2:669">
      <c r="B978" s="5">
        <v>971</v>
      </c>
      <c r="C978" s="12" t="str">
        <f t="shared" si="109"/>
        <v>9Z506</v>
      </c>
      <c r="D978" s="19" t="s">
        <v>40</v>
      </c>
      <c r="E978" s="19">
        <v>999</v>
      </c>
      <c r="F978" s="19" t="s">
        <v>41</v>
      </c>
      <c r="G978" s="14">
        <v>506</v>
      </c>
      <c r="P978" s="2"/>
      <c r="Q978" s="3">
        <v>971</v>
      </c>
      <c r="R978" s="4" t="e">
        <f t="shared" ca="1" si="110"/>
        <v>#N/A</v>
      </c>
      <c r="S978" s="3"/>
      <c r="T978" s="3" t="e">
        <f t="shared" ca="1" si="111"/>
        <v>#N/A</v>
      </c>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c r="LY978" s="2"/>
      <c r="LZ978" s="2"/>
      <c r="MA978" s="2"/>
      <c r="MB978" s="2"/>
      <c r="MC978" s="2"/>
      <c r="MD978" s="2"/>
      <c r="ME978" s="2"/>
      <c r="MF978" s="2"/>
      <c r="MG978" s="2"/>
      <c r="MH978" s="2"/>
      <c r="MI978" s="2"/>
      <c r="MJ978" s="2"/>
      <c r="MK978" s="2"/>
      <c r="ML978" s="2"/>
      <c r="MM978" s="2"/>
      <c r="MN978" s="2"/>
      <c r="MO978" s="2"/>
      <c r="MP978" s="2"/>
      <c r="MQ978" s="2"/>
      <c r="MR978" s="2"/>
      <c r="MS978" s="2"/>
      <c r="MT978" s="2"/>
      <c r="MU978" s="2"/>
      <c r="MV978" s="2"/>
      <c r="MW978" s="2"/>
      <c r="MX978" s="2"/>
      <c r="MY978" s="2"/>
      <c r="MZ978" s="2"/>
      <c r="NA978" s="2"/>
      <c r="NB978" s="2"/>
      <c r="NC978" s="2"/>
      <c r="ND978" s="2"/>
      <c r="NE978" s="2"/>
      <c r="NF978" s="2"/>
      <c r="NG978" s="2"/>
      <c r="NH978" s="2"/>
      <c r="NI978" s="2"/>
      <c r="NJ978" s="2"/>
      <c r="NK978" s="2"/>
      <c r="NL978" s="2"/>
      <c r="NM978" s="2"/>
      <c r="NN978" s="2"/>
      <c r="NO978" s="2"/>
      <c r="NP978" s="2"/>
      <c r="NQ978" s="2"/>
      <c r="NR978" s="2"/>
      <c r="NS978" s="2"/>
      <c r="NT978" s="2"/>
      <c r="NU978" s="2"/>
      <c r="NV978" s="2"/>
      <c r="NW978" s="2"/>
      <c r="NX978" s="2"/>
      <c r="NY978" s="2"/>
      <c r="NZ978" s="2"/>
      <c r="OA978" s="2"/>
      <c r="OB978" s="2"/>
      <c r="OC978" s="2"/>
      <c r="OD978" s="2"/>
      <c r="OE978" s="2"/>
      <c r="OF978" s="2"/>
      <c r="OG978" s="2"/>
      <c r="OH978" s="2"/>
      <c r="OI978" s="2"/>
      <c r="OJ978" s="2"/>
      <c r="OK978" s="2"/>
      <c r="OL978" s="2"/>
      <c r="OM978" s="2"/>
      <c r="ON978" s="2"/>
      <c r="OO978" s="2"/>
      <c r="OP978" s="2"/>
      <c r="OQ978" s="2"/>
      <c r="OR978" s="2"/>
      <c r="OS978" s="2"/>
      <c r="OT978" s="2"/>
      <c r="OU978" s="2"/>
      <c r="OV978" s="2"/>
      <c r="OW978" s="2"/>
      <c r="OX978" s="2"/>
      <c r="OY978" s="2"/>
      <c r="OZ978" s="2"/>
      <c r="PA978" s="2"/>
      <c r="PB978" s="2"/>
      <c r="PC978" s="2"/>
      <c r="PD978" s="2"/>
      <c r="PE978" s="2"/>
      <c r="PF978" s="2"/>
      <c r="PG978" s="2"/>
      <c r="PH978" s="2"/>
      <c r="PI978" s="2"/>
      <c r="PJ978" s="2"/>
      <c r="PK978" s="2"/>
      <c r="PL978" s="2"/>
      <c r="PM978" s="2"/>
      <c r="PN978" s="2"/>
      <c r="PO978" s="2"/>
      <c r="PP978" s="2"/>
      <c r="PQ978" s="2"/>
      <c r="PR978" s="2"/>
      <c r="PS978" s="2"/>
      <c r="PT978" s="2"/>
      <c r="PU978" s="2"/>
      <c r="PV978" s="2"/>
      <c r="PW978" s="2"/>
      <c r="PX978" s="2"/>
      <c r="PY978" s="2"/>
      <c r="PZ978" s="2"/>
      <c r="QA978" s="2"/>
      <c r="QB978" s="2"/>
      <c r="QC978" s="2"/>
      <c r="QD978" s="2"/>
      <c r="QE978" s="2"/>
      <c r="QF978" s="2"/>
      <c r="QG978" s="2"/>
      <c r="QH978" s="2"/>
      <c r="QI978" s="2"/>
      <c r="QJ978" s="2"/>
      <c r="QK978" s="2"/>
      <c r="QL978" s="2"/>
      <c r="QM978" s="2"/>
      <c r="QN978" s="2"/>
      <c r="QO978" s="2"/>
      <c r="QP978" s="2"/>
      <c r="QQ978" s="2"/>
      <c r="QR978" s="2"/>
      <c r="QS978" s="2"/>
      <c r="QT978" s="2"/>
      <c r="QU978" s="2"/>
      <c r="QV978" s="2"/>
      <c r="QW978" s="2"/>
      <c r="QX978" s="2"/>
      <c r="QY978" s="2"/>
      <c r="QZ978" s="2"/>
      <c r="RA978" s="2"/>
      <c r="RB978" s="2"/>
      <c r="RC978" s="2"/>
      <c r="RD978" s="2"/>
      <c r="RE978" s="2"/>
      <c r="RF978" s="2"/>
      <c r="RG978" s="2"/>
      <c r="RH978" s="2"/>
      <c r="RI978" s="2"/>
      <c r="RJ978" s="2"/>
      <c r="RK978" s="2"/>
      <c r="RL978" s="2"/>
      <c r="RM978" s="2"/>
      <c r="RN978" s="2"/>
      <c r="RO978" s="2"/>
      <c r="RP978" s="2"/>
      <c r="RQ978" s="2"/>
      <c r="RR978" s="2"/>
      <c r="RS978" s="2"/>
      <c r="RT978" s="2"/>
      <c r="RU978" s="2"/>
      <c r="RV978" s="2"/>
      <c r="RW978" s="2"/>
      <c r="RX978" s="2"/>
      <c r="RY978" s="2"/>
      <c r="RZ978" s="2"/>
      <c r="SA978" s="2"/>
      <c r="SB978" s="2"/>
      <c r="SC978" s="2"/>
      <c r="SD978" s="2"/>
      <c r="SE978" s="2"/>
      <c r="SF978" s="2"/>
      <c r="SG978" s="2"/>
      <c r="SH978" s="2"/>
      <c r="SI978" s="2"/>
      <c r="SJ978" s="2"/>
      <c r="SK978" s="2"/>
      <c r="SL978" s="2"/>
      <c r="SM978" s="2"/>
      <c r="SN978" s="2"/>
      <c r="SO978" s="2"/>
      <c r="SP978" s="2"/>
      <c r="SQ978" s="2"/>
      <c r="SR978" s="2"/>
      <c r="SS978" s="2"/>
      <c r="ST978" s="2"/>
      <c r="SU978" s="2"/>
      <c r="SV978" s="2"/>
      <c r="SW978" s="2"/>
      <c r="SX978" s="2"/>
      <c r="SY978" s="2"/>
      <c r="SZ978" s="2"/>
      <c r="TA978" s="2"/>
      <c r="TB978" s="2"/>
      <c r="TC978" s="2"/>
      <c r="TD978" s="2"/>
      <c r="TE978" s="2"/>
      <c r="TF978" s="2"/>
      <c r="TG978" s="2"/>
      <c r="TH978" s="2"/>
      <c r="TI978" s="2"/>
      <c r="TJ978" s="2"/>
      <c r="TK978" s="2"/>
      <c r="TL978" s="2"/>
      <c r="TM978" s="2"/>
      <c r="TN978" s="2"/>
      <c r="TO978" s="2"/>
      <c r="TP978" s="2"/>
      <c r="TQ978" s="2"/>
      <c r="TR978" s="2"/>
      <c r="TS978" s="2"/>
      <c r="TT978" s="2"/>
      <c r="TU978" s="2"/>
      <c r="TV978" s="2"/>
      <c r="TW978" s="2"/>
      <c r="TX978" s="2"/>
      <c r="TY978" s="2"/>
      <c r="TZ978" s="2"/>
      <c r="UA978" s="2"/>
      <c r="UB978" s="2"/>
      <c r="UC978" s="2"/>
      <c r="UD978" s="2"/>
      <c r="UE978" s="2"/>
      <c r="UF978" s="2"/>
      <c r="UG978" s="2"/>
      <c r="UH978" s="2"/>
      <c r="UI978" s="2"/>
      <c r="UJ978" s="2"/>
      <c r="UK978" s="2"/>
      <c r="UL978" s="2"/>
      <c r="UM978" s="2"/>
      <c r="UN978" s="2"/>
      <c r="UO978" s="2"/>
      <c r="UP978" s="2"/>
      <c r="UQ978" s="2"/>
      <c r="UR978" s="2"/>
      <c r="US978" s="2"/>
      <c r="UT978" s="2"/>
      <c r="UU978" s="2"/>
      <c r="UV978" s="2"/>
      <c r="UW978" s="2"/>
      <c r="UX978" s="2"/>
      <c r="UY978" s="2"/>
      <c r="UZ978" s="2"/>
      <c r="VA978" s="2"/>
      <c r="VB978" s="2"/>
      <c r="VC978" s="2"/>
      <c r="VD978" s="2"/>
      <c r="VE978" s="2"/>
      <c r="VF978" s="2"/>
      <c r="VG978" s="2"/>
      <c r="VH978" s="2"/>
      <c r="VI978" s="2"/>
      <c r="VJ978" s="2"/>
      <c r="VK978" s="2"/>
      <c r="VL978" s="2"/>
      <c r="VM978" s="2"/>
      <c r="VN978" s="2"/>
      <c r="VO978" s="2"/>
      <c r="VP978" s="2"/>
      <c r="VQ978" s="2"/>
      <c r="VR978" s="2"/>
      <c r="VS978" s="2"/>
      <c r="VT978" s="2"/>
      <c r="VU978" s="2"/>
      <c r="VV978" s="2"/>
      <c r="VW978" s="2"/>
      <c r="VX978" s="2"/>
      <c r="VY978" s="2"/>
      <c r="VZ978" s="2"/>
      <c r="WA978" s="2"/>
      <c r="WB978" s="2"/>
      <c r="WC978" s="2"/>
      <c r="WD978" s="2"/>
      <c r="WE978" s="2"/>
      <c r="WF978" s="2"/>
      <c r="WG978" s="2"/>
      <c r="WH978" s="2"/>
      <c r="WI978" s="2"/>
      <c r="WJ978" s="2"/>
      <c r="WK978" s="2"/>
      <c r="WL978" s="2"/>
      <c r="WM978" s="2"/>
      <c r="WN978" s="2"/>
      <c r="WO978" s="2"/>
      <c r="WP978" s="2"/>
      <c r="WQ978" s="2"/>
      <c r="WR978" s="2"/>
      <c r="WS978" s="2"/>
      <c r="WT978" s="2"/>
      <c r="WU978" s="2"/>
      <c r="WV978" s="2"/>
      <c r="WW978" s="2"/>
      <c r="WX978" s="2"/>
      <c r="WY978" s="2"/>
      <c r="WZ978" s="2"/>
      <c r="XA978" s="2"/>
      <c r="XB978" s="2"/>
      <c r="XC978" s="2"/>
      <c r="XD978" s="2"/>
      <c r="XE978" s="2"/>
      <c r="XF978" s="2"/>
      <c r="XG978" s="2"/>
      <c r="XH978" s="2"/>
      <c r="XI978" s="2"/>
      <c r="XJ978" s="2"/>
      <c r="XK978" s="2"/>
      <c r="XL978" s="2"/>
      <c r="XM978" s="2"/>
      <c r="XN978" s="2"/>
      <c r="XO978" s="2"/>
      <c r="XP978" s="2"/>
      <c r="XQ978" s="2"/>
      <c r="XR978" s="2"/>
      <c r="XS978" s="2"/>
      <c r="XT978" s="2"/>
      <c r="XU978" s="2"/>
      <c r="XV978" s="2"/>
      <c r="XW978" s="2"/>
      <c r="XX978" s="2"/>
      <c r="XY978" s="2"/>
      <c r="XZ978" s="2"/>
      <c r="YA978" s="2"/>
      <c r="YB978" s="2"/>
      <c r="YC978" s="2"/>
      <c r="YD978" s="2"/>
      <c r="YE978" s="2"/>
      <c r="YF978" s="2"/>
      <c r="YG978" s="2"/>
      <c r="YH978" s="2"/>
      <c r="YI978" s="2"/>
      <c r="YJ978" s="2"/>
      <c r="YK978" s="2"/>
      <c r="YL978" s="2"/>
      <c r="YM978" s="2"/>
      <c r="YN978" s="2"/>
      <c r="YO978" s="2"/>
      <c r="YP978" s="2"/>
      <c r="YQ978" s="2"/>
      <c r="YR978" s="2"/>
      <c r="YS978" s="2"/>
    </row>
    <row r="979" spans="2:669">
      <c r="B979" s="5">
        <v>972</v>
      </c>
      <c r="C979" s="12" t="str">
        <f t="shared" si="109"/>
        <v>9Z507</v>
      </c>
      <c r="D979" s="19" t="s">
        <v>40</v>
      </c>
      <c r="E979" s="19">
        <v>999</v>
      </c>
      <c r="F979" s="19" t="s">
        <v>41</v>
      </c>
      <c r="G979" s="14">
        <v>507</v>
      </c>
      <c r="P979" s="2"/>
      <c r="Q979" s="3">
        <v>972</v>
      </c>
      <c r="R979" s="4" t="e">
        <f t="shared" ca="1" si="110"/>
        <v>#N/A</v>
      </c>
      <c r="S979" s="3"/>
      <c r="T979" s="3" t="e">
        <f t="shared" ca="1" si="111"/>
        <v>#N/A</v>
      </c>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c r="LY979" s="2"/>
      <c r="LZ979" s="2"/>
      <c r="MA979" s="2"/>
      <c r="MB979" s="2"/>
      <c r="MC979" s="2"/>
      <c r="MD979" s="2"/>
      <c r="ME979" s="2"/>
      <c r="MF979" s="2"/>
      <c r="MG979" s="2"/>
      <c r="MH979" s="2"/>
      <c r="MI979" s="2"/>
      <c r="MJ979" s="2"/>
      <c r="MK979" s="2"/>
      <c r="ML979" s="2"/>
      <c r="MM979" s="2"/>
      <c r="MN979" s="2"/>
      <c r="MO979" s="2"/>
      <c r="MP979" s="2"/>
      <c r="MQ979" s="2"/>
      <c r="MR979" s="2"/>
      <c r="MS979" s="2"/>
      <c r="MT979" s="2"/>
      <c r="MU979" s="2"/>
      <c r="MV979" s="2"/>
      <c r="MW979" s="2"/>
      <c r="MX979" s="2"/>
      <c r="MY979" s="2"/>
      <c r="MZ979" s="2"/>
      <c r="NA979" s="2"/>
      <c r="NB979" s="2"/>
      <c r="NC979" s="2"/>
      <c r="ND979" s="2"/>
      <c r="NE979" s="2"/>
      <c r="NF979" s="2"/>
      <c r="NG979" s="2"/>
      <c r="NH979" s="2"/>
      <c r="NI979" s="2"/>
      <c r="NJ979" s="2"/>
      <c r="NK979" s="2"/>
      <c r="NL979" s="2"/>
      <c r="NM979" s="2"/>
      <c r="NN979" s="2"/>
      <c r="NO979" s="2"/>
      <c r="NP979" s="2"/>
      <c r="NQ979" s="2"/>
      <c r="NR979" s="2"/>
      <c r="NS979" s="2"/>
      <c r="NT979" s="2"/>
      <c r="NU979" s="2"/>
      <c r="NV979" s="2"/>
      <c r="NW979" s="2"/>
      <c r="NX979" s="2"/>
      <c r="NY979" s="2"/>
      <c r="NZ979" s="2"/>
      <c r="OA979" s="2"/>
      <c r="OB979" s="2"/>
      <c r="OC979" s="2"/>
      <c r="OD979" s="2"/>
      <c r="OE979" s="2"/>
      <c r="OF979" s="2"/>
      <c r="OG979" s="2"/>
      <c r="OH979" s="2"/>
      <c r="OI979" s="2"/>
      <c r="OJ979" s="2"/>
      <c r="OK979" s="2"/>
      <c r="OL979" s="2"/>
      <c r="OM979" s="2"/>
      <c r="ON979" s="2"/>
      <c r="OO979" s="2"/>
      <c r="OP979" s="2"/>
      <c r="OQ979" s="2"/>
      <c r="OR979" s="2"/>
      <c r="OS979" s="2"/>
      <c r="OT979" s="2"/>
      <c r="OU979" s="2"/>
      <c r="OV979" s="2"/>
      <c r="OW979" s="2"/>
      <c r="OX979" s="2"/>
      <c r="OY979" s="2"/>
      <c r="OZ979" s="2"/>
      <c r="PA979" s="2"/>
      <c r="PB979" s="2"/>
      <c r="PC979" s="2"/>
      <c r="PD979" s="2"/>
      <c r="PE979" s="2"/>
      <c r="PF979" s="2"/>
      <c r="PG979" s="2"/>
      <c r="PH979" s="2"/>
      <c r="PI979" s="2"/>
      <c r="PJ979" s="2"/>
      <c r="PK979" s="2"/>
      <c r="PL979" s="2"/>
      <c r="PM979" s="2"/>
      <c r="PN979" s="2"/>
      <c r="PO979" s="2"/>
      <c r="PP979" s="2"/>
      <c r="PQ979" s="2"/>
      <c r="PR979" s="2"/>
      <c r="PS979" s="2"/>
      <c r="PT979" s="2"/>
      <c r="PU979" s="2"/>
      <c r="PV979" s="2"/>
      <c r="PW979" s="2"/>
      <c r="PX979" s="2"/>
      <c r="PY979" s="2"/>
      <c r="PZ979" s="2"/>
      <c r="QA979" s="2"/>
      <c r="QB979" s="2"/>
      <c r="QC979" s="2"/>
      <c r="QD979" s="2"/>
      <c r="QE979" s="2"/>
      <c r="QF979" s="2"/>
      <c r="QG979" s="2"/>
      <c r="QH979" s="2"/>
      <c r="QI979" s="2"/>
      <c r="QJ979" s="2"/>
      <c r="QK979" s="2"/>
      <c r="QL979" s="2"/>
      <c r="QM979" s="2"/>
      <c r="QN979" s="2"/>
      <c r="QO979" s="2"/>
      <c r="QP979" s="2"/>
      <c r="QQ979" s="2"/>
      <c r="QR979" s="2"/>
      <c r="QS979" s="2"/>
      <c r="QT979" s="2"/>
      <c r="QU979" s="2"/>
      <c r="QV979" s="2"/>
      <c r="QW979" s="2"/>
      <c r="QX979" s="2"/>
      <c r="QY979" s="2"/>
      <c r="QZ979" s="2"/>
      <c r="RA979" s="2"/>
      <c r="RB979" s="2"/>
      <c r="RC979" s="2"/>
      <c r="RD979" s="2"/>
      <c r="RE979" s="2"/>
      <c r="RF979" s="2"/>
      <c r="RG979" s="2"/>
      <c r="RH979" s="2"/>
      <c r="RI979" s="2"/>
      <c r="RJ979" s="2"/>
      <c r="RK979" s="2"/>
      <c r="RL979" s="2"/>
      <c r="RM979" s="2"/>
      <c r="RN979" s="2"/>
      <c r="RO979" s="2"/>
      <c r="RP979" s="2"/>
      <c r="RQ979" s="2"/>
      <c r="RR979" s="2"/>
      <c r="RS979" s="2"/>
      <c r="RT979" s="2"/>
      <c r="RU979" s="2"/>
      <c r="RV979" s="2"/>
      <c r="RW979" s="2"/>
      <c r="RX979" s="2"/>
      <c r="RY979" s="2"/>
      <c r="RZ979" s="2"/>
      <c r="SA979" s="2"/>
      <c r="SB979" s="2"/>
      <c r="SC979" s="2"/>
      <c r="SD979" s="2"/>
      <c r="SE979" s="2"/>
      <c r="SF979" s="2"/>
      <c r="SG979" s="2"/>
      <c r="SH979" s="2"/>
      <c r="SI979" s="2"/>
      <c r="SJ979" s="2"/>
      <c r="SK979" s="2"/>
      <c r="SL979" s="2"/>
      <c r="SM979" s="2"/>
      <c r="SN979" s="2"/>
      <c r="SO979" s="2"/>
      <c r="SP979" s="2"/>
      <c r="SQ979" s="2"/>
      <c r="SR979" s="2"/>
      <c r="SS979" s="2"/>
      <c r="ST979" s="2"/>
      <c r="SU979" s="2"/>
      <c r="SV979" s="2"/>
      <c r="SW979" s="2"/>
      <c r="SX979" s="2"/>
      <c r="SY979" s="2"/>
      <c r="SZ979" s="2"/>
      <c r="TA979" s="2"/>
      <c r="TB979" s="2"/>
      <c r="TC979" s="2"/>
      <c r="TD979" s="2"/>
      <c r="TE979" s="2"/>
      <c r="TF979" s="2"/>
      <c r="TG979" s="2"/>
      <c r="TH979" s="2"/>
      <c r="TI979" s="2"/>
      <c r="TJ979" s="2"/>
      <c r="TK979" s="2"/>
      <c r="TL979" s="2"/>
      <c r="TM979" s="2"/>
      <c r="TN979" s="2"/>
      <c r="TO979" s="2"/>
      <c r="TP979" s="2"/>
      <c r="TQ979" s="2"/>
      <c r="TR979" s="2"/>
      <c r="TS979" s="2"/>
      <c r="TT979" s="2"/>
      <c r="TU979" s="2"/>
      <c r="TV979" s="2"/>
      <c r="TW979" s="2"/>
      <c r="TX979" s="2"/>
      <c r="TY979" s="2"/>
      <c r="TZ979" s="2"/>
      <c r="UA979" s="2"/>
      <c r="UB979" s="2"/>
      <c r="UC979" s="2"/>
      <c r="UD979" s="2"/>
      <c r="UE979" s="2"/>
      <c r="UF979" s="2"/>
      <c r="UG979" s="2"/>
      <c r="UH979" s="2"/>
      <c r="UI979" s="2"/>
      <c r="UJ979" s="2"/>
      <c r="UK979" s="2"/>
      <c r="UL979" s="2"/>
      <c r="UM979" s="2"/>
      <c r="UN979" s="2"/>
      <c r="UO979" s="2"/>
      <c r="UP979" s="2"/>
      <c r="UQ979" s="2"/>
      <c r="UR979" s="2"/>
      <c r="US979" s="2"/>
      <c r="UT979" s="2"/>
      <c r="UU979" s="2"/>
      <c r="UV979" s="2"/>
      <c r="UW979" s="2"/>
      <c r="UX979" s="2"/>
      <c r="UY979" s="2"/>
      <c r="UZ979" s="2"/>
      <c r="VA979" s="2"/>
      <c r="VB979" s="2"/>
      <c r="VC979" s="2"/>
      <c r="VD979" s="2"/>
      <c r="VE979" s="2"/>
      <c r="VF979" s="2"/>
      <c r="VG979" s="2"/>
      <c r="VH979" s="2"/>
      <c r="VI979" s="2"/>
      <c r="VJ979" s="2"/>
      <c r="VK979" s="2"/>
      <c r="VL979" s="2"/>
      <c r="VM979" s="2"/>
      <c r="VN979" s="2"/>
      <c r="VO979" s="2"/>
      <c r="VP979" s="2"/>
      <c r="VQ979" s="2"/>
      <c r="VR979" s="2"/>
      <c r="VS979" s="2"/>
      <c r="VT979" s="2"/>
      <c r="VU979" s="2"/>
      <c r="VV979" s="2"/>
      <c r="VW979" s="2"/>
      <c r="VX979" s="2"/>
      <c r="VY979" s="2"/>
      <c r="VZ979" s="2"/>
      <c r="WA979" s="2"/>
      <c r="WB979" s="2"/>
      <c r="WC979" s="2"/>
      <c r="WD979" s="2"/>
      <c r="WE979" s="2"/>
      <c r="WF979" s="2"/>
      <c r="WG979" s="2"/>
      <c r="WH979" s="2"/>
      <c r="WI979" s="2"/>
      <c r="WJ979" s="2"/>
      <c r="WK979" s="2"/>
      <c r="WL979" s="2"/>
      <c r="WM979" s="2"/>
      <c r="WN979" s="2"/>
      <c r="WO979" s="2"/>
      <c r="WP979" s="2"/>
      <c r="WQ979" s="2"/>
      <c r="WR979" s="2"/>
      <c r="WS979" s="2"/>
      <c r="WT979" s="2"/>
      <c r="WU979" s="2"/>
      <c r="WV979" s="2"/>
      <c r="WW979" s="2"/>
      <c r="WX979" s="2"/>
      <c r="WY979" s="2"/>
      <c r="WZ979" s="2"/>
      <c r="XA979" s="2"/>
      <c r="XB979" s="2"/>
      <c r="XC979" s="2"/>
      <c r="XD979" s="2"/>
      <c r="XE979" s="2"/>
      <c r="XF979" s="2"/>
      <c r="XG979" s="2"/>
      <c r="XH979" s="2"/>
      <c r="XI979" s="2"/>
      <c r="XJ979" s="2"/>
      <c r="XK979" s="2"/>
      <c r="XL979" s="2"/>
      <c r="XM979" s="2"/>
      <c r="XN979" s="2"/>
      <c r="XO979" s="2"/>
      <c r="XP979" s="2"/>
      <c r="XQ979" s="2"/>
      <c r="XR979" s="2"/>
      <c r="XS979" s="2"/>
      <c r="XT979" s="2"/>
      <c r="XU979" s="2"/>
      <c r="XV979" s="2"/>
      <c r="XW979" s="2"/>
      <c r="XX979" s="2"/>
      <c r="XY979" s="2"/>
      <c r="XZ979" s="2"/>
      <c r="YA979" s="2"/>
      <c r="YB979" s="2"/>
      <c r="YC979" s="2"/>
      <c r="YD979" s="2"/>
      <c r="YE979" s="2"/>
      <c r="YF979" s="2"/>
      <c r="YG979" s="2"/>
      <c r="YH979" s="2"/>
      <c r="YI979" s="2"/>
      <c r="YJ979" s="2"/>
      <c r="YK979" s="2"/>
      <c r="YL979" s="2"/>
      <c r="YM979" s="2"/>
      <c r="YN979" s="2"/>
      <c r="YO979" s="2"/>
      <c r="YP979" s="2"/>
      <c r="YQ979" s="2"/>
      <c r="YR979" s="2"/>
      <c r="YS979" s="2"/>
    </row>
    <row r="980" spans="2:669">
      <c r="B980" s="5">
        <v>973</v>
      </c>
      <c r="C980" s="12" t="str">
        <f t="shared" si="109"/>
        <v>9Z508</v>
      </c>
      <c r="D980" s="19" t="s">
        <v>40</v>
      </c>
      <c r="E980" s="19">
        <v>999</v>
      </c>
      <c r="F980" s="19" t="s">
        <v>41</v>
      </c>
      <c r="G980" s="14">
        <v>508</v>
      </c>
      <c r="P980" s="2"/>
      <c r="Q980" s="3">
        <v>973</v>
      </c>
      <c r="R980" s="4" t="e">
        <f t="shared" ca="1" si="110"/>
        <v>#N/A</v>
      </c>
      <c r="S980" s="3"/>
      <c r="T980" s="3" t="e">
        <f t="shared" ca="1" si="111"/>
        <v>#N/A</v>
      </c>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c r="LY980" s="2"/>
      <c r="LZ980" s="2"/>
      <c r="MA980" s="2"/>
      <c r="MB980" s="2"/>
      <c r="MC980" s="2"/>
      <c r="MD980" s="2"/>
      <c r="ME980" s="2"/>
      <c r="MF980" s="2"/>
      <c r="MG980" s="2"/>
      <c r="MH980" s="2"/>
      <c r="MI980" s="2"/>
      <c r="MJ980" s="2"/>
      <c r="MK980" s="2"/>
      <c r="ML980" s="2"/>
      <c r="MM980" s="2"/>
      <c r="MN980" s="2"/>
      <c r="MO980" s="2"/>
      <c r="MP980" s="2"/>
      <c r="MQ980" s="2"/>
      <c r="MR980" s="2"/>
      <c r="MS980" s="2"/>
      <c r="MT980" s="2"/>
      <c r="MU980" s="2"/>
      <c r="MV980" s="2"/>
      <c r="MW980" s="2"/>
      <c r="MX980" s="2"/>
      <c r="MY980" s="2"/>
      <c r="MZ980" s="2"/>
      <c r="NA980" s="2"/>
      <c r="NB980" s="2"/>
      <c r="NC980" s="2"/>
      <c r="ND980" s="2"/>
      <c r="NE980" s="2"/>
      <c r="NF980" s="2"/>
      <c r="NG980" s="2"/>
      <c r="NH980" s="2"/>
      <c r="NI980" s="2"/>
      <c r="NJ980" s="2"/>
      <c r="NK980" s="2"/>
      <c r="NL980" s="2"/>
      <c r="NM980" s="2"/>
      <c r="NN980" s="2"/>
      <c r="NO980" s="2"/>
      <c r="NP980" s="2"/>
      <c r="NQ980" s="2"/>
      <c r="NR980" s="2"/>
      <c r="NS980" s="2"/>
      <c r="NT980" s="2"/>
      <c r="NU980" s="2"/>
      <c r="NV980" s="2"/>
      <c r="NW980" s="2"/>
      <c r="NX980" s="2"/>
      <c r="NY980" s="2"/>
      <c r="NZ980" s="2"/>
      <c r="OA980" s="2"/>
      <c r="OB980" s="2"/>
      <c r="OC980" s="2"/>
      <c r="OD980" s="2"/>
      <c r="OE980" s="2"/>
      <c r="OF980" s="2"/>
      <c r="OG980" s="2"/>
      <c r="OH980" s="2"/>
      <c r="OI980" s="2"/>
      <c r="OJ980" s="2"/>
      <c r="OK980" s="2"/>
      <c r="OL980" s="2"/>
      <c r="OM980" s="2"/>
      <c r="ON980" s="2"/>
      <c r="OO980" s="2"/>
      <c r="OP980" s="2"/>
      <c r="OQ980" s="2"/>
      <c r="OR980" s="2"/>
      <c r="OS980" s="2"/>
      <c r="OT980" s="2"/>
      <c r="OU980" s="2"/>
      <c r="OV980" s="2"/>
      <c r="OW980" s="2"/>
      <c r="OX980" s="2"/>
      <c r="OY980" s="2"/>
      <c r="OZ980" s="2"/>
      <c r="PA980" s="2"/>
      <c r="PB980" s="2"/>
      <c r="PC980" s="2"/>
      <c r="PD980" s="2"/>
      <c r="PE980" s="2"/>
      <c r="PF980" s="2"/>
      <c r="PG980" s="2"/>
      <c r="PH980" s="2"/>
      <c r="PI980" s="2"/>
      <c r="PJ980" s="2"/>
      <c r="PK980" s="2"/>
      <c r="PL980" s="2"/>
      <c r="PM980" s="2"/>
      <c r="PN980" s="2"/>
      <c r="PO980" s="2"/>
      <c r="PP980" s="2"/>
      <c r="PQ980" s="2"/>
      <c r="PR980" s="2"/>
      <c r="PS980" s="2"/>
      <c r="PT980" s="2"/>
      <c r="PU980" s="2"/>
      <c r="PV980" s="2"/>
      <c r="PW980" s="2"/>
      <c r="PX980" s="2"/>
      <c r="PY980" s="2"/>
      <c r="PZ980" s="2"/>
      <c r="QA980" s="2"/>
      <c r="QB980" s="2"/>
      <c r="QC980" s="2"/>
      <c r="QD980" s="2"/>
      <c r="QE980" s="2"/>
      <c r="QF980" s="2"/>
      <c r="QG980" s="2"/>
      <c r="QH980" s="2"/>
      <c r="QI980" s="2"/>
      <c r="QJ980" s="2"/>
      <c r="QK980" s="2"/>
      <c r="QL980" s="2"/>
      <c r="QM980" s="2"/>
      <c r="QN980" s="2"/>
      <c r="QO980" s="2"/>
      <c r="QP980" s="2"/>
      <c r="QQ980" s="2"/>
      <c r="QR980" s="2"/>
      <c r="QS980" s="2"/>
      <c r="QT980" s="2"/>
      <c r="QU980" s="2"/>
      <c r="QV980" s="2"/>
      <c r="QW980" s="2"/>
      <c r="QX980" s="2"/>
      <c r="QY980" s="2"/>
      <c r="QZ980" s="2"/>
      <c r="RA980" s="2"/>
      <c r="RB980" s="2"/>
      <c r="RC980" s="2"/>
      <c r="RD980" s="2"/>
      <c r="RE980" s="2"/>
      <c r="RF980" s="2"/>
      <c r="RG980" s="2"/>
      <c r="RH980" s="2"/>
      <c r="RI980" s="2"/>
      <c r="RJ980" s="2"/>
      <c r="RK980" s="2"/>
      <c r="RL980" s="2"/>
      <c r="RM980" s="2"/>
      <c r="RN980" s="2"/>
      <c r="RO980" s="2"/>
      <c r="RP980" s="2"/>
      <c r="RQ980" s="2"/>
      <c r="RR980" s="2"/>
      <c r="RS980" s="2"/>
      <c r="RT980" s="2"/>
      <c r="RU980" s="2"/>
      <c r="RV980" s="2"/>
      <c r="RW980" s="2"/>
      <c r="RX980" s="2"/>
      <c r="RY980" s="2"/>
      <c r="RZ980" s="2"/>
      <c r="SA980" s="2"/>
      <c r="SB980" s="2"/>
      <c r="SC980" s="2"/>
      <c r="SD980" s="2"/>
      <c r="SE980" s="2"/>
      <c r="SF980" s="2"/>
      <c r="SG980" s="2"/>
      <c r="SH980" s="2"/>
      <c r="SI980" s="2"/>
      <c r="SJ980" s="2"/>
      <c r="SK980" s="2"/>
      <c r="SL980" s="2"/>
      <c r="SM980" s="2"/>
      <c r="SN980" s="2"/>
      <c r="SO980" s="2"/>
      <c r="SP980" s="2"/>
      <c r="SQ980" s="2"/>
      <c r="SR980" s="2"/>
      <c r="SS980" s="2"/>
      <c r="ST980" s="2"/>
      <c r="SU980" s="2"/>
      <c r="SV980" s="2"/>
      <c r="SW980" s="2"/>
      <c r="SX980" s="2"/>
      <c r="SY980" s="2"/>
      <c r="SZ980" s="2"/>
      <c r="TA980" s="2"/>
      <c r="TB980" s="2"/>
      <c r="TC980" s="2"/>
      <c r="TD980" s="2"/>
      <c r="TE980" s="2"/>
      <c r="TF980" s="2"/>
      <c r="TG980" s="2"/>
      <c r="TH980" s="2"/>
      <c r="TI980" s="2"/>
      <c r="TJ980" s="2"/>
      <c r="TK980" s="2"/>
      <c r="TL980" s="2"/>
      <c r="TM980" s="2"/>
      <c r="TN980" s="2"/>
      <c r="TO980" s="2"/>
      <c r="TP980" s="2"/>
      <c r="TQ980" s="2"/>
      <c r="TR980" s="2"/>
      <c r="TS980" s="2"/>
      <c r="TT980" s="2"/>
      <c r="TU980" s="2"/>
      <c r="TV980" s="2"/>
      <c r="TW980" s="2"/>
      <c r="TX980" s="2"/>
      <c r="TY980" s="2"/>
      <c r="TZ980" s="2"/>
      <c r="UA980" s="2"/>
      <c r="UB980" s="2"/>
      <c r="UC980" s="2"/>
      <c r="UD980" s="2"/>
      <c r="UE980" s="2"/>
      <c r="UF980" s="2"/>
      <c r="UG980" s="2"/>
      <c r="UH980" s="2"/>
      <c r="UI980" s="2"/>
      <c r="UJ980" s="2"/>
      <c r="UK980" s="2"/>
      <c r="UL980" s="2"/>
      <c r="UM980" s="2"/>
      <c r="UN980" s="2"/>
      <c r="UO980" s="2"/>
      <c r="UP980" s="2"/>
      <c r="UQ980" s="2"/>
      <c r="UR980" s="2"/>
      <c r="US980" s="2"/>
      <c r="UT980" s="2"/>
      <c r="UU980" s="2"/>
      <c r="UV980" s="2"/>
      <c r="UW980" s="2"/>
      <c r="UX980" s="2"/>
      <c r="UY980" s="2"/>
      <c r="UZ980" s="2"/>
      <c r="VA980" s="2"/>
      <c r="VB980" s="2"/>
      <c r="VC980" s="2"/>
      <c r="VD980" s="2"/>
      <c r="VE980" s="2"/>
      <c r="VF980" s="2"/>
      <c r="VG980" s="2"/>
      <c r="VH980" s="2"/>
      <c r="VI980" s="2"/>
      <c r="VJ980" s="2"/>
      <c r="VK980" s="2"/>
      <c r="VL980" s="2"/>
      <c r="VM980" s="2"/>
      <c r="VN980" s="2"/>
      <c r="VO980" s="2"/>
      <c r="VP980" s="2"/>
      <c r="VQ980" s="2"/>
      <c r="VR980" s="2"/>
      <c r="VS980" s="2"/>
      <c r="VT980" s="2"/>
      <c r="VU980" s="2"/>
      <c r="VV980" s="2"/>
      <c r="VW980" s="2"/>
      <c r="VX980" s="2"/>
      <c r="VY980" s="2"/>
      <c r="VZ980" s="2"/>
      <c r="WA980" s="2"/>
      <c r="WB980" s="2"/>
      <c r="WC980" s="2"/>
      <c r="WD980" s="2"/>
      <c r="WE980" s="2"/>
      <c r="WF980" s="2"/>
      <c r="WG980" s="2"/>
      <c r="WH980" s="2"/>
      <c r="WI980" s="2"/>
      <c r="WJ980" s="2"/>
      <c r="WK980" s="2"/>
      <c r="WL980" s="2"/>
      <c r="WM980" s="2"/>
      <c r="WN980" s="2"/>
      <c r="WO980" s="2"/>
      <c r="WP980" s="2"/>
      <c r="WQ980" s="2"/>
      <c r="WR980" s="2"/>
      <c r="WS980" s="2"/>
      <c r="WT980" s="2"/>
      <c r="WU980" s="2"/>
      <c r="WV980" s="2"/>
      <c r="WW980" s="2"/>
      <c r="WX980" s="2"/>
      <c r="WY980" s="2"/>
      <c r="WZ980" s="2"/>
      <c r="XA980" s="2"/>
      <c r="XB980" s="2"/>
      <c r="XC980" s="2"/>
      <c r="XD980" s="2"/>
      <c r="XE980" s="2"/>
      <c r="XF980" s="2"/>
      <c r="XG980" s="2"/>
      <c r="XH980" s="2"/>
      <c r="XI980" s="2"/>
      <c r="XJ980" s="2"/>
      <c r="XK980" s="2"/>
      <c r="XL980" s="2"/>
      <c r="XM980" s="2"/>
      <c r="XN980" s="2"/>
      <c r="XO980" s="2"/>
      <c r="XP980" s="2"/>
      <c r="XQ980" s="2"/>
      <c r="XR980" s="2"/>
      <c r="XS980" s="2"/>
      <c r="XT980" s="2"/>
      <c r="XU980" s="2"/>
      <c r="XV980" s="2"/>
      <c r="XW980" s="2"/>
      <c r="XX980" s="2"/>
      <c r="XY980" s="2"/>
      <c r="XZ980" s="2"/>
      <c r="YA980" s="2"/>
      <c r="YB980" s="2"/>
      <c r="YC980" s="2"/>
      <c r="YD980" s="2"/>
      <c r="YE980" s="2"/>
      <c r="YF980" s="2"/>
      <c r="YG980" s="2"/>
      <c r="YH980" s="2"/>
      <c r="YI980" s="2"/>
      <c r="YJ980" s="2"/>
      <c r="YK980" s="2"/>
      <c r="YL980" s="2"/>
      <c r="YM980" s="2"/>
      <c r="YN980" s="2"/>
      <c r="YO980" s="2"/>
      <c r="YP980" s="2"/>
      <c r="YQ980" s="2"/>
      <c r="YR980" s="2"/>
      <c r="YS980" s="2"/>
    </row>
    <row r="981" spans="2:669">
      <c r="B981" s="5">
        <v>974</v>
      </c>
      <c r="C981" s="12" t="str">
        <f t="shared" si="109"/>
        <v>9Z509</v>
      </c>
      <c r="D981" s="19" t="s">
        <v>40</v>
      </c>
      <c r="E981" s="19">
        <v>999</v>
      </c>
      <c r="F981" s="19" t="s">
        <v>41</v>
      </c>
      <c r="G981" s="14">
        <v>509</v>
      </c>
      <c r="P981" s="2"/>
      <c r="Q981" s="3">
        <v>974</v>
      </c>
      <c r="R981" s="4" t="e">
        <f t="shared" ca="1" si="110"/>
        <v>#N/A</v>
      </c>
      <c r="S981" s="3"/>
      <c r="T981" s="3" t="e">
        <f t="shared" ca="1" si="111"/>
        <v>#N/A</v>
      </c>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c r="LY981" s="2"/>
      <c r="LZ981" s="2"/>
      <c r="MA981" s="2"/>
      <c r="MB981" s="2"/>
      <c r="MC981" s="2"/>
      <c r="MD981" s="2"/>
      <c r="ME981" s="2"/>
      <c r="MF981" s="2"/>
      <c r="MG981" s="2"/>
      <c r="MH981" s="2"/>
      <c r="MI981" s="2"/>
      <c r="MJ981" s="2"/>
      <c r="MK981" s="2"/>
      <c r="ML981" s="2"/>
      <c r="MM981" s="2"/>
      <c r="MN981" s="2"/>
      <c r="MO981" s="2"/>
      <c r="MP981" s="2"/>
      <c r="MQ981" s="2"/>
      <c r="MR981" s="2"/>
      <c r="MS981" s="2"/>
      <c r="MT981" s="2"/>
      <c r="MU981" s="2"/>
      <c r="MV981" s="2"/>
      <c r="MW981" s="2"/>
      <c r="MX981" s="2"/>
      <c r="MY981" s="2"/>
      <c r="MZ981" s="2"/>
      <c r="NA981" s="2"/>
      <c r="NB981" s="2"/>
      <c r="NC981" s="2"/>
      <c r="ND981" s="2"/>
      <c r="NE981" s="2"/>
      <c r="NF981" s="2"/>
      <c r="NG981" s="2"/>
      <c r="NH981" s="2"/>
      <c r="NI981" s="2"/>
      <c r="NJ981" s="2"/>
      <c r="NK981" s="2"/>
      <c r="NL981" s="2"/>
      <c r="NM981" s="2"/>
      <c r="NN981" s="2"/>
      <c r="NO981" s="2"/>
      <c r="NP981" s="2"/>
      <c r="NQ981" s="2"/>
      <c r="NR981" s="2"/>
      <c r="NS981" s="2"/>
      <c r="NT981" s="2"/>
      <c r="NU981" s="2"/>
      <c r="NV981" s="2"/>
      <c r="NW981" s="2"/>
      <c r="NX981" s="2"/>
      <c r="NY981" s="2"/>
      <c r="NZ981" s="2"/>
      <c r="OA981" s="2"/>
      <c r="OB981" s="2"/>
      <c r="OC981" s="2"/>
      <c r="OD981" s="2"/>
      <c r="OE981" s="2"/>
      <c r="OF981" s="2"/>
      <c r="OG981" s="2"/>
      <c r="OH981" s="2"/>
      <c r="OI981" s="2"/>
      <c r="OJ981" s="2"/>
      <c r="OK981" s="2"/>
      <c r="OL981" s="2"/>
      <c r="OM981" s="2"/>
      <c r="ON981" s="2"/>
      <c r="OO981" s="2"/>
      <c r="OP981" s="2"/>
      <c r="OQ981" s="2"/>
      <c r="OR981" s="2"/>
      <c r="OS981" s="2"/>
      <c r="OT981" s="2"/>
      <c r="OU981" s="2"/>
      <c r="OV981" s="2"/>
      <c r="OW981" s="2"/>
      <c r="OX981" s="2"/>
      <c r="OY981" s="2"/>
      <c r="OZ981" s="2"/>
      <c r="PA981" s="2"/>
      <c r="PB981" s="2"/>
      <c r="PC981" s="2"/>
      <c r="PD981" s="2"/>
      <c r="PE981" s="2"/>
      <c r="PF981" s="2"/>
      <c r="PG981" s="2"/>
      <c r="PH981" s="2"/>
      <c r="PI981" s="2"/>
      <c r="PJ981" s="2"/>
      <c r="PK981" s="2"/>
      <c r="PL981" s="2"/>
      <c r="PM981" s="2"/>
      <c r="PN981" s="2"/>
      <c r="PO981" s="2"/>
      <c r="PP981" s="2"/>
      <c r="PQ981" s="2"/>
      <c r="PR981" s="2"/>
      <c r="PS981" s="2"/>
      <c r="PT981" s="2"/>
      <c r="PU981" s="2"/>
      <c r="PV981" s="2"/>
      <c r="PW981" s="2"/>
      <c r="PX981" s="2"/>
      <c r="PY981" s="2"/>
      <c r="PZ981" s="2"/>
      <c r="QA981" s="2"/>
      <c r="QB981" s="2"/>
      <c r="QC981" s="2"/>
      <c r="QD981" s="2"/>
      <c r="QE981" s="2"/>
      <c r="QF981" s="2"/>
      <c r="QG981" s="2"/>
      <c r="QH981" s="2"/>
      <c r="QI981" s="2"/>
      <c r="QJ981" s="2"/>
      <c r="QK981" s="2"/>
      <c r="QL981" s="2"/>
      <c r="QM981" s="2"/>
      <c r="QN981" s="2"/>
      <c r="QO981" s="2"/>
      <c r="QP981" s="2"/>
      <c r="QQ981" s="2"/>
      <c r="QR981" s="2"/>
      <c r="QS981" s="2"/>
      <c r="QT981" s="2"/>
      <c r="QU981" s="2"/>
      <c r="QV981" s="2"/>
      <c r="QW981" s="2"/>
      <c r="QX981" s="2"/>
      <c r="QY981" s="2"/>
      <c r="QZ981" s="2"/>
      <c r="RA981" s="2"/>
      <c r="RB981" s="2"/>
      <c r="RC981" s="2"/>
      <c r="RD981" s="2"/>
      <c r="RE981" s="2"/>
      <c r="RF981" s="2"/>
      <c r="RG981" s="2"/>
      <c r="RH981" s="2"/>
      <c r="RI981" s="2"/>
      <c r="RJ981" s="2"/>
      <c r="RK981" s="2"/>
      <c r="RL981" s="2"/>
      <c r="RM981" s="2"/>
      <c r="RN981" s="2"/>
      <c r="RO981" s="2"/>
      <c r="RP981" s="2"/>
      <c r="RQ981" s="2"/>
      <c r="RR981" s="2"/>
      <c r="RS981" s="2"/>
      <c r="RT981" s="2"/>
      <c r="RU981" s="2"/>
      <c r="RV981" s="2"/>
      <c r="RW981" s="2"/>
      <c r="RX981" s="2"/>
      <c r="RY981" s="2"/>
      <c r="RZ981" s="2"/>
      <c r="SA981" s="2"/>
      <c r="SB981" s="2"/>
      <c r="SC981" s="2"/>
      <c r="SD981" s="2"/>
      <c r="SE981" s="2"/>
      <c r="SF981" s="2"/>
      <c r="SG981" s="2"/>
      <c r="SH981" s="2"/>
      <c r="SI981" s="2"/>
      <c r="SJ981" s="2"/>
      <c r="SK981" s="2"/>
      <c r="SL981" s="2"/>
      <c r="SM981" s="2"/>
      <c r="SN981" s="2"/>
      <c r="SO981" s="2"/>
      <c r="SP981" s="2"/>
      <c r="SQ981" s="2"/>
      <c r="SR981" s="2"/>
      <c r="SS981" s="2"/>
      <c r="ST981" s="2"/>
      <c r="SU981" s="2"/>
      <c r="SV981" s="2"/>
      <c r="SW981" s="2"/>
      <c r="SX981" s="2"/>
      <c r="SY981" s="2"/>
      <c r="SZ981" s="2"/>
      <c r="TA981" s="2"/>
      <c r="TB981" s="2"/>
      <c r="TC981" s="2"/>
      <c r="TD981" s="2"/>
      <c r="TE981" s="2"/>
      <c r="TF981" s="2"/>
      <c r="TG981" s="2"/>
      <c r="TH981" s="2"/>
      <c r="TI981" s="2"/>
      <c r="TJ981" s="2"/>
      <c r="TK981" s="2"/>
      <c r="TL981" s="2"/>
      <c r="TM981" s="2"/>
      <c r="TN981" s="2"/>
      <c r="TO981" s="2"/>
      <c r="TP981" s="2"/>
      <c r="TQ981" s="2"/>
      <c r="TR981" s="2"/>
      <c r="TS981" s="2"/>
      <c r="TT981" s="2"/>
      <c r="TU981" s="2"/>
      <c r="TV981" s="2"/>
      <c r="TW981" s="2"/>
      <c r="TX981" s="2"/>
      <c r="TY981" s="2"/>
      <c r="TZ981" s="2"/>
      <c r="UA981" s="2"/>
      <c r="UB981" s="2"/>
      <c r="UC981" s="2"/>
      <c r="UD981" s="2"/>
      <c r="UE981" s="2"/>
      <c r="UF981" s="2"/>
      <c r="UG981" s="2"/>
      <c r="UH981" s="2"/>
      <c r="UI981" s="2"/>
      <c r="UJ981" s="2"/>
      <c r="UK981" s="2"/>
      <c r="UL981" s="2"/>
      <c r="UM981" s="2"/>
      <c r="UN981" s="2"/>
      <c r="UO981" s="2"/>
      <c r="UP981" s="2"/>
      <c r="UQ981" s="2"/>
      <c r="UR981" s="2"/>
      <c r="US981" s="2"/>
      <c r="UT981" s="2"/>
      <c r="UU981" s="2"/>
      <c r="UV981" s="2"/>
      <c r="UW981" s="2"/>
      <c r="UX981" s="2"/>
      <c r="UY981" s="2"/>
      <c r="UZ981" s="2"/>
      <c r="VA981" s="2"/>
      <c r="VB981" s="2"/>
      <c r="VC981" s="2"/>
      <c r="VD981" s="2"/>
      <c r="VE981" s="2"/>
      <c r="VF981" s="2"/>
      <c r="VG981" s="2"/>
      <c r="VH981" s="2"/>
      <c r="VI981" s="2"/>
      <c r="VJ981" s="2"/>
      <c r="VK981" s="2"/>
      <c r="VL981" s="2"/>
      <c r="VM981" s="2"/>
      <c r="VN981" s="2"/>
      <c r="VO981" s="2"/>
      <c r="VP981" s="2"/>
      <c r="VQ981" s="2"/>
      <c r="VR981" s="2"/>
      <c r="VS981" s="2"/>
      <c r="VT981" s="2"/>
      <c r="VU981" s="2"/>
      <c r="VV981" s="2"/>
      <c r="VW981" s="2"/>
      <c r="VX981" s="2"/>
      <c r="VY981" s="2"/>
      <c r="VZ981" s="2"/>
      <c r="WA981" s="2"/>
      <c r="WB981" s="2"/>
      <c r="WC981" s="2"/>
      <c r="WD981" s="2"/>
      <c r="WE981" s="2"/>
      <c r="WF981" s="2"/>
      <c r="WG981" s="2"/>
      <c r="WH981" s="2"/>
      <c r="WI981" s="2"/>
      <c r="WJ981" s="2"/>
      <c r="WK981" s="2"/>
      <c r="WL981" s="2"/>
      <c r="WM981" s="2"/>
      <c r="WN981" s="2"/>
      <c r="WO981" s="2"/>
      <c r="WP981" s="2"/>
      <c r="WQ981" s="2"/>
      <c r="WR981" s="2"/>
      <c r="WS981" s="2"/>
      <c r="WT981" s="2"/>
      <c r="WU981" s="2"/>
      <c r="WV981" s="2"/>
      <c r="WW981" s="2"/>
      <c r="WX981" s="2"/>
      <c r="WY981" s="2"/>
      <c r="WZ981" s="2"/>
      <c r="XA981" s="2"/>
      <c r="XB981" s="2"/>
      <c r="XC981" s="2"/>
      <c r="XD981" s="2"/>
      <c r="XE981" s="2"/>
      <c r="XF981" s="2"/>
      <c r="XG981" s="2"/>
      <c r="XH981" s="2"/>
      <c r="XI981" s="2"/>
      <c r="XJ981" s="2"/>
      <c r="XK981" s="2"/>
      <c r="XL981" s="2"/>
      <c r="XM981" s="2"/>
      <c r="XN981" s="2"/>
      <c r="XO981" s="2"/>
      <c r="XP981" s="2"/>
      <c r="XQ981" s="2"/>
      <c r="XR981" s="2"/>
      <c r="XS981" s="2"/>
      <c r="XT981" s="2"/>
      <c r="XU981" s="2"/>
      <c r="XV981" s="2"/>
      <c r="XW981" s="2"/>
      <c r="XX981" s="2"/>
      <c r="XY981" s="2"/>
      <c r="XZ981" s="2"/>
      <c r="YA981" s="2"/>
      <c r="YB981" s="2"/>
      <c r="YC981" s="2"/>
      <c r="YD981" s="2"/>
      <c r="YE981" s="2"/>
      <c r="YF981" s="2"/>
      <c r="YG981" s="2"/>
      <c r="YH981" s="2"/>
      <c r="YI981" s="2"/>
      <c r="YJ981" s="2"/>
      <c r="YK981" s="2"/>
      <c r="YL981" s="2"/>
      <c r="YM981" s="2"/>
      <c r="YN981" s="2"/>
      <c r="YO981" s="2"/>
      <c r="YP981" s="2"/>
      <c r="YQ981" s="2"/>
      <c r="YR981" s="2"/>
      <c r="YS981" s="2"/>
    </row>
    <row r="982" spans="2:669">
      <c r="B982" s="5">
        <v>975</v>
      </c>
      <c r="C982" s="12" t="str">
        <f t="shared" si="109"/>
        <v>9Z510</v>
      </c>
      <c r="D982" s="19" t="s">
        <v>40</v>
      </c>
      <c r="E982" s="19">
        <v>999</v>
      </c>
      <c r="F982" s="19" t="s">
        <v>41</v>
      </c>
      <c r="G982" s="14">
        <v>510</v>
      </c>
      <c r="P982" s="2"/>
      <c r="Q982" s="3">
        <v>975</v>
      </c>
      <c r="R982" s="4" t="e">
        <f t="shared" ca="1" si="110"/>
        <v>#N/A</v>
      </c>
      <c r="S982" s="3"/>
      <c r="T982" s="3" t="e">
        <f t="shared" ca="1" si="111"/>
        <v>#N/A</v>
      </c>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c r="LY982" s="2"/>
      <c r="LZ982" s="2"/>
      <c r="MA982" s="2"/>
      <c r="MB982" s="2"/>
      <c r="MC982" s="2"/>
      <c r="MD982" s="2"/>
      <c r="ME982" s="2"/>
      <c r="MF982" s="2"/>
      <c r="MG982" s="2"/>
      <c r="MH982" s="2"/>
      <c r="MI982" s="2"/>
      <c r="MJ982" s="2"/>
      <c r="MK982" s="2"/>
      <c r="ML982" s="2"/>
      <c r="MM982" s="2"/>
      <c r="MN982" s="2"/>
      <c r="MO982" s="2"/>
      <c r="MP982" s="2"/>
      <c r="MQ982" s="2"/>
      <c r="MR982" s="2"/>
      <c r="MS982" s="2"/>
      <c r="MT982" s="2"/>
      <c r="MU982" s="2"/>
      <c r="MV982" s="2"/>
      <c r="MW982" s="2"/>
      <c r="MX982" s="2"/>
      <c r="MY982" s="2"/>
      <c r="MZ982" s="2"/>
      <c r="NA982" s="2"/>
      <c r="NB982" s="2"/>
      <c r="NC982" s="2"/>
      <c r="ND982" s="2"/>
      <c r="NE982" s="2"/>
      <c r="NF982" s="2"/>
      <c r="NG982" s="2"/>
      <c r="NH982" s="2"/>
      <c r="NI982" s="2"/>
      <c r="NJ982" s="2"/>
      <c r="NK982" s="2"/>
      <c r="NL982" s="2"/>
      <c r="NM982" s="2"/>
      <c r="NN982" s="2"/>
      <c r="NO982" s="2"/>
      <c r="NP982" s="2"/>
      <c r="NQ982" s="2"/>
      <c r="NR982" s="2"/>
      <c r="NS982" s="2"/>
      <c r="NT982" s="2"/>
      <c r="NU982" s="2"/>
      <c r="NV982" s="2"/>
      <c r="NW982" s="2"/>
      <c r="NX982" s="2"/>
      <c r="NY982" s="2"/>
      <c r="NZ982" s="2"/>
      <c r="OA982" s="2"/>
      <c r="OB982" s="2"/>
      <c r="OC982" s="2"/>
      <c r="OD982" s="2"/>
      <c r="OE982" s="2"/>
      <c r="OF982" s="2"/>
      <c r="OG982" s="2"/>
      <c r="OH982" s="2"/>
      <c r="OI982" s="2"/>
      <c r="OJ982" s="2"/>
      <c r="OK982" s="2"/>
      <c r="OL982" s="2"/>
      <c r="OM982" s="2"/>
      <c r="ON982" s="2"/>
      <c r="OO982" s="2"/>
      <c r="OP982" s="2"/>
      <c r="OQ982" s="2"/>
      <c r="OR982" s="2"/>
      <c r="OS982" s="2"/>
      <c r="OT982" s="2"/>
      <c r="OU982" s="2"/>
      <c r="OV982" s="2"/>
      <c r="OW982" s="2"/>
      <c r="OX982" s="2"/>
      <c r="OY982" s="2"/>
      <c r="OZ982" s="2"/>
      <c r="PA982" s="2"/>
      <c r="PB982" s="2"/>
      <c r="PC982" s="2"/>
      <c r="PD982" s="2"/>
      <c r="PE982" s="2"/>
      <c r="PF982" s="2"/>
      <c r="PG982" s="2"/>
      <c r="PH982" s="2"/>
      <c r="PI982" s="2"/>
      <c r="PJ982" s="2"/>
      <c r="PK982" s="2"/>
      <c r="PL982" s="2"/>
      <c r="PM982" s="2"/>
      <c r="PN982" s="2"/>
      <c r="PO982" s="2"/>
      <c r="PP982" s="2"/>
      <c r="PQ982" s="2"/>
      <c r="PR982" s="2"/>
      <c r="PS982" s="2"/>
      <c r="PT982" s="2"/>
      <c r="PU982" s="2"/>
      <c r="PV982" s="2"/>
      <c r="PW982" s="2"/>
      <c r="PX982" s="2"/>
      <c r="PY982" s="2"/>
      <c r="PZ982" s="2"/>
      <c r="QA982" s="2"/>
      <c r="QB982" s="2"/>
      <c r="QC982" s="2"/>
      <c r="QD982" s="2"/>
      <c r="QE982" s="2"/>
      <c r="QF982" s="2"/>
      <c r="QG982" s="2"/>
      <c r="QH982" s="2"/>
      <c r="QI982" s="2"/>
      <c r="QJ982" s="2"/>
      <c r="QK982" s="2"/>
      <c r="QL982" s="2"/>
      <c r="QM982" s="2"/>
      <c r="QN982" s="2"/>
      <c r="QO982" s="2"/>
      <c r="QP982" s="2"/>
      <c r="QQ982" s="2"/>
      <c r="QR982" s="2"/>
      <c r="QS982" s="2"/>
      <c r="QT982" s="2"/>
      <c r="QU982" s="2"/>
      <c r="QV982" s="2"/>
      <c r="QW982" s="2"/>
      <c r="QX982" s="2"/>
      <c r="QY982" s="2"/>
      <c r="QZ982" s="2"/>
      <c r="RA982" s="2"/>
      <c r="RB982" s="2"/>
      <c r="RC982" s="2"/>
      <c r="RD982" s="2"/>
      <c r="RE982" s="2"/>
      <c r="RF982" s="2"/>
      <c r="RG982" s="2"/>
      <c r="RH982" s="2"/>
      <c r="RI982" s="2"/>
      <c r="RJ982" s="2"/>
      <c r="RK982" s="2"/>
      <c r="RL982" s="2"/>
      <c r="RM982" s="2"/>
      <c r="RN982" s="2"/>
      <c r="RO982" s="2"/>
      <c r="RP982" s="2"/>
      <c r="RQ982" s="2"/>
      <c r="RR982" s="2"/>
      <c r="RS982" s="2"/>
      <c r="RT982" s="2"/>
      <c r="RU982" s="2"/>
      <c r="RV982" s="2"/>
      <c r="RW982" s="2"/>
      <c r="RX982" s="2"/>
      <c r="RY982" s="2"/>
      <c r="RZ982" s="2"/>
      <c r="SA982" s="2"/>
      <c r="SB982" s="2"/>
      <c r="SC982" s="2"/>
      <c r="SD982" s="2"/>
      <c r="SE982" s="2"/>
      <c r="SF982" s="2"/>
      <c r="SG982" s="2"/>
      <c r="SH982" s="2"/>
      <c r="SI982" s="2"/>
      <c r="SJ982" s="2"/>
      <c r="SK982" s="2"/>
      <c r="SL982" s="2"/>
      <c r="SM982" s="2"/>
      <c r="SN982" s="2"/>
      <c r="SO982" s="2"/>
      <c r="SP982" s="2"/>
      <c r="SQ982" s="2"/>
      <c r="SR982" s="2"/>
      <c r="SS982" s="2"/>
      <c r="ST982" s="2"/>
      <c r="SU982" s="2"/>
      <c r="SV982" s="2"/>
      <c r="SW982" s="2"/>
      <c r="SX982" s="2"/>
      <c r="SY982" s="2"/>
      <c r="SZ982" s="2"/>
      <c r="TA982" s="2"/>
      <c r="TB982" s="2"/>
      <c r="TC982" s="2"/>
      <c r="TD982" s="2"/>
      <c r="TE982" s="2"/>
      <c r="TF982" s="2"/>
      <c r="TG982" s="2"/>
      <c r="TH982" s="2"/>
      <c r="TI982" s="2"/>
      <c r="TJ982" s="2"/>
      <c r="TK982" s="2"/>
      <c r="TL982" s="2"/>
      <c r="TM982" s="2"/>
      <c r="TN982" s="2"/>
      <c r="TO982" s="2"/>
      <c r="TP982" s="2"/>
      <c r="TQ982" s="2"/>
      <c r="TR982" s="2"/>
      <c r="TS982" s="2"/>
      <c r="TT982" s="2"/>
      <c r="TU982" s="2"/>
      <c r="TV982" s="2"/>
      <c r="TW982" s="2"/>
      <c r="TX982" s="2"/>
      <c r="TY982" s="2"/>
      <c r="TZ982" s="2"/>
      <c r="UA982" s="2"/>
      <c r="UB982" s="2"/>
      <c r="UC982" s="2"/>
      <c r="UD982" s="2"/>
      <c r="UE982" s="2"/>
      <c r="UF982" s="2"/>
      <c r="UG982" s="2"/>
      <c r="UH982" s="2"/>
      <c r="UI982" s="2"/>
      <c r="UJ982" s="2"/>
      <c r="UK982" s="2"/>
      <c r="UL982" s="2"/>
      <c r="UM982" s="2"/>
      <c r="UN982" s="2"/>
      <c r="UO982" s="2"/>
      <c r="UP982" s="2"/>
      <c r="UQ982" s="2"/>
      <c r="UR982" s="2"/>
      <c r="US982" s="2"/>
      <c r="UT982" s="2"/>
      <c r="UU982" s="2"/>
      <c r="UV982" s="2"/>
      <c r="UW982" s="2"/>
      <c r="UX982" s="2"/>
      <c r="UY982" s="2"/>
      <c r="UZ982" s="2"/>
      <c r="VA982" s="2"/>
      <c r="VB982" s="2"/>
      <c r="VC982" s="2"/>
      <c r="VD982" s="2"/>
      <c r="VE982" s="2"/>
      <c r="VF982" s="2"/>
      <c r="VG982" s="2"/>
      <c r="VH982" s="2"/>
      <c r="VI982" s="2"/>
      <c r="VJ982" s="2"/>
      <c r="VK982" s="2"/>
      <c r="VL982" s="2"/>
      <c r="VM982" s="2"/>
      <c r="VN982" s="2"/>
      <c r="VO982" s="2"/>
      <c r="VP982" s="2"/>
      <c r="VQ982" s="2"/>
      <c r="VR982" s="2"/>
      <c r="VS982" s="2"/>
      <c r="VT982" s="2"/>
      <c r="VU982" s="2"/>
      <c r="VV982" s="2"/>
      <c r="VW982" s="2"/>
      <c r="VX982" s="2"/>
      <c r="VY982" s="2"/>
      <c r="VZ982" s="2"/>
      <c r="WA982" s="2"/>
      <c r="WB982" s="2"/>
      <c r="WC982" s="2"/>
      <c r="WD982" s="2"/>
      <c r="WE982" s="2"/>
      <c r="WF982" s="2"/>
      <c r="WG982" s="2"/>
      <c r="WH982" s="2"/>
      <c r="WI982" s="2"/>
      <c r="WJ982" s="2"/>
      <c r="WK982" s="2"/>
      <c r="WL982" s="2"/>
      <c r="WM982" s="2"/>
      <c r="WN982" s="2"/>
      <c r="WO982" s="2"/>
      <c r="WP982" s="2"/>
      <c r="WQ982" s="2"/>
      <c r="WR982" s="2"/>
      <c r="WS982" s="2"/>
      <c r="WT982" s="2"/>
      <c r="WU982" s="2"/>
      <c r="WV982" s="2"/>
      <c r="WW982" s="2"/>
      <c r="WX982" s="2"/>
      <c r="WY982" s="2"/>
      <c r="WZ982" s="2"/>
      <c r="XA982" s="2"/>
      <c r="XB982" s="2"/>
      <c r="XC982" s="2"/>
      <c r="XD982" s="2"/>
      <c r="XE982" s="2"/>
      <c r="XF982" s="2"/>
      <c r="XG982" s="2"/>
      <c r="XH982" s="2"/>
      <c r="XI982" s="2"/>
      <c r="XJ982" s="2"/>
      <c r="XK982" s="2"/>
      <c r="XL982" s="2"/>
      <c r="XM982" s="2"/>
      <c r="XN982" s="2"/>
      <c r="XO982" s="2"/>
      <c r="XP982" s="2"/>
      <c r="XQ982" s="2"/>
      <c r="XR982" s="2"/>
      <c r="XS982" s="2"/>
      <c r="XT982" s="2"/>
      <c r="XU982" s="2"/>
      <c r="XV982" s="2"/>
      <c r="XW982" s="2"/>
      <c r="XX982" s="2"/>
      <c r="XY982" s="2"/>
      <c r="XZ982" s="2"/>
      <c r="YA982" s="2"/>
      <c r="YB982" s="2"/>
      <c r="YC982" s="2"/>
      <c r="YD982" s="2"/>
      <c r="YE982" s="2"/>
      <c r="YF982" s="2"/>
      <c r="YG982" s="2"/>
      <c r="YH982" s="2"/>
      <c r="YI982" s="2"/>
      <c r="YJ982" s="2"/>
      <c r="YK982" s="2"/>
      <c r="YL982" s="2"/>
      <c r="YM982" s="2"/>
      <c r="YN982" s="2"/>
      <c r="YO982" s="2"/>
      <c r="YP982" s="2"/>
      <c r="YQ982" s="2"/>
      <c r="YR982" s="2"/>
      <c r="YS982" s="2"/>
    </row>
    <row r="983" spans="2:669">
      <c r="B983" s="5">
        <v>976</v>
      </c>
      <c r="C983" s="12" t="str">
        <f t="shared" si="109"/>
        <v>9Z511</v>
      </c>
      <c r="D983" s="19" t="s">
        <v>40</v>
      </c>
      <c r="E983" s="19">
        <v>999</v>
      </c>
      <c r="F983" s="19" t="s">
        <v>41</v>
      </c>
      <c r="G983" s="14">
        <v>511</v>
      </c>
      <c r="P983" s="2"/>
      <c r="Q983" s="3">
        <v>976</v>
      </c>
      <c r="R983" s="4" t="e">
        <f t="shared" ca="1" si="110"/>
        <v>#N/A</v>
      </c>
      <c r="S983" s="3"/>
      <c r="T983" s="3" t="e">
        <f t="shared" ca="1" si="111"/>
        <v>#N/A</v>
      </c>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c r="LY983" s="2"/>
      <c r="LZ983" s="2"/>
      <c r="MA983" s="2"/>
      <c r="MB983" s="2"/>
      <c r="MC983" s="2"/>
      <c r="MD983" s="2"/>
      <c r="ME983" s="2"/>
      <c r="MF983" s="2"/>
      <c r="MG983" s="2"/>
      <c r="MH983" s="2"/>
      <c r="MI983" s="2"/>
      <c r="MJ983" s="2"/>
      <c r="MK983" s="2"/>
      <c r="ML983" s="2"/>
      <c r="MM983" s="2"/>
      <c r="MN983" s="2"/>
      <c r="MO983" s="2"/>
      <c r="MP983" s="2"/>
      <c r="MQ983" s="2"/>
      <c r="MR983" s="2"/>
      <c r="MS983" s="2"/>
      <c r="MT983" s="2"/>
      <c r="MU983" s="2"/>
      <c r="MV983" s="2"/>
      <c r="MW983" s="2"/>
      <c r="MX983" s="2"/>
      <c r="MY983" s="2"/>
      <c r="MZ983" s="2"/>
      <c r="NA983" s="2"/>
      <c r="NB983" s="2"/>
      <c r="NC983" s="2"/>
      <c r="ND983" s="2"/>
      <c r="NE983" s="2"/>
      <c r="NF983" s="2"/>
      <c r="NG983" s="2"/>
      <c r="NH983" s="2"/>
      <c r="NI983" s="2"/>
      <c r="NJ983" s="2"/>
      <c r="NK983" s="2"/>
      <c r="NL983" s="2"/>
      <c r="NM983" s="2"/>
      <c r="NN983" s="2"/>
      <c r="NO983" s="2"/>
      <c r="NP983" s="2"/>
      <c r="NQ983" s="2"/>
      <c r="NR983" s="2"/>
      <c r="NS983" s="2"/>
      <c r="NT983" s="2"/>
      <c r="NU983" s="2"/>
      <c r="NV983" s="2"/>
      <c r="NW983" s="2"/>
      <c r="NX983" s="2"/>
      <c r="NY983" s="2"/>
      <c r="NZ983" s="2"/>
      <c r="OA983" s="2"/>
      <c r="OB983" s="2"/>
      <c r="OC983" s="2"/>
      <c r="OD983" s="2"/>
      <c r="OE983" s="2"/>
      <c r="OF983" s="2"/>
      <c r="OG983" s="2"/>
      <c r="OH983" s="2"/>
      <c r="OI983" s="2"/>
      <c r="OJ983" s="2"/>
      <c r="OK983" s="2"/>
      <c r="OL983" s="2"/>
      <c r="OM983" s="2"/>
      <c r="ON983" s="2"/>
      <c r="OO983" s="2"/>
      <c r="OP983" s="2"/>
      <c r="OQ983" s="2"/>
      <c r="OR983" s="2"/>
      <c r="OS983" s="2"/>
      <c r="OT983" s="2"/>
      <c r="OU983" s="2"/>
      <c r="OV983" s="2"/>
      <c r="OW983" s="2"/>
      <c r="OX983" s="2"/>
      <c r="OY983" s="2"/>
      <c r="OZ983" s="2"/>
      <c r="PA983" s="2"/>
      <c r="PB983" s="2"/>
      <c r="PC983" s="2"/>
      <c r="PD983" s="2"/>
      <c r="PE983" s="2"/>
      <c r="PF983" s="2"/>
      <c r="PG983" s="2"/>
      <c r="PH983" s="2"/>
      <c r="PI983" s="2"/>
      <c r="PJ983" s="2"/>
      <c r="PK983" s="2"/>
      <c r="PL983" s="2"/>
      <c r="PM983" s="2"/>
      <c r="PN983" s="2"/>
      <c r="PO983" s="2"/>
      <c r="PP983" s="2"/>
      <c r="PQ983" s="2"/>
      <c r="PR983" s="2"/>
      <c r="PS983" s="2"/>
      <c r="PT983" s="2"/>
      <c r="PU983" s="2"/>
      <c r="PV983" s="2"/>
      <c r="PW983" s="2"/>
      <c r="PX983" s="2"/>
      <c r="PY983" s="2"/>
      <c r="PZ983" s="2"/>
      <c r="QA983" s="2"/>
      <c r="QB983" s="2"/>
      <c r="QC983" s="2"/>
      <c r="QD983" s="2"/>
      <c r="QE983" s="2"/>
      <c r="QF983" s="2"/>
      <c r="QG983" s="2"/>
      <c r="QH983" s="2"/>
      <c r="QI983" s="2"/>
      <c r="QJ983" s="2"/>
      <c r="QK983" s="2"/>
      <c r="QL983" s="2"/>
      <c r="QM983" s="2"/>
      <c r="QN983" s="2"/>
      <c r="QO983" s="2"/>
      <c r="QP983" s="2"/>
      <c r="QQ983" s="2"/>
      <c r="QR983" s="2"/>
      <c r="QS983" s="2"/>
      <c r="QT983" s="2"/>
      <c r="QU983" s="2"/>
      <c r="QV983" s="2"/>
      <c r="QW983" s="2"/>
      <c r="QX983" s="2"/>
      <c r="QY983" s="2"/>
      <c r="QZ983" s="2"/>
      <c r="RA983" s="2"/>
      <c r="RB983" s="2"/>
      <c r="RC983" s="2"/>
      <c r="RD983" s="2"/>
      <c r="RE983" s="2"/>
      <c r="RF983" s="2"/>
      <c r="RG983" s="2"/>
      <c r="RH983" s="2"/>
      <c r="RI983" s="2"/>
      <c r="RJ983" s="2"/>
      <c r="RK983" s="2"/>
      <c r="RL983" s="2"/>
      <c r="RM983" s="2"/>
      <c r="RN983" s="2"/>
      <c r="RO983" s="2"/>
      <c r="RP983" s="2"/>
      <c r="RQ983" s="2"/>
      <c r="RR983" s="2"/>
      <c r="RS983" s="2"/>
      <c r="RT983" s="2"/>
      <c r="RU983" s="2"/>
      <c r="RV983" s="2"/>
      <c r="RW983" s="2"/>
      <c r="RX983" s="2"/>
      <c r="RY983" s="2"/>
      <c r="RZ983" s="2"/>
      <c r="SA983" s="2"/>
      <c r="SB983" s="2"/>
      <c r="SC983" s="2"/>
      <c r="SD983" s="2"/>
      <c r="SE983" s="2"/>
      <c r="SF983" s="2"/>
      <c r="SG983" s="2"/>
      <c r="SH983" s="2"/>
      <c r="SI983" s="2"/>
      <c r="SJ983" s="2"/>
      <c r="SK983" s="2"/>
      <c r="SL983" s="2"/>
      <c r="SM983" s="2"/>
      <c r="SN983" s="2"/>
      <c r="SO983" s="2"/>
      <c r="SP983" s="2"/>
      <c r="SQ983" s="2"/>
      <c r="SR983" s="2"/>
      <c r="SS983" s="2"/>
      <c r="ST983" s="2"/>
      <c r="SU983" s="2"/>
      <c r="SV983" s="2"/>
      <c r="SW983" s="2"/>
      <c r="SX983" s="2"/>
      <c r="SY983" s="2"/>
      <c r="SZ983" s="2"/>
      <c r="TA983" s="2"/>
      <c r="TB983" s="2"/>
      <c r="TC983" s="2"/>
      <c r="TD983" s="2"/>
      <c r="TE983" s="2"/>
      <c r="TF983" s="2"/>
      <c r="TG983" s="2"/>
      <c r="TH983" s="2"/>
      <c r="TI983" s="2"/>
      <c r="TJ983" s="2"/>
      <c r="TK983" s="2"/>
      <c r="TL983" s="2"/>
      <c r="TM983" s="2"/>
      <c r="TN983" s="2"/>
      <c r="TO983" s="2"/>
      <c r="TP983" s="2"/>
      <c r="TQ983" s="2"/>
      <c r="TR983" s="2"/>
      <c r="TS983" s="2"/>
      <c r="TT983" s="2"/>
      <c r="TU983" s="2"/>
      <c r="TV983" s="2"/>
      <c r="TW983" s="2"/>
      <c r="TX983" s="2"/>
      <c r="TY983" s="2"/>
      <c r="TZ983" s="2"/>
      <c r="UA983" s="2"/>
      <c r="UB983" s="2"/>
      <c r="UC983" s="2"/>
      <c r="UD983" s="2"/>
      <c r="UE983" s="2"/>
      <c r="UF983" s="2"/>
      <c r="UG983" s="2"/>
      <c r="UH983" s="2"/>
      <c r="UI983" s="2"/>
      <c r="UJ983" s="2"/>
      <c r="UK983" s="2"/>
      <c r="UL983" s="2"/>
      <c r="UM983" s="2"/>
      <c r="UN983" s="2"/>
      <c r="UO983" s="2"/>
      <c r="UP983" s="2"/>
      <c r="UQ983" s="2"/>
      <c r="UR983" s="2"/>
      <c r="US983" s="2"/>
      <c r="UT983" s="2"/>
      <c r="UU983" s="2"/>
      <c r="UV983" s="2"/>
      <c r="UW983" s="2"/>
      <c r="UX983" s="2"/>
      <c r="UY983" s="2"/>
      <c r="UZ983" s="2"/>
      <c r="VA983" s="2"/>
      <c r="VB983" s="2"/>
      <c r="VC983" s="2"/>
      <c r="VD983" s="2"/>
      <c r="VE983" s="2"/>
      <c r="VF983" s="2"/>
      <c r="VG983" s="2"/>
      <c r="VH983" s="2"/>
      <c r="VI983" s="2"/>
      <c r="VJ983" s="2"/>
      <c r="VK983" s="2"/>
      <c r="VL983" s="2"/>
      <c r="VM983" s="2"/>
      <c r="VN983" s="2"/>
      <c r="VO983" s="2"/>
      <c r="VP983" s="2"/>
      <c r="VQ983" s="2"/>
      <c r="VR983" s="2"/>
      <c r="VS983" s="2"/>
      <c r="VT983" s="2"/>
      <c r="VU983" s="2"/>
      <c r="VV983" s="2"/>
      <c r="VW983" s="2"/>
      <c r="VX983" s="2"/>
      <c r="VY983" s="2"/>
      <c r="VZ983" s="2"/>
      <c r="WA983" s="2"/>
      <c r="WB983" s="2"/>
      <c r="WC983" s="2"/>
      <c r="WD983" s="2"/>
      <c r="WE983" s="2"/>
      <c r="WF983" s="2"/>
      <c r="WG983" s="2"/>
      <c r="WH983" s="2"/>
      <c r="WI983" s="2"/>
      <c r="WJ983" s="2"/>
      <c r="WK983" s="2"/>
      <c r="WL983" s="2"/>
      <c r="WM983" s="2"/>
      <c r="WN983" s="2"/>
      <c r="WO983" s="2"/>
      <c r="WP983" s="2"/>
      <c r="WQ983" s="2"/>
      <c r="WR983" s="2"/>
      <c r="WS983" s="2"/>
      <c r="WT983" s="2"/>
      <c r="WU983" s="2"/>
      <c r="WV983" s="2"/>
      <c r="WW983" s="2"/>
      <c r="WX983" s="2"/>
      <c r="WY983" s="2"/>
      <c r="WZ983" s="2"/>
      <c r="XA983" s="2"/>
      <c r="XB983" s="2"/>
      <c r="XC983" s="2"/>
      <c r="XD983" s="2"/>
      <c r="XE983" s="2"/>
      <c r="XF983" s="2"/>
      <c r="XG983" s="2"/>
      <c r="XH983" s="2"/>
      <c r="XI983" s="2"/>
      <c r="XJ983" s="2"/>
      <c r="XK983" s="2"/>
      <c r="XL983" s="2"/>
      <c r="XM983" s="2"/>
      <c r="XN983" s="2"/>
      <c r="XO983" s="2"/>
      <c r="XP983" s="2"/>
      <c r="XQ983" s="2"/>
      <c r="XR983" s="2"/>
      <c r="XS983" s="2"/>
      <c r="XT983" s="2"/>
      <c r="XU983" s="2"/>
      <c r="XV983" s="2"/>
      <c r="XW983" s="2"/>
      <c r="XX983" s="2"/>
      <c r="XY983" s="2"/>
      <c r="XZ983" s="2"/>
      <c r="YA983" s="2"/>
      <c r="YB983" s="2"/>
      <c r="YC983" s="2"/>
      <c r="YD983" s="2"/>
      <c r="YE983" s="2"/>
      <c r="YF983" s="2"/>
      <c r="YG983" s="2"/>
      <c r="YH983" s="2"/>
      <c r="YI983" s="2"/>
      <c r="YJ983" s="2"/>
      <c r="YK983" s="2"/>
      <c r="YL983" s="2"/>
      <c r="YM983" s="2"/>
      <c r="YN983" s="2"/>
      <c r="YO983" s="2"/>
      <c r="YP983" s="2"/>
      <c r="YQ983" s="2"/>
      <c r="YR983" s="2"/>
      <c r="YS983" s="2"/>
    </row>
    <row r="984" spans="2:669">
      <c r="B984" s="5">
        <v>977</v>
      </c>
      <c r="C984" s="12" t="str">
        <f t="shared" si="109"/>
        <v>9Z512</v>
      </c>
      <c r="D984" s="19" t="s">
        <v>40</v>
      </c>
      <c r="E984" s="19">
        <v>999</v>
      </c>
      <c r="F984" s="19" t="s">
        <v>41</v>
      </c>
      <c r="G984" s="14">
        <v>512</v>
      </c>
      <c r="P984" s="2"/>
      <c r="Q984" s="3">
        <v>977</v>
      </c>
      <c r="R984" s="4" t="e">
        <f t="shared" ca="1" si="110"/>
        <v>#N/A</v>
      </c>
      <c r="S984" s="3"/>
      <c r="T984" s="3" t="e">
        <f t="shared" ca="1" si="111"/>
        <v>#N/A</v>
      </c>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c r="LY984" s="2"/>
      <c r="LZ984" s="2"/>
      <c r="MA984" s="2"/>
      <c r="MB984" s="2"/>
      <c r="MC984" s="2"/>
      <c r="MD984" s="2"/>
      <c r="ME984" s="2"/>
      <c r="MF984" s="2"/>
      <c r="MG984" s="2"/>
      <c r="MH984" s="2"/>
      <c r="MI984" s="2"/>
      <c r="MJ984" s="2"/>
      <c r="MK984" s="2"/>
      <c r="ML984" s="2"/>
      <c r="MM984" s="2"/>
      <c r="MN984" s="2"/>
      <c r="MO984" s="2"/>
      <c r="MP984" s="2"/>
      <c r="MQ984" s="2"/>
      <c r="MR984" s="2"/>
      <c r="MS984" s="2"/>
      <c r="MT984" s="2"/>
      <c r="MU984" s="2"/>
      <c r="MV984" s="2"/>
      <c r="MW984" s="2"/>
      <c r="MX984" s="2"/>
      <c r="MY984" s="2"/>
      <c r="MZ984" s="2"/>
      <c r="NA984" s="2"/>
      <c r="NB984" s="2"/>
      <c r="NC984" s="2"/>
      <c r="ND984" s="2"/>
      <c r="NE984" s="2"/>
      <c r="NF984" s="2"/>
      <c r="NG984" s="2"/>
      <c r="NH984" s="2"/>
      <c r="NI984" s="2"/>
      <c r="NJ984" s="2"/>
      <c r="NK984" s="2"/>
      <c r="NL984" s="2"/>
      <c r="NM984" s="2"/>
      <c r="NN984" s="2"/>
      <c r="NO984" s="2"/>
      <c r="NP984" s="2"/>
      <c r="NQ984" s="2"/>
      <c r="NR984" s="2"/>
      <c r="NS984" s="2"/>
      <c r="NT984" s="2"/>
      <c r="NU984" s="2"/>
      <c r="NV984" s="2"/>
      <c r="NW984" s="2"/>
      <c r="NX984" s="2"/>
      <c r="NY984" s="2"/>
      <c r="NZ984" s="2"/>
      <c r="OA984" s="2"/>
      <c r="OB984" s="2"/>
      <c r="OC984" s="2"/>
      <c r="OD984" s="2"/>
      <c r="OE984" s="2"/>
      <c r="OF984" s="2"/>
      <c r="OG984" s="2"/>
      <c r="OH984" s="2"/>
      <c r="OI984" s="2"/>
      <c r="OJ984" s="2"/>
      <c r="OK984" s="2"/>
      <c r="OL984" s="2"/>
      <c r="OM984" s="2"/>
      <c r="ON984" s="2"/>
      <c r="OO984" s="2"/>
      <c r="OP984" s="2"/>
      <c r="OQ984" s="2"/>
      <c r="OR984" s="2"/>
      <c r="OS984" s="2"/>
      <c r="OT984" s="2"/>
      <c r="OU984" s="2"/>
      <c r="OV984" s="2"/>
      <c r="OW984" s="2"/>
      <c r="OX984" s="2"/>
      <c r="OY984" s="2"/>
      <c r="OZ984" s="2"/>
      <c r="PA984" s="2"/>
      <c r="PB984" s="2"/>
      <c r="PC984" s="2"/>
      <c r="PD984" s="2"/>
      <c r="PE984" s="2"/>
      <c r="PF984" s="2"/>
      <c r="PG984" s="2"/>
      <c r="PH984" s="2"/>
      <c r="PI984" s="2"/>
      <c r="PJ984" s="2"/>
      <c r="PK984" s="2"/>
      <c r="PL984" s="2"/>
      <c r="PM984" s="2"/>
      <c r="PN984" s="2"/>
      <c r="PO984" s="2"/>
      <c r="PP984" s="2"/>
      <c r="PQ984" s="2"/>
      <c r="PR984" s="2"/>
      <c r="PS984" s="2"/>
      <c r="PT984" s="2"/>
      <c r="PU984" s="2"/>
      <c r="PV984" s="2"/>
      <c r="PW984" s="2"/>
      <c r="PX984" s="2"/>
      <c r="PY984" s="2"/>
      <c r="PZ984" s="2"/>
      <c r="QA984" s="2"/>
      <c r="QB984" s="2"/>
      <c r="QC984" s="2"/>
      <c r="QD984" s="2"/>
      <c r="QE984" s="2"/>
      <c r="QF984" s="2"/>
      <c r="QG984" s="2"/>
      <c r="QH984" s="2"/>
      <c r="QI984" s="2"/>
      <c r="QJ984" s="2"/>
      <c r="QK984" s="2"/>
      <c r="QL984" s="2"/>
      <c r="QM984" s="2"/>
      <c r="QN984" s="2"/>
      <c r="QO984" s="2"/>
      <c r="QP984" s="2"/>
      <c r="QQ984" s="2"/>
      <c r="QR984" s="2"/>
      <c r="QS984" s="2"/>
      <c r="QT984" s="2"/>
      <c r="QU984" s="2"/>
      <c r="QV984" s="2"/>
      <c r="QW984" s="2"/>
      <c r="QX984" s="2"/>
      <c r="QY984" s="2"/>
      <c r="QZ984" s="2"/>
      <c r="RA984" s="2"/>
      <c r="RB984" s="2"/>
      <c r="RC984" s="2"/>
      <c r="RD984" s="2"/>
      <c r="RE984" s="2"/>
      <c r="RF984" s="2"/>
      <c r="RG984" s="2"/>
      <c r="RH984" s="2"/>
      <c r="RI984" s="2"/>
      <c r="RJ984" s="2"/>
      <c r="RK984" s="2"/>
      <c r="RL984" s="2"/>
      <c r="RM984" s="2"/>
      <c r="RN984" s="2"/>
      <c r="RO984" s="2"/>
      <c r="RP984" s="2"/>
      <c r="RQ984" s="2"/>
      <c r="RR984" s="2"/>
      <c r="RS984" s="2"/>
      <c r="RT984" s="2"/>
      <c r="RU984" s="2"/>
      <c r="RV984" s="2"/>
      <c r="RW984" s="2"/>
      <c r="RX984" s="2"/>
      <c r="RY984" s="2"/>
      <c r="RZ984" s="2"/>
      <c r="SA984" s="2"/>
      <c r="SB984" s="2"/>
      <c r="SC984" s="2"/>
      <c r="SD984" s="2"/>
      <c r="SE984" s="2"/>
      <c r="SF984" s="2"/>
      <c r="SG984" s="2"/>
      <c r="SH984" s="2"/>
      <c r="SI984" s="2"/>
      <c r="SJ984" s="2"/>
      <c r="SK984" s="2"/>
      <c r="SL984" s="2"/>
      <c r="SM984" s="2"/>
      <c r="SN984" s="2"/>
      <c r="SO984" s="2"/>
      <c r="SP984" s="2"/>
      <c r="SQ984" s="2"/>
      <c r="SR984" s="2"/>
      <c r="SS984" s="2"/>
      <c r="ST984" s="2"/>
      <c r="SU984" s="2"/>
      <c r="SV984" s="2"/>
      <c r="SW984" s="2"/>
      <c r="SX984" s="2"/>
      <c r="SY984" s="2"/>
      <c r="SZ984" s="2"/>
      <c r="TA984" s="2"/>
      <c r="TB984" s="2"/>
      <c r="TC984" s="2"/>
      <c r="TD984" s="2"/>
      <c r="TE984" s="2"/>
      <c r="TF984" s="2"/>
      <c r="TG984" s="2"/>
      <c r="TH984" s="2"/>
      <c r="TI984" s="2"/>
      <c r="TJ984" s="2"/>
      <c r="TK984" s="2"/>
      <c r="TL984" s="2"/>
      <c r="TM984" s="2"/>
      <c r="TN984" s="2"/>
      <c r="TO984" s="2"/>
      <c r="TP984" s="2"/>
      <c r="TQ984" s="2"/>
      <c r="TR984" s="2"/>
      <c r="TS984" s="2"/>
      <c r="TT984" s="2"/>
      <c r="TU984" s="2"/>
      <c r="TV984" s="2"/>
      <c r="TW984" s="2"/>
      <c r="TX984" s="2"/>
      <c r="TY984" s="2"/>
      <c r="TZ984" s="2"/>
      <c r="UA984" s="2"/>
      <c r="UB984" s="2"/>
      <c r="UC984" s="2"/>
      <c r="UD984" s="2"/>
      <c r="UE984" s="2"/>
      <c r="UF984" s="2"/>
      <c r="UG984" s="2"/>
      <c r="UH984" s="2"/>
      <c r="UI984" s="2"/>
      <c r="UJ984" s="2"/>
      <c r="UK984" s="2"/>
      <c r="UL984" s="2"/>
      <c r="UM984" s="2"/>
      <c r="UN984" s="2"/>
      <c r="UO984" s="2"/>
      <c r="UP984" s="2"/>
      <c r="UQ984" s="2"/>
      <c r="UR984" s="2"/>
      <c r="US984" s="2"/>
      <c r="UT984" s="2"/>
      <c r="UU984" s="2"/>
      <c r="UV984" s="2"/>
      <c r="UW984" s="2"/>
      <c r="UX984" s="2"/>
      <c r="UY984" s="2"/>
      <c r="UZ984" s="2"/>
      <c r="VA984" s="2"/>
      <c r="VB984" s="2"/>
      <c r="VC984" s="2"/>
      <c r="VD984" s="2"/>
      <c r="VE984" s="2"/>
      <c r="VF984" s="2"/>
      <c r="VG984" s="2"/>
      <c r="VH984" s="2"/>
      <c r="VI984" s="2"/>
      <c r="VJ984" s="2"/>
      <c r="VK984" s="2"/>
      <c r="VL984" s="2"/>
      <c r="VM984" s="2"/>
      <c r="VN984" s="2"/>
      <c r="VO984" s="2"/>
      <c r="VP984" s="2"/>
      <c r="VQ984" s="2"/>
      <c r="VR984" s="2"/>
      <c r="VS984" s="2"/>
      <c r="VT984" s="2"/>
      <c r="VU984" s="2"/>
      <c r="VV984" s="2"/>
      <c r="VW984" s="2"/>
      <c r="VX984" s="2"/>
      <c r="VY984" s="2"/>
      <c r="VZ984" s="2"/>
      <c r="WA984" s="2"/>
      <c r="WB984" s="2"/>
      <c r="WC984" s="2"/>
      <c r="WD984" s="2"/>
      <c r="WE984" s="2"/>
      <c r="WF984" s="2"/>
      <c r="WG984" s="2"/>
      <c r="WH984" s="2"/>
      <c r="WI984" s="2"/>
      <c r="WJ984" s="2"/>
      <c r="WK984" s="2"/>
      <c r="WL984" s="2"/>
      <c r="WM984" s="2"/>
      <c r="WN984" s="2"/>
      <c r="WO984" s="2"/>
      <c r="WP984" s="2"/>
      <c r="WQ984" s="2"/>
      <c r="WR984" s="2"/>
      <c r="WS984" s="2"/>
      <c r="WT984" s="2"/>
      <c r="WU984" s="2"/>
      <c r="WV984" s="2"/>
      <c r="WW984" s="2"/>
      <c r="WX984" s="2"/>
      <c r="WY984" s="2"/>
      <c r="WZ984" s="2"/>
      <c r="XA984" s="2"/>
      <c r="XB984" s="2"/>
      <c r="XC984" s="2"/>
      <c r="XD984" s="2"/>
      <c r="XE984" s="2"/>
      <c r="XF984" s="2"/>
      <c r="XG984" s="2"/>
      <c r="XH984" s="2"/>
      <c r="XI984" s="2"/>
      <c r="XJ984" s="2"/>
      <c r="XK984" s="2"/>
      <c r="XL984" s="2"/>
      <c r="XM984" s="2"/>
      <c r="XN984" s="2"/>
      <c r="XO984" s="2"/>
      <c r="XP984" s="2"/>
      <c r="XQ984" s="2"/>
      <c r="XR984" s="2"/>
      <c r="XS984" s="2"/>
      <c r="XT984" s="2"/>
      <c r="XU984" s="2"/>
      <c r="XV984" s="2"/>
      <c r="XW984" s="2"/>
      <c r="XX984" s="2"/>
      <c r="XY984" s="2"/>
      <c r="XZ984" s="2"/>
      <c r="YA984" s="2"/>
      <c r="YB984" s="2"/>
      <c r="YC984" s="2"/>
      <c r="YD984" s="2"/>
      <c r="YE984" s="2"/>
      <c r="YF984" s="2"/>
      <c r="YG984" s="2"/>
      <c r="YH984" s="2"/>
      <c r="YI984" s="2"/>
      <c r="YJ984" s="2"/>
      <c r="YK984" s="2"/>
      <c r="YL984" s="2"/>
      <c r="YM984" s="2"/>
      <c r="YN984" s="2"/>
      <c r="YO984" s="2"/>
      <c r="YP984" s="2"/>
      <c r="YQ984" s="2"/>
      <c r="YR984" s="2"/>
      <c r="YS984" s="2"/>
    </row>
    <row r="985" spans="2:669">
      <c r="B985" s="5">
        <v>978</v>
      </c>
      <c r="C985" s="12" t="str">
        <f t="shared" si="109"/>
        <v>9Z513</v>
      </c>
      <c r="D985" s="19" t="s">
        <v>40</v>
      </c>
      <c r="E985" s="19">
        <v>999</v>
      </c>
      <c r="F985" s="19" t="s">
        <v>41</v>
      </c>
      <c r="G985" s="14">
        <v>513</v>
      </c>
      <c r="P985" s="2"/>
      <c r="Q985" s="3">
        <v>978</v>
      </c>
      <c r="R985" s="4" t="e">
        <f t="shared" ca="1" si="110"/>
        <v>#N/A</v>
      </c>
      <c r="S985" s="3"/>
      <c r="T985" s="3" t="e">
        <f t="shared" ca="1" si="111"/>
        <v>#N/A</v>
      </c>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c r="LY985" s="2"/>
      <c r="LZ985" s="2"/>
      <c r="MA985" s="2"/>
      <c r="MB985" s="2"/>
      <c r="MC985" s="2"/>
      <c r="MD985" s="2"/>
      <c r="ME985" s="2"/>
      <c r="MF985" s="2"/>
      <c r="MG985" s="2"/>
      <c r="MH985" s="2"/>
      <c r="MI985" s="2"/>
      <c r="MJ985" s="2"/>
      <c r="MK985" s="2"/>
      <c r="ML985" s="2"/>
      <c r="MM985" s="2"/>
      <c r="MN985" s="2"/>
      <c r="MO985" s="2"/>
      <c r="MP985" s="2"/>
      <c r="MQ985" s="2"/>
      <c r="MR985" s="2"/>
      <c r="MS985" s="2"/>
      <c r="MT985" s="2"/>
      <c r="MU985" s="2"/>
      <c r="MV985" s="2"/>
      <c r="MW985" s="2"/>
      <c r="MX985" s="2"/>
      <c r="MY985" s="2"/>
      <c r="MZ985" s="2"/>
      <c r="NA985" s="2"/>
      <c r="NB985" s="2"/>
      <c r="NC985" s="2"/>
      <c r="ND985" s="2"/>
      <c r="NE985" s="2"/>
      <c r="NF985" s="2"/>
      <c r="NG985" s="2"/>
      <c r="NH985" s="2"/>
      <c r="NI985" s="2"/>
      <c r="NJ985" s="2"/>
      <c r="NK985" s="2"/>
      <c r="NL985" s="2"/>
      <c r="NM985" s="2"/>
      <c r="NN985" s="2"/>
      <c r="NO985" s="2"/>
      <c r="NP985" s="2"/>
      <c r="NQ985" s="2"/>
      <c r="NR985" s="2"/>
      <c r="NS985" s="2"/>
      <c r="NT985" s="2"/>
      <c r="NU985" s="2"/>
      <c r="NV985" s="2"/>
      <c r="NW985" s="2"/>
      <c r="NX985" s="2"/>
      <c r="NY985" s="2"/>
      <c r="NZ985" s="2"/>
      <c r="OA985" s="2"/>
      <c r="OB985" s="2"/>
      <c r="OC985" s="2"/>
      <c r="OD985" s="2"/>
      <c r="OE985" s="2"/>
      <c r="OF985" s="2"/>
      <c r="OG985" s="2"/>
      <c r="OH985" s="2"/>
      <c r="OI985" s="2"/>
      <c r="OJ985" s="2"/>
      <c r="OK985" s="2"/>
      <c r="OL985" s="2"/>
      <c r="OM985" s="2"/>
      <c r="ON985" s="2"/>
      <c r="OO985" s="2"/>
      <c r="OP985" s="2"/>
      <c r="OQ985" s="2"/>
      <c r="OR985" s="2"/>
      <c r="OS985" s="2"/>
      <c r="OT985" s="2"/>
      <c r="OU985" s="2"/>
      <c r="OV985" s="2"/>
      <c r="OW985" s="2"/>
      <c r="OX985" s="2"/>
      <c r="OY985" s="2"/>
      <c r="OZ985" s="2"/>
      <c r="PA985" s="2"/>
      <c r="PB985" s="2"/>
      <c r="PC985" s="2"/>
      <c r="PD985" s="2"/>
      <c r="PE985" s="2"/>
      <c r="PF985" s="2"/>
      <c r="PG985" s="2"/>
      <c r="PH985" s="2"/>
      <c r="PI985" s="2"/>
      <c r="PJ985" s="2"/>
      <c r="PK985" s="2"/>
      <c r="PL985" s="2"/>
      <c r="PM985" s="2"/>
      <c r="PN985" s="2"/>
      <c r="PO985" s="2"/>
      <c r="PP985" s="2"/>
      <c r="PQ985" s="2"/>
      <c r="PR985" s="2"/>
      <c r="PS985" s="2"/>
      <c r="PT985" s="2"/>
      <c r="PU985" s="2"/>
      <c r="PV985" s="2"/>
      <c r="PW985" s="2"/>
      <c r="PX985" s="2"/>
      <c r="PY985" s="2"/>
      <c r="PZ985" s="2"/>
      <c r="QA985" s="2"/>
      <c r="QB985" s="2"/>
      <c r="QC985" s="2"/>
      <c r="QD985" s="2"/>
      <c r="QE985" s="2"/>
      <c r="QF985" s="2"/>
      <c r="QG985" s="2"/>
      <c r="QH985" s="2"/>
      <c r="QI985" s="2"/>
      <c r="QJ985" s="2"/>
      <c r="QK985" s="2"/>
      <c r="QL985" s="2"/>
      <c r="QM985" s="2"/>
      <c r="QN985" s="2"/>
      <c r="QO985" s="2"/>
      <c r="QP985" s="2"/>
      <c r="QQ985" s="2"/>
      <c r="QR985" s="2"/>
      <c r="QS985" s="2"/>
      <c r="QT985" s="2"/>
      <c r="QU985" s="2"/>
      <c r="QV985" s="2"/>
      <c r="QW985" s="2"/>
      <c r="QX985" s="2"/>
      <c r="QY985" s="2"/>
      <c r="QZ985" s="2"/>
      <c r="RA985" s="2"/>
      <c r="RB985" s="2"/>
      <c r="RC985" s="2"/>
      <c r="RD985" s="2"/>
      <c r="RE985" s="2"/>
      <c r="RF985" s="2"/>
      <c r="RG985" s="2"/>
      <c r="RH985" s="2"/>
      <c r="RI985" s="2"/>
      <c r="RJ985" s="2"/>
      <c r="RK985" s="2"/>
      <c r="RL985" s="2"/>
      <c r="RM985" s="2"/>
      <c r="RN985" s="2"/>
      <c r="RO985" s="2"/>
      <c r="RP985" s="2"/>
      <c r="RQ985" s="2"/>
      <c r="RR985" s="2"/>
      <c r="RS985" s="2"/>
      <c r="RT985" s="2"/>
      <c r="RU985" s="2"/>
      <c r="RV985" s="2"/>
      <c r="RW985" s="2"/>
      <c r="RX985" s="2"/>
      <c r="RY985" s="2"/>
      <c r="RZ985" s="2"/>
      <c r="SA985" s="2"/>
      <c r="SB985" s="2"/>
      <c r="SC985" s="2"/>
      <c r="SD985" s="2"/>
      <c r="SE985" s="2"/>
      <c r="SF985" s="2"/>
      <c r="SG985" s="2"/>
      <c r="SH985" s="2"/>
      <c r="SI985" s="2"/>
      <c r="SJ985" s="2"/>
      <c r="SK985" s="2"/>
      <c r="SL985" s="2"/>
      <c r="SM985" s="2"/>
      <c r="SN985" s="2"/>
      <c r="SO985" s="2"/>
      <c r="SP985" s="2"/>
      <c r="SQ985" s="2"/>
      <c r="SR985" s="2"/>
      <c r="SS985" s="2"/>
      <c r="ST985" s="2"/>
      <c r="SU985" s="2"/>
      <c r="SV985" s="2"/>
      <c r="SW985" s="2"/>
      <c r="SX985" s="2"/>
      <c r="SY985" s="2"/>
      <c r="SZ985" s="2"/>
      <c r="TA985" s="2"/>
      <c r="TB985" s="2"/>
      <c r="TC985" s="2"/>
      <c r="TD985" s="2"/>
      <c r="TE985" s="2"/>
      <c r="TF985" s="2"/>
      <c r="TG985" s="2"/>
      <c r="TH985" s="2"/>
      <c r="TI985" s="2"/>
      <c r="TJ985" s="2"/>
      <c r="TK985" s="2"/>
      <c r="TL985" s="2"/>
      <c r="TM985" s="2"/>
      <c r="TN985" s="2"/>
      <c r="TO985" s="2"/>
      <c r="TP985" s="2"/>
      <c r="TQ985" s="2"/>
      <c r="TR985" s="2"/>
      <c r="TS985" s="2"/>
      <c r="TT985" s="2"/>
      <c r="TU985" s="2"/>
      <c r="TV985" s="2"/>
      <c r="TW985" s="2"/>
      <c r="TX985" s="2"/>
      <c r="TY985" s="2"/>
      <c r="TZ985" s="2"/>
      <c r="UA985" s="2"/>
      <c r="UB985" s="2"/>
      <c r="UC985" s="2"/>
      <c r="UD985" s="2"/>
      <c r="UE985" s="2"/>
      <c r="UF985" s="2"/>
      <c r="UG985" s="2"/>
      <c r="UH985" s="2"/>
      <c r="UI985" s="2"/>
      <c r="UJ985" s="2"/>
      <c r="UK985" s="2"/>
      <c r="UL985" s="2"/>
      <c r="UM985" s="2"/>
      <c r="UN985" s="2"/>
      <c r="UO985" s="2"/>
      <c r="UP985" s="2"/>
      <c r="UQ985" s="2"/>
      <c r="UR985" s="2"/>
      <c r="US985" s="2"/>
      <c r="UT985" s="2"/>
      <c r="UU985" s="2"/>
      <c r="UV985" s="2"/>
      <c r="UW985" s="2"/>
      <c r="UX985" s="2"/>
      <c r="UY985" s="2"/>
      <c r="UZ985" s="2"/>
      <c r="VA985" s="2"/>
      <c r="VB985" s="2"/>
      <c r="VC985" s="2"/>
      <c r="VD985" s="2"/>
      <c r="VE985" s="2"/>
      <c r="VF985" s="2"/>
      <c r="VG985" s="2"/>
      <c r="VH985" s="2"/>
      <c r="VI985" s="2"/>
      <c r="VJ985" s="2"/>
      <c r="VK985" s="2"/>
      <c r="VL985" s="2"/>
      <c r="VM985" s="2"/>
      <c r="VN985" s="2"/>
      <c r="VO985" s="2"/>
      <c r="VP985" s="2"/>
      <c r="VQ985" s="2"/>
      <c r="VR985" s="2"/>
      <c r="VS985" s="2"/>
      <c r="VT985" s="2"/>
      <c r="VU985" s="2"/>
      <c r="VV985" s="2"/>
      <c r="VW985" s="2"/>
      <c r="VX985" s="2"/>
      <c r="VY985" s="2"/>
      <c r="VZ985" s="2"/>
      <c r="WA985" s="2"/>
      <c r="WB985" s="2"/>
      <c r="WC985" s="2"/>
      <c r="WD985" s="2"/>
      <c r="WE985" s="2"/>
      <c r="WF985" s="2"/>
      <c r="WG985" s="2"/>
      <c r="WH985" s="2"/>
      <c r="WI985" s="2"/>
      <c r="WJ985" s="2"/>
      <c r="WK985" s="2"/>
      <c r="WL985" s="2"/>
      <c r="WM985" s="2"/>
      <c r="WN985" s="2"/>
      <c r="WO985" s="2"/>
      <c r="WP985" s="2"/>
      <c r="WQ985" s="2"/>
      <c r="WR985" s="2"/>
      <c r="WS985" s="2"/>
      <c r="WT985" s="2"/>
      <c r="WU985" s="2"/>
      <c r="WV985" s="2"/>
      <c r="WW985" s="2"/>
      <c r="WX985" s="2"/>
      <c r="WY985" s="2"/>
      <c r="WZ985" s="2"/>
      <c r="XA985" s="2"/>
      <c r="XB985" s="2"/>
      <c r="XC985" s="2"/>
      <c r="XD985" s="2"/>
      <c r="XE985" s="2"/>
      <c r="XF985" s="2"/>
      <c r="XG985" s="2"/>
      <c r="XH985" s="2"/>
      <c r="XI985" s="2"/>
      <c r="XJ985" s="2"/>
      <c r="XK985" s="2"/>
      <c r="XL985" s="2"/>
      <c r="XM985" s="2"/>
      <c r="XN985" s="2"/>
      <c r="XO985" s="2"/>
      <c r="XP985" s="2"/>
      <c r="XQ985" s="2"/>
      <c r="XR985" s="2"/>
      <c r="XS985" s="2"/>
      <c r="XT985" s="2"/>
      <c r="XU985" s="2"/>
      <c r="XV985" s="2"/>
      <c r="XW985" s="2"/>
      <c r="XX985" s="2"/>
      <c r="XY985" s="2"/>
      <c r="XZ985" s="2"/>
      <c r="YA985" s="2"/>
      <c r="YB985" s="2"/>
      <c r="YC985" s="2"/>
      <c r="YD985" s="2"/>
      <c r="YE985" s="2"/>
      <c r="YF985" s="2"/>
      <c r="YG985" s="2"/>
      <c r="YH985" s="2"/>
      <c r="YI985" s="2"/>
      <c r="YJ985" s="2"/>
      <c r="YK985" s="2"/>
      <c r="YL985" s="2"/>
      <c r="YM985" s="2"/>
      <c r="YN985" s="2"/>
      <c r="YO985" s="2"/>
      <c r="YP985" s="2"/>
      <c r="YQ985" s="2"/>
      <c r="YR985" s="2"/>
      <c r="YS985" s="2"/>
    </row>
    <row r="986" spans="2:669">
      <c r="B986" s="5">
        <v>979</v>
      </c>
      <c r="C986" s="12" t="str">
        <f t="shared" si="109"/>
        <v>9Z514</v>
      </c>
      <c r="D986" s="19" t="s">
        <v>40</v>
      </c>
      <c r="E986" s="19">
        <v>999</v>
      </c>
      <c r="F986" s="19" t="s">
        <v>41</v>
      </c>
      <c r="G986" s="14">
        <v>514</v>
      </c>
      <c r="P986" s="2"/>
      <c r="Q986" s="3">
        <v>979</v>
      </c>
      <c r="R986" s="4" t="e">
        <f t="shared" ca="1" si="110"/>
        <v>#N/A</v>
      </c>
      <c r="S986" s="3"/>
      <c r="T986" s="3" t="e">
        <f t="shared" ca="1" si="111"/>
        <v>#N/A</v>
      </c>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c r="LY986" s="2"/>
      <c r="LZ986" s="2"/>
      <c r="MA986" s="2"/>
      <c r="MB986" s="2"/>
      <c r="MC986" s="2"/>
      <c r="MD986" s="2"/>
      <c r="ME986" s="2"/>
      <c r="MF986" s="2"/>
      <c r="MG986" s="2"/>
      <c r="MH986" s="2"/>
      <c r="MI986" s="2"/>
      <c r="MJ986" s="2"/>
      <c r="MK986" s="2"/>
      <c r="ML986" s="2"/>
      <c r="MM986" s="2"/>
      <c r="MN986" s="2"/>
      <c r="MO986" s="2"/>
      <c r="MP986" s="2"/>
      <c r="MQ986" s="2"/>
      <c r="MR986" s="2"/>
      <c r="MS986" s="2"/>
      <c r="MT986" s="2"/>
      <c r="MU986" s="2"/>
      <c r="MV986" s="2"/>
      <c r="MW986" s="2"/>
      <c r="MX986" s="2"/>
      <c r="MY986" s="2"/>
      <c r="MZ986" s="2"/>
      <c r="NA986" s="2"/>
      <c r="NB986" s="2"/>
      <c r="NC986" s="2"/>
      <c r="ND986" s="2"/>
      <c r="NE986" s="2"/>
      <c r="NF986" s="2"/>
      <c r="NG986" s="2"/>
      <c r="NH986" s="2"/>
      <c r="NI986" s="2"/>
      <c r="NJ986" s="2"/>
      <c r="NK986" s="2"/>
      <c r="NL986" s="2"/>
      <c r="NM986" s="2"/>
      <c r="NN986" s="2"/>
      <c r="NO986" s="2"/>
      <c r="NP986" s="2"/>
      <c r="NQ986" s="2"/>
      <c r="NR986" s="2"/>
      <c r="NS986" s="2"/>
      <c r="NT986" s="2"/>
      <c r="NU986" s="2"/>
      <c r="NV986" s="2"/>
      <c r="NW986" s="2"/>
      <c r="NX986" s="2"/>
      <c r="NY986" s="2"/>
      <c r="NZ986" s="2"/>
      <c r="OA986" s="2"/>
      <c r="OB986" s="2"/>
      <c r="OC986" s="2"/>
      <c r="OD986" s="2"/>
      <c r="OE986" s="2"/>
      <c r="OF986" s="2"/>
      <c r="OG986" s="2"/>
      <c r="OH986" s="2"/>
      <c r="OI986" s="2"/>
      <c r="OJ986" s="2"/>
      <c r="OK986" s="2"/>
      <c r="OL986" s="2"/>
      <c r="OM986" s="2"/>
      <c r="ON986" s="2"/>
      <c r="OO986" s="2"/>
      <c r="OP986" s="2"/>
      <c r="OQ986" s="2"/>
      <c r="OR986" s="2"/>
      <c r="OS986" s="2"/>
      <c r="OT986" s="2"/>
      <c r="OU986" s="2"/>
      <c r="OV986" s="2"/>
      <c r="OW986" s="2"/>
      <c r="OX986" s="2"/>
      <c r="OY986" s="2"/>
      <c r="OZ986" s="2"/>
      <c r="PA986" s="2"/>
      <c r="PB986" s="2"/>
      <c r="PC986" s="2"/>
      <c r="PD986" s="2"/>
      <c r="PE986" s="2"/>
      <c r="PF986" s="2"/>
      <c r="PG986" s="2"/>
      <c r="PH986" s="2"/>
      <c r="PI986" s="2"/>
      <c r="PJ986" s="2"/>
      <c r="PK986" s="2"/>
      <c r="PL986" s="2"/>
      <c r="PM986" s="2"/>
      <c r="PN986" s="2"/>
      <c r="PO986" s="2"/>
      <c r="PP986" s="2"/>
      <c r="PQ986" s="2"/>
      <c r="PR986" s="2"/>
      <c r="PS986" s="2"/>
      <c r="PT986" s="2"/>
      <c r="PU986" s="2"/>
      <c r="PV986" s="2"/>
      <c r="PW986" s="2"/>
      <c r="PX986" s="2"/>
      <c r="PY986" s="2"/>
      <c r="PZ986" s="2"/>
      <c r="QA986" s="2"/>
      <c r="QB986" s="2"/>
      <c r="QC986" s="2"/>
      <c r="QD986" s="2"/>
      <c r="QE986" s="2"/>
      <c r="QF986" s="2"/>
      <c r="QG986" s="2"/>
      <c r="QH986" s="2"/>
      <c r="QI986" s="2"/>
      <c r="QJ986" s="2"/>
      <c r="QK986" s="2"/>
      <c r="QL986" s="2"/>
      <c r="QM986" s="2"/>
      <c r="QN986" s="2"/>
      <c r="QO986" s="2"/>
      <c r="QP986" s="2"/>
      <c r="QQ986" s="2"/>
      <c r="QR986" s="2"/>
      <c r="QS986" s="2"/>
      <c r="QT986" s="2"/>
      <c r="QU986" s="2"/>
      <c r="QV986" s="2"/>
      <c r="QW986" s="2"/>
      <c r="QX986" s="2"/>
      <c r="QY986" s="2"/>
      <c r="QZ986" s="2"/>
      <c r="RA986" s="2"/>
      <c r="RB986" s="2"/>
      <c r="RC986" s="2"/>
      <c r="RD986" s="2"/>
      <c r="RE986" s="2"/>
      <c r="RF986" s="2"/>
      <c r="RG986" s="2"/>
      <c r="RH986" s="2"/>
      <c r="RI986" s="2"/>
      <c r="RJ986" s="2"/>
      <c r="RK986" s="2"/>
      <c r="RL986" s="2"/>
      <c r="RM986" s="2"/>
      <c r="RN986" s="2"/>
      <c r="RO986" s="2"/>
      <c r="RP986" s="2"/>
      <c r="RQ986" s="2"/>
      <c r="RR986" s="2"/>
      <c r="RS986" s="2"/>
      <c r="RT986" s="2"/>
      <c r="RU986" s="2"/>
      <c r="RV986" s="2"/>
      <c r="RW986" s="2"/>
      <c r="RX986" s="2"/>
      <c r="RY986" s="2"/>
      <c r="RZ986" s="2"/>
      <c r="SA986" s="2"/>
      <c r="SB986" s="2"/>
      <c r="SC986" s="2"/>
      <c r="SD986" s="2"/>
      <c r="SE986" s="2"/>
      <c r="SF986" s="2"/>
      <c r="SG986" s="2"/>
      <c r="SH986" s="2"/>
      <c r="SI986" s="2"/>
      <c r="SJ986" s="2"/>
      <c r="SK986" s="2"/>
      <c r="SL986" s="2"/>
      <c r="SM986" s="2"/>
      <c r="SN986" s="2"/>
      <c r="SO986" s="2"/>
      <c r="SP986" s="2"/>
      <c r="SQ986" s="2"/>
      <c r="SR986" s="2"/>
      <c r="SS986" s="2"/>
      <c r="ST986" s="2"/>
      <c r="SU986" s="2"/>
      <c r="SV986" s="2"/>
      <c r="SW986" s="2"/>
      <c r="SX986" s="2"/>
      <c r="SY986" s="2"/>
      <c r="SZ986" s="2"/>
      <c r="TA986" s="2"/>
      <c r="TB986" s="2"/>
      <c r="TC986" s="2"/>
      <c r="TD986" s="2"/>
      <c r="TE986" s="2"/>
      <c r="TF986" s="2"/>
      <c r="TG986" s="2"/>
      <c r="TH986" s="2"/>
      <c r="TI986" s="2"/>
      <c r="TJ986" s="2"/>
      <c r="TK986" s="2"/>
      <c r="TL986" s="2"/>
      <c r="TM986" s="2"/>
      <c r="TN986" s="2"/>
      <c r="TO986" s="2"/>
      <c r="TP986" s="2"/>
      <c r="TQ986" s="2"/>
      <c r="TR986" s="2"/>
      <c r="TS986" s="2"/>
      <c r="TT986" s="2"/>
      <c r="TU986" s="2"/>
      <c r="TV986" s="2"/>
      <c r="TW986" s="2"/>
      <c r="TX986" s="2"/>
      <c r="TY986" s="2"/>
      <c r="TZ986" s="2"/>
      <c r="UA986" s="2"/>
      <c r="UB986" s="2"/>
      <c r="UC986" s="2"/>
      <c r="UD986" s="2"/>
      <c r="UE986" s="2"/>
      <c r="UF986" s="2"/>
      <c r="UG986" s="2"/>
      <c r="UH986" s="2"/>
      <c r="UI986" s="2"/>
      <c r="UJ986" s="2"/>
      <c r="UK986" s="2"/>
      <c r="UL986" s="2"/>
      <c r="UM986" s="2"/>
      <c r="UN986" s="2"/>
      <c r="UO986" s="2"/>
      <c r="UP986" s="2"/>
      <c r="UQ986" s="2"/>
      <c r="UR986" s="2"/>
      <c r="US986" s="2"/>
      <c r="UT986" s="2"/>
      <c r="UU986" s="2"/>
      <c r="UV986" s="2"/>
      <c r="UW986" s="2"/>
      <c r="UX986" s="2"/>
      <c r="UY986" s="2"/>
      <c r="UZ986" s="2"/>
      <c r="VA986" s="2"/>
      <c r="VB986" s="2"/>
      <c r="VC986" s="2"/>
      <c r="VD986" s="2"/>
      <c r="VE986" s="2"/>
      <c r="VF986" s="2"/>
      <c r="VG986" s="2"/>
      <c r="VH986" s="2"/>
      <c r="VI986" s="2"/>
      <c r="VJ986" s="2"/>
      <c r="VK986" s="2"/>
      <c r="VL986" s="2"/>
      <c r="VM986" s="2"/>
      <c r="VN986" s="2"/>
      <c r="VO986" s="2"/>
      <c r="VP986" s="2"/>
      <c r="VQ986" s="2"/>
      <c r="VR986" s="2"/>
      <c r="VS986" s="2"/>
      <c r="VT986" s="2"/>
      <c r="VU986" s="2"/>
      <c r="VV986" s="2"/>
      <c r="VW986" s="2"/>
      <c r="VX986" s="2"/>
      <c r="VY986" s="2"/>
      <c r="VZ986" s="2"/>
      <c r="WA986" s="2"/>
      <c r="WB986" s="2"/>
      <c r="WC986" s="2"/>
      <c r="WD986" s="2"/>
      <c r="WE986" s="2"/>
      <c r="WF986" s="2"/>
      <c r="WG986" s="2"/>
      <c r="WH986" s="2"/>
      <c r="WI986" s="2"/>
      <c r="WJ986" s="2"/>
      <c r="WK986" s="2"/>
      <c r="WL986" s="2"/>
      <c r="WM986" s="2"/>
      <c r="WN986" s="2"/>
      <c r="WO986" s="2"/>
      <c r="WP986" s="2"/>
      <c r="WQ986" s="2"/>
      <c r="WR986" s="2"/>
      <c r="WS986" s="2"/>
      <c r="WT986" s="2"/>
      <c r="WU986" s="2"/>
      <c r="WV986" s="2"/>
      <c r="WW986" s="2"/>
      <c r="WX986" s="2"/>
      <c r="WY986" s="2"/>
      <c r="WZ986" s="2"/>
      <c r="XA986" s="2"/>
      <c r="XB986" s="2"/>
      <c r="XC986" s="2"/>
      <c r="XD986" s="2"/>
      <c r="XE986" s="2"/>
      <c r="XF986" s="2"/>
      <c r="XG986" s="2"/>
      <c r="XH986" s="2"/>
      <c r="XI986" s="2"/>
      <c r="XJ986" s="2"/>
      <c r="XK986" s="2"/>
      <c r="XL986" s="2"/>
      <c r="XM986" s="2"/>
      <c r="XN986" s="2"/>
      <c r="XO986" s="2"/>
      <c r="XP986" s="2"/>
      <c r="XQ986" s="2"/>
      <c r="XR986" s="2"/>
      <c r="XS986" s="2"/>
      <c r="XT986" s="2"/>
      <c r="XU986" s="2"/>
      <c r="XV986" s="2"/>
      <c r="XW986" s="2"/>
      <c r="XX986" s="2"/>
      <c r="XY986" s="2"/>
      <c r="XZ986" s="2"/>
      <c r="YA986" s="2"/>
      <c r="YB986" s="2"/>
      <c r="YC986" s="2"/>
      <c r="YD986" s="2"/>
      <c r="YE986" s="2"/>
      <c r="YF986" s="2"/>
      <c r="YG986" s="2"/>
      <c r="YH986" s="2"/>
      <c r="YI986" s="2"/>
      <c r="YJ986" s="2"/>
      <c r="YK986" s="2"/>
      <c r="YL986" s="2"/>
      <c r="YM986" s="2"/>
      <c r="YN986" s="2"/>
      <c r="YO986" s="2"/>
      <c r="YP986" s="2"/>
      <c r="YQ986" s="2"/>
      <c r="YR986" s="2"/>
      <c r="YS986" s="2"/>
    </row>
    <row r="987" spans="2:669">
      <c r="B987" s="5">
        <v>980</v>
      </c>
      <c r="C987" s="12" t="str">
        <f t="shared" si="109"/>
        <v>9Z515</v>
      </c>
      <c r="D987" s="19" t="s">
        <v>40</v>
      </c>
      <c r="E987" s="19">
        <v>999</v>
      </c>
      <c r="F987" s="19" t="s">
        <v>41</v>
      </c>
      <c r="G987" s="14">
        <v>515</v>
      </c>
      <c r="P987" s="2"/>
      <c r="Q987" s="3">
        <v>980</v>
      </c>
      <c r="R987" s="4" t="e">
        <f t="shared" ca="1" si="110"/>
        <v>#N/A</v>
      </c>
      <c r="S987" s="3"/>
      <c r="T987" s="3" t="e">
        <f t="shared" ca="1" si="111"/>
        <v>#N/A</v>
      </c>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c r="LY987" s="2"/>
      <c r="LZ987" s="2"/>
      <c r="MA987" s="2"/>
      <c r="MB987" s="2"/>
      <c r="MC987" s="2"/>
      <c r="MD987" s="2"/>
      <c r="ME987" s="2"/>
      <c r="MF987" s="2"/>
      <c r="MG987" s="2"/>
      <c r="MH987" s="2"/>
      <c r="MI987" s="2"/>
      <c r="MJ987" s="2"/>
      <c r="MK987" s="2"/>
      <c r="ML987" s="2"/>
      <c r="MM987" s="2"/>
      <c r="MN987" s="2"/>
      <c r="MO987" s="2"/>
      <c r="MP987" s="2"/>
      <c r="MQ987" s="2"/>
      <c r="MR987" s="2"/>
      <c r="MS987" s="2"/>
      <c r="MT987" s="2"/>
      <c r="MU987" s="2"/>
      <c r="MV987" s="2"/>
      <c r="MW987" s="2"/>
      <c r="MX987" s="2"/>
      <c r="MY987" s="2"/>
      <c r="MZ987" s="2"/>
      <c r="NA987" s="2"/>
      <c r="NB987" s="2"/>
      <c r="NC987" s="2"/>
      <c r="ND987" s="2"/>
      <c r="NE987" s="2"/>
      <c r="NF987" s="2"/>
      <c r="NG987" s="2"/>
      <c r="NH987" s="2"/>
      <c r="NI987" s="2"/>
      <c r="NJ987" s="2"/>
      <c r="NK987" s="2"/>
      <c r="NL987" s="2"/>
      <c r="NM987" s="2"/>
      <c r="NN987" s="2"/>
      <c r="NO987" s="2"/>
      <c r="NP987" s="2"/>
      <c r="NQ987" s="2"/>
      <c r="NR987" s="2"/>
      <c r="NS987" s="2"/>
      <c r="NT987" s="2"/>
      <c r="NU987" s="2"/>
      <c r="NV987" s="2"/>
      <c r="NW987" s="2"/>
      <c r="NX987" s="2"/>
      <c r="NY987" s="2"/>
      <c r="NZ987" s="2"/>
      <c r="OA987" s="2"/>
      <c r="OB987" s="2"/>
      <c r="OC987" s="2"/>
      <c r="OD987" s="2"/>
      <c r="OE987" s="2"/>
      <c r="OF987" s="2"/>
      <c r="OG987" s="2"/>
      <c r="OH987" s="2"/>
      <c r="OI987" s="2"/>
      <c r="OJ987" s="2"/>
      <c r="OK987" s="2"/>
      <c r="OL987" s="2"/>
      <c r="OM987" s="2"/>
      <c r="ON987" s="2"/>
      <c r="OO987" s="2"/>
      <c r="OP987" s="2"/>
      <c r="OQ987" s="2"/>
      <c r="OR987" s="2"/>
      <c r="OS987" s="2"/>
      <c r="OT987" s="2"/>
      <c r="OU987" s="2"/>
      <c r="OV987" s="2"/>
      <c r="OW987" s="2"/>
      <c r="OX987" s="2"/>
      <c r="OY987" s="2"/>
      <c r="OZ987" s="2"/>
      <c r="PA987" s="2"/>
      <c r="PB987" s="2"/>
      <c r="PC987" s="2"/>
      <c r="PD987" s="2"/>
      <c r="PE987" s="2"/>
      <c r="PF987" s="2"/>
      <c r="PG987" s="2"/>
      <c r="PH987" s="2"/>
      <c r="PI987" s="2"/>
      <c r="PJ987" s="2"/>
      <c r="PK987" s="2"/>
      <c r="PL987" s="2"/>
      <c r="PM987" s="2"/>
      <c r="PN987" s="2"/>
      <c r="PO987" s="2"/>
      <c r="PP987" s="2"/>
      <c r="PQ987" s="2"/>
      <c r="PR987" s="2"/>
      <c r="PS987" s="2"/>
      <c r="PT987" s="2"/>
      <c r="PU987" s="2"/>
      <c r="PV987" s="2"/>
      <c r="PW987" s="2"/>
      <c r="PX987" s="2"/>
      <c r="PY987" s="2"/>
      <c r="PZ987" s="2"/>
      <c r="QA987" s="2"/>
      <c r="QB987" s="2"/>
      <c r="QC987" s="2"/>
      <c r="QD987" s="2"/>
      <c r="QE987" s="2"/>
      <c r="QF987" s="2"/>
      <c r="QG987" s="2"/>
      <c r="QH987" s="2"/>
      <c r="QI987" s="2"/>
      <c r="QJ987" s="2"/>
      <c r="QK987" s="2"/>
      <c r="QL987" s="2"/>
      <c r="QM987" s="2"/>
      <c r="QN987" s="2"/>
      <c r="QO987" s="2"/>
      <c r="QP987" s="2"/>
      <c r="QQ987" s="2"/>
      <c r="QR987" s="2"/>
      <c r="QS987" s="2"/>
      <c r="QT987" s="2"/>
      <c r="QU987" s="2"/>
      <c r="QV987" s="2"/>
      <c r="QW987" s="2"/>
      <c r="QX987" s="2"/>
      <c r="QY987" s="2"/>
      <c r="QZ987" s="2"/>
      <c r="RA987" s="2"/>
      <c r="RB987" s="2"/>
      <c r="RC987" s="2"/>
      <c r="RD987" s="2"/>
      <c r="RE987" s="2"/>
      <c r="RF987" s="2"/>
      <c r="RG987" s="2"/>
      <c r="RH987" s="2"/>
      <c r="RI987" s="2"/>
      <c r="RJ987" s="2"/>
      <c r="RK987" s="2"/>
      <c r="RL987" s="2"/>
      <c r="RM987" s="2"/>
      <c r="RN987" s="2"/>
      <c r="RO987" s="2"/>
      <c r="RP987" s="2"/>
      <c r="RQ987" s="2"/>
      <c r="RR987" s="2"/>
      <c r="RS987" s="2"/>
      <c r="RT987" s="2"/>
      <c r="RU987" s="2"/>
      <c r="RV987" s="2"/>
      <c r="RW987" s="2"/>
      <c r="RX987" s="2"/>
      <c r="RY987" s="2"/>
      <c r="RZ987" s="2"/>
      <c r="SA987" s="2"/>
      <c r="SB987" s="2"/>
      <c r="SC987" s="2"/>
      <c r="SD987" s="2"/>
      <c r="SE987" s="2"/>
      <c r="SF987" s="2"/>
      <c r="SG987" s="2"/>
      <c r="SH987" s="2"/>
      <c r="SI987" s="2"/>
      <c r="SJ987" s="2"/>
      <c r="SK987" s="2"/>
      <c r="SL987" s="2"/>
      <c r="SM987" s="2"/>
      <c r="SN987" s="2"/>
      <c r="SO987" s="2"/>
      <c r="SP987" s="2"/>
      <c r="SQ987" s="2"/>
      <c r="SR987" s="2"/>
      <c r="SS987" s="2"/>
      <c r="ST987" s="2"/>
      <c r="SU987" s="2"/>
      <c r="SV987" s="2"/>
      <c r="SW987" s="2"/>
      <c r="SX987" s="2"/>
      <c r="SY987" s="2"/>
      <c r="SZ987" s="2"/>
      <c r="TA987" s="2"/>
      <c r="TB987" s="2"/>
      <c r="TC987" s="2"/>
      <c r="TD987" s="2"/>
      <c r="TE987" s="2"/>
      <c r="TF987" s="2"/>
      <c r="TG987" s="2"/>
      <c r="TH987" s="2"/>
      <c r="TI987" s="2"/>
      <c r="TJ987" s="2"/>
      <c r="TK987" s="2"/>
      <c r="TL987" s="2"/>
      <c r="TM987" s="2"/>
      <c r="TN987" s="2"/>
      <c r="TO987" s="2"/>
      <c r="TP987" s="2"/>
      <c r="TQ987" s="2"/>
      <c r="TR987" s="2"/>
      <c r="TS987" s="2"/>
      <c r="TT987" s="2"/>
      <c r="TU987" s="2"/>
      <c r="TV987" s="2"/>
      <c r="TW987" s="2"/>
      <c r="TX987" s="2"/>
      <c r="TY987" s="2"/>
      <c r="TZ987" s="2"/>
      <c r="UA987" s="2"/>
      <c r="UB987" s="2"/>
      <c r="UC987" s="2"/>
      <c r="UD987" s="2"/>
      <c r="UE987" s="2"/>
      <c r="UF987" s="2"/>
      <c r="UG987" s="2"/>
      <c r="UH987" s="2"/>
      <c r="UI987" s="2"/>
      <c r="UJ987" s="2"/>
      <c r="UK987" s="2"/>
      <c r="UL987" s="2"/>
      <c r="UM987" s="2"/>
      <c r="UN987" s="2"/>
      <c r="UO987" s="2"/>
      <c r="UP987" s="2"/>
      <c r="UQ987" s="2"/>
      <c r="UR987" s="2"/>
      <c r="US987" s="2"/>
      <c r="UT987" s="2"/>
      <c r="UU987" s="2"/>
      <c r="UV987" s="2"/>
      <c r="UW987" s="2"/>
      <c r="UX987" s="2"/>
      <c r="UY987" s="2"/>
      <c r="UZ987" s="2"/>
      <c r="VA987" s="2"/>
      <c r="VB987" s="2"/>
      <c r="VC987" s="2"/>
      <c r="VD987" s="2"/>
      <c r="VE987" s="2"/>
      <c r="VF987" s="2"/>
      <c r="VG987" s="2"/>
      <c r="VH987" s="2"/>
      <c r="VI987" s="2"/>
      <c r="VJ987" s="2"/>
      <c r="VK987" s="2"/>
      <c r="VL987" s="2"/>
      <c r="VM987" s="2"/>
      <c r="VN987" s="2"/>
      <c r="VO987" s="2"/>
      <c r="VP987" s="2"/>
      <c r="VQ987" s="2"/>
      <c r="VR987" s="2"/>
      <c r="VS987" s="2"/>
      <c r="VT987" s="2"/>
      <c r="VU987" s="2"/>
      <c r="VV987" s="2"/>
      <c r="VW987" s="2"/>
      <c r="VX987" s="2"/>
      <c r="VY987" s="2"/>
      <c r="VZ987" s="2"/>
      <c r="WA987" s="2"/>
      <c r="WB987" s="2"/>
      <c r="WC987" s="2"/>
      <c r="WD987" s="2"/>
      <c r="WE987" s="2"/>
      <c r="WF987" s="2"/>
      <c r="WG987" s="2"/>
      <c r="WH987" s="2"/>
      <c r="WI987" s="2"/>
      <c r="WJ987" s="2"/>
      <c r="WK987" s="2"/>
      <c r="WL987" s="2"/>
      <c r="WM987" s="2"/>
      <c r="WN987" s="2"/>
      <c r="WO987" s="2"/>
      <c r="WP987" s="2"/>
      <c r="WQ987" s="2"/>
      <c r="WR987" s="2"/>
      <c r="WS987" s="2"/>
      <c r="WT987" s="2"/>
      <c r="WU987" s="2"/>
      <c r="WV987" s="2"/>
      <c r="WW987" s="2"/>
      <c r="WX987" s="2"/>
      <c r="WY987" s="2"/>
      <c r="WZ987" s="2"/>
      <c r="XA987" s="2"/>
      <c r="XB987" s="2"/>
      <c r="XC987" s="2"/>
      <c r="XD987" s="2"/>
      <c r="XE987" s="2"/>
      <c r="XF987" s="2"/>
      <c r="XG987" s="2"/>
      <c r="XH987" s="2"/>
      <c r="XI987" s="2"/>
      <c r="XJ987" s="2"/>
      <c r="XK987" s="2"/>
      <c r="XL987" s="2"/>
      <c r="XM987" s="2"/>
      <c r="XN987" s="2"/>
      <c r="XO987" s="2"/>
      <c r="XP987" s="2"/>
      <c r="XQ987" s="2"/>
      <c r="XR987" s="2"/>
      <c r="XS987" s="2"/>
      <c r="XT987" s="2"/>
      <c r="XU987" s="2"/>
      <c r="XV987" s="2"/>
      <c r="XW987" s="2"/>
      <c r="XX987" s="2"/>
      <c r="XY987" s="2"/>
      <c r="XZ987" s="2"/>
      <c r="YA987" s="2"/>
      <c r="YB987" s="2"/>
      <c r="YC987" s="2"/>
      <c r="YD987" s="2"/>
      <c r="YE987" s="2"/>
      <c r="YF987" s="2"/>
      <c r="YG987" s="2"/>
      <c r="YH987" s="2"/>
      <c r="YI987" s="2"/>
      <c r="YJ987" s="2"/>
      <c r="YK987" s="2"/>
      <c r="YL987" s="2"/>
      <c r="YM987" s="2"/>
      <c r="YN987" s="2"/>
      <c r="YO987" s="2"/>
      <c r="YP987" s="2"/>
      <c r="YQ987" s="2"/>
      <c r="YR987" s="2"/>
      <c r="YS987" s="2"/>
    </row>
    <row r="988" spans="2:669">
      <c r="B988" s="5">
        <v>981</v>
      </c>
      <c r="C988" s="12" t="str">
        <f t="shared" si="109"/>
        <v>9Z516</v>
      </c>
      <c r="D988" s="19" t="s">
        <v>40</v>
      </c>
      <c r="E988" s="19">
        <v>999</v>
      </c>
      <c r="F988" s="19" t="s">
        <v>41</v>
      </c>
      <c r="G988" s="14">
        <v>516</v>
      </c>
      <c r="P988" s="2"/>
      <c r="Q988" s="3">
        <v>981</v>
      </c>
      <c r="R988" s="4" t="e">
        <f t="shared" ca="1" si="110"/>
        <v>#N/A</v>
      </c>
      <c r="S988" s="3"/>
      <c r="T988" s="3" t="e">
        <f t="shared" ca="1" si="111"/>
        <v>#N/A</v>
      </c>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c r="LY988" s="2"/>
      <c r="LZ988" s="2"/>
      <c r="MA988" s="2"/>
      <c r="MB988" s="2"/>
      <c r="MC988" s="2"/>
      <c r="MD988" s="2"/>
      <c r="ME988" s="2"/>
      <c r="MF988" s="2"/>
      <c r="MG988" s="2"/>
      <c r="MH988" s="2"/>
      <c r="MI988" s="2"/>
      <c r="MJ988" s="2"/>
      <c r="MK988" s="2"/>
      <c r="ML988" s="2"/>
      <c r="MM988" s="2"/>
      <c r="MN988" s="2"/>
      <c r="MO988" s="2"/>
      <c r="MP988" s="2"/>
      <c r="MQ988" s="2"/>
      <c r="MR988" s="2"/>
      <c r="MS988" s="2"/>
      <c r="MT988" s="2"/>
      <c r="MU988" s="2"/>
      <c r="MV988" s="2"/>
      <c r="MW988" s="2"/>
      <c r="MX988" s="2"/>
      <c r="MY988" s="2"/>
      <c r="MZ988" s="2"/>
      <c r="NA988" s="2"/>
      <c r="NB988" s="2"/>
      <c r="NC988" s="2"/>
      <c r="ND988" s="2"/>
      <c r="NE988" s="2"/>
      <c r="NF988" s="2"/>
      <c r="NG988" s="2"/>
      <c r="NH988" s="2"/>
      <c r="NI988" s="2"/>
      <c r="NJ988" s="2"/>
      <c r="NK988" s="2"/>
      <c r="NL988" s="2"/>
      <c r="NM988" s="2"/>
      <c r="NN988" s="2"/>
      <c r="NO988" s="2"/>
      <c r="NP988" s="2"/>
      <c r="NQ988" s="2"/>
      <c r="NR988" s="2"/>
      <c r="NS988" s="2"/>
      <c r="NT988" s="2"/>
      <c r="NU988" s="2"/>
      <c r="NV988" s="2"/>
      <c r="NW988" s="2"/>
      <c r="NX988" s="2"/>
      <c r="NY988" s="2"/>
      <c r="NZ988" s="2"/>
      <c r="OA988" s="2"/>
      <c r="OB988" s="2"/>
      <c r="OC988" s="2"/>
      <c r="OD988" s="2"/>
      <c r="OE988" s="2"/>
      <c r="OF988" s="2"/>
      <c r="OG988" s="2"/>
      <c r="OH988" s="2"/>
      <c r="OI988" s="2"/>
      <c r="OJ988" s="2"/>
      <c r="OK988" s="2"/>
      <c r="OL988" s="2"/>
      <c r="OM988" s="2"/>
      <c r="ON988" s="2"/>
      <c r="OO988" s="2"/>
      <c r="OP988" s="2"/>
      <c r="OQ988" s="2"/>
      <c r="OR988" s="2"/>
      <c r="OS988" s="2"/>
      <c r="OT988" s="2"/>
      <c r="OU988" s="2"/>
      <c r="OV988" s="2"/>
      <c r="OW988" s="2"/>
      <c r="OX988" s="2"/>
      <c r="OY988" s="2"/>
      <c r="OZ988" s="2"/>
      <c r="PA988" s="2"/>
      <c r="PB988" s="2"/>
      <c r="PC988" s="2"/>
      <c r="PD988" s="2"/>
      <c r="PE988" s="2"/>
      <c r="PF988" s="2"/>
      <c r="PG988" s="2"/>
      <c r="PH988" s="2"/>
      <c r="PI988" s="2"/>
      <c r="PJ988" s="2"/>
      <c r="PK988" s="2"/>
      <c r="PL988" s="2"/>
      <c r="PM988" s="2"/>
      <c r="PN988" s="2"/>
      <c r="PO988" s="2"/>
      <c r="PP988" s="2"/>
      <c r="PQ988" s="2"/>
      <c r="PR988" s="2"/>
      <c r="PS988" s="2"/>
      <c r="PT988" s="2"/>
      <c r="PU988" s="2"/>
      <c r="PV988" s="2"/>
      <c r="PW988" s="2"/>
      <c r="PX988" s="2"/>
      <c r="PY988" s="2"/>
      <c r="PZ988" s="2"/>
      <c r="QA988" s="2"/>
      <c r="QB988" s="2"/>
      <c r="QC988" s="2"/>
      <c r="QD988" s="2"/>
      <c r="QE988" s="2"/>
      <c r="QF988" s="2"/>
      <c r="QG988" s="2"/>
      <c r="QH988" s="2"/>
      <c r="QI988" s="2"/>
      <c r="QJ988" s="2"/>
      <c r="QK988" s="2"/>
      <c r="QL988" s="2"/>
      <c r="QM988" s="2"/>
      <c r="QN988" s="2"/>
      <c r="QO988" s="2"/>
      <c r="QP988" s="2"/>
      <c r="QQ988" s="2"/>
      <c r="QR988" s="2"/>
      <c r="QS988" s="2"/>
      <c r="QT988" s="2"/>
      <c r="QU988" s="2"/>
      <c r="QV988" s="2"/>
      <c r="QW988" s="2"/>
      <c r="QX988" s="2"/>
      <c r="QY988" s="2"/>
      <c r="QZ988" s="2"/>
      <c r="RA988" s="2"/>
      <c r="RB988" s="2"/>
      <c r="RC988" s="2"/>
      <c r="RD988" s="2"/>
      <c r="RE988" s="2"/>
      <c r="RF988" s="2"/>
      <c r="RG988" s="2"/>
      <c r="RH988" s="2"/>
      <c r="RI988" s="2"/>
      <c r="RJ988" s="2"/>
      <c r="RK988" s="2"/>
      <c r="RL988" s="2"/>
      <c r="RM988" s="2"/>
      <c r="RN988" s="2"/>
      <c r="RO988" s="2"/>
      <c r="RP988" s="2"/>
      <c r="RQ988" s="2"/>
      <c r="RR988" s="2"/>
      <c r="RS988" s="2"/>
      <c r="RT988" s="2"/>
      <c r="RU988" s="2"/>
      <c r="RV988" s="2"/>
      <c r="RW988" s="2"/>
      <c r="RX988" s="2"/>
      <c r="RY988" s="2"/>
      <c r="RZ988" s="2"/>
      <c r="SA988" s="2"/>
      <c r="SB988" s="2"/>
      <c r="SC988" s="2"/>
      <c r="SD988" s="2"/>
      <c r="SE988" s="2"/>
      <c r="SF988" s="2"/>
      <c r="SG988" s="2"/>
      <c r="SH988" s="2"/>
      <c r="SI988" s="2"/>
      <c r="SJ988" s="2"/>
      <c r="SK988" s="2"/>
      <c r="SL988" s="2"/>
      <c r="SM988" s="2"/>
      <c r="SN988" s="2"/>
      <c r="SO988" s="2"/>
      <c r="SP988" s="2"/>
      <c r="SQ988" s="2"/>
      <c r="SR988" s="2"/>
      <c r="SS988" s="2"/>
      <c r="ST988" s="2"/>
      <c r="SU988" s="2"/>
      <c r="SV988" s="2"/>
      <c r="SW988" s="2"/>
      <c r="SX988" s="2"/>
      <c r="SY988" s="2"/>
      <c r="SZ988" s="2"/>
      <c r="TA988" s="2"/>
      <c r="TB988" s="2"/>
      <c r="TC988" s="2"/>
      <c r="TD988" s="2"/>
      <c r="TE988" s="2"/>
      <c r="TF988" s="2"/>
      <c r="TG988" s="2"/>
      <c r="TH988" s="2"/>
      <c r="TI988" s="2"/>
      <c r="TJ988" s="2"/>
      <c r="TK988" s="2"/>
      <c r="TL988" s="2"/>
      <c r="TM988" s="2"/>
      <c r="TN988" s="2"/>
      <c r="TO988" s="2"/>
      <c r="TP988" s="2"/>
      <c r="TQ988" s="2"/>
      <c r="TR988" s="2"/>
      <c r="TS988" s="2"/>
      <c r="TT988" s="2"/>
      <c r="TU988" s="2"/>
      <c r="TV988" s="2"/>
      <c r="TW988" s="2"/>
      <c r="TX988" s="2"/>
      <c r="TY988" s="2"/>
      <c r="TZ988" s="2"/>
      <c r="UA988" s="2"/>
      <c r="UB988" s="2"/>
      <c r="UC988" s="2"/>
      <c r="UD988" s="2"/>
      <c r="UE988" s="2"/>
      <c r="UF988" s="2"/>
      <c r="UG988" s="2"/>
      <c r="UH988" s="2"/>
      <c r="UI988" s="2"/>
      <c r="UJ988" s="2"/>
      <c r="UK988" s="2"/>
      <c r="UL988" s="2"/>
      <c r="UM988" s="2"/>
      <c r="UN988" s="2"/>
      <c r="UO988" s="2"/>
      <c r="UP988" s="2"/>
      <c r="UQ988" s="2"/>
      <c r="UR988" s="2"/>
      <c r="US988" s="2"/>
      <c r="UT988" s="2"/>
      <c r="UU988" s="2"/>
      <c r="UV988" s="2"/>
      <c r="UW988" s="2"/>
      <c r="UX988" s="2"/>
      <c r="UY988" s="2"/>
      <c r="UZ988" s="2"/>
      <c r="VA988" s="2"/>
      <c r="VB988" s="2"/>
      <c r="VC988" s="2"/>
      <c r="VD988" s="2"/>
      <c r="VE988" s="2"/>
      <c r="VF988" s="2"/>
      <c r="VG988" s="2"/>
      <c r="VH988" s="2"/>
      <c r="VI988" s="2"/>
      <c r="VJ988" s="2"/>
      <c r="VK988" s="2"/>
      <c r="VL988" s="2"/>
      <c r="VM988" s="2"/>
      <c r="VN988" s="2"/>
      <c r="VO988" s="2"/>
      <c r="VP988" s="2"/>
      <c r="VQ988" s="2"/>
      <c r="VR988" s="2"/>
      <c r="VS988" s="2"/>
      <c r="VT988" s="2"/>
      <c r="VU988" s="2"/>
      <c r="VV988" s="2"/>
      <c r="VW988" s="2"/>
      <c r="VX988" s="2"/>
      <c r="VY988" s="2"/>
      <c r="VZ988" s="2"/>
      <c r="WA988" s="2"/>
      <c r="WB988" s="2"/>
      <c r="WC988" s="2"/>
      <c r="WD988" s="2"/>
      <c r="WE988" s="2"/>
      <c r="WF988" s="2"/>
      <c r="WG988" s="2"/>
      <c r="WH988" s="2"/>
      <c r="WI988" s="2"/>
      <c r="WJ988" s="2"/>
      <c r="WK988" s="2"/>
      <c r="WL988" s="2"/>
      <c r="WM988" s="2"/>
      <c r="WN988" s="2"/>
      <c r="WO988" s="2"/>
      <c r="WP988" s="2"/>
      <c r="WQ988" s="2"/>
      <c r="WR988" s="2"/>
      <c r="WS988" s="2"/>
      <c r="WT988" s="2"/>
      <c r="WU988" s="2"/>
      <c r="WV988" s="2"/>
      <c r="WW988" s="2"/>
      <c r="WX988" s="2"/>
      <c r="WY988" s="2"/>
      <c r="WZ988" s="2"/>
      <c r="XA988" s="2"/>
      <c r="XB988" s="2"/>
      <c r="XC988" s="2"/>
      <c r="XD988" s="2"/>
      <c r="XE988" s="2"/>
      <c r="XF988" s="2"/>
      <c r="XG988" s="2"/>
      <c r="XH988" s="2"/>
      <c r="XI988" s="2"/>
      <c r="XJ988" s="2"/>
      <c r="XK988" s="2"/>
      <c r="XL988" s="2"/>
      <c r="XM988" s="2"/>
      <c r="XN988" s="2"/>
      <c r="XO988" s="2"/>
      <c r="XP988" s="2"/>
      <c r="XQ988" s="2"/>
      <c r="XR988" s="2"/>
      <c r="XS988" s="2"/>
      <c r="XT988" s="2"/>
      <c r="XU988" s="2"/>
      <c r="XV988" s="2"/>
      <c r="XW988" s="2"/>
      <c r="XX988" s="2"/>
      <c r="XY988" s="2"/>
      <c r="XZ988" s="2"/>
      <c r="YA988" s="2"/>
      <c r="YB988" s="2"/>
      <c r="YC988" s="2"/>
      <c r="YD988" s="2"/>
      <c r="YE988" s="2"/>
      <c r="YF988" s="2"/>
      <c r="YG988" s="2"/>
      <c r="YH988" s="2"/>
      <c r="YI988" s="2"/>
      <c r="YJ988" s="2"/>
      <c r="YK988" s="2"/>
      <c r="YL988" s="2"/>
      <c r="YM988" s="2"/>
      <c r="YN988" s="2"/>
      <c r="YO988" s="2"/>
      <c r="YP988" s="2"/>
      <c r="YQ988" s="2"/>
      <c r="YR988" s="2"/>
      <c r="YS988" s="2"/>
    </row>
    <row r="989" spans="2:669">
      <c r="B989" s="5">
        <v>982</v>
      </c>
      <c r="C989" s="12" t="str">
        <f t="shared" si="109"/>
        <v>9Z517</v>
      </c>
      <c r="D989" s="19" t="s">
        <v>40</v>
      </c>
      <c r="E989" s="19">
        <v>999</v>
      </c>
      <c r="F989" s="19" t="s">
        <v>41</v>
      </c>
      <c r="G989" s="14">
        <v>517</v>
      </c>
      <c r="P989" s="2"/>
      <c r="Q989" s="3">
        <v>982</v>
      </c>
      <c r="R989" s="4" t="e">
        <f t="shared" ca="1" si="110"/>
        <v>#N/A</v>
      </c>
      <c r="S989" s="3"/>
      <c r="T989" s="3" t="e">
        <f t="shared" ca="1" si="111"/>
        <v>#N/A</v>
      </c>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c r="LY989" s="2"/>
      <c r="LZ989" s="2"/>
      <c r="MA989" s="2"/>
      <c r="MB989" s="2"/>
      <c r="MC989" s="2"/>
      <c r="MD989" s="2"/>
      <c r="ME989" s="2"/>
      <c r="MF989" s="2"/>
      <c r="MG989" s="2"/>
      <c r="MH989" s="2"/>
      <c r="MI989" s="2"/>
      <c r="MJ989" s="2"/>
      <c r="MK989" s="2"/>
      <c r="ML989" s="2"/>
      <c r="MM989" s="2"/>
      <c r="MN989" s="2"/>
      <c r="MO989" s="2"/>
      <c r="MP989" s="2"/>
      <c r="MQ989" s="2"/>
      <c r="MR989" s="2"/>
      <c r="MS989" s="2"/>
      <c r="MT989" s="2"/>
      <c r="MU989" s="2"/>
      <c r="MV989" s="2"/>
      <c r="MW989" s="2"/>
      <c r="MX989" s="2"/>
      <c r="MY989" s="2"/>
      <c r="MZ989" s="2"/>
      <c r="NA989" s="2"/>
      <c r="NB989" s="2"/>
      <c r="NC989" s="2"/>
      <c r="ND989" s="2"/>
      <c r="NE989" s="2"/>
      <c r="NF989" s="2"/>
      <c r="NG989" s="2"/>
      <c r="NH989" s="2"/>
      <c r="NI989" s="2"/>
      <c r="NJ989" s="2"/>
      <c r="NK989" s="2"/>
      <c r="NL989" s="2"/>
      <c r="NM989" s="2"/>
      <c r="NN989" s="2"/>
      <c r="NO989" s="2"/>
      <c r="NP989" s="2"/>
      <c r="NQ989" s="2"/>
      <c r="NR989" s="2"/>
      <c r="NS989" s="2"/>
      <c r="NT989" s="2"/>
      <c r="NU989" s="2"/>
      <c r="NV989" s="2"/>
      <c r="NW989" s="2"/>
      <c r="NX989" s="2"/>
      <c r="NY989" s="2"/>
      <c r="NZ989" s="2"/>
      <c r="OA989" s="2"/>
      <c r="OB989" s="2"/>
      <c r="OC989" s="2"/>
      <c r="OD989" s="2"/>
      <c r="OE989" s="2"/>
      <c r="OF989" s="2"/>
      <c r="OG989" s="2"/>
      <c r="OH989" s="2"/>
      <c r="OI989" s="2"/>
      <c r="OJ989" s="2"/>
      <c r="OK989" s="2"/>
      <c r="OL989" s="2"/>
      <c r="OM989" s="2"/>
      <c r="ON989" s="2"/>
      <c r="OO989" s="2"/>
      <c r="OP989" s="2"/>
      <c r="OQ989" s="2"/>
      <c r="OR989" s="2"/>
      <c r="OS989" s="2"/>
      <c r="OT989" s="2"/>
      <c r="OU989" s="2"/>
      <c r="OV989" s="2"/>
      <c r="OW989" s="2"/>
      <c r="OX989" s="2"/>
      <c r="OY989" s="2"/>
      <c r="OZ989" s="2"/>
      <c r="PA989" s="2"/>
      <c r="PB989" s="2"/>
      <c r="PC989" s="2"/>
      <c r="PD989" s="2"/>
      <c r="PE989" s="2"/>
      <c r="PF989" s="2"/>
      <c r="PG989" s="2"/>
      <c r="PH989" s="2"/>
      <c r="PI989" s="2"/>
      <c r="PJ989" s="2"/>
      <c r="PK989" s="2"/>
      <c r="PL989" s="2"/>
      <c r="PM989" s="2"/>
      <c r="PN989" s="2"/>
      <c r="PO989" s="2"/>
      <c r="PP989" s="2"/>
      <c r="PQ989" s="2"/>
      <c r="PR989" s="2"/>
      <c r="PS989" s="2"/>
      <c r="PT989" s="2"/>
      <c r="PU989" s="2"/>
      <c r="PV989" s="2"/>
      <c r="PW989" s="2"/>
      <c r="PX989" s="2"/>
      <c r="PY989" s="2"/>
      <c r="PZ989" s="2"/>
      <c r="QA989" s="2"/>
      <c r="QB989" s="2"/>
      <c r="QC989" s="2"/>
      <c r="QD989" s="2"/>
      <c r="QE989" s="2"/>
      <c r="QF989" s="2"/>
      <c r="QG989" s="2"/>
      <c r="QH989" s="2"/>
      <c r="QI989" s="2"/>
      <c r="QJ989" s="2"/>
      <c r="QK989" s="2"/>
      <c r="QL989" s="2"/>
      <c r="QM989" s="2"/>
      <c r="QN989" s="2"/>
      <c r="QO989" s="2"/>
      <c r="QP989" s="2"/>
      <c r="QQ989" s="2"/>
      <c r="QR989" s="2"/>
      <c r="QS989" s="2"/>
      <c r="QT989" s="2"/>
      <c r="QU989" s="2"/>
      <c r="QV989" s="2"/>
      <c r="QW989" s="2"/>
      <c r="QX989" s="2"/>
      <c r="QY989" s="2"/>
      <c r="QZ989" s="2"/>
      <c r="RA989" s="2"/>
      <c r="RB989" s="2"/>
      <c r="RC989" s="2"/>
      <c r="RD989" s="2"/>
      <c r="RE989" s="2"/>
      <c r="RF989" s="2"/>
      <c r="RG989" s="2"/>
      <c r="RH989" s="2"/>
      <c r="RI989" s="2"/>
      <c r="RJ989" s="2"/>
      <c r="RK989" s="2"/>
      <c r="RL989" s="2"/>
      <c r="RM989" s="2"/>
      <c r="RN989" s="2"/>
      <c r="RO989" s="2"/>
      <c r="RP989" s="2"/>
      <c r="RQ989" s="2"/>
      <c r="RR989" s="2"/>
      <c r="RS989" s="2"/>
      <c r="RT989" s="2"/>
      <c r="RU989" s="2"/>
      <c r="RV989" s="2"/>
      <c r="RW989" s="2"/>
      <c r="RX989" s="2"/>
      <c r="RY989" s="2"/>
      <c r="RZ989" s="2"/>
      <c r="SA989" s="2"/>
      <c r="SB989" s="2"/>
      <c r="SC989" s="2"/>
      <c r="SD989" s="2"/>
      <c r="SE989" s="2"/>
      <c r="SF989" s="2"/>
      <c r="SG989" s="2"/>
      <c r="SH989" s="2"/>
      <c r="SI989" s="2"/>
      <c r="SJ989" s="2"/>
      <c r="SK989" s="2"/>
      <c r="SL989" s="2"/>
      <c r="SM989" s="2"/>
      <c r="SN989" s="2"/>
      <c r="SO989" s="2"/>
      <c r="SP989" s="2"/>
      <c r="SQ989" s="2"/>
      <c r="SR989" s="2"/>
      <c r="SS989" s="2"/>
      <c r="ST989" s="2"/>
      <c r="SU989" s="2"/>
      <c r="SV989" s="2"/>
      <c r="SW989" s="2"/>
      <c r="SX989" s="2"/>
      <c r="SY989" s="2"/>
      <c r="SZ989" s="2"/>
      <c r="TA989" s="2"/>
      <c r="TB989" s="2"/>
      <c r="TC989" s="2"/>
      <c r="TD989" s="2"/>
      <c r="TE989" s="2"/>
      <c r="TF989" s="2"/>
      <c r="TG989" s="2"/>
      <c r="TH989" s="2"/>
      <c r="TI989" s="2"/>
      <c r="TJ989" s="2"/>
      <c r="TK989" s="2"/>
      <c r="TL989" s="2"/>
      <c r="TM989" s="2"/>
      <c r="TN989" s="2"/>
      <c r="TO989" s="2"/>
      <c r="TP989" s="2"/>
      <c r="TQ989" s="2"/>
      <c r="TR989" s="2"/>
      <c r="TS989" s="2"/>
      <c r="TT989" s="2"/>
      <c r="TU989" s="2"/>
      <c r="TV989" s="2"/>
      <c r="TW989" s="2"/>
      <c r="TX989" s="2"/>
      <c r="TY989" s="2"/>
      <c r="TZ989" s="2"/>
      <c r="UA989" s="2"/>
      <c r="UB989" s="2"/>
      <c r="UC989" s="2"/>
      <c r="UD989" s="2"/>
      <c r="UE989" s="2"/>
      <c r="UF989" s="2"/>
      <c r="UG989" s="2"/>
      <c r="UH989" s="2"/>
      <c r="UI989" s="2"/>
      <c r="UJ989" s="2"/>
      <c r="UK989" s="2"/>
      <c r="UL989" s="2"/>
      <c r="UM989" s="2"/>
      <c r="UN989" s="2"/>
      <c r="UO989" s="2"/>
      <c r="UP989" s="2"/>
      <c r="UQ989" s="2"/>
      <c r="UR989" s="2"/>
      <c r="US989" s="2"/>
      <c r="UT989" s="2"/>
      <c r="UU989" s="2"/>
      <c r="UV989" s="2"/>
      <c r="UW989" s="2"/>
      <c r="UX989" s="2"/>
      <c r="UY989" s="2"/>
      <c r="UZ989" s="2"/>
      <c r="VA989" s="2"/>
      <c r="VB989" s="2"/>
      <c r="VC989" s="2"/>
      <c r="VD989" s="2"/>
      <c r="VE989" s="2"/>
      <c r="VF989" s="2"/>
      <c r="VG989" s="2"/>
      <c r="VH989" s="2"/>
      <c r="VI989" s="2"/>
      <c r="VJ989" s="2"/>
      <c r="VK989" s="2"/>
      <c r="VL989" s="2"/>
      <c r="VM989" s="2"/>
      <c r="VN989" s="2"/>
      <c r="VO989" s="2"/>
      <c r="VP989" s="2"/>
      <c r="VQ989" s="2"/>
      <c r="VR989" s="2"/>
      <c r="VS989" s="2"/>
      <c r="VT989" s="2"/>
      <c r="VU989" s="2"/>
      <c r="VV989" s="2"/>
      <c r="VW989" s="2"/>
      <c r="VX989" s="2"/>
      <c r="VY989" s="2"/>
      <c r="VZ989" s="2"/>
      <c r="WA989" s="2"/>
      <c r="WB989" s="2"/>
      <c r="WC989" s="2"/>
      <c r="WD989" s="2"/>
      <c r="WE989" s="2"/>
      <c r="WF989" s="2"/>
      <c r="WG989" s="2"/>
      <c r="WH989" s="2"/>
      <c r="WI989" s="2"/>
      <c r="WJ989" s="2"/>
      <c r="WK989" s="2"/>
      <c r="WL989" s="2"/>
      <c r="WM989" s="2"/>
      <c r="WN989" s="2"/>
      <c r="WO989" s="2"/>
      <c r="WP989" s="2"/>
      <c r="WQ989" s="2"/>
      <c r="WR989" s="2"/>
      <c r="WS989" s="2"/>
      <c r="WT989" s="2"/>
      <c r="WU989" s="2"/>
      <c r="WV989" s="2"/>
      <c r="WW989" s="2"/>
      <c r="WX989" s="2"/>
      <c r="WY989" s="2"/>
      <c r="WZ989" s="2"/>
      <c r="XA989" s="2"/>
      <c r="XB989" s="2"/>
      <c r="XC989" s="2"/>
      <c r="XD989" s="2"/>
      <c r="XE989" s="2"/>
      <c r="XF989" s="2"/>
      <c r="XG989" s="2"/>
      <c r="XH989" s="2"/>
      <c r="XI989" s="2"/>
      <c r="XJ989" s="2"/>
      <c r="XK989" s="2"/>
      <c r="XL989" s="2"/>
      <c r="XM989" s="2"/>
      <c r="XN989" s="2"/>
      <c r="XO989" s="2"/>
      <c r="XP989" s="2"/>
      <c r="XQ989" s="2"/>
      <c r="XR989" s="2"/>
      <c r="XS989" s="2"/>
      <c r="XT989" s="2"/>
      <c r="XU989" s="2"/>
      <c r="XV989" s="2"/>
      <c r="XW989" s="2"/>
      <c r="XX989" s="2"/>
      <c r="XY989" s="2"/>
      <c r="XZ989" s="2"/>
      <c r="YA989" s="2"/>
      <c r="YB989" s="2"/>
      <c r="YC989" s="2"/>
      <c r="YD989" s="2"/>
      <c r="YE989" s="2"/>
      <c r="YF989" s="2"/>
      <c r="YG989" s="2"/>
      <c r="YH989" s="2"/>
      <c r="YI989" s="2"/>
      <c r="YJ989" s="2"/>
      <c r="YK989" s="2"/>
      <c r="YL989" s="2"/>
      <c r="YM989" s="2"/>
      <c r="YN989" s="2"/>
      <c r="YO989" s="2"/>
      <c r="YP989" s="2"/>
      <c r="YQ989" s="2"/>
      <c r="YR989" s="2"/>
      <c r="YS989" s="2"/>
    </row>
    <row r="990" spans="2:669">
      <c r="B990" s="5">
        <v>983</v>
      </c>
      <c r="C990" s="12" t="str">
        <f t="shared" si="109"/>
        <v>9Z518</v>
      </c>
      <c r="D990" s="19" t="s">
        <v>40</v>
      </c>
      <c r="E990" s="19">
        <v>999</v>
      </c>
      <c r="F990" s="19" t="s">
        <v>41</v>
      </c>
      <c r="G990" s="14">
        <v>518</v>
      </c>
      <c r="P990" s="2"/>
      <c r="Q990" s="3">
        <v>983</v>
      </c>
      <c r="R990" s="4" t="e">
        <f t="shared" ca="1" si="110"/>
        <v>#N/A</v>
      </c>
      <c r="S990" s="3"/>
      <c r="T990" s="3" t="e">
        <f t="shared" ca="1" si="111"/>
        <v>#N/A</v>
      </c>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c r="LY990" s="2"/>
      <c r="LZ990" s="2"/>
      <c r="MA990" s="2"/>
      <c r="MB990" s="2"/>
      <c r="MC990" s="2"/>
      <c r="MD990" s="2"/>
      <c r="ME990" s="2"/>
      <c r="MF990" s="2"/>
      <c r="MG990" s="2"/>
      <c r="MH990" s="2"/>
      <c r="MI990" s="2"/>
      <c r="MJ990" s="2"/>
      <c r="MK990" s="2"/>
      <c r="ML990" s="2"/>
      <c r="MM990" s="2"/>
      <c r="MN990" s="2"/>
      <c r="MO990" s="2"/>
      <c r="MP990" s="2"/>
      <c r="MQ990" s="2"/>
      <c r="MR990" s="2"/>
      <c r="MS990" s="2"/>
      <c r="MT990" s="2"/>
      <c r="MU990" s="2"/>
      <c r="MV990" s="2"/>
      <c r="MW990" s="2"/>
      <c r="MX990" s="2"/>
      <c r="MY990" s="2"/>
      <c r="MZ990" s="2"/>
      <c r="NA990" s="2"/>
      <c r="NB990" s="2"/>
      <c r="NC990" s="2"/>
      <c r="ND990" s="2"/>
      <c r="NE990" s="2"/>
      <c r="NF990" s="2"/>
      <c r="NG990" s="2"/>
      <c r="NH990" s="2"/>
      <c r="NI990" s="2"/>
      <c r="NJ990" s="2"/>
      <c r="NK990" s="2"/>
      <c r="NL990" s="2"/>
      <c r="NM990" s="2"/>
      <c r="NN990" s="2"/>
      <c r="NO990" s="2"/>
      <c r="NP990" s="2"/>
      <c r="NQ990" s="2"/>
      <c r="NR990" s="2"/>
      <c r="NS990" s="2"/>
      <c r="NT990" s="2"/>
      <c r="NU990" s="2"/>
      <c r="NV990" s="2"/>
      <c r="NW990" s="2"/>
      <c r="NX990" s="2"/>
      <c r="NY990" s="2"/>
      <c r="NZ990" s="2"/>
      <c r="OA990" s="2"/>
      <c r="OB990" s="2"/>
      <c r="OC990" s="2"/>
      <c r="OD990" s="2"/>
      <c r="OE990" s="2"/>
      <c r="OF990" s="2"/>
      <c r="OG990" s="2"/>
      <c r="OH990" s="2"/>
      <c r="OI990" s="2"/>
      <c r="OJ990" s="2"/>
      <c r="OK990" s="2"/>
      <c r="OL990" s="2"/>
      <c r="OM990" s="2"/>
      <c r="ON990" s="2"/>
      <c r="OO990" s="2"/>
      <c r="OP990" s="2"/>
      <c r="OQ990" s="2"/>
      <c r="OR990" s="2"/>
      <c r="OS990" s="2"/>
      <c r="OT990" s="2"/>
      <c r="OU990" s="2"/>
      <c r="OV990" s="2"/>
      <c r="OW990" s="2"/>
      <c r="OX990" s="2"/>
      <c r="OY990" s="2"/>
      <c r="OZ990" s="2"/>
      <c r="PA990" s="2"/>
      <c r="PB990" s="2"/>
      <c r="PC990" s="2"/>
      <c r="PD990" s="2"/>
      <c r="PE990" s="2"/>
      <c r="PF990" s="2"/>
      <c r="PG990" s="2"/>
      <c r="PH990" s="2"/>
      <c r="PI990" s="2"/>
      <c r="PJ990" s="2"/>
      <c r="PK990" s="2"/>
      <c r="PL990" s="2"/>
      <c r="PM990" s="2"/>
      <c r="PN990" s="2"/>
      <c r="PO990" s="2"/>
      <c r="PP990" s="2"/>
      <c r="PQ990" s="2"/>
      <c r="PR990" s="2"/>
      <c r="PS990" s="2"/>
      <c r="PT990" s="2"/>
      <c r="PU990" s="2"/>
      <c r="PV990" s="2"/>
      <c r="PW990" s="2"/>
      <c r="PX990" s="2"/>
      <c r="PY990" s="2"/>
      <c r="PZ990" s="2"/>
      <c r="QA990" s="2"/>
      <c r="QB990" s="2"/>
      <c r="QC990" s="2"/>
      <c r="QD990" s="2"/>
      <c r="QE990" s="2"/>
      <c r="QF990" s="2"/>
      <c r="QG990" s="2"/>
      <c r="QH990" s="2"/>
      <c r="QI990" s="2"/>
      <c r="QJ990" s="2"/>
      <c r="QK990" s="2"/>
      <c r="QL990" s="2"/>
      <c r="QM990" s="2"/>
      <c r="QN990" s="2"/>
      <c r="QO990" s="2"/>
      <c r="QP990" s="2"/>
      <c r="QQ990" s="2"/>
      <c r="QR990" s="2"/>
      <c r="QS990" s="2"/>
      <c r="QT990" s="2"/>
      <c r="QU990" s="2"/>
      <c r="QV990" s="2"/>
      <c r="QW990" s="2"/>
      <c r="QX990" s="2"/>
      <c r="QY990" s="2"/>
      <c r="QZ990" s="2"/>
      <c r="RA990" s="2"/>
      <c r="RB990" s="2"/>
      <c r="RC990" s="2"/>
      <c r="RD990" s="2"/>
      <c r="RE990" s="2"/>
      <c r="RF990" s="2"/>
      <c r="RG990" s="2"/>
      <c r="RH990" s="2"/>
      <c r="RI990" s="2"/>
      <c r="RJ990" s="2"/>
      <c r="RK990" s="2"/>
      <c r="RL990" s="2"/>
      <c r="RM990" s="2"/>
      <c r="RN990" s="2"/>
      <c r="RO990" s="2"/>
      <c r="RP990" s="2"/>
      <c r="RQ990" s="2"/>
      <c r="RR990" s="2"/>
      <c r="RS990" s="2"/>
      <c r="RT990" s="2"/>
      <c r="RU990" s="2"/>
      <c r="RV990" s="2"/>
      <c r="RW990" s="2"/>
      <c r="RX990" s="2"/>
      <c r="RY990" s="2"/>
      <c r="RZ990" s="2"/>
      <c r="SA990" s="2"/>
      <c r="SB990" s="2"/>
      <c r="SC990" s="2"/>
      <c r="SD990" s="2"/>
      <c r="SE990" s="2"/>
      <c r="SF990" s="2"/>
      <c r="SG990" s="2"/>
      <c r="SH990" s="2"/>
      <c r="SI990" s="2"/>
      <c r="SJ990" s="2"/>
      <c r="SK990" s="2"/>
      <c r="SL990" s="2"/>
      <c r="SM990" s="2"/>
      <c r="SN990" s="2"/>
      <c r="SO990" s="2"/>
      <c r="SP990" s="2"/>
      <c r="SQ990" s="2"/>
      <c r="SR990" s="2"/>
      <c r="SS990" s="2"/>
      <c r="ST990" s="2"/>
      <c r="SU990" s="2"/>
      <c r="SV990" s="2"/>
      <c r="SW990" s="2"/>
      <c r="SX990" s="2"/>
      <c r="SY990" s="2"/>
      <c r="SZ990" s="2"/>
      <c r="TA990" s="2"/>
      <c r="TB990" s="2"/>
      <c r="TC990" s="2"/>
      <c r="TD990" s="2"/>
      <c r="TE990" s="2"/>
      <c r="TF990" s="2"/>
      <c r="TG990" s="2"/>
      <c r="TH990" s="2"/>
      <c r="TI990" s="2"/>
      <c r="TJ990" s="2"/>
      <c r="TK990" s="2"/>
      <c r="TL990" s="2"/>
      <c r="TM990" s="2"/>
      <c r="TN990" s="2"/>
      <c r="TO990" s="2"/>
      <c r="TP990" s="2"/>
      <c r="TQ990" s="2"/>
      <c r="TR990" s="2"/>
      <c r="TS990" s="2"/>
      <c r="TT990" s="2"/>
      <c r="TU990" s="2"/>
      <c r="TV990" s="2"/>
      <c r="TW990" s="2"/>
      <c r="TX990" s="2"/>
      <c r="TY990" s="2"/>
      <c r="TZ990" s="2"/>
      <c r="UA990" s="2"/>
      <c r="UB990" s="2"/>
      <c r="UC990" s="2"/>
      <c r="UD990" s="2"/>
      <c r="UE990" s="2"/>
      <c r="UF990" s="2"/>
      <c r="UG990" s="2"/>
      <c r="UH990" s="2"/>
      <c r="UI990" s="2"/>
      <c r="UJ990" s="2"/>
      <c r="UK990" s="2"/>
      <c r="UL990" s="2"/>
      <c r="UM990" s="2"/>
      <c r="UN990" s="2"/>
      <c r="UO990" s="2"/>
      <c r="UP990" s="2"/>
      <c r="UQ990" s="2"/>
      <c r="UR990" s="2"/>
      <c r="US990" s="2"/>
      <c r="UT990" s="2"/>
      <c r="UU990" s="2"/>
      <c r="UV990" s="2"/>
      <c r="UW990" s="2"/>
      <c r="UX990" s="2"/>
      <c r="UY990" s="2"/>
      <c r="UZ990" s="2"/>
      <c r="VA990" s="2"/>
      <c r="VB990" s="2"/>
      <c r="VC990" s="2"/>
      <c r="VD990" s="2"/>
      <c r="VE990" s="2"/>
      <c r="VF990" s="2"/>
      <c r="VG990" s="2"/>
      <c r="VH990" s="2"/>
      <c r="VI990" s="2"/>
      <c r="VJ990" s="2"/>
      <c r="VK990" s="2"/>
      <c r="VL990" s="2"/>
      <c r="VM990" s="2"/>
      <c r="VN990" s="2"/>
      <c r="VO990" s="2"/>
      <c r="VP990" s="2"/>
      <c r="VQ990" s="2"/>
      <c r="VR990" s="2"/>
      <c r="VS990" s="2"/>
      <c r="VT990" s="2"/>
      <c r="VU990" s="2"/>
      <c r="VV990" s="2"/>
      <c r="VW990" s="2"/>
      <c r="VX990" s="2"/>
      <c r="VY990" s="2"/>
      <c r="VZ990" s="2"/>
      <c r="WA990" s="2"/>
      <c r="WB990" s="2"/>
      <c r="WC990" s="2"/>
      <c r="WD990" s="2"/>
      <c r="WE990" s="2"/>
      <c r="WF990" s="2"/>
      <c r="WG990" s="2"/>
      <c r="WH990" s="2"/>
      <c r="WI990" s="2"/>
      <c r="WJ990" s="2"/>
      <c r="WK990" s="2"/>
      <c r="WL990" s="2"/>
      <c r="WM990" s="2"/>
      <c r="WN990" s="2"/>
      <c r="WO990" s="2"/>
      <c r="WP990" s="2"/>
      <c r="WQ990" s="2"/>
      <c r="WR990" s="2"/>
      <c r="WS990" s="2"/>
      <c r="WT990" s="2"/>
      <c r="WU990" s="2"/>
      <c r="WV990" s="2"/>
      <c r="WW990" s="2"/>
      <c r="WX990" s="2"/>
      <c r="WY990" s="2"/>
      <c r="WZ990" s="2"/>
      <c r="XA990" s="2"/>
      <c r="XB990" s="2"/>
      <c r="XC990" s="2"/>
      <c r="XD990" s="2"/>
      <c r="XE990" s="2"/>
      <c r="XF990" s="2"/>
      <c r="XG990" s="2"/>
      <c r="XH990" s="2"/>
      <c r="XI990" s="2"/>
      <c r="XJ990" s="2"/>
      <c r="XK990" s="2"/>
      <c r="XL990" s="2"/>
      <c r="XM990" s="2"/>
      <c r="XN990" s="2"/>
      <c r="XO990" s="2"/>
      <c r="XP990" s="2"/>
      <c r="XQ990" s="2"/>
      <c r="XR990" s="2"/>
      <c r="XS990" s="2"/>
      <c r="XT990" s="2"/>
      <c r="XU990" s="2"/>
      <c r="XV990" s="2"/>
      <c r="XW990" s="2"/>
      <c r="XX990" s="2"/>
      <c r="XY990" s="2"/>
      <c r="XZ990" s="2"/>
      <c r="YA990" s="2"/>
      <c r="YB990" s="2"/>
      <c r="YC990" s="2"/>
      <c r="YD990" s="2"/>
      <c r="YE990" s="2"/>
      <c r="YF990" s="2"/>
      <c r="YG990" s="2"/>
      <c r="YH990" s="2"/>
      <c r="YI990" s="2"/>
      <c r="YJ990" s="2"/>
      <c r="YK990" s="2"/>
      <c r="YL990" s="2"/>
      <c r="YM990" s="2"/>
      <c r="YN990" s="2"/>
      <c r="YO990" s="2"/>
      <c r="YP990" s="2"/>
      <c r="YQ990" s="2"/>
      <c r="YR990" s="2"/>
      <c r="YS990" s="2"/>
    </row>
    <row r="991" spans="2:669">
      <c r="B991" s="5">
        <v>984</v>
      </c>
      <c r="C991" s="12" t="str">
        <f t="shared" si="109"/>
        <v>9Z519</v>
      </c>
      <c r="D991" s="19" t="s">
        <v>40</v>
      </c>
      <c r="E991" s="19">
        <v>999</v>
      </c>
      <c r="F991" s="19" t="s">
        <v>41</v>
      </c>
      <c r="G991" s="14">
        <v>519</v>
      </c>
      <c r="P991" s="2"/>
      <c r="Q991" s="3">
        <v>984</v>
      </c>
      <c r="R991" s="4" t="e">
        <f t="shared" ca="1" si="110"/>
        <v>#N/A</v>
      </c>
      <c r="S991" s="3"/>
      <c r="T991" s="3" t="e">
        <f t="shared" ca="1" si="111"/>
        <v>#N/A</v>
      </c>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c r="LY991" s="2"/>
      <c r="LZ991" s="2"/>
      <c r="MA991" s="2"/>
      <c r="MB991" s="2"/>
      <c r="MC991" s="2"/>
      <c r="MD991" s="2"/>
      <c r="ME991" s="2"/>
      <c r="MF991" s="2"/>
      <c r="MG991" s="2"/>
      <c r="MH991" s="2"/>
      <c r="MI991" s="2"/>
      <c r="MJ991" s="2"/>
      <c r="MK991" s="2"/>
      <c r="ML991" s="2"/>
      <c r="MM991" s="2"/>
      <c r="MN991" s="2"/>
      <c r="MO991" s="2"/>
      <c r="MP991" s="2"/>
      <c r="MQ991" s="2"/>
      <c r="MR991" s="2"/>
      <c r="MS991" s="2"/>
      <c r="MT991" s="2"/>
      <c r="MU991" s="2"/>
      <c r="MV991" s="2"/>
      <c r="MW991" s="2"/>
      <c r="MX991" s="2"/>
      <c r="MY991" s="2"/>
      <c r="MZ991" s="2"/>
      <c r="NA991" s="2"/>
      <c r="NB991" s="2"/>
      <c r="NC991" s="2"/>
      <c r="ND991" s="2"/>
      <c r="NE991" s="2"/>
      <c r="NF991" s="2"/>
      <c r="NG991" s="2"/>
      <c r="NH991" s="2"/>
      <c r="NI991" s="2"/>
      <c r="NJ991" s="2"/>
      <c r="NK991" s="2"/>
      <c r="NL991" s="2"/>
      <c r="NM991" s="2"/>
      <c r="NN991" s="2"/>
      <c r="NO991" s="2"/>
      <c r="NP991" s="2"/>
      <c r="NQ991" s="2"/>
      <c r="NR991" s="2"/>
      <c r="NS991" s="2"/>
      <c r="NT991" s="2"/>
      <c r="NU991" s="2"/>
      <c r="NV991" s="2"/>
      <c r="NW991" s="2"/>
      <c r="NX991" s="2"/>
      <c r="NY991" s="2"/>
      <c r="NZ991" s="2"/>
      <c r="OA991" s="2"/>
      <c r="OB991" s="2"/>
      <c r="OC991" s="2"/>
      <c r="OD991" s="2"/>
      <c r="OE991" s="2"/>
      <c r="OF991" s="2"/>
      <c r="OG991" s="2"/>
      <c r="OH991" s="2"/>
      <c r="OI991" s="2"/>
      <c r="OJ991" s="2"/>
      <c r="OK991" s="2"/>
      <c r="OL991" s="2"/>
      <c r="OM991" s="2"/>
      <c r="ON991" s="2"/>
      <c r="OO991" s="2"/>
      <c r="OP991" s="2"/>
      <c r="OQ991" s="2"/>
      <c r="OR991" s="2"/>
      <c r="OS991" s="2"/>
      <c r="OT991" s="2"/>
      <c r="OU991" s="2"/>
      <c r="OV991" s="2"/>
      <c r="OW991" s="2"/>
      <c r="OX991" s="2"/>
      <c r="OY991" s="2"/>
      <c r="OZ991" s="2"/>
      <c r="PA991" s="2"/>
      <c r="PB991" s="2"/>
      <c r="PC991" s="2"/>
      <c r="PD991" s="2"/>
      <c r="PE991" s="2"/>
      <c r="PF991" s="2"/>
      <c r="PG991" s="2"/>
      <c r="PH991" s="2"/>
      <c r="PI991" s="2"/>
      <c r="PJ991" s="2"/>
      <c r="PK991" s="2"/>
      <c r="PL991" s="2"/>
      <c r="PM991" s="2"/>
      <c r="PN991" s="2"/>
      <c r="PO991" s="2"/>
      <c r="PP991" s="2"/>
      <c r="PQ991" s="2"/>
      <c r="PR991" s="2"/>
      <c r="PS991" s="2"/>
      <c r="PT991" s="2"/>
      <c r="PU991" s="2"/>
      <c r="PV991" s="2"/>
      <c r="PW991" s="2"/>
      <c r="PX991" s="2"/>
      <c r="PY991" s="2"/>
      <c r="PZ991" s="2"/>
      <c r="QA991" s="2"/>
      <c r="QB991" s="2"/>
      <c r="QC991" s="2"/>
      <c r="QD991" s="2"/>
      <c r="QE991" s="2"/>
      <c r="QF991" s="2"/>
      <c r="QG991" s="2"/>
      <c r="QH991" s="2"/>
      <c r="QI991" s="2"/>
      <c r="QJ991" s="2"/>
      <c r="QK991" s="2"/>
      <c r="QL991" s="2"/>
      <c r="QM991" s="2"/>
      <c r="QN991" s="2"/>
      <c r="QO991" s="2"/>
      <c r="QP991" s="2"/>
      <c r="QQ991" s="2"/>
      <c r="QR991" s="2"/>
      <c r="QS991" s="2"/>
      <c r="QT991" s="2"/>
      <c r="QU991" s="2"/>
      <c r="QV991" s="2"/>
      <c r="QW991" s="2"/>
      <c r="QX991" s="2"/>
      <c r="QY991" s="2"/>
      <c r="QZ991" s="2"/>
      <c r="RA991" s="2"/>
      <c r="RB991" s="2"/>
      <c r="RC991" s="2"/>
      <c r="RD991" s="2"/>
      <c r="RE991" s="2"/>
      <c r="RF991" s="2"/>
      <c r="RG991" s="2"/>
      <c r="RH991" s="2"/>
      <c r="RI991" s="2"/>
      <c r="RJ991" s="2"/>
      <c r="RK991" s="2"/>
      <c r="RL991" s="2"/>
      <c r="RM991" s="2"/>
      <c r="RN991" s="2"/>
      <c r="RO991" s="2"/>
      <c r="RP991" s="2"/>
      <c r="RQ991" s="2"/>
      <c r="RR991" s="2"/>
      <c r="RS991" s="2"/>
      <c r="RT991" s="2"/>
      <c r="RU991" s="2"/>
      <c r="RV991" s="2"/>
      <c r="RW991" s="2"/>
      <c r="RX991" s="2"/>
      <c r="RY991" s="2"/>
      <c r="RZ991" s="2"/>
      <c r="SA991" s="2"/>
      <c r="SB991" s="2"/>
      <c r="SC991" s="2"/>
      <c r="SD991" s="2"/>
      <c r="SE991" s="2"/>
      <c r="SF991" s="2"/>
      <c r="SG991" s="2"/>
      <c r="SH991" s="2"/>
      <c r="SI991" s="2"/>
      <c r="SJ991" s="2"/>
      <c r="SK991" s="2"/>
      <c r="SL991" s="2"/>
      <c r="SM991" s="2"/>
      <c r="SN991" s="2"/>
      <c r="SO991" s="2"/>
      <c r="SP991" s="2"/>
      <c r="SQ991" s="2"/>
      <c r="SR991" s="2"/>
      <c r="SS991" s="2"/>
      <c r="ST991" s="2"/>
      <c r="SU991" s="2"/>
      <c r="SV991" s="2"/>
      <c r="SW991" s="2"/>
      <c r="SX991" s="2"/>
      <c r="SY991" s="2"/>
      <c r="SZ991" s="2"/>
      <c r="TA991" s="2"/>
      <c r="TB991" s="2"/>
      <c r="TC991" s="2"/>
      <c r="TD991" s="2"/>
      <c r="TE991" s="2"/>
      <c r="TF991" s="2"/>
      <c r="TG991" s="2"/>
      <c r="TH991" s="2"/>
      <c r="TI991" s="2"/>
      <c r="TJ991" s="2"/>
      <c r="TK991" s="2"/>
      <c r="TL991" s="2"/>
      <c r="TM991" s="2"/>
      <c r="TN991" s="2"/>
      <c r="TO991" s="2"/>
      <c r="TP991" s="2"/>
      <c r="TQ991" s="2"/>
      <c r="TR991" s="2"/>
      <c r="TS991" s="2"/>
      <c r="TT991" s="2"/>
      <c r="TU991" s="2"/>
      <c r="TV991" s="2"/>
      <c r="TW991" s="2"/>
      <c r="TX991" s="2"/>
      <c r="TY991" s="2"/>
      <c r="TZ991" s="2"/>
      <c r="UA991" s="2"/>
      <c r="UB991" s="2"/>
      <c r="UC991" s="2"/>
      <c r="UD991" s="2"/>
      <c r="UE991" s="2"/>
      <c r="UF991" s="2"/>
      <c r="UG991" s="2"/>
      <c r="UH991" s="2"/>
      <c r="UI991" s="2"/>
      <c r="UJ991" s="2"/>
      <c r="UK991" s="2"/>
      <c r="UL991" s="2"/>
      <c r="UM991" s="2"/>
      <c r="UN991" s="2"/>
      <c r="UO991" s="2"/>
      <c r="UP991" s="2"/>
      <c r="UQ991" s="2"/>
      <c r="UR991" s="2"/>
      <c r="US991" s="2"/>
      <c r="UT991" s="2"/>
      <c r="UU991" s="2"/>
      <c r="UV991" s="2"/>
      <c r="UW991" s="2"/>
      <c r="UX991" s="2"/>
      <c r="UY991" s="2"/>
      <c r="UZ991" s="2"/>
      <c r="VA991" s="2"/>
      <c r="VB991" s="2"/>
      <c r="VC991" s="2"/>
      <c r="VD991" s="2"/>
      <c r="VE991" s="2"/>
      <c r="VF991" s="2"/>
      <c r="VG991" s="2"/>
      <c r="VH991" s="2"/>
      <c r="VI991" s="2"/>
      <c r="VJ991" s="2"/>
      <c r="VK991" s="2"/>
      <c r="VL991" s="2"/>
      <c r="VM991" s="2"/>
      <c r="VN991" s="2"/>
      <c r="VO991" s="2"/>
      <c r="VP991" s="2"/>
      <c r="VQ991" s="2"/>
      <c r="VR991" s="2"/>
      <c r="VS991" s="2"/>
      <c r="VT991" s="2"/>
      <c r="VU991" s="2"/>
      <c r="VV991" s="2"/>
      <c r="VW991" s="2"/>
      <c r="VX991" s="2"/>
      <c r="VY991" s="2"/>
      <c r="VZ991" s="2"/>
      <c r="WA991" s="2"/>
      <c r="WB991" s="2"/>
      <c r="WC991" s="2"/>
      <c r="WD991" s="2"/>
      <c r="WE991" s="2"/>
      <c r="WF991" s="2"/>
      <c r="WG991" s="2"/>
      <c r="WH991" s="2"/>
      <c r="WI991" s="2"/>
      <c r="WJ991" s="2"/>
      <c r="WK991" s="2"/>
      <c r="WL991" s="2"/>
      <c r="WM991" s="2"/>
      <c r="WN991" s="2"/>
      <c r="WO991" s="2"/>
      <c r="WP991" s="2"/>
      <c r="WQ991" s="2"/>
      <c r="WR991" s="2"/>
      <c r="WS991" s="2"/>
      <c r="WT991" s="2"/>
      <c r="WU991" s="2"/>
      <c r="WV991" s="2"/>
      <c r="WW991" s="2"/>
      <c r="WX991" s="2"/>
      <c r="WY991" s="2"/>
      <c r="WZ991" s="2"/>
      <c r="XA991" s="2"/>
      <c r="XB991" s="2"/>
      <c r="XC991" s="2"/>
      <c r="XD991" s="2"/>
      <c r="XE991" s="2"/>
      <c r="XF991" s="2"/>
      <c r="XG991" s="2"/>
      <c r="XH991" s="2"/>
      <c r="XI991" s="2"/>
      <c r="XJ991" s="2"/>
      <c r="XK991" s="2"/>
      <c r="XL991" s="2"/>
      <c r="XM991" s="2"/>
      <c r="XN991" s="2"/>
      <c r="XO991" s="2"/>
      <c r="XP991" s="2"/>
      <c r="XQ991" s="2"/>
      <c r="XR991" s="2"/>
      <c r="XS991" s="2"/>
      <c r="XT991" s="2"/>
      <c r="XU991" s="2"/>
      <c r="XV991" s="2"/>
      <c r="XW991" s="2"/>
      <c r="XX991" s="2"/>
      <c r="XY991" s="2"/>
      <c r="XZ991" s="2"/>
      <c r="YA991" s="2"/>
      <c r="YB991" s="2"/>
      <c r="YC991" s="2"/>
      <c r="YD991" s="2"/>
      <c r="YE991" s="2"/>
      <c r="YF991" s="2"/>
      <c r="YG991" s="2"/>
      <c r="YH991" s="2"/>
      <c r="YI991" s="2"/>
      <c r="YJ991" s="2"/>
      <c r="YK991" s="2"/>
      <c r="YL991" s="2"/>
      <c r="YM991" s="2"/>
      <c r="YN991" s="2"/>
      <c r="YO991" s="2"/>
      <c r="YP991" s="2"/>
      <c r="YQ991" s="2"/>
      <c r="YR991" s="2"/>
      <c r="YS991" s="2"/>
    </row>
    <row r="992" spans="2:669">
      <c r="B992" s="5">
        <v>985</v>
      </c>
      <c r="C992" s="12" t="str">
        <f t="shared" si="109"/>
        <v>9Z520</v>
      </c>
      <c r="D992" s="19" t="s">
        <v>40</v>
      </c>
      <c r="E992" s="19">
        <v>999</v>
      </c>
      <c r="F992" s="19" t="s">
        <v>41</v>
      </c>
      <c r="G992" s="14">
        <v>520</v>
      </c>
      <c r="P992" s="2"/>
      <c r="Q992" s="3">
        <v>985</v>
      </c>
      <c r="R992" s="4" t="e">
        <f t="shared" ca="1" si="110"/>
        <v>#N/A</v>
      </c>
      <c r="S992" s="3"/>
      <c r="T992" s="3" t="e">
        <f t="shared" ca="1" si="111"/>
        <v>#N/A</v>
      </c>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c r="LY992" s="2"/>
      <c r="LZ992" s="2"/>
      <c r="MA992" s="2"/>
      <c r="MB992" s="2"/>
      <c r="MC992" s="2"/>
      <c r="MD992" s="2"/>
      <c r="ME992" s="2"/>
      <c r="MF992" s="2"/>
      <c r="MG992" s="2"/>
      <c r="MH992" s="2"/>
      <c r="MI992" s="2"/>
      <c r="MJ992" s="2"/>
      <c r="MK992" s="2"/>
      <c r="ML992" s="2"/>
      <c r="MM992" s="2"/>
      <c r="MN992" s="2"/>
      <c r="MO992" s="2"/>
      <c r="MP992" s="2"/>
      <c r="MQ992" s="2"/>
      <c r="MR992" s="2"/>
      <c r="MS992" s="2"/>
      <c r="MT992" s="2"/>
      <c r="MU992" s="2"/>
      <c r="MV992" s="2"/>
      <c r="MW992" s="2"/>
      <c r="MX992" s="2"/>
      <c r="MY992" s="2"/>
      <c r="MZ992" s="2"/>
      <c r="NA992" s="2"/>
      <c r="NB992" s="2"/>
      <c r="NC992" s="2"/>
      <c r="ND992" s="2"/>
      <c r="NE992" s="2"/>
      <c r="NF992" s="2"/>
      <c r="NG992" s="2"/>
      <c r="NH992" s="2"/>
      <c r="NI992" s="2"/>
      <c r="NJ992" s="2"/>
      <c r="NK992" s="2"/>
      <c r="NL992" s="2"/>
      <c r="NM992" s="2"/>
      <c r="NN992" s="2"/>
      <c r="NO992" s="2"/>
      <c r="NP992" s="2"/>
      <c r="NQ992" s="2"/>
      <c r="NR992" s="2"/>
      <c r="NS992" s="2"/>
      <c r="NT992" s="2"/>
      <c r="NU992" s="2"/>
      <c r="NV992" s="2"/>
      <c r="NW992" s="2"/>
      <c r="NX992" s="2"/>
      <c r="NY992" s="2"/>
      <c r="NZ992" s="2"/>
      <c r="OA992" s="2"/>
      <c r="OB992" s="2"/>
      <c r="OC992" s="2"/>
      <c r="OD992" s="2"/>
      <c r="OE992" s="2"/>
      <c r="OF992" s="2"/>
      <c r="OG992" s="2"/>
      <c r="OH992" s="2"/>
      <c r="OI992" s="2"/>
      <c r="OJ992" s="2"/>
      <c r="OK992" s="2"/>
      <c r="OL992" s="2"/>
      <c r="OM992" s="2"/>
      <c r="ON992" s="2"/>
      <c r="OO992" s="2"/>
      <c r="OP992" s="2"/>
      <c r="OQ992" s="2"/>
      <c r="OR992" s="2"/>
      <c r="OS992" s="2"/>
      <c r="OT992" s="2"/>
      <c r="OU992" s="2"/>
      <c r="OV992" s="2"/>
      <c r="OW992" s="2"/>
      <c r="OX992" s="2"/>
      <c r="OY992" s="2"/>
      <c r="OZ992" s="2"/>
      <c r="PA992" s="2"/>
      <c r="PB992" s="2"/>
      <c r="PC992" s="2"/>
      <c r="PD992" s="2"/>
      <c r="PE992" s="2"/>
      <c r="PF992" s="2"/>
      <c r="PG992" s="2"/>
      <c r="PH992" s="2"/>
      <c r="PI992" s="2"/>
      <c r="PJ992" s="2"/>
      <c r="PK992" s="2"/>
      <c r="PL992" s="2"/>
      <c r="PM992" s="2"/>
      <c r="PN992" s="2"/>
      <c r="PO992" s="2"/>
      <c r="PP992" s="2"/>
      <c r="PQ992" s="2"/>
      <c r="PR992" s="2"/>
      <c r="PS992" s="2"/>
      <c r="PT992" s="2"/>
      <c r="PU992" s="2"/>
      <c r="PV992" s="2"/>
      <c r="PW992" s="2"/>
      <c r="PX992" s="2"/>
      <c r="PY992" s="2"/>
      <c r="PZ992" s="2"/>
      <c r="QA992" s="2"/>
      <c r="QB992" s="2"/>
      <c r="QC992" s="2"/>
      <c r="QD992" s="2"/>
      <c r="QE992" s="2"/>
      <c r="QF992" s="2"/>
      <c r="QG992" s="2"/>
      <c r="QH992" s="2"/>
      <c r="QI992" s="2"/>
      <c r="QJ992" s="2"/>
      <c r="QK992" s="2"/>
      <c r="QL992" s="2"/>
      <c r="QM992" s="2"/>
      <c r="QN992" s="2"/>
      <c r="QO992" s="2"/>
      <c r="QP992" s="2"/>
      <c r="QQ992" s="2"/>
      <c r="QR992" s="2"/>
      <c r="QS992" s="2"/>
      <c r="QT992" s="2"/>
      <c r="QU992" s="2"/>
      <c r="QV992" s="2"/>
      <c r="QW992" s="2"/>
      <c r="QX992" s="2"/>
      <c r="QY992" s="2"/>
      <c r="QZ992" s="2"/>
      <c r="RA992" s="2"/>
      <c r="RB992" s="2"/>
      <c r="RC992" s="2"/>
      <c r="RD992" s="2"/>
      <c r="RE992" s="2"/>
      <c r="RF992" s="2"/>
      <c r="RG992" s="2"/>
      <c r="RH992" s="2"/>
      <c r="RI992" s="2"/>
      <c r="RJ992" s="2"/>
      <c r="RK992" s="2"/>
      <c r="RL992" s="2"/>
      <c r="RM992" s="2"/>
      <c r="RN992" s="2"/>
      <c r="RO992" s="2"/>
      <c r="RP992" s="2"/>
      <c r="RQ992" s="2"/>
      <c r="RR992" s="2"/>
      <c r="RS992" s="2"/>
      <c r="RT992" s="2"/>
      <c r="RU992" s="2"/>
      <c r="RV992" s="2"/>
      <c r="RW992" s="2"/>
      <c r="RX992" s="2"/>
      <c r="RY992" s="2"/>
      <c r="RZ992" s="2"/>
      <c r="SA992" s="2"/>
      <c r="SB992" s="2"/>
      <c r="SC992" s="2"/>
      <c r="SD992" s="2"/>
      <c r="SE992" s="2"/>
      <c r="SF992" s="2"/>
      <c r="SG992" s="2"/>
      <c r="SH992" s="2"/>
      <c r="SI992" s="2"/>
      <c r="SJ992" s="2"/>
      <c r="SK992" s="2"/>
      <c r="SL992" s="2"/>
      <c r="SM992" s="2"/>
      <c r="SN992" s="2"/>
      <c r="SO992" s="2"/>
      <c r="SP992" s="2"/>
      <c r="SQ992" s="2"/>
      <c r="SR992" s="2"/>
      <c r="SS992" s="2"/>
      <c r="ST992" s="2"/>
      <c r="SU992" s="2"/>
      <c r="SV992" s="2"/>
      <c r="SW992" s="2"/>
      <c r="SX992" s="2"/>
      <c r="SY992" s="2"/>
      <c r="SZ992" s="2"/>
      <c r="TA992" s="2"/>
      <c r="TB992" s="2"/>
      <c r="TC992" s="2"/>
      <c r="TD992" s="2"/>
      <c r="TE992" s="2"/>
      <c r="TF992" s="2"/>
      <c r="TG992" s="2"/>
      <c r="TH992" s="2"/>
      <c r="TI992" s="2"/>
      <c r="TJ992" s="2"/>
      <c r="TK992" s="2"/>
      <c r="TL992" s="2"/>
      <c r="TM992" s="2"/>
      <c r="TN992" s="2"/>
      <c r="TO992" s="2"/>
      <c r="TP992" s="2"/>
      <c r="TQ992" s="2"/>
      <c r="TR992" s="2"/>
      <c r="TS992" s="2"/>
      <c r="TT992" s="2"/>
      <c r="TU992" s="2"/>
      <c r="TV992" s="2"/>
      <c r="TW992" s="2"/>
      <c r="TX992" s="2"/>
      <c r="TY992" s="2"/>
      <c r="TZ992" s="2"/>
      <c r="UA992" s="2"/>
      <c r="UB992" s="2"/>
      <c r="UC992" s="2"/>
      <c r="UD992" s="2"/>
      <c r="UE992" s="2"/>
      <c r="UF992" s="2"/>
      <c r="UG992" s="2"/>
      <c r="UH992" s="2"/>
      <c r="UI992" s="2"/>
      <c r="UJ992" s="2"/>
      <c r="UK992" s="2"/>
      <c r="UL992" s="2"/>
      <c r="UM992" s="2"/>
      <c r="UN992" s="2"/>
      <c r="UO992" s="2"/>
      <c r="UP992" s="2"/>
      <c r="UQ992" s="2"/>
      <c r="UR992" s="2"/>
      <c r="US992" s="2"/>
      <c r="UT992" s="2"/>
      <c r="UU992" s="2"/>
      <c r="UV992" s="2"/>
      <c r="UW992" s="2"/>
      <c r="UX992" s="2"/>
      <c r="UY992" s="2"/>
      <c r="UZ992" s="2"/>
      <c r="VA992" s="2"/>
      <c r="VB992" s="2"/>
      <c r="VC992" s="2"/>
      <c r="VD992" s="2"/>
      <c r="VE992" s="2"/>
      <c r="VF992" s="2"/>
      <c r="VG992" s="2"/>
      <c r="VH992" s="2"/>
      <c r="VI992" s="2"/>
      <c r="VJ992" s="2"/>
      <c r="VK992" s="2"/>
      <c r="VL992" s="2"/>
      <c r="VM992" s="2"/>
      <c r="VN992" s="2"/>
      <c r="VO992" s="2"/>
      <c r="VP992" s="2"/>
      <c r="VQ992" s="2"/>
      <c r="VR992" s="2"/>
      <c r="VS992" s="2"/>
      <c r="VT992" s="2"/>
      <c r="VU992" s="2"/>
      <c r="VV992" s="2"/>
      <c r="VW992" s="2"/>
      <c r="VX992" s="2"/>
      <c r="VY992" s="2"/>
      <c r="VZ992" s="2"/>
      <c r="WA992" s="2"/>
      <c r="WB992" s="2"/>
      <c r="WC992" s="2"/>
      <c r="WD992" s="2"/>
      <c r="WE992" s="2"/>
      <c r="WF992" s="2"/>
      <c r="WG992" s="2"/>
      <c r="WH992" s="2"/>
      <c r="WI992" s="2"/>
      <c r="WJ992" s="2"/>
      <c r="WK992" s="2"/>
      <c r="WL992" s="2"/>
      <c r="WM992" s="2"/>
      <c r="WN992" s="2"/>
      <c r="WO992" s="2"/>
      <c r="WP992" s="2"/>
      <c r="WQ992" s="2"/>
      <c r="WR992" s="2"/>
      <c r="WS992" s="2"/>
      <c r="WT992" s="2"/>
      <c r="WU992" s="2"/>
      <c r="WV992" s="2"/>
      <c r="WW992" s="2"/>
      <c r="WX992" s="2"/>
      <c r="WY992" s="2"/>
      <c r="WZ992" s="2"/>
      <c r="XA992" s="2"/>
      <c r="XB992" s="2"/>
      <c r="XC992" s="2"/>
      <c r="XD992" s="2"/>
      <c r="XE992" s="2"/>
      <c r="XF992" s="2"/>
      <c r="XG992" s="2"/>
      <c r="XH992" s="2"/>
      <c r="XI992" s="2"/>
      <c r="XJ992" s="2"/>
      <c r="XK992" s="2"/>
      <c r="XL992" s="2"/>
      <c r="XM992" s="2"/>
      <c r="XN992" s="2"/>
      <c r="XO992" s="2"/>
      <c r="XP992" s="2"/>
      <c r="XQ992" s="2"/>
      <c r="XR992" s="2"/>
      <c r="XS992" s="2"/>
      <c r="XT992" s="2"/>
      <c r="XU992" s="2"/>
      <c r="XV992" s="2"/>
      <c r="XW992" s="2"/>
      <c r="XX992" s="2"/>
      <c r="XY992" s="2"/>
      <c r="XZ992" s="2"/>
      <c r="YA992" s="2"/>
      <c r="YB992" s="2"/>
      <c r="YC992" s="2"/>
      <c r="YD992" s="2"/>
      <c r="YE992" s="2"/>
      <c r="YF992" s="2"/>
      <c r="YG992" s="2"/>
      <c r="YH992" s="2"/>
      <c r="YI992" s="2"/>
      <c r="YJ992" s="2"/>
      <c r="YK992" s="2"/>
      <c r="YL992" s="2"/>
      <c r="YM992" s="2"/>
      <c r="YN992" s="2"/>
      <c r="YO992" s="2"/>
      <c r="YP992" s="2"/>
      <c r="YQ992" s="2"/>
      <c r="YR992" s="2"/>
      <c r="YS992" s="2"/>
    </row>
    <row r="993" spans="2:669">
      <c r="B993" s="5">
        <v>986</v>
      </c>
      <c r="C993" s="12" t="str">
        <f t="shared" si="109"/>
        <v>9Z521</v>
      </c>
      <c r="D993" s="19" t="s">
        <v>40</v>
      </c>
      <c r="E993" s="19">
        <v>999</v>
      </c>
      <c r="F993" s="19" t="s">
        <v>41</v>
      </c>
      <c r="G993" s="14">
        <v>521</v>
      </c>
      <c r="P993" s="2"/>
      <c r="Q993" s="3">
        <v>986</v>
      </c>
      <c r="R993" s="4" t="e">
        <f t="shared" ca="1" si="110"/>
        <v>#N/A</v>
      </c>
      <c r="S993" s="3"/>
      <c r="T993" s="3" t="e">
        <f t="shared" ca="1" si="111"/>
        <v>#N/A</v>
      </c>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c r="LY993" s="2"/>
      <c r="LZ993" s="2"/>
      <c r="MA993" s="2"/>
      <c r="MB993" s="2"/>
      <c r="MC993" s="2"/>
      <c r="MD993" s="2"/>
      <c r="ME993" s="2"/>
      <c r="MF993" s="2"/>
      <c r="MG993" s="2"/>
      <c r="MH993" s="2"/>
      <c r="MI993" s="2"/>
      <c r="MJ993" s="2"/>
      <c r="MK993" s="2"/>
      <c r="ML993" s="2"/>
      <c r="MM993" s="2"/>
      <c r="MN993" s="2"/>
      <c r="MO993" s="2"/>
      <c r="MP993" s="2"/>
      <c r="MQ993" s="2"/>
      <c r="MR993" s="2"/>
      <c r="MS993" s="2"/>
      <c r="MT993" s="2"/>
      <c r="MU993" s="2"/>
      <c r="MV993" s="2"/>
      <c r="MW993" s="2"/>
      <c r="MX993" s="2"/>
      <c r="MY993" s="2"/>
      <c r="MZ993" s="2"/>
      <c r="NA993" s="2"/>
      <c r="NB993" s="2"/>
      <c r="NC993" s="2"/>
      <c r="ND993" s="2"/>
      <c r="NE993" s="2"/>
      <c r="NF993" s="2"/>
      <c r="NG993" s="2"/>
      <c r="NH993" s="2"/>
      <c r="NI993" s="2"/>
      <c r="NJ993" s="2"/>
      <c r="NK993" s="2"/>
      <c r="NL993" s="2"/>
      <c r="NM993" s="2"/>
      <c r="NN993" s="2"/>
      <c r="NO993" s="2"/>
      <c r="NP993" s="2"/>
      <c r="NQ993" s="2"/>
      <c r="NR993" s="2"/>
      <c r="NS993" s="2"/>
      <c r="NT993" s="2"/>
      <c r="NU993" s="2"/>
      <c r="NV993" s="2"/>
      <c r="NW993" s="2"/>
      <c r="NX993" s="2"/>
      <c r="NY993" s="2"/>
      <c r="NZ993" s="2"/>
      <c r="OA993" s="2"/>
      <c r="OB993" s="2"/>
      <c r="OC993" s="2"/>
      <c r="OD993" s="2"/>
      <c r="OE993" s="2"/>
      <c r="OF993" s="2"/>
      <c r="OG993" s="2"/>
      <c r="OH993" s="2"/>
      <c r="OI993" s="2"/>
      <c r="OJ993" s="2"/>
      <c r="OK993" s="2"/>
      <c r="OL993" s="2"/>
      <c r="OM993" s="2"/>
      <c r="ON993" s="2"/>
      <c r="OO993" s="2"/>
      <c r="OP993" s="2"/>
      <c r="OQ993" s="2"/>
      <c r="OR993" s="2"/>
      <c r="OS993" s="2"/>
      <c r="OT993" s="2"/>
      <c r="OU993" s="2"/>
      <c r="OV993" s="2"/>
      <c r="OW993" s="2"/>
      <c r="OX993" s="2"/>
      <c r="OY993" s="2"/>
      <c r="OZ993" s="2"/>
      <c r="PA993" s="2"/>
      <c r="PB993" s="2"/>
      <c r="PC993" s="2"/>
      <c r="PD993" s="2"/>
      <c r="PE993" s="2"/>
      <c r="PF993" s="2"/>
      <c r="PG993" s="2"/>
      <c r="PH993" s="2"/>
      <c r="PI993" s="2"/>
      <c r="PJ993" s="2"/>
      <c r="PK993" s="2"/>
      <c r="PL993" s="2"/>
      <c r="PM993" s="2"/>
      <c r="PN993" s="2"/>
      <c r="PO993" s="2"/>
      <c r="PP993" s="2"/>
      <c r="PQ993" s="2"/>
      <c r="PR993" s="2"/>
      <c r="PS993" s="2"/>
      <c r="PT993" s="2"/>
      <c r="PU993" s="2"/>
      <c r="PV993" s="2"/>
      <c r="PW993" s="2"/>
      <c r="PX993" s="2"/>
      <c r="PY993" s="2"/>
      <c r="PZ993" s="2"/>
      <c r="QA993" s="2"/>
      <c r="QB993" s="2"/>
      <c r="QC993" s="2"/>
      <c r="QD993" s="2"/>
      <c r="QE993" s="2"/>
      <c r="QF993" s="2"/>
      <c r="QG993" s="2"/>
      <c r="QH993" s="2"/>
      <c r="QI993" s="2"/>
      <c r="QJ993" s="2"/>
      <c r="QK993" s="2"/>
      <c r="QL993" s="2"/>
      <c r="QM993" s="2"/>
      <c r="QN993" s="2"/>
      <c r="QO993" s="2"/>
      <c r="QP993" s="2"/>
      <c r="QQ993" s="2"/>
      <c r="QR993" s="2"/>
      <c r="QS993" s="2"/>
      <c r="QT993" s="2"/>
      <c r="QU993" s="2"/>
      <c r="QV993" s="2"/>
      <c r="QW993" s="2"/>
      <c r="QX993" s="2"/>
      <c r="QY993" s="2"/>
      <c r="QZ993" s="2"/>
      <c r="RA993" s="2"/>
      <c r="RB993" s="2"/>
      <c r="RC993" s="2"/>
      <c r="RD993" s="2"/>
      <c r="RE993" s="2"/>
      <c r="RF993" s="2"/>
      <c r="RG993" s="2"/>
      <c r="RH993" s="2"/>
      <c r="RI993" s="2"/>
      <c r="RJ993" s="2"/>
      <c r="RK993" s="2"/>
      <c r="RL993" s="2"/>
      <c r="RM993" s="2"/>
      <c r="RN993" s="2"/>
      <c r="RO993" s="2"/>
      <c r="RP993" s="2"/>
      <c r="RQ993" s="2"/>
      <c r="RR993" s="2"/>
      <c r="RS993" s="2"/>
      <c r="RT993" s="2"/>
      <c r="RU993" s="2"/>
      <c r="RV993" s="2"/>
      <c r="RW993" s="2"/>
      <c r="RX993" s="2"/>
      <c r="RY993" s="2"/>
      <c r="RZ993" s="2"/>
      <c r="SA993" s="2"/>
      <c r="SB993" s="2"/>
      <c r="SC993" s="2"/>
      <c r="SD993" s="2"/>
      <c r="SE993" s="2"/>
      <c r="SF993" s="2"/>
      <c r="SG993" s="2"/>
      <c r="SH993" s="2"/>
      <c r="SI993" s="2"/>
      <c r="SJ993" s="2"/>
      <c r="SK993" s="2"/>
      <c r="SL993" s="2"/>
      <c r="SM993" s="2"/>
      <c r="SN993" s="2"/>
      <c r="SO993" s="2"/>
      <c r="SP993" s="2"/>
      <c r="SQ993" s="2"/>
      <c r="SR993" s="2"/>
      <c r="SS993" s="2"/>
      <c r="ST993" s="2"/>
      <c r="SU993" s="2"/>
      <c r="SV993" s="2"/>
      <c r="SW993" s="2"/>
      <c r="SX993" s="2"/>
      <c r="SY993" s="2"/>
      <c r="SZ993" s="2"/>
      <c r="TA993" s="2"/>
      <c r="TB993" s="2"/>
      <c r="TC993" s="2"/>
      <c r="TD993" s="2"/>
      <c r="TE993" s="2"/>
      <c r="TF993" s="2"/>
      <c r="TG993" s="2"/>
      <c r="TH993" s="2"/>
      <c r="TI993" s="2"/>
      <c r="TJ993" s="2"/>
      <c r="TK993" s="2"/>
      <c r="TL993" s="2"/>
      <c r="TM993" s="2"/>
      <c r="TN993" s="2"/>
      <c r="TO993" s="2"/>
      <c r="TP993" s="2"/>
      <c r="TQ993" s="2"/>
      <c r="TR993" s="2"/>
      <c r="TS993" s="2"/>
      <c r="TT993" s="2"/>
      <c r="TU993" s="2"/>
      <c r="TV993" s="2"/>
      <c r="TW993" s="2"/>
      <c r="TX993" s="2"/>
      <c r="TY993" s="2"/>
      <c r="TZ993" s="2"/>
      <c r="UA993" s="2"/>
      <c r="UB993" s="2"/>
      <c r="UC993" s="2"/>
      <c r="UD993" s="2"/>
      <c r="UE993" s="2"/>
      <c r="UF993" s="2"/>
      <c r="UG993" s="2"/>
      <c r="UH993" s="2"/>
      <c r="UI993" s="2"/>
      <c r="UJ993" s="2"/>
      <c r="UK993" s="2"/>
      <c r="UL993" s="2"/>
      <c r="UM993" s="2"/>
      <c r="UN993" s="2"/>
      <c r="UO993" s="2"/>
      <c r="UP993" s="2"/>
      <c r="UQ993" s="2"/>
      <c r="UR993" s="2"/>
      <c r="US993" s="2"/>
      <c r="UT993" s="2"/>
      <c r="UU993" s="2"/>
      <c r="UV993" s="2"/>
      <c r="UW993" s="2"/>
      <c r="UX993" s="2"/>
      <c r="UY993" s="2"/>
      <c r="UZ993" s="2"/>
      <c r="VA993" s="2"/>
      <c r="VB993" s="2"/>
      <c r="VC993" s="2"/>
      <c r="VD993" s="2"/>
      <c r="VE993" s="2"/>
      <c r="VF993" s="2"/>
      <c r="VG993" s="2"/>
      <c r="VH993" s="2"/>
      <c r="VI993" s="2"/>
      <c r="VJ993" s="2"/>
      <c r="VK993" s="2"/>
      <c r="VL993" s="2"/>
      <c r="VM993" s="2"/>
      <c r="VN993" s="2"/>
      <c r="VO993" s="2"/>
      <c r="VP993" s="2"/>
      <c r="VQ993" s="2"/>
      <c r="VR993" s="2"/>
      <c r="VS993" s="2"/>
      <c r="VT993" s="2"/>
      <c r="VU993" s="2"/>
      <c r="VV993" s="2"/>
      <c r="VW993" s="2"/>
      <c r="VX993" s="2"/>
      <c r="VY993" s="2"/>
      <c r="VZ993" s="2"/>
      <c r="WA993" s="2"/>
      <c r="WB993" s="2"/>
      <c r="WC993" s="2"/>
      <c r="WD993" s="2"/>
      <c r="WE993" s="2"/>
      <c r="WF993" s="2"/>
      <c r="WG993" s="2"/>
      <c r="WH993" s="2"/>
      <c r="WI993" s="2"/>
      <c r="WJ993" s="2"/>
      <c r="WK993" s="2"/>
      <c r="WL993" s="2"/>
      <c r="WM993" s="2"/>
      <c r="WN993" s="2"/>
      <c r="WO993" s="2"/>
      <c r="WP993" s="2"/>
      <c r="WQ993" s="2"/>
      <c r="WR993" s="2"/>
      <c r="WS993" s="2"/>
      <c r="WT993" s="2"/>
      <c r="WU993" s="2"/>
      <c r="WV993" s="2"/>
      <c r="WW993" s="2"/>
      <c r="WX993" s="2"/>
      <c r="WY993" s="2"/>
      <c r="WZ993" s="2"/>
      <c r="XA993" s="2"/>
      <c r="XB993" s="2"/>
      <c r="XC993" s="2"/>
      <c r="XD993" s="2"/>
      <c r="XE993" s="2"/>
      <c r="XF993" s="2"/>
      <c r="XG993" s="2"/>
      <c r="XH993" s="2"/>
      <c r="XI993" s="2"/>
      <c r="XJ993" s="2"/>
      <c r="XK993" s="2"/>
      <c r="XL993" s="2"/>
      <c r="XM993" s="2"/>
      <c r="XN993" s="2"/>
      <c r="XO993" s="2"/>
      <c r="XP993" s="2"/>
      <c r="XQ993" s="2"/>
      <c r="XR993" s="2"/>
      <c r="XS993" s="2"/>
      <c r="XT993" s="2"/>
      <c r="XU993" s="2"/>
      <c r="XV993" s="2"/>
      <c r="XW993" s="2"/>
      <c r="XX993" s="2"/>
      <c r="XY993" s="2"/>
      <c r="XZ993" s="2"/>
      <c r="YA993" s="2"/>
      <c r="YB993" s="2"/>
      <c r="YC993" s="2"/>
      <c r="YD993" s="2"/>
      <c r="YE993" s="2"/>
      <c r="YF993" s="2"/>
      <c r="YG993" s="2"/>
      <c r="YH993" s="2"/>
      <c r="YI993" s="2"/>
      <c r="YJ993" s="2"/>
      <c r="YK993" s="2"/>
      <c r="YL993" s="2"/>
      <c r="YM993" s="2"/>
      <c r="YN993" s="2"/>
      <c r="YO993" s="2"/>
      <c r="YP993" s="2"/>
      <c r="YQ993" s="2"/>
      <c r="YR993" s="2"/>
      <c r="YS993" s="2"/>
    </row>
    <row r="994" spans="2:669">
      <c r="B994" s="5">
        <v>987</v>
      </c>
      <c r="C994" s="12" t="str">
        <f t="shared" si="109"/>
        <v>9Z522</v>
      </c>
      <c r="D994" s="19" t="s">
        <v>40</v>
      </c>
      <c r="E994" s="19">
        <v>999</v>
      </c>
      <c r="F994" s="19" t="s">
        <v>41</v>
      </c>
      <c r="G994" s="14">
        <v>522</v>
      </c>
      <c r="P994" s="2"/>
      <c r="Q994" s="3">
        <v>987</v>
      </c>
      <c r="R994" s="4" t="e">
        <f t="shared" ca="1" si="110"/>
        <v>#N/A</v>
      </c>
      <c r="S994" s="3"/>
      <c r="T994" s="3" t="e">
        <f t="shared" ca="1" si="111"/>
        <v>#N/A</v>
      </c>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c r="LY994" s="2"/>
      <c r="LZ994" s="2"/>
      <c r="MA994" s="2"/>
      <c r="MB994" s="2"/>
      <c r="MC994" s="2"/>
      <c r="MD994" s="2"/>
      <c r="ME994" s="2"/>
      <c r="MF994" s="2"/>
      <c r="MG994" s="2"/>
      <c r="MH994" s="2"/>
      <c r="MI994" s="2"/>
      <c r="MJ994" s="2"/>
      <c r="MK994" s="2"/>
      <c r="ML994" s="2"/>
      <c r="MM994" s="2"/>
      <c r="MN994" s="2"/>
      <c r="MO994" s="2"/>
      <c r="MP994" s="2"/>
      <c r="MQ994" s="2"/>
      <c r="MR994" s="2"/>
      <c r="MS994" s="2"/>
      <c r="MT994" s="2"/>
      <c r="MU994" s="2"/>
      <c r="MV994" s="2"/>
      <c r="MW994" s="2"/>
      <c r="MX994" s="2"/>
      <c r="MY994" s="2"/>
      <c r="MZ994" s="2"/>
      <c r="NA994" s="2"/>
      <c r="NB994" s="2"/>
      <c r="NC994" s="2"/>
      <c r="ND994" s="2"/>
      <c r="NE994" s="2"/>
      <c r="NF994" s="2"/>
      <c r="NG994" s="2"/>
      <c r="NH994" s="2"/>
      <c r="NI994" s="2"/>
      <c r="NJ994" s="2"/>
      <c r="NK994" s="2"/>
      <c r="NL994" s="2"/>
      <c r="NM994" s="2"/>
      <c r="NN994" s="2"/>
      <c r="NO994" s="2"/>
      <c r="NP994" s="2"/>
      <c r="NQ994" s="2"/>
      <c r="NR994" s="2"/>
      <c r="NS994" s="2"/>
      <c r="NT994" s="2"/>
      <c r="NU994" s="2"/>
      <c r="NV994" s="2"/>
      <c r="NW994" s="2"/>
      <c r="NX994" s="2"/>
      <c r="NY994" s="2"/>
      <c r="NZ994" s="2"/>
      <c r="OA994" s="2"/>
      <c r="OB994" s="2"/>
      <c r="OC994" s="2"/>
      <c r="OD994" s="2"/>
      <c r="OE994" s="2"/>
      <c r="OF994" s="2"/>
      <c r="OG994" s="2"/>
      <c r="OH994" s="2"/>
      <c r="OI994" s="2"/>
      <c r="OJ994" s="2"/>
      <c r="OK994" s="2"/>
      <c r="OL994" s="2"/>
      <c r="OM994" s="2"/>
      <c r="ON994" s="2"/>
      <c r="OO994" s="2"/>
      <c r="OP994" s="2"/>
      <c r="OQ994" s="2"/>
      <c r="OR994" s="2"/>
      <c r="OS994" s="2"/>
      <c r="OT994" s="2"/>
      <c r="OU994" s="2"/>
      <c r="OV994" s="2"/>
      <c r="OW994" s="2"/>
      <c r="OX994" s="2"/>
      <c r="OY994" s="2"/>
      <c r="OZ994" s="2"/>
      <c r="PA994" s="2"/>
      <c r="PB994" s="2"/>
      <c r="PC994" s="2"/>
      <c r="PD994" s="2"/>
      <c r="PE994" s="2"/>
      <c r="PF994" s="2"/>
      <c r="PG994" s="2"/>
      <c r="PH994" s="2"/>
      <c r="PI994" s="2"/>
      <c r="PJ994" s="2"/>
      <c r="PK994" s="2"/>
      <c r="PL994" s="2"/>
      <c r="PM994" s="2"/>
      <c r="PN994" s="2"/>
      <c r="PO994" s="2"/>
      <c r="PP994" s="2"/>
      <c r="PQ994" s="2"/>
      <c r="PR994" s="2"/>
      <c r="PS994" s="2"/>
      <c r="PT994" s="2"/>
      <c r="PU994" s="2"/>
      <c r="PV994" s="2"/>
      <c r="PW994" s="2"/>
      <c r="PX994" s="2"/>
      <c r="PY994" s="2"/>
      <c r="PZ994" s="2"/>
      <c r="QA994" s="2"/>
      <c r="QB994" s="2"/>
      <c r="QC994" s="2"/>
      <c r="QD994" s="2"/>
      <c r="QE994" s="2"/>
      <c r="QF994" s="2"/>
      <c r="QG994" s="2"/>
      <c r="QH994" s="2"/>
      <c r="QI994" s="2"/>
      <c r="QJ994" s="2"/>
      <c r="QK994" s="2"/>
      <c r="QL994" s="2"/>
      <c r="QM994" s="2"/>
      <c r="QN994" s="2"/>
      <c r="QO994" s="2"/>
      <c r="QP994" s="2"/>
      <c r="QQ994" s="2"/>
      <c r="QR994" s="2"/>
      <c r="QS994" s="2"/>
      <c r="QT994" s="2"/>
      <c r="QU994" s="2"/>
      <c r="QV994" s="2"/>
      <c r="QW994" s="2"/>
      <c r="QX994" s="2"/>
      <c r="QY994" s="2"/>
      <c r="QZ994" s="2"/>
      <c r="RA994" s="2"/>
      <c r="RB994" s="2"/>
      <c r="RC994" s="2"/>
      <c r="RD994" s="2"/>
      <c r="RE994" s="2"/>
      <c r="RF994" s="2"/>
      <c r="RG994" s="2"/>
      <c r="RH994" s="2"/>
      <c r="RI994" s="2"/>
      <c r="RJ994" s="2"/>
      <c r="RK994" s="2"/>
      <c r="RL994" s="2"/>
      <c r="RM994" s="2"/>
      <c r="RN994" s="2"/>
      <c r="RO994" s="2"/>
      <c r="RP994" s="2"/>
      <c r="RQ994" s="2"/>
      <c r="RR994" s="2"/>
      <c r="RS994" s="2"/>
      <c r="RT994" s="2"/>
      <c r="RU994" s="2"/>
      <c r="RV994" s="2"/>
      <c r="RW994" s="2"/>
      <c r="RX994" s="2"/>
      <c r="RY994" s="2"/>
      <c r="RZ994" s="2"/>
      <c r="SA994" s="2"/>
      <c r="SB994" s="2"/>
      <c r="SC994" s="2"/>
      <c r="SD994" s="2"/>
      <c r="SE994" s="2"/>
      <c r="SF994" s="2"/>
      <c r="SG994" s="2"/>
      <c r="SH994" s="2"/>
      <c r="SI994" s="2"/>
      <c r="SJ994" s="2"/>
      <c r="SK994" s="2"/>
      <c r="SL994" s="2"/>
      <c r="SM994" s="2"/>
      <c r="SN994" s="2"/>
      <c r="SO994" s="2"/>
      <c r="SP994" s="2"/>
      <c r="SQ994" s="2"/>
      <c r="SR994" s="2"/>
      <c r="SS994" s="2"/>
      <c r="ST994" s="2"/>
      <c r="SU994" s="2"/>
      <c r="SV994" s="2"/>
      <c r="SW994" s="2"/>
      <c r="SX994" s="2"/>
      <c r="SY994" s="2"/>
      <c r="SZ994" s="2"/>
      <c r="TA994" s="2"/>
      <c r="TB994" s="2"/>
      <c r="TC994" s="2"/>
      <c r="TD994" s="2"/>
      <c r="TE994" s="2"/>
      <c r="TF994" s="2"/>
      <c r="TG994" s="2"/>
      <c r="TH994" s="2"/>
      <c r="TI994" s="2"/>
      <c r="TJ994" s="2"/>
      <c r="TK994" s="2"/>
      <c r="TL994" s="2"/>
      <c r="TM994" s="2"/>
      <c r="TN994" s="2"/>
      <c r="TO994" s="2"/>
      <c r="TP994" s="2"/>
      <c r="TQ994" s="2"/>
      <c r="TR994" s="2"/>
      <c r="TS994" s="2"/>
      <c r="TT994" s="2"/>
      <c r="TU994" s="2"/>
      <c r="TV994" s="2"/>
      <c r="TW994" s="2"/>
      <c r="TX994" s="2"/>
      <c r="TY994" s="2"/>
      <c r="TZ994" s="2"/>
      <c r="UA994" s="2"/>
      <c r="UB994" s="2"/>
      <c r="UC994" s="2"/>
      <c r="UD994" s="2"/>
      <c r="UE994" s="2"/>
      <c r="UF994" s="2"/>
      <c r="UG994" s="2"/>
      <c r="UH994" s="2"/>
      <c r="UI994" s="2"/>
      <c r="UJ994" s="2"/>
      <c r="UK994" s="2"/>
      <c r="UL994" s="2"/>
      <c r="UM994" s="2"/>
      <c r="UN994" s="2"/>
      <c r="UO994" s="2"/>
      <c r="UP994" s="2"/>
      <c r="UQ994" s="2"/>
      <c r="UR994" s="2"/>
      <c r="US994" s="2"/>
      <c r="UT994" s="2"/>
      <c r="UU994" s="2"/>
      <c r="UV994" s="2"/>
      <c r="UW994" s="2"/>
      <c r="UX994" s="2"/>
      <c r="UY994" s="2"/>
      <c r="UZ994" s="2"/>
      <c r="VA994" s="2"/>
      <c r="VB994" s="2"/>
      <c r="VC994" s="2"/>
      <c r="VD994" s="2"/>
      <c r="VE994" s="2"/>
      <c r="VF994" s="2"/>
      <c r="VG994" s="2"/>
      <c r="VH994" s="2"/>
      <c r="VI994" s="2"/>
      <c r="VJ994" s="2"/>
      <c r="VK994" s="2"/>
      <c r="VL994" s="2"/>
      <c r="VM994" s="2"/>
      <c r="VN994" s="2"/>
      <c r="VO994" s="2"/>
      <c r="VP994" s="2"/>
      <c r="VQ994" s="2"/>
      <c r="VR994" s="2"/>
      <c r="VS994" s="2"/>
      <c r="VT994" s="2"/>
      <c r="VU994" s="2"/>
      <c r="VV994" s="2"/>
      <c r="VW994" s="2"/>
      <c r="VX994" s="2"/>
      <c r="VY994" s="2"/>
      <c r="VZ994" s="2"/>
      <c r="WA994" s="2"/>
      <c r="WB994" s="2"/>
      <c r="WC994" s="2"/>
      <c r="WD994" s="2"/>
      <c r="WE994" s="2"/>
      <c r="WF994" s="2"/>
      <c r="WG994" s="2"/>
      <c r="WH994" s="2"/>
      <c r="WI994" s="2"/>
      <c r="WJ994" s="2"/>
      <c r="WK994" s="2"/>
      <c r="WL994" s="2"/>
      <c r="WM994" s="2"/>
      <c r="WN994" s="2"/>
      <c r="WO994" s="2"/>
      <c r="WP994" s="2"/>
      <c r="WQ994" s="2"/>
      <c r="WR994" s="2"/>
      <c r="WS994" s="2"/>
      <c r="WT994" s="2"/>
      <c r="WU994" s="2"/>
      <c r="WV994" s="2"/>
      <c r="WW994" s="2"/>
      <c r="WX994" s="2"/>
      <c r="WY994" s="2"/>
      <c r="WZ994" s="2"/>
      <c r="XA994" s="2"/>
      <c r="XB994" s="2"/>
      <c r="XC994" s="2"/>
      <c r="XD994" s="2"/>
      <c r="XE994" s="2"/>
      <c r="XF994" s="2"/>
      <c r="XG994" s="2"/>
      <c r="XH994" s="2"/>
      <c r="XI994" s="2"/>
      <c r="XJ994" s="2"/>
      <c r="XK994" s="2"/>
      <c r="XL994" s="2"/>
      <c r="XM994" s="2"/>
      <c r="XN994" s="2"/>
      <c r="XO994" s="2"/>
      <c r="XP994" s="2"/>
      <c r="XQ994" s="2"/>
      <c r="XR994" s="2"/>
      <c r="XS994" s="2"/>
      <c r="XT994" s="2"/>
      <c r="XU994" s="2"/>
      <c r="XV994" s="2"/>
      <c r="XW994" s="2"/>
      <c r="XX994" s="2"/>
      <c r="XY994" s="2"/>
      <c r="XZ994" s="2"/>
      <c r="YA994" s="2"/>
      <c r="YB994" s="2"/>
      <c r="YC994" s="2"/>
      <c r="YD994" s="2"/>
      <c r="YE994" s="2"/>
      <c r="YF994" s="2"/>
      <c r="YG994" s="2"/>
      <c r="YH994" s="2"/>
      <c r="YI994" s="2"/>
      <c r="YJ994" s="2"/>
      <c r="YK994" s="2"/>
      <c r="YL994" s="2"/>
      <c r="YM994" s="2"/>
      <c r="YN994" s="2"/>
      <c r="YO994" s="2"/>
      <c r="YP994" s="2"/>
      <c r="YQ994" s="2"/>
      <c r="YR994" s="2"/>
      <c r="YS994" s="2"/>
    </row>
    <row r="995" spans="2:669">
      <c r="B995" s="5">
        <v>988</v>
      </c>
      <c r="C995" s="12" t="str">
        <f t="shared" si="109"/>
        <v>9Z523</v>
      </c>
      <c r="D995" s="19" t="s">
        <v>40</v>
      </c>
      <c r="E995" s="19">
        <v>999</v>
      </c>
      <c r="F995" s="19" t="s">
        <v>41</v>
      </c>
      <c r="G995" s="14">
        <v>523</v>
      </c>
      <c r="P995" s="2"/>
      <c r="Q995" s="3">
        <v>988</v>
      </c>
      <c r="R995" s="4" t="e">
        <f t="shared" ca="1" si="110"/>
        <v>#N/A</v>
      </c>
      <c r="S995" s="3"/>
      <c r="T995" s="3" t="e">
        <f t="shared" ca="1" si="111"/>
        <v>#N/A</v>
      </c>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c r="LY995" s="2"/>
      <c r="LZ995" s="2"/>
      <c r="MA995" s="2"/>
      <c r="MB995" s="2"/>
      <c r="MC995" s="2"/>
      <c r="MD995" s="2"/>
      <c r="ME995" s="2"/>
      <c r="MF995" s="2"/>
      <c r="MG995" s="2"/>
      <c r="MH995" s="2"/>
      <c r="MI995" s="2"/>
      <c r="MJ995" s="2"/>
      <c r="MK995" s="2"/>
      <c r="ML995" s="2"/>
      <c r="MM995" s="2"/>
      <c r="MN995" s="2"/>
      <c r="MO995" s="2"/>
      <c r="MP995" s="2"/>
      <c r="MQ995" s="2"/>
      <c r="MR995" s="2"/>
      <c r="MS995" s="2"/>
      <c r="MT995" s="2"/>
      <c r="MU995" s="2"/>
      <c r="MV995" s="2"/>
      <c r="MW995" s="2"/>
      <c r="MX995" s="2"/>
      <c r="MY995" s="2"/>
      <c r="MZ995" s="2"/>
      <c r="NA995" s="2"/>
      <c r="NB995" s="2"/>
      <c r="NC995" s="2"/>
      <c r="ND995" s="2"/>
      <c r="NE995" s="2"/>
      <c r="NF995" s="2"/>
      <c r="NG995" s="2"/>
      <c r="NH995" s="2"/>
      <c r="NI995" s="2"/>
      <c r="NJ995" s="2"/>
      <c r="NK995" s="2"/>
      <c r="NL995" s="2"/>
      <c r="NM995" s="2"/>
      <c r="NN995" s="2"/>
      <c r="NO995" s="2"/>
      <c r="NP995" s="2"/>
      <c r="NQ995" s="2"/>
      <c r="NR995" s="2"/>
      <c r="NS995" s="2"/>
      <c r="NT995" s="2"/>
      <c r="NU995" s="2"/>
      <c r="NV995" s="2"/>
      <c r="NW995" s="2"/>
      <c r="NX995" s="2"/>
      <c r="NY995" s="2"/>
      <c r="NZ995" s="2"/>
      <c r="OA995" s="2"/>
      <c r="OB995" s="2"/>
      <c r="OC995" s="2"/>
      <c r="OD995" s="2"/>
      <c r="OE995" s="2"/>
      <c r="OF995" s="2"/>
      <c r="OG995" s="2"/>
      <c r="OH995" s="2"/>
      <c r="OI995" s="2"/>
      <c r="OJ995" s="2"/>
      <c r="OK995" s="2"/>
      <c r="OL995" s="2"/>
      <c r="OM995" s="2"/>
      <c r="ON995" s="2"/>
      <c r="OO995" s="2"/>
      <c r="OP995" s="2"/>
      <c r="OQ995" s="2"/>
      <c r="OR995" s="2"/>
      <c r="OS995" s="2"/>
      <c r="OT995" s="2"/>
      <c r="OU995" s="2"/>
      <c r="OV995" s="2"/>
      <c r="OW995" s="2"/>
      <c r="OX995" s="2"/>
      <c r="OY995" s="2"/>
      <c r="OZ995" s="2"/>
      <c r="PA995" s="2"/>
      <c r="PB995" s="2"/>
      <c r="PC995" s="2"/>
      <c r="PD995" s="2"/>
      <c r="PE995" s="2"/>
      <c r="PF995" s="2"/>
      <c r="PG995" s="2"/>
      <c r="PH995" s="2"/>
      <c r="PI995" s="2"/>
      <c r="PJ995" s="2"/>
      <c r="PK995" s="2"/>
      <c r="PL995" s="2"/>
      <c r="PM995" s="2"/>
      <c r="PN995" s="2"/>
      <c r="PO995" s="2"/>
      <c r="PP995" s="2"/>
      <c r="PQ995" s="2"/>
      <c r="PR995" s="2"/>
      <c r="PS995" s="2"/>
      <c r="PT995" s="2"/>
      <c r="PU995" s="2"/>
      <c r="PV995" s="2"/>
      <c r="PW995" s="2"/>
      <c r="PX995" s="2"/>
      <c r="PY995" s="2"/>
      <c r="PZ995" s="2"/>
      <c r="QA995" s="2"/>
      <c r="QB995" s="2"/>
      <c r="QC995" s="2"/>
      <c r="QD995" s="2"/>
      <c r="QE995" s="2"/>
      <c r="QF995" s="2"/>
      <c r="QG995" s="2"/>
      <c r="QH995" s="2"/>
      <c r="QI995" s="2"/>
      <c r="QJ995" s="2"/>
      <c r="QK995" s="2"/>
      <c r="QL995" s="2"/>
      <c r="QM995" s="2"/>
      <c r="QN995" s="2"/>
      <c r="QO995" s="2"/>
      <c r="QP995" s="2"/>
      <c r="QQ995" s="2"/>
      <c r="QR995" s="2"/>
      <c r="QS995" s="2"/>
      <c r="QT995" s="2"/>
      <c r="QU995" s="2"/>
      <c r="QV995" s="2"/>
      <c r="QW995" s="2"/>
      <c r="QX995" s="2"/>
      <c r="QY995" s="2"/>
      <c r="QZ995" s="2"/>
      <c r="RA995" s="2"/>
      <c r="RB995" s="2"/>
      <c r="RC995" s="2"/>
      <c r="RD995" s="2"/>
      <c r="RE995" s="2"/>
      <c r="RF995" s="2"/>
      <c r="RG995" s="2"/>
      <c r="RH995" s="2"/>
      <c r="RI995" s="2"/>
      <c r="RJ995" s="2"/>
      <c r="RK995" s="2"/>
      <c r="RL995" s="2"/>
      <c r="RM995" s="2"/>
      <c r="RN995" s="2"/>
      <c r="RO995" s="2"/>
      <c r="RP995" s="2"/>
      <c r="RQ995" s="2"/>
      <c r="RR995" s="2"/>
      <c r="RS995" s="2"/>
      <c r="RT995" s="2"/>
      <c r="RU995" s="2"/>
      <c r="RV995" s="2"/>
      <c r="RW995" s="2"/>
      <c r="RX995" s="2"/>
      <c r="RY995" s="2"/>
      <c r="RZ995" s="2"/>
      <c r="SA995" s="2"/>
      <c r="SB995" s="2"/>
      <c r="SC995" s="2"/>
      <c r="SD995" s="2"/>
      <c r="SE995" s="2"/>
      <c r="SF995" s="2"/>
      <c r="SG995" s="2"/>
      <c r="SH995" s="2"/>
      <c r="SI995" s="2"/>
      <c r="SJ995" s="2"/>
      <c r="SK995" s="2"/>
      <c r="SL995" s="2"/>
      <c r="SM995" s="2"/>
      <c r="SN995" s="2"/>
      <c r="SO995" s="2"/>
      <c r="SP995" s="2"/>
      <c r="SQ995" s="2"/>
      <c r="SR995" s="2"/>
      <c r="SS995" s="2"/>
      <c r="ST995" s="2"/>
      <c r="SU995" s="2"/>
      <c r="SV995" s="2"/>
      <c r="SW995" s="2"/>
      <c r="SX995" s="2"/>
      <c r="SY995" s="2"/>
      <c r="SZ995" s="2"/>
      <c r="TA995" s="2"/>
      <c r="TB995" s="2"/>
      <c r="TC995" s="2"/>
      <c r="TD995" s="2"/>
      <c r="TE995" s="2"/>
      <c r="TF995" s="2"/>
      <c r="TG995" s="2"/>
      <c r="TH995" s="2"/>
      <c r="TI995" s="2"/>
      <c r="TJ995" s="2"/>
      <c r="TK995" s="2"/>
      <c r="TL995" s="2"/>
      <c r="TM995" s="2"/>
      <c r="TN995" s="2"/>
      <c r="TO995" s="2"/>
      <c r="TP995" s="2"/>
      <c r="TQ995" s="2"/>
      <c r="TR995" s="2"/>
      <c r="TS995" s="2"/>
      <c r="TT995" s="2"/>
      <c r="TU995" s="2"/>
      <c r="TV995" s="2"/>
      <c r="TW995" s="2"/>
      <c r="TX995" s="2"/>
      <c r="TY995" s="2"/>
      <c r="TZ995" s="2"/>
      <c r="UA995" s="2"/>
      <c r="UB995" s="2"/>
      <c r="UC995" s="2"/>
      <c r="UD995" s="2"/>
      <c r="UE995" s="2"/>
      <c r="UF995" s="2"/>
      <c r="UG995" s="2"/>
      <c r="UH995" s="2"/>
      <c r="UI995" s="2"/>
      <c r="UJ995" s="2"/>
      <c r="UK995" s="2"/>
      <c r="UL995" s="2"/>
      <c r="UM995" s="2"/>
      <c r="UN995" s="2"/>
      <c r="UO995" s="2"/>
      <c r="UP995" s="2"/>
      <c r="UQ995" s="2"/>
      <c r="UR995" s="2"/>
      <c r="US995" s="2"/>
      <c r="UT995" s="2"/>
      <c r="UU995" s="2"/>
      <c r="UV995" s="2"/>
      <c r="UW995" s="2"/>
      <c r="UX995" s="2"/>
      <c r="UY995" s="2"/>
      <c r="UZ995" s="2"/>
      <c r="VA995" s="2"/>
      <c r="VB995" s="2"/>
      <c r="VC995" s="2"/>
      <c r="VD995" s="2"/>
      <c r="VE995" s="2"/>
      <c r="VF995" s="2"/>
      <c r="VG995" s="2"/>
      <c r="VH995" s="2"/>
      <c r="VI995" s="2"/>
      <c r="VJ995" s="2"/>
      <c r="VK995" s="2"/>
      <c r="VL995" s="2"/>
      <c r="VM995" s="2"/>
      <c r="VN995" s="2"/>
      <c r="VO995" s="2"/>
      <c r="VP995" s="2"/>
      <c r="VQ995" s="2"/>
      <c r="VR995" s="2"/>
      <c r="VS995" s="2"/>
      <c r="VT995" s="2"/>
      <c r="VU995" s="2"/>
      <c r="VV995" s="2"/>
      <c r="VW995" s="2"/>
      <c r="VX995" s="2"/>
      <c r="VY995" s="2"/>
      <c r="VZ995" s="2"/>
      <c r="WA995" s="2"/>
      <c r="WB995" s="2"/>
      <c r="WC995" s="2"/>
      <c r="WD995" s="2"/>
      <c r="WE995" s="2"/>
      <c r="WF995" s="2"/>
      <c r="WG995" s="2"/>
      <c r="WH995" s="2"/>
      <c r="WI995" s="2"/>
      <c r="WJ995" s="2"/>
      <c r="WK995" s="2"/>
      <c r="WL995" s="2"/>
      <c r="WM995" s="2"/>
      <c r="WN995" s="2"/>
      <c r="WO995" s="2"/>
      <c r="WP995" s="2"/>
      <c r="WQ995" s="2"/>
      <c r="WR995" s="2"/>
      <c r="WS995" s="2"/>
      <c r="WT995" s="2"/>
      <c r="WU995" s="2"/>
      <c r="WV995" s="2"/>
      <c r="WW995" s="2"/>
      <c r="WX995" s="2"/>
      <c r="WY995" s="2"/>
      <c r="WZ995" s="2"/>
      <c r="XA995" s="2"/>
      <c r="XB995" s="2"/>
      <c r="XC995" s="2"/>
      <c r="XD995" s="2"/>
      <c r="XE995" s="2"/>
      <c r="XF995" s="2"/>
      <c r="XG995" s="2"/>
      <c r="XH995" s="2"/>
      <c r="XI995" s="2"/>
      <c r="XJ995" s="2"/>
      <c r="XK995" s="2"/>
      <c r="XL995" s="2"/>
      <c r="XM995" s="2"/>
      <c r="XN995" s="2"/>
      <c r="XO995" s="2"/>
      <c r="XP995" s="2"/>
      <c r="XQ995" s="2"/>
      <c r="XR995" s="2"/>
      <c r="XS995" s="2"/>
      <c r="XT995" s="2"/>
      <c r="XU995" s="2"/>
      <c r="XV995" s="2"/>
      <c r="XW995" s="2"/>
      <c r="XX995" s="2"/>
      <c r="XY995" s="2"/>
      <c r="XZ995" s="2"/>
      <c r="YA995" s="2"/>
      <c r="YB995" s="2"/>
      <c r="YC995" s="2"/>
      <c r="YD995" s="2"/>
      <c r="YE995" s="2"/>
      <c r="YF995" s="2"/>
      <c r="YG995" s="2"/>
      <c r="YH995" s="2"/>
      <c r="YI995" s="2"/>
      <c r="YJ995" s="2"/>
      <c r="YK995" s="2"/>
      <c r="YL995" s="2"/>
      <c r="YM995" s="2"/>
      <c r="YN995" s="2"/>
      <c r="YO995" s="2"/>
      <c r="YP995" s="2"/>
      <c r="YQ995" s="2"/>
      <c r="YR995" s="2"/>
      <c r="YS995" s="2"/>
    </row>
    <row r="996" spans="2:669">
      <c r="B996" s="5">
        <v>989</v>
      </c>
      <c r="C996" s="12" t="str">
        <f t="shared" si="109"/>
        <v>9Z524</v>
      </c>
      <c r="D996" s="19" t="s">
        <v>40</v>
      </c>
      <c r="E996" s="19">
        <v>999</v>
      </c>
      <c r="F996" s="19" t="s">
        <v>41</v>
      </c>
      <c r="G996" s="14">
        <v>524</v>
      </c>
      <c r="P996" s="2"/>
      <c r="Q996" s="3">
        <v>989</v>
      </c>
      <c r="R996" s="4" t="e">
        <f t="shared" ca="1" si="110"/>
        <v>#N/A</v>
      </c>
      <c r="S996" s="3"/>
      <c r="T996" s="3" t="e">
        <f t="shared" ca="1" si="111"/>
        <v>#N/A</v>
      </c>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c r="LY996" s="2"/>
      <c r="LZ996" s="2"/>
      <c r="MA996" s="2"/>
      <c r="MB996" s="2"/>
      <c r="MC996" s="2"/>
      <c r="MD996" s="2"/>
      <c r="ME996" s="2"/>
      <c r="MF996" s="2"/>
      <c r="MG996" s="2"/>
      <c r="MH996" s="2"/>
      <c r="MI996" s="2"/>
      <c r="MJ996" s="2"/>
      <c r="MK996" s="2"/>
      <c r="ML996" s="2"/>
      <c r="MM996" s="2"/>
      <c r="MN996" s="2"/>
      <c r="MO996" s="2"/>
      <c r="MP996" s="2"/>
      <c r="MQ996" s="2"/>
      <c r="MR996" s="2"/>
      <c r="MS996" s="2"/>
      <c r="MT996" s="2"/>
      <c r="MU996" s="2"/>
      <c r="MV996" s="2"/>
      <c r="MW996" s="2"/>
      <c r="MX996" s="2"/>
      <c r="MY996" s="2"/>
      <c r="MZ996" s="2"/>
      <c r="NA996" s="2"/>
      <c r="NB996" s="2"/>
      <c r="NC996" s="2"/>
      <c r="ND996" s="2"/>
      <c r="NE996" s="2"/>
      <c r="NF996" s="2"/>
      <c r="NG996" s="2"/>
      <c r="NH996" s="2"/>
      <c r="NI996" s="2"/>
      <c r="NJ996" s="2"/>
      <c r="NK996" s="2"/>
      <c r="NL996" s="2"/>
      <c r="NM996" s="2"/>
      <c r="NN996" s="2"/>
      <c r="NO996" s="2"/>
      <c r="NP996" s="2"/>
      <c r="NQ996" s="2"/>
      <c r="NR996" s="2"/>
      <c r="NS996" s="2"/>
      <c r="NT996" s="2"/>
      <c r="NU996" s="2"/>
      <c r="NV996" s="2"/>
      <c r="NW996" s="2"/>
      <c r="NX996" s="2"/>
      <c r="NY996" s="2"/>
      <c r="NZ996" s="2"/>
      <c r="OA996" s="2"/>
      <c r="OB996" s="2"/>
      <c r="OC996" s="2"/>
      <c r="OD996" s="2"/>
      <c r="OE996" s="2"/>
      <c r="OF996" s="2"/>
      <c r="OG996" s="2"/>
      <c r="OH996" s="2"/>
      <c r="OI996" s="2"/>
      <c r="OJ996" s="2"/>
      <c r="OK996" s="2"/>
      <c r="OL996" s="2"/>
      <c r="OM996" s="2"/>
      <c r="ON996" s="2"/>
      <c r="OO996" s="2"/>
      <c r="OP996" s="2"/>
      <c r="OQ996" s="2"/>
      <c r="OR996" s="2"/>
      <c r="OS996" s="2"/>
      <c r="OT996" s="2"/>
      <c r="OU996" s="2"/>
      <c r="OV996" s="2"/>
      <c r="OW996" s="2"/>
      <c r="OX996" s="2"/>
      <c r="OY996" s="2"/>
      <c r="OZ996" s="2"/>
      <c r="PA996" s="2"/>
      <c r="PB996" s="2"/>
      <c r="PC996" s="2"/>
      <c r="PD996" s="2"/>
      <c r="PE996" s="2"/>
      <c r="PF996" s="2"/>
      <c r="PG996" s="2"/>
      <c r="PH996" s="2"/>
      <c r="PI996" s="2"/>
      <c r="PJ996" s="2"/>
      <c r="PK996" s="2"/>
      <c r="PL996" s="2"/>
      <c r="PM996" s="2"/>
      <c r="PN996" s="2"/>
      <c r="PO996" s="2"/>
      <c r="PP996" s="2"/>
      <c r="PQ996" s="2"/>
      <c r="PR996" s="2"/>
      <c r="PS996" s="2"/>
      <c r="PT996" s="2"/>
      <c r="PU996" s="2"/>
      <c r="PV996" s="2"/>
      <c r="PW996" s="2"/>
      <c r="PX996" s="2"/>
      <c r="PY996" s="2"/>
      <c r="PZ996" s="2"/>
      <c r="QA996" s="2"/>
      <c r="QB996" s="2"/>
      <c r="QC996" s="2"/>
      <c r="QD996" s="2"/>
      <c r="QE996" s="2"/>
      <c r="QF996" s="2"/>
      <c r="QG996" s="2"/>
      <c r="QH996" s="2"/>
      <c r="QI996" s="2"/>
      <c r="QJ996" s="2"/>
      <c r="QK996" s="2"/>
      <c r="QL996" s="2"/>
      <c r="QM996" s="2"/>
      <c r="QN996" s="2"/>
      <c r="QO996" s="2"/>
      <c r="QP996" s="2"/>
      <c r="QQ996" s="2"/>
      <c r="QR996" s="2"/>
      <c r="QS996" s="2"/>
      <c r="QT996" s="2"/>
      <c r="QU996" s="2"/>
      <c r="QV996" s="2"/>
      <c r="QW996" s="2"/>
      <c r="QX996" s="2"/>
      <c r="QY996" s="2"/>
      <c r="QZ996" s="2"/>
      <c r="RA996" s="2"/>
      <c r="RB996" s="2"/>
      <c r="RC996" s="2"/>
      <c r="RD996" s="2"/>
      <c r="RE996" s="2"/>
      <c r="RF996" s="2"/>
      <c r="RG996" s="2"/>
      <c r="RH996" s="2"/>
      <c r="RI996" s="2"/>
      <c r="RJ996" s="2"/>
      <c r="RK996" s="2"/>
      <c r="RL996" s="2"/>
      <c r="RM996" s="2"/>
      <c r="RN996" s="2"/>
      <c r="RO996" s="2"/>
      <c r="RP996" s="2"/>
      <c r="RQ996" s="2"/>
      <c r="RR996" s="2"/>
      <c r="RS996" s="2"/>
      <c r="RT996" s="2"/>
      <c r="RU996" s="2"/>
      <c r="RV996" s="2"/>
      <c r="RW996" s="2"/>
      <c r="RX996" s="2"/>
      <c r="RY996" s="2"/>
      <c r="RZ996" s="2"/>
      <c r="SA996" s="2"/>
      <c r="SB996" s="2"/>
      <c r="SC996" s="2"/>
      <c r="SD996" s="2"/>
      <c r="SE996" s="2"/>
      <c r="SF996" s="2"/>
      <c r="SG996" s="2"/>
      <c r="SH996" s="2"/>
      <c r="SI996" s="2"/>
      <c r="SJ996" s="2"/>
      <c r="SK996" s="2"/>
      <c r="SL996" s="2"/>
      <c r="SM996" s="2"/>
      <c r="SN996" s="2"/>
      <c r="SO996" s="2"/>
      <c r="SP996" s="2"/>
      <c r="SQ996" s="2"/>
      <c r="SR996" s="2"/>
      <c r="SS996" s="2"/>
      <c r="ST996" s="2"/>
      <c r="SU996" s="2"/>
      <c r="SV996" s="2"/>
      <c r="SW996" s="2"/>
      <c r="SX996" s="2"/>
      <c r="SY996" s="2"/>
      <c r="SZ996" s="2"/>
      <c r="TA996" s="2"/>
      <c r="TB996" s="2"/>
      <c r="TC996" s="2"/>
      <c r="TD996" s="2"/>
      <c r="TE996" s="2"/>
      <c r="TF996" s="2"/>
      <c r="TG996" s="2"/>
      <c r="TH996" s="2"/>
      <c r="TI996" s="2"/>
      <c r="TJ996" s="2"/>
      <c r="TK996" s="2"/>
      <c r="TL996" s="2"/>
      <c r="TM996" s="2"/>
      <c r="TN996" s="2"/>
      <c r="TO996" s="2"/>
      <c r="TP996" s="2"/>
      <c r="TQ996" s="2"/>
      <c r="TR996" s="2"/>
      <c r="TS996" s="2"/>
      <c r="TT996" s="2"/>
      <c r="TU996" s="2"/>
      <c r="TV996" s="2"/>
      <c r="TW996" s="2"/>
      <c r="TX996" s="2"/>
      <c r="TY996" s="2"/>
      <c r="TZ996" s="2"/>
      <c r="UA996" s="2"/>
      <c r="UB996" s="2"/>
      <c r="UC996" s="2"/>
      <c r="UD996" s="2"/>
      <c r="UE996" s="2"/>
      <c r="UF996" s="2"/>
      <c r="UG996" s="2"/>
      <c r="UH996" s="2"/>
      <c r="UI996" s="2"/>
      <c r="UJ996" s="2"/>
      <c r="UK996" s="2"/>
      <c r="UL996" s="2"/>
      <c r="UM996" s="2"/>
      <c r="UN996" s="2"/>
      <c r="UO996" s="2"/>
      <c r="UP996" s="2"/>
      <c r="UQ996" s="2"/>
      <c r="UR996" s="2"/>
      <c r="US996" s="2"/>
      <c r="UT996" s="2"/>
      <c r="UU996" s="2"/>
      <c r="UV996" s="2"/>
      <c r="UW996" s="2"/>
      <c r="UX996" s="2"/>
      <c r="UY996" s="2"/>
      <c r="UZ996" s="2"/>
      <c r="VA996" s="2"/>
      <c r="VB996" s="2"/>
      <c r="VC996" s="2"/>
      <c r="VD996" s="2"/>
      <c r="VE996" s="2"/>
      <c r="VF996" s="2"/>
      <c r="VG996" s="2"/>
      <c r="VH996" s="2"/>
      <c r="VI996" s="2"/>
      <c r="VJ996" s="2"/>
      <c r="VK996" s="2"/>
      <c r="VL996" s="2"/>
      <c r="VM996" s="2"/>
      <c r="VN996" s="2"/>
      <c r="VO996" s="2"/>
      <c r="VP996" s="2"/>
      <c r="VQ996" s="2"/>
      <c r="VR996" s="2"/>
      <c r="VS996" s="2"/>
      <c r="VT996" s="2"/>
      <c r="VU996" s="2"/>
      <c r="VV996" s="2"/>
      <c r="VW996" s="2"/>
      <c r="VX996" s="2"/>
      <c r="VY996" s="2"/>
      <c r="VZ996" s="2"/>
      <c r="WA996" s="2"/>
      <c r="WB996" s="2"/>
      <c r="WC996" s="2"/>
      <c r="WD996" s="2"/>
      <c r="WE996" s="2"/>
      <c r="WF996" s="2"/>
      <c r="WG996" s="2"/>
      <c r="WH996" s="2"/>
      <c r="WI996" s="2"/>
      <c r="WJ996" s="2"/>
      <c r="WK996" s="2"/>
      <c r="WL996" s="2"/>
      <c r="WM996" s="2"/>
      <c r="WN996" s="2"/>
      <c r="WO996" s="2"/>
      <c r="WP996" s="2"/>
      <c r="WQ996" s="2"/>
      <c r="WR996" s="2"/>
      <c r="WS996" s="2"/>
      <c r="WT996" s="2"/>
      <c r="WU996" s="2"/>
      <c r="WV996" s="2"/>
      <c r="WW996" s="2"/>
      <c r="WX996" s="2"/>
      <c r="WY996" s="2"/>
      <c r="WZ996" s="2"/>
      <c r="XA996" s="2"/>
      <c r="XB996" s="2"/>
      <c r="XC996" s="2"/>
      <c r="XD996" s="2"/>
      <c r="XE996" s="2"/>
      <c r="XF996" s="2"/>
      <c r="XG996" s="2"/>
      <c r="XH996" s="2"/>
      <c r="XI996" s="2"/>
      <c r="XJ996" s="2"/>
      <c r="XK996" s="2"/>
      <c r="XL996" s="2"/>
      <c r="XM996" s="2"/>
      <c r="XN996" s="2"/>
      <c r="XO996" s="2"/>
      <c r="XP996" s="2"/>
      <c r="XQ996" s="2"/>
      <c r="XR996" s="2"/>
      <c r="XS996" s="2"/>
      <c r="XT996" s="2"/>
      <c r="XU996" s="2"/>
      <c r="XV996" s="2"/>
      <c r="XW996" s="2"/>
      <c r="XX996" s="2"/>
      <c r="XY996" s="2"/>
      <c r="XZ996" s="2"/>
      <c r="YA996" s="2"/>
      <c r="YB996" s="2"/>
      <c r="YC996" s="2"/>
      <c r="YD996" s="2"/>
      <c r="YE996" s="2"/>
      <c r="YF996" s="2"/>
      <c r="YG996" s="2"/>
      <c r="YH996" s="2"/>
      <c r="YI996" s="2"/>
      <c r="YJ996" s="2"/>
      <c r="YK996" s="2"/>
      <c r="YL996" s="2"/>
      <c r="YM996" s="2"/>
      <c r="YN996" s="2"/>
      <c r="YO996" s="2"/>
      <c r="YP996" s="2"/>
      <c r="YQ996" s="2"/>
      <c r="YR996" s="2"/>
      <c r="YS996" s="2"/>
    </row>
    <row r="997" spans="2:669">
      <c r="B997" s="5">
        <v>990</v>
      </c>
      <c r="C997" s="12" t="str">
        <f t="shared" si="109"/>
        <v>9Z525</v>
      </c>
      <c r="D997" s="19" t="s">
        <v>40</v>
      </c>
      <c r="E997" s="19">
        <v>999</v>
      </c>
      <c r="F997" s="19" t="s">
        <v>41</v>
      </c>
      <c r="G997" s="14">
        <v>525</v>
      </c>
      <c r="P997" s="2"/>
      <c r="Q997" s="3">
        <v>990</v>
      </c>
      <c r="R997" s="4" t="e">
        <f t="shared" ca="1" si="110"/>
        <v>#N/A</v>
      </c>
      <c r="S997" s="3"/>
      <c r="T997" s="3" t="e">
        <f t="shared" ca="1" si="111"/>
        <v>#N/A</v>
      </c>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c r="LY997" s="2"/>
      <c r="LZ997" s="2"/>
      <c r="MA997" s="2"/>
      <c r="MB997" s="2"/>
      <c r="MC997" s="2"/>
      <c r="MD997" s="2"/>
      <c r="ME997" s="2"/>
      <c r="MF997" s="2"/>
      <c r="MG997" s="2"/>
      <c r="MH997" s="2"/>
      <c r="MI997" s="2"/>
      <c r="MJ997" s="2"/>
      <c r="MK997" s="2"/>
      <c r="ML997" s="2"/>
      <c r="MM997" s="2"/>
      <c r="MN997" s="2"/>
      <c r="MO997" s="2"/>
      <c r="MP997" s="2"/>
      <c r="MQ997" s="2"/>
      <c r="MR997" s="2"/>
      <c r="MS997" s="2"/>
      <c r="MT997" s="2"/>
      <c r="MU997" s="2"/>
      <c r="MV997" s="2"/>
      <c r="MW997" s="2"/>
      <c r="MX997" s="2"/>
      <c r="MY997" s="2"/>
      <c r="MZ997" s="2"/>
      <c r="NA997" s="2"/>
      <c r="NB997" s="2"/>
      <c r="NC997" s="2"/>
      <c r="ND997" s="2"/>
      <c r="NE997" s="2"/>
      <c r="NF997" s="2"/>
      <c r="NG997" s="2"/>
      <c r="NH997" s="2"/>
      <c r="NI997" s="2"/>
      <c r="NJ997" s="2"/>
      <c r="NK997" s="2"/>
      <c r="NL997" s="2"/>
      <c r="NM997" s="2"/>
      <c r="NN997" s="2"/>
      <c r="NO997" s="2"/>
      <c r="NP997" s="2"/>
      <c r="NQ997" s="2"/>
      <c r="NR997" s="2"/>
      <c r="NS997" s="2"/>
      <c r="NT997" s="2"/>
      <c r="NU997" s="2"/>
      <c r="NV997" s="2"/>
      <c r="NW997" s="2"/>
      <c r="NX997" s="2"/>
      <c r="NY997" s="2"/>
      <c r="NZ997" s="2"/>
      <c r="OA997" s="2"/>
      <c r="OB997" s="2"/>
      <c r="OC997" s="2"/>
      <c r="OD997" s="2"/>
      <c r="OE997" s="2"/>
      <c r="OF997" s="2"/>
      <c r="OG997" s="2"/>
      <c r="OH997" s="2"/>
      <c r="OI997" s="2"/>
      <c r="OJ997" s="2"/>
      <c r="OK997" s="2"/>
      <c r="OL997" s="2"/>
      <c r="OM997" s="2"/>
      <c r="ON997" s="2"/>
      <c r="OO997" s="2"/>
      <c r="OP997" s="2"/>
      <c r="OQ997" s="2"/>
      <c r="OR997" s="2"/>
      <c r="OS997" s="2"/>
      <c r="OT997" s="2"/>
      <c r="OU997" s="2"/>
      <c r="OV997" s="2"/>
      <c r="OW997" s="2"/>
      <c r="OX997" s="2"/>
      <c r="OY997" s="2"/>
      <c r="OZ997" s="2"/>
      <c r="PA997" s="2"/>
      <c r="PB997" s="2"/>
      <c r="PC997" s="2"/>
      <c r="PD997" s="2"/>
      <c r="PE997" s="2"/>
      <c r="PF997" s="2"/>
      <c r="PG997" s="2"/>
      <c r="PH997" s="2"/>
      <c r="PI997" s="2"/>
      <c r="PJ997" s="2"/>
      <c r="PK997" s="2"/>
      <c r="PL997" s="2"/>
      <c r="PM997" s="2"/>
      <c r="PN997" s="2"/>
      <c r="PO997" s="2"/>
      <c r="PP997" s="2"/>
      <c r="PQ997" s="2"/>
      <c r="PR997" s="2"/>
      <c r="PS997" s="2"/>
      <c r="PT997" s="2"/>
      <c r="PU997" s="2"/>
      <c r="PV997" s="2"/>
      <c r="PW997" s="2"/>
      <c r="PX997" s="2"/>
      <c r="PY997" s="2"/>
      <c r="PZ997" s="2"/>
      <c r="QA997" s="2"/>
      <c r="QB997" s="2"/>
      <c r="QC997" s="2"/>
      <c r="QD997" s="2"/>
      <c r="QE997" s="2"/>
      <c r="QF997" s="2"/>
      <c r="QG997" s="2"/>
      <c r="QH997" s="2"/>
      <c r="QI997" s="2"/>
      <c r="QJ997" s="2"/>
      <c r="QK997" s="2"/>
      <c r="QL997" s="2"/>
      <c r="QM997" s="2"/>
      <c r="QN997" s="2"/>
      <c r="QO997" s="2"/>
      <c r="QP997" s="2"/>
      <c r="QQ997" s="2"/>
      <c r="QR997" s="2"/>
      <c r="QS997" s="2"/>
      <c r="QT997" s="2"/>
      <c r="QU997" s="2"/>
      <c r="QV997" s="2"/>
      <c r="QW997" s="2"/>
      <c r="QX997" s="2"/>
      <c r="QY997" s="2"/>
      <c r="QZ997" s="2"/>
      <c r="RA997" s="2"/>
      <c r="RB997" s="2"/>
      <c r="RC997" s="2"/>
      <c r="RD997" s="2"/>
      <c r="RE997" s="2"/>
      <c r="RF997" s="2"/>
      <c r="RG997" s="2"/>
      <c r="RH997" s="2"/>
      <c r="RI997" s="2"/>
      <c r="RJ997" s="2"/>
      <c r="RK997" s="2"/>
      <c r="RL997" s="2"/>
      <c r="RM997" s="2"/>
      <c r="RN997" s="2"/>
      <c r="RO997" s="2"/>
      <c r="RP997" s="2"/>
      <c r="RQ997" s="2"/>
      <c r="RR997" s="2"/>
      <c r="RS997" s="2"/>
      <c r="RT997" s="2"/>
      <c r="RU997" s="2"/>
      <c r="RV997" s="2"/>
      <c r="RW997" s="2"/>
      <c r="RX997" s="2"/>
      <c r="RY997" s="2"/>
      <c r="RZ997" s="2"/>
      <c r="SA997" s="2"/>
      <c r="SB997" s="2"/>
      <c r="SC997" s="2"/>
      <c r="SD997" s="2"/>
      <c r="SE997" s="2"/>
      <c r="SF997" s="2"/>
      <c r="SG997" s="2"/>
      <c r="SH997" s="2"/>
      <c r="SI997" s="2"/>
      <c r="SJ997" s="2"/>
      <c r="SK997" s="2"/>
      <c r="SL997" s="2"/>
      <c r="SM997" s="2"/>
      <c r="SN997" s="2"/>
      <c r="SO997" s="2"/>
      <c r="SP997" s="2"/>
      <c r="SQ997" s="2"/>
      <c r="SR997" s="2"/>
      <c r="SS997" s="2"/>
      <c r="ST997" s="2"/>
      <c r="SU997" s="2"/>
      <c r="SV997" s="2"/>
      <c r="SW997" s="2"/>
      <c r="SX997" s="2"/>
      <c r="SY997" s="2"/>
      <c r="SZ997" s="2"/>
      <c r="TA997" s="2"/>
      <c r="TB997" s="2"/>
      <c r="TC997" s="2"/>
      <c r="TD997" s="2"/>
      <c r="TE997" s="2"/>
      <c r="TF997" s="2"/>
      <c r="TG997" s="2"/>
      <c r="TH997" s="2"/>
      <c r="TI997" s="2"/>
      <c r="TJ997" s="2"/>
      <c r="TK997" s="2"/>
      <c r="TL997" s="2"/>
      <c r="TM997" s="2"/>
      <c r="TN997" s="2"/>
      <c r="TO997" s="2"/>
      <c r="TP997" s="2"/>
      <c r="TQ997" s="2"/>
      <c r="TR997" s="2"/>
      <c r="TS997" s="2"/>
      <c r="TT997" s="2"/>
      <c r="TU997" s="2"/>
      <c r="TV997" s="2"/>
      <c r="TW997" s="2"/>
      <c r="TX997" s="2"/>
      <c r="TY997" s="2"/>
      <c r="TZ997" s="2"/>
      <c r="UA997" s="2"/>
      <c r="UB997" s="2"/>
      <c r="UC997" s="2"/>
      <c r="UD997" s="2"/>
      <c r="UE997" s="2"/>
      <c r="UF997" s="2"/>
      <c r="UG997" s="2"/>
      <c r="UH997" s="2"/>
      <c r="UI997" s="2"/>
      <c r="UJ997" s="2"/>
      <c r="UK997" s="2"/>
      <c r="UL997" s="2"/>
      <c r="UM997" s="2"/>
      <c r="UN997" s="2"/>
      <c r="UO997" s="2"/>
      <c r="UP997" s="2"/>
      <c r="UQ997" s="2"/>
      <c r="UR997" s="2"/>
      <c r="US997" s="2"/>
      <c r="UT997" s="2"/>
      <c r="UU997" s="2"/>
      <c r="UV997" s="2"/>
      <c r="UW997" s="2"/>
      <c r="UX997" s="2"/>
      <c r="UY997" s="2"/>
      <c r="UZ997" s="2"/>
      <c r="VA997" s="2"/>
      <c r="VB997" s="2"/>
      <c r="VC997" s="2"/>
      <c r="VD997" s="2"/>
      <c r="VE997" s="2"/>
      <c r="VF997" s="2"/>
      <c r="VG997" s="2"/>
      <c r="VH997" s="2"/>
      <c r="VI997" s="2"/>
      <c r="VJ997" s="2"/>
      <c r="VK997" s="2"/>
      <c r="VL997" s="2"/>
      <c r="VM997" s="2"/>
      <c r="VN997" s="2"/>
      <c r="VO997" s="2"/>
      <c r="VP997" s="2"/>
      <c r="VQ997" s="2"/>
      <c r="VR997" s="2"/>
      <c r="VS997" s="2"/>
      <c r="VT997" s="2"/>
      <c r="VU997" s="2"/>
      <c r="VV997" s="2"/>
      <c r="VW997" s="2"/>
      <c r="VX997" s="2"/>
      <c r="VY997" s="2"/>
      <c r="VZ997" s="2"/>
      <c r="WA997" s="2"/>
      <c r="WB997" s="2"/>
      <c r="WC997" s="2"/>
      <c r="WD997" s="2"/>
      <c r="WE997" s="2"/>
      <c r="WF997" s="2"/>
      <c r="WG997" s="2"/>
      <c r="WH997" s="2"/>
      <c r="WI997" s="2"/>
      <c r="WJ997" s="2"/>
      <c r="WK997" s="2"/>
      <c r="WL997" s="2"/>
      <c r="WM997" s="2"/>
      <c r="WN997" s="2"/>
      <c r="WO997" s="2"/>
      <c r="WP997" s="2"/>
      <c r="WQ997" s="2"/>
      <c r="WR997" s="2"/>
      <c r="WS997" s="2"/>
      <c r="WT997" s="2"/>
      <c r="WU997" s="2"/>
      <c r="WV997" s="2"/>
      <c r="WW997" s="2"/>
      <c r="WX997" s="2"/>
      <c r="WY997" s="2"/>
      <c r="WZ997" s="2"/>
      <c r="XA997" s="2"/>
      <c r="XB997" s="2"/>
      <c r="XC997" s="2"/>
      <c r="XD997" s="2"/>
      <c r="XE997" s="2"/>
      <c r="XF997" s="2"/>
      <c r="XG997" s="2"/>
      <c r="XH997" s="2"/>
      <c r="XI997" s="2"/>
      <c r="XJ997" s="2"/>
      <c r="XK997" s="2"/>
      <c r="XL997" s="2"/>
      <c r="XM997" s="2"/>
      <c r="XN997" s="2"/>
      <c r="XO997" s="2"/>
      <c r="XP997" s="2"/>
      <c r="XQ997" s="2"/>
      <c r="XR997" s="2"/>
      <c r="XS997" s="2"/>
      <c r="XT997" s="2"/>
      <c r="XU997" s="2"/>
      <c r="XV997" s="2"/>
      <c r="XW997" s="2"/>
      <c r="XX997" s="2"/>
      <c r="XY997" s="2"/>
      <c r="XZ997" s="2"/>
      <c r="YA997" s="2"/>
      <c r="YB997" s="2"/>
      <c r="YC997" s="2"/>
      <c r="YD997" s="2"/>
      <c r="YE997" s="2"/>
      <c r="YF997" s="2"/>
      <c r="YG997" s="2"/>
      <c r="YH997" s="2"/>
      <c r="YI997" s="2"/>
      <c r="YJ997" s="2"/>
      <c r="YK997" s="2"/>
      <c r="YL997" s="2"/>
      <c r="YM997" s="2"/>
      <c r="YN997" s="2"/>
      <c r="YO997" s="2"/>
      <c r="YP997" s="2"/>
      <c r="YQ997" s="2"/>
      <c r="YR997" s="2"/>
      <c r="YS997" s="2"/>
    </row>
    <row r="998" spans="2:669">
      <c r="B998" s="5">
        <v>991</v>
      </c>
      <c r="C998" s="12" t="str">
        <f t="shared" si="109"/>
        <v>9Z526</v>
      </c>
      <c r="D998" s="19" t="s">
        <v>40</v>
      </c>
      <c r="E998" s="19">
        <v>999</v>
      </c>
      <c r="F998" s="19" t="s">
        <v>41</v>
      </c>
      <c r="G998" s="14">
        <v>526</v>
      </c>
      <c r="P998" s="2"/>
      <c r="Q998" s="3">
        <v>991</v>
      </c>
      <c r="R998" s="4" t="e">
        <f t="shared" ca="1" si="110"/>
        <v>#N/A</v>
      </c>
      <c r="S998" s="3"/>
      <c r="T998" s="3" t="e">
        <f t="shared" ca="1" si="111"/>
        <v>#N/A</v>
      </c>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c r="LY998" s="2"/>
      <c r="LZ998" s="2"/>
      <c r="MA998" s="2"/>
      <c r="MB998" s="2"/>
      <c r="MC998" s="2"/>
      <c r="MD998" s="2"/>
      <c r="ME998" s="2"/>
      <c r="MF998" s="2"/>
      <c r="MG998" s="2"/>
      <c r="MH998" s="2"/>
      <c r="MI998" s="2"/>
      <c r="MJ998" s="2"/>
      <c r="MK998" s="2"/>
      <c r="ML998" s="2"/>
      <c r="MM998" s="2"/>
      <c r="MN998" s="2"/>
      <c r="MO998" s="2"/>
      <c r="MP998" s="2"/>
      <c r="MQ998" s="2"/>
      <c r="MR998" s="2"/>
      <c r="MS998" s="2"/>
      <c r="MT998" s="2"/>
      <c r="MU998" s="2"/>
      <c r="MV998" s="2"/>
      <c r="MW998" s="2"/>
      <c r="MX998" s="2"/>
      <c r="MY998" s="2"/>
      <c r="MZ998" s="2"/>
      <c r="NA998" s="2"/>
      <c r="NB998" s="2"/>
      <c r="NC998" s="2"/>
      <c r="ND998" s="2"/>
      <c r="NE998" s="2"/>
      <c r="NF998" s="2"/>
      <c r="NG998" s="2"/>
      <c r="NH998" s="2"/>
      <c r="NI998" s="2"/>
      <c r="NJ998" s="2"/>
      <c r="NK998" s="2"/>
      <c r="NL998" s="2"/>
      <c r="NM998" s="2"/>
      <c r="NN998" s="2"/>
      <c r="NO998" s="2"/>
      <c r="NP998" s="2"/>
      <c r="NQ998" s="2"/>
      <c r="NR998" s="2"/>
      <c r="NS998" s="2"/>
      <c r="NT998" s="2"/>
      <c r="NU998" s="2"/>
      <c r="NV998" s="2"/>
      <c r="NW998" s="2"/>
      <c r="NX998" s="2"/>
      <c r="NY998" s="2"/>
      <c r="NZ998" s="2"/>
      <c r="OA998" s="2"/>
      <c r="OB998" s="2"/>
      <c r="OC998" s="2"/>
      <c r="OD998" s="2"/>
      <c r="OE998" s="2"/>
      <c r="OF998" s="2"/>
      <c r="OG998" s="2"/>
      <c r="OH998" s="2"/>
      <c r="OI998" s="2"/>
      <c r="OJ998" s="2"/>
      <c r="OK998" s="2"/>
      <c r="OL998" s="2"/>
      <c r="OM998" s="2"/>
      <c r="ON998" s="2"/>
      <c r="OO998" s="2"/>
      <c r="OP998" s="2"/>
      <c r="OQ998" s="2"/>
      <c r="OR998" s="2"/>
      <c r="OS998" s="2"/>
      <c r="OT998" s="2"/>
      <c r="OU998" s="2"/>
      <c r="OV998" s="2"/>
      <c r="OW998" s="2"/>
      <c r="OX998" s="2"/>
      <c r="OY998" s="2"/>
      <c r="OZ998" s="2"/>
      <c r="PA998" s="2"/>
      <c r="PB998" s="2"/>
      <c r="PC998" s="2"/>
      <c r="PD998" s="2"/>
      <c r="PE998" s="2"/>
      <c r="PF998" s="2"/>
      <c r="PG998" s="2"/>
      <c r="PH998" s="2"/>
      <c r="PI998" s="2"/>
      <c r="PJ998" s="2"/>
      <c r="PK998" s="2"/>
      <c r="PL998" s="2"/>
      <c r="PM998" s="2"/>
      <c r="PN998" s="2"/>
      <c r="PO998" s="2"/>
      <c r="PP998" s="2"/>
      <c r="PQ998" s="2"/>
      <c r="PR998" s="2"/>
      <c r="PS998" s="2"/>
      <c r="PT998" s="2"/>
      <c r="PU998" s="2"/>
      <c r="PV998" s="2"/>
      <c r="PW998" s="2"/>
      <c r="PX998" s="2"/>
      <c r="PY998" s="2"/>
      <c r="PZ998" s="2"/>
      <c r="QA998" s="2"/>
      <c r="QB998" s="2"/>
      <c r="QC998" s="2"/>
      <c r="QD998" s="2"/>
      <c r="QE998" s="2"/>
      <c r="QF998" s="2"/>
      <c r="QG998" s="2"/>
      <c r="QH998" s="2"/>
      <c r="QI998" s="2"/>
      <c r="QJ998" s="2"/>
      <c r="QK998" s="2"/>
      <c r="QL998" s="2"/>
      <c r="QM998" s="2"/>
      <c r="QN998" s="2"/>
      <c r="QO998" s="2"/>
      <c r="QP998" s="2"/>
      <c r="QQ998" s="2"/>
      <c r="QR998" s="2"/>
      <c r="QS998" s="2"/>
      <c r="QT998" s="2"/>
      <c r="QU998" s="2"/>
      <c r="QV998" s="2"/>
      <c r="QW998" s="2"/>
      <c r="QX998" s="2"/>
      <c r="QY998" s="2"/>
      <c r="QZ998" s="2"/>
      <c r="RA998" s="2"/>
      <c r="RB998" s="2"/>
      <c r="RC998" s="2"/>
      <c r="RD998" s="2"/>
      <c r="RE998" s="2"/>
      <c r="RF998" s="2"/>
      <c r="RG998" s="2"/>
      <c r="RH998" s="2"/>
      <c r="RI998" s="2"/>
      <c r="RJ998" s="2"/>
      <c r="RK998" s="2"/>
      <c r="RL998" s="2"/>
      <c r="RM998" s="2"/>
      <c r="RN998" s="2"/>
      <c r="RO998" s="2"/>
      <c r="RP998" s="2"/>
      <c r="RQ998" s="2"/>
      <c r="RR998" s="2"/>
      <c r="RS998" s="2"/>
      <c r="RT998" s="2"/>
      <c r="RU998" s="2"/>
      <c r="RV998" s="2"/>
      <c r="RW998" s="2"/>
      <c r="RX998" s="2"/>
      <c r="RY998" s="2"/>
      <c r="RZ998" s="2"/>
      <c r="SA998" s="2"/>
      <c r="SB998" s="2"/>
      <c r="SC998" s="2"/>
      <c r="SD998" s="2"/>
      <c r="SE998" s="2"/>
      <c r="SF998" s="2"/>
      <c r="SG998" s="2"/>
      <c r="SH998" s="2"/>
      <c r="SI998" s="2"/>
      <c r="SJ998" s="2"/>
      <c r="SK998" s="2"/>
      <c r="SL998" s="2"/>
      <c r="SM998" s="2"/>
      <c r="SN998" s="2"/>
      <c r="SO998" s="2"/>
      <c r="SP998" s="2"/>
      <c r="SQ998" s="2"/>
      <c r="SR998" s="2"/>
      <c r="SS998" s="2"/>
      <c r="ST998" s="2"/>
      <c r="SU998" s="2"/>
      <c r="SV998" s="2"/>
      <c r="SW998" s="2"/>
      <c r="SX998" s="2"/>
      <c r="SY998" s="2"/>
      <c r="SZ998" s="2"/>
      <c r="TA998" s="2"/>
      <c r="TB998" s="2"/>
      <c r="TC998" s="2"/>
      <c r="TD998" s="2"/>
      <c r="TE998" s="2"/>
      <c r="TF998" s="2"/>
      <c r="TG998" s="2"/>
      <c r="TH998" s="2"/>
      <c r="TI998" s="2"/>
      <c r="TJ998" s="2"/>
      <c r="TK998" s="2"/>
      <c r="TL998" s="2"/>
      <c r="TM998" s="2"/>
      <c r="TN998" s="2"/>
      <c r="TO998" s="2"/>
      <c r="TP998" s="2"/>
      <c r="TQ998" s="2"/>
      <c r="TR998" s="2"/>
      <c r="TS998" s="2"/>
      <c r="TT998" s="2"/>
      <c r="TU998" s="2"/>
      <c r="TV998" s="2"/>
      <c r="TW998" s="2"/>
      <c r="TX998" s="2"/>
      <c r="TY998" s="2"/>
      <c r="TZ998" s="2"/>
      <c r="UA998" s="2"/>
      <c r="UB998" s="2"/>
      <c r="UC998" s="2"/>
      <c r="UD998" s="2"/>
      <c r="UE998" s="2"/>
      <c r="UF998" s="2"/>
      <c r="UG998" s="2"/>
      <c r="UH998" s="2"/>
      <c r="UI998" s="2"/>
      <c r="UJ998" s="2"/>
      <c r="UK998" s="2"/>
      <c r="UL998" s="2"/>
      <c r="UM998" s="2"/>
      <c r="UN998" s="2"/>
      <c r="UO998" s="2"/>
      <c r="UP998" s="2"/>
      <c r="UQ998" s="2"/>
      <c r="UR998" s="2"/>
      <c r="US998" s="2"/>
      <c r="UT998" s="2"/>
      <c r="UU998" s="2"/>
      <c r="UV998" s="2"/>
      <c r="UW998" s="2"/>
      <c r="UX998" s="2"/>
      <c r="UY998" s="2"/>
      <c r="UZ998" s="2"/>
      <c r="VA998" s="2"/>
      <c r="VB998" s="2"/>
      <c r="VC998" s="2"/>
      <c r="VD998" s="2"/>
      <c r="VE998" s="2"/>
      <c r="VF998" s="2"/>
      <c r="VG998" s="2"/>
      <c r="VH998" s="2"/>
      <c r="VI998" s="2"/>
      <c r="VJ998" s="2"/>
      <c r="VK998" s="2"/>
      <c r="VL998" s="2"/>
      <c r="VM998" s="2"/>
      <c r="VN998" s="2"/>
      <c r="VO998" s="2"/>
      <c r="VP998" s="2"/>
      <c r="VQ998" s="2"/>
      <c r="VR998" s="2"/>
      <c r="VS998" s="2"/>
      <c r="VT998" s="2"/>
      <c r="VU998" s="2"/>
      <c r="VV998" s="2"/>
      <c r="VW998" s="2"/>
      <c r="VX998" s="2"/>
      <c r="VY998" s="2"/>
      <c r="VZ998" s="2"/>
      <c r="WA998" s="2"/>
      <c r="WB998" s="2"/>
      <c r="WC998" s="2"/>
      <c r="WD998" s="2"/>
      <c r="WE998" s="2"/>
      <c r="WF998" s="2"/>
      <c r="WG998" s="2"/>
      <c r="WH998" s="2"/>
      <c r="WI998" s="2"/>
      <c r="WJ998" s="2"/>
      <c r="WK998" s="2"/>
      <c r="WL998" s="2"/>
      <c r="WM998" s="2"/>
      <c r="WN998" s="2"/>
      <c r="WO998" s="2"/>
      <c r="WP998" s="2"/>
      <c r="WQ998" s="2"/>
      <c r="WR998" s="2"/>
      <c r="WS998" s="2"/>
      <c r="WT998" s="2"/>
      <c r="WU998" s="2"/>
      <c r="WV998" s="2"/>
      <c r="WW998" s="2"/>
      <c r="WX998" s="2"/>
      <c r="WY998" s="2"/>
      <c r="WZ998" s="2"/>
      <c r="XA998" s="2"/>
      <c r="XB998" s="2"/>
      <c r="XC998" s="2"/>
      <c r="XD998" s="2"/>
      <c r="XE998" s="2"/>
      <c r="XF998" s="2"/>
      <c r="XG998" s="2"/>
      <c r="XH998" s="2"/>
      <c r="XI998" s="2"/>
      <c r="XJ998" s="2"/>
      <c r="XK998" s="2"/>
      <c r="XL998" s="2"/>
      <c r="XM998" s="2"/>
      <c r="XN998" s="2"/>
      <c r="XO998" s="2"/>
      <c r="XP998" s="2"/>
      <c r="XQ998" s="2"/>
      <c r="XR998" s="2"/>
      <c r="XS998" s="2"/>
      <c r="XT998" s="2"/>
      <c r="XU998" s="2"/>
      <c r="XV998" s="2"/>
      <c r="XW998" s="2"/>
      <c r="XX998" s="2"/>
      <c r="XY998" s="2"/>
      <c r="XZ998" s="2"/>
      <c r="YA998" s="2"/>
      <c r="YB998" s="2"/>
      <c r="YC998" s="2"/>
      <c r="YD998" s="2"/>
      <c r="YE998" s="2"/>
      <c r="YF998" s="2"/>
      <c r="YG998" s="2"/>
      <c r="YH998" s="2"/>
      <c r="YI998" s="2"/>
      <c r="YJ998" s="2"/>
      <c r="YK998" s="2"/>
      <c r="YL998" s="2"/>
      <c r="YM998" s="2"/>
      <c r="YN998" s="2"/>
      <c r="YO998" s="2"/>
      <c r="YP998" s="2"/>
      <c r="YQ998" s="2"/>
      <c r="YR998" s="2"/>
      <c r="YS998" s="2"/>
    </row>
    <row r="999" spans="2:669">
      <c r="B999" s="5">
        <v>992</v>
      </c>
      <c r="C999" s="12" t="str">
        <f t="shared" si="109"/>
        <v>9Z527</v>
      </c>
      <c r="D999" s="19" t="s">
        <v>40</v>
      </c>
      <c r="E999" s="19">
        <v>999</v>
      </c>
      <c r="F999" s="19" t="s">
        <v>41</v>
      </c>
      <c r="G999" s="14">
        <v>527</v>
      </c>
      <c r="P999" s="2"/>
      <c r="Q999" s="3">
        <v>992</v>
      </c>
      <c r="R999" s="4" t="e">
        <f t="shared" ca="1" si="110"/>
        <v>#N/A</v>
      </c>
      <c r="S999" s="3"/>
      <c r="T999" s="3" t="e">
        <f t="shared" ca="1" si="111"/>
        <v>#N/A</v>
      </c>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c r="LY999" s="2"/>
      <c r="LZ999" s="2"/>
      <c r="MA999" s="2"/>
      <c r="MB999" s="2"/>
      <c r="MC999" s="2"/>
      <c r="MD999" s="2"/>
      <c r="ME999" s="2"/>
      <c r="MF999" s="2"/>
      <c r="MG999" s="2"/>
      <c r="MH999" s="2"/>
      <c r="MI999" s="2"/>
      <c r="MJ999" s="2"/>
      <c r="MK999" s="2"/>
      <c r="ML999" s="2"/>
      <c r="MM999" s="2"/>
      <c r="MN999" s="2"/>
      <c r="MO999" s="2"/>
      <c r="MP999" s="2"/>
      <c r="MQ999" s="2"/>
      <c r="MR999" s="2"/>
      <c r="MS999" s="2"/>
      <c r="MT999" s="2"/>
      <c r="MU999" s="2"/>
      <c r="MV999" s="2"/>
      <c r="MW999" s="2"/>
      <c r="MX999" s="2"/>
      <c r="MY999" s="2"/>
      <c r="MZ999" s="2"/>
      <c r="NA999" s="2"/>
      <c r="NB999" s="2"/>
      <c r="NC999" s="2"/>
      <c r="ND999" s="2"/>
      <c r="NE999" s="2"/>
      <c r="NF999" s="2"/>
      <c r="NG999" s="2"/>
      <c r="NH999" s="2"/>
      <c r="NI999" s="2"/>
      <c r="NJ999" s="2"/>
      <c r="NK999" s="2"/>
      <c r="NL999" s="2"/>
      <c r="NM999" s="2"/>
      <c r="NN999" s="2"/>
      <c r="NO999" s="2"/>
      <c r="NP999" s="2"/>
      <c r="NQ999" s="2"/>
      <c r="NR999" s="2"/>
      <c r="NS999" s="2"/>
      <c r="NT999" s="2"/>
      <c r="NU999" s="2"/>
      <c r="NV999" s="2"/>
      <c r="NW999" s="2"/>
      <c r="NX999" s="2"/>
      <c r="NY999" s="2"/>
      <c r="NZ999" s="2"/>
      <c r="OA999" s="2"/>
      <c r="OB999" s="2"/>
      <c r="OC999" s="2"/>
      <c r="OD999" s="2"/>
      <c r="OE999" s="2"/>
      <c r="OF999" s="2"/>
      <c r="OG999" s="2"/>
      <c r="OH999" s="2"/>
      <c r="OI999" s="2"/>
      <c r="OJ999" s="2"/>
      <c r="OK999" s="2"/>
      <c r="OL999" s="2"/>
      <c r="OM999" s="2"/>
      <c r="ON999" s="2"/>
      <c r="OO999" s="2"/>
      <c r="OP999" s="2"/>
      <c r="OQ999" s="2"/>
      <c r="OR999" s="2"/>
      <c r="OS999" s="2"/>
      <c r="OT999" s="2"/>
      <c r="OU999" s="2"/>
      <c r="OV999" s="2"/>
      <c r="OW999" s="2"/>
      <c r="OX999" s="2"/>
      <c r="OY999" s="2"/>
      <c r="OZ999" s="2"/>
      <c r="PA999" s="2"/>
      <c r="PB999" s="2"/>
      <c r="PC999" s="2"/>
      <c r="PD999" s="2"/>
      <c r="PE999" s="2"/>
      <c r="PF999" s="2"/>
      <c r="PG999" s="2"/>
      <c r="PH999" s="2"/>
      <c r="PI999" s="2"/>
      <c r="PJ999" s="2"/>
      <c r="PK999" s="2"/>
      <c r="PL999" s="2"/>
      <c r="PM999" s="2"/>
      <c r="PN999" s="2"/>
      <c r="PO999" s="2"/>
      <c r="PP999" s="2"/>
      <c r="PQ999" s="2"/>
      <c r="PR999" s="2"/>
      <c r="PS999" s="2"/>
      <c r="PT999" s="2"/>
      <c r="PU999" s="2"/>
      <c r="PV999" s="2"/>
      <c r="PW999" s="2"/>
      <c r="PX999" s="2"/>
      <c r="PY999" s="2"/>
      <c r="PZ999" s="2"/>
      <c r="QA999" s="2"/>
      <c r="QB999" s="2"/>
      <c r="QC999" s="2"/>
      <c r="QD999" s="2"/>
      <c r="QE999" s="2"/>
      <c r="QF999" s="2"/>
      <c r="QG999" s="2"/>
      <c r="QH999" s="2"/>
      <c r="QI999" s="2"/>
      <c r="QJ999" s="2"/>
      <c r="QK999" s="2"/>
      <c r="QL999" s="2"/>
      <c r="QM999" s="2"/>
      <c r="QN999" s="2"/>
      <c r="QO999" s="2"/>
      <c r="QP999" s="2"/>
      <c r="QQ999" s="2"/>
      <c r="QR999" s="2"/>
      <c r="QS999" s="2"/>
      <c r="QT999" s="2"/>
      <c r="QU999" s="2"/>
      <c r="QV999" s="2"/>
      <c r="QW999" s="2"/>
      <c r="QX999" s="2"/>
      <c r="QY999" s="2"/>
      <c r="QZ999" s="2"/>
      <c r="RA999" s="2"/>
      <c r="RB999" s="2"/>
      <c r="RC999" s="2"/>
      <c r="RD999" s="2"/>
      <c r="RE999" s="2"/>
      <c r="RF999" s="2"/>
      <c r="RG999" s="2"/>
      <c r="RH999" s="2"/>
      <c r="RI999" s="2"/>
      <c r="RJ999" s="2"/>
      <c r="RK999" s="2"/>
      <c r="RL999" s="2"/>
      <c r="RM999" s="2"/>
      <c r="RN999" s="2"/>
      <c r="RO999" s="2"/>
      <c r="RP999" s="2"/>
      <c r="RQ999" s="2"/>
      <c r="RR999" s="2"/>
      <c r="RS999" s="2"/>
      <c r="RT999" s="2"/>
      <c r="RU999" s="2"/>
      <c r="RV999" s="2"/>
      <c r="RW999" s="2"/>
      <c r="RX999" s="2"/>
      <c r="RY999" s="2"/>
      <c r="RZ999" s="2"/>
      <c r="SA999" s="2"/>
      <c r="SB999" s="2"/>
      <c r="SC999" s="2"/>
      <c r="SD999" s="2"/>
      <c r="SE999" s="2"/>
      <c r="SF999" s="2"/>
      <c r="SG999" s="2"/>
      <c r="SH999" s="2"/>
      <c r="SI999" s="2"/>
      <c r="SJ999" s="2"/>
      <c r="SK999" s="2"/>
      <c r="SL999" s="2"/>
      <c r="SM999" s="2"/>
      <c r="SN999" s="2"/>
      <c r="SO999" s="2"/>
      <c r="SP999" s="2"/>
      <c r="SQ999" s="2"/>
      <c r="SR999" s="2"/>
      <c r="SS999" s="2"/>
      <c r="ST999" s="2"/>
      <c r="SU999" s="2"/>
      <c r="SV999" s="2"/>
      <c r="SW999" s="2"/>
      <c r="SX999" s="2"/>
      <c r="SY999" s="2"/>
      <c r="SZ999" s="2"/>
      <c r="TA999" s="2"/>
      <c r="TB999" s="2"/>
      <c r="TC999" s="2"/>
      <c r="TD999" s="2"/>
      <c r="TE999" s="2"/>
      <c r="TF999" s="2"/>
      <c r="TG999" s="2"/>
      <c r="TH999" s="2"/>
      <c r="TI999" s="2"/>
      <c r="TJ999" s="2"/>
      <c r="TK999" s="2"/>
      <c r="TL999" s="2"/>
      <c r="TM999" s="2"/>
      <c r="TN999" s="2"/>
      <c r="TO999" s="2"/>
      <c r="TP999" s="2"/>
      <c r="TQ999" s="2"/>
      <c r="TR999" s="2"/>
      <c r="TS999" s="2"/>
      <c r="TT999" s="2"/>
      <c r="TU999" s="2"/>
      <c r="TV999" s="2"/>
      <c r="TW999" s="2"/>
      <c r="TX999" s="2"/>
      <c r="TY999" s="2"/>
      <c r="TZ999" s="2"/>
      <c r="UA999" s="2"/>
      <c r="UB999" s="2"/>
      <c r="UC999" s="2"/>
      <c r="UD999" s="2"/>
      <c r="UE999" s="2"/>
      <c r="UF999" s="2"/>
      <c r="UG999" s="2"/>
      <c r="UH999" s="2"/>
      <c r="UI999" s="2"/>
      <c r="UJ999" s="2"/>
      <c r="UK999" s="2"/>
      <c r="UL999" s="2"/>
      <c r="UM999" s="2"/>
      <c r="UN999" s="2"/>
      <c r="UO999" s="2"/>
      <c r="UP999" s="2"/>
      <c r="UQ999" s="2"/>
      <c r="UR999" s="2"/>
      <c r="US999" s="2"/>
      <c r="UT999" s="2"/>
      <c r="UU999" s="2"/>
      <c r="UV999" s="2"/>
      <c r="UW999" s="2"/>
      <c r="UX999" s="2"/>
      <c r="UY999" s="2"/>
      <c r="UZ999" s="2"/>
      <c r="VA999" s="2"/>
      <c r="VB999" s="2"/>
      <c r="VC999" s="2"/>
      <c r="VD999" s="2"/>
      <c r="VE999" s="2"/>
      <c r="VF999" s="2"/>
      <c r="VG999" s="2"/>
      <c r="VH999" s="2"/>
      <c r="VI999" s="2"/>
      <c r="VJ999" s="2"/>
      <c r="VK999" s="2"/>
      <c r="VL999" s="2"/>
      <c r="VM999" s="2"/>
      <c r="VN999" s="2"/>
      <c r="VO999" s="2"/>
      <c r="VP999" s="2"/>
      <c r="VQ999" s="2"/>
      <c r="VR999" s="2"/>
      <c r="VS999" s="2"/>
      <c r="VT999" s="2"/>
      <c r="VU999" s="2"/>
      <c r="VV999" s="2"/>
      <c r="VW999" s="2"/>
      <c r="VX999" s="2"/>
      <c r="VY999" s="2"/>
      <c r="VZ999" s="2"/>
      <c r="WA999" s="2"/>
      <c r="WB999" s="2"/>
      <c r="WC999" s="2"/>
      <c r="WD999" s="2"/>
      <c r="WE999" s="2"/>
      <c r="WF999" s="2"/>
      <c r="WG999" s="2"/>
      <c r="WH999" s="2"/>
      <c r="WI999" s="2"/>
      <c r="WJ999" s="2"/>
      <c r="WK999" s="2"/>
      <c r="WL999" s="2"/>
      <c r="WM999" s="2"/>
      <c r="WN999" s="2"/>
      <c r="WO999" s="2"/>
      <c r="WP999" s="2"/>
      <c r="WQ999" s="2"/>
      <c r="WR999" s="2"/>
      <c r="WS999" s="2"/>
      <c r="WT999" s="2"/>
      <c r="WU999" s="2"/>
      <c r="WV999" s="2"/>
      <c r="WW999" s="2"/>
      <c r="WX999" s="2"/>
      <c r="WY999" s="2"/>
      <c r="WZ999" s="2"/>
      <c r="XA999" s="2"/>
      <c r="XB999" s="2"/>
      <c r="XC999" s="2"/>
      <c r="XD999" s="2"/>
      <c r="XE999" s="2"/>
      <c r="XF999" s="2"/>
      <c r="XG999" s="2"/>
      <c r="XH999" s="2"/>
      <c r="XI999" s="2"/>
      <c r="XJ999" s="2"/>
      <c r="XK999" s="2"/>
      <c r="XL999" s="2"/>
      <c r="XM999" s="2"/>
      <c r="XN999" s="2"/>
      <c r="XO999" s="2"/>
      <c r="XP999" s="2"/>
      <c r="XQ999" s="2"/>
      <c r="XR999" s="2"/>
      <c r="XS999" s="2"/>
      <c r="XT999" s="2"/>
      <c r="XU999" s="2"/>
      <c r="XV999" s="2"/>
      <c r="XW999" s="2"/>
      <c r="XX999" s="2"/>
      <c r="XY999" s="2"/>
      <c r="XZ999" s="2"/>
      <c r="YA999" s="2"/>
      <c r="YB999" s="2"/>
      <c r="YC999" s="2"/>
      <c r="YD999" s="2"/>
      <c r="YE999" s="2"/>
      <c r="YF999" s="2"/>
      <c r="YG999" s="2"/>
      <c r="YH999" s="2"/>
      <c r="YI999" s="2"/>
      <c r="YJ999" s="2"/>
      <c r="YK999" s="2"/>
      <c r="YL999" s="2"/>
      <c r="YM999" s="2"/>
      <c r="YN999" s="2"/>
      <c r="YO999" s="2"/>
      <c r="YP999" s="2"/>
      <c r="YQ999" s="2"/>
      <c r="YR999" s="2"/>
      <c r="YS999" s="2"/>
    </row>
    <row r="1000" spans="2:669">
      <c r="B1000" s="5">
        <v>993</v>
      </c>
      <c r="C1000" s="12" t="str">
        <f t="shared" si="109"/>
        <v>9Z528</v>
      </c>
      <c r="D1000" s="19" t="s">
        <v>40</v>
      </c>
      <c r="E1000" s="19">
        <v>999</v>
      </c>
      <c r="F1000" s="19" t="s">
        <v>41</v>
      </c>
      <c r="G1000" s="14">
        <v>528</v>
      </c>
      <c r="P1000" s="2"/>
      <c r="Q1000" s="3">
        <v>993</v>
      </c>
      <c r="R1000" s="4" t="e">
        <f t="shared" ca="1" si="110"/>
        <v>#N/A</v>
      </c>
      <c r="S1000" s="3"/>
      <c r="T1000" s="3" t="e">
        <f t="shared" ca="1" si="111"/>
        <v>#N/A</v>
      </c>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c r="LY1000" s="2"/>
      <c r="LZ1000" s="2"/>
      <c r="MA1000" s="2"/>
      <c r="MB1000" s="2"/>
      <c r="MC1000" s="2"/>
      <c r="MD1000" s="2"/>
      <c r="ME1000" s="2"/>
      <c r="MF1000" s="2"/>
      <c r="MG1000" s="2"/>
      <c r="MH1000" s="2"/>
      <c r="MI1000" s="2"/>
      <c r="MJ1000" s="2"/>
      <c r="MK1000" s="2"/>
      <c r="ML1000" s="2"/>
      <c r="MM1000" s="2"/>
      <c r="MN1000" s="2"/>
      <c r="MO1000" s="2"/>
      <c r="MP1000" s="2"/>
      <c r="MQ1000" s="2"/>
      <c r="MR1000" s="2"/>
      <c r="MS1000" s="2"/>
      <c r="MT1000" s="2"/>
      <c r="MU1000" s="2"/>
      <c r="MV1000" s="2"/>
      <c r="MW1000" s="2"/>
      <c r="MX1000" s="2"/>
      <c r="MY1000" s="2"/>
      <c r="MZ1000" s="2"/>
      <c r="NA1000" s="2"/>
      <c r="NB1000" s="2"/>
      <c r="NC1000" s="2"/>
      <c r="ND1000" s="2"/>
      <c r="NE1000" s="2"/>
      <c r="NF1000" s="2"/>
      <c r="NG1000" s="2"/>
      <c r="NH1000" s="2"/>
      <c r="NI1000" s="2"/>
      <c r="NJ1000" s="2"/>
      <c r="NK1000" s="2"/>
      <c r="NL1000" s="2"/>
      <c r="NM1000" s="2"/>
      <c r="NN1000" s="2"/>
      <c r="NO1000" s="2"/>
      <c r="NP1000" s="2"/>
      <c r="NQ1000" s="2"/>
      <c r="NR1000" s="2"/>
      <c r="NS1000" s="2"/>
      <c r="NT1000" s="2"/>
      <c r="NU1000" s="2"/>
      <c r="NV1000" s="2"/>
      <c r="NW1000" s="2"/>
      <c r="NX1000" s="2"/>
      <c r="NY1000" s="2"/>
      <c r="NZ1000" s="2"/>
      <c r="OA1000" s="2"/>
      <c r="OB1000" s="2"/>
      <c r="OC1000" s="2"/>
      <c r="OD1000" s="2"/>
      <c r="OE1000" s="2"/>
      <c r="OF1000" s="2"/>
      <c r="OG1000" s="2"/>
      <c r="OH1000" s="2"/>
      <c r="OI1000" s="2"/>
      <c r="OJ1000" s="2"/>
      <c r="OK1000" s="2"/>
      <c r="OL1000" s="2"/>
      <c r="OM1000" s="2"/>
      <c r="ON1000" s="2"/>
      <c r="OO1000" s="2"/>
      <c r="OP1000" s="2"/>
      <c r="OQ1000" s="2"/>
      <c r="OR1000" s="2"/>
      <c r="OS1000" s="2"/>
      <c r="OT1000" s="2"/>
      <c r="OU1000" s="2"/>
      <c r="OV1000" s="2"/>
      <c r="OW1000" s="2"/>
      <c r="OX1000" s="2"/>
      <c r="OY1000" s="2"/>
      <c r="OZ1000" s="2"/>
      <c r="PA1000" s="2"/>
      <c r="PB1000" s="2"/>
      <c r="PC1000" s="2"/>
      <c r="PD1000" s="2"/>
      <c r="PE1000" s="2"/>
      <c r="PF1000" s="2"/>
      <c r="PG1000" s="2"/>
      <c r="PH1000" s="2"/>
      <c r="PI1000" s="2"/>
      <c r="PJ1000" s="2"/>
      <c r="PK1000" s="2"/>
      <c r="PL1000" s="2"/>
      <c r="PM1000" s="2"/>
      <c r="PN1000" s="2"/>
      <c r="PO1000" s="2"/>
      <c r="PP1000" s="2"/>
      <c r="PQ1000" s="2"/>
      <c r="PR1000" s="2"/>
      <c r="PS1000" s="2"/>
      <c r="PT1000" s="2"/>
      <c r="PU1000" s="2"/>
      <c r="PV1000" s="2"/>
      <c r="PW1000" s="2"/>
      <c r="PX1000" s="2"/>
      <c r="PY1000" s="2"/>
      <c r="PZ1000" s="2"/>
      <c r="QA1000" s="2"/>
      <c r="QB1000" s="2"/>
      <c r="QC1000" s="2"/>
      <c r="QD1000" s="2"/>
      <c r="QE1000" s="2"/>
      <c r="QF1000" s="2"/>
      <c r="QG1000" s="2"/>
      <c r="QH1000" s="2"/>
      <c r="QI1000" s="2"/>
      <c r="QJ1000" s="2"/>
      <c r="QK1000" s="2"/>
      <c r="QL1000" s="2"/>
      <c r="QM1000" s="2"/>
      <c r="QN1000" s="2"/>
      <c r="QO1000" s="2"/>
      <c r="QP1000" s="2"/>
      <c r="QQ1000" s="2"/>
      <c r="QR1000" s="2"/>
      <c r="QS1000" s="2"/>
      <c r="QT1000" s="2"/>
      <c r="QU1000" s="2"/>
      <c r="QV1000" s="2"/>
      <c r="QW1000" s="2"/>
      <c r="QX1000" s="2"/>
      <c r="QY1000" s="2"/>
      <c r="QZ1000" s="2"/>
      <c r="RA1000" s="2"/>
      <c r="RB1000" s="2"/>
      <c r="RC1000" s="2"/>
      <c r="RD1000" s="2"/>
      <c r="RE1000" s="2"/>
      <c r="RF1000" s="2"/>
      <c r="RG1000" s="2"/>
      <c r="RH1000" s="2"/>
      <c r="RI1000" s="2"/>
      <c r="RJ1000" s="2"/>
      <c r="RK1000" s="2"/>
      <c r="RL1000" s="2"/>
      <c r="RM1000" s="2"/>
      <c r="RN1000" s="2"/>
      <c r="RO1000" s="2"/>
      <c r="RP1000" s="2"/>
      <c r="RQ1000" s="2"/>
      <c r="RR1000" s="2"/>
      <c r="RS1000" s="2"/>
      <c r="RT1000" s="2"/>
      <c r="RU1000" s="2"/>
      <c r="RV1000" s="2"/>
      <c r="RW1000" s="2"/>
      <c r="RX1000" s="2"/>
      <c r="RY1000" s="2"/>
      <c r="RZ1000" s="2"/>
      <c r="SA1000" s="2"/>
      <c r="SB1000" s="2"/>
      <c r="SC1000" s="2"/>
      <c r="SD1000" s="2"/>
      <c r="SE1000" s="2"/>
      <c r="SF1000" s="2"/>
      <c r="SG1000" s="2"/>
      <c r="SH1000" s="2"/>
      <c r="SI1000" s="2"/>
      <c r="SJ1000" s="2"/>
      <c r="SK1000" s="2"/>
      <c r="SL1000" s="2"/>
      <c r="SM1000" s="2"/>
      <c r="SN1000" s="2"/>
      <c r="SO1000" s="2"/>
      <c r="SP1000" s="2"/>
      <c r="SQ1000" s="2"/>
      <c r="SR1000" s="2"/>
      <c r="SS1000" s="2"/>
      <c r="ST1000" s="2"/>
      <c r="SU1000" s="2"/>
      <c r="SV1000" s="2"/>
      <c r="SW1000" s="2"/>
      <c r="SX1000" s="2"/>
      <c r="SY1000" s="2"/>
      <c r="SZ1000" s="2"/>
      <c r="TA1000" s="2"/>
      <c r="TB1000" s="2"/>
      <c r="TC1000" s="2"/>
      <c r="TD1000" s="2"/>
      <c r="TE1000" s="2"/>
      <c r="TF1000" s="2"/>
      <c r="TG1000" s="2"/>
      <c r="TH1000" s="2"/>
      <c r="TI1000" s="2"/>
      <c r="TJ1000" s="2"/>
      <c r="TK1000" s="2"/>
      <c r="TL1000" s="2"/>
      <c r="TM1000" s="2"/>
      <c r="TN1000" s="2"/>
      <c r="TO1000" s="2"/>
      <c r="TP1000" s="2"/>
      <c r="TQ1000" s="2"/>
      <c r="TR1000" s="2"/>
      <c r="TS1000" s="2"/>
      <c r="TT1000" s="2"/>
      <c r="TU1000" s="2"/>
      <c r="TV1000" s="2"/>
      <c r="TW1000" s="2"/>
      <c r="TX1000" s="2"/>
      <c r="TY1000" s="2"/>
      <c r="TZ1000" s="2"/>
      <c r="UA1000" s="2"/>
      <c r="UB1000" s="2"/>
      <c r="UC1000" s="2"/>
      <c r="UD1000" s="2"/>
      <c r="UE1000" s="2"/>
      <c r="UF1000" s="2"/>
      <c r="UG1000" s="2"/>
      <c r="UH1000" s="2"/>
      <c r="UI1000" s="2"/>
      <c r="UJ1000" s="2"/>
      <c r="UK1000" s="2"/>
      <c r="UL1000" s="2"/>
      <c r="UM1000" s="2"/>
      <c r="UN1000" s="2"/>
      <c r="UO1000" s="2"/>
      <c r="UP1000" s="2"/>
      <c r="UQ1000" s="2"/>
      <c r="UR1000" s="2"/>
      <c r="US1000" s="2"/>
      <c r="UT1000" s="2"/>
      <c r="UU1000" s="2"/>
      <c r="UV1000" s="2"/>
      <c r="UW1000" s="2"/>
      <c r="UX1000" s="2"/>
      <c r="UY1000" s="2"/>
      <c r="UZ1000" s="2"/>
      <c r="VA1000" s="2"/>
      <c r="VB1000" s="2"/>
      <c r="VC1000" s="2"/>
      <c r="VD1000" s="2"/>
      <c r="VE1000" s="2"/>
      <c r="VF1000" s="2"/>
      <c r="VG1000" s="2"/>
      <c r="VH1000" s="2"/>
      <c r="VI1000" s="2"/>
      <c r="VJ1000" s="2"/>
      <c r="VK1000" s="2"/>
      <c r="VL1000" s="2"/>
      <c r="VM1000" s="2"/>
      <c r="VN1000" s="2"/>
      <c r="VO1000" s="2"/>
      <c r="VP1000" s="2"/>
      <c r="VQ1000" s="2"/>
      <c r="VR1000" s="2"/>
      <c r="VS1000" s="2"/>
      <c r="VT1000" s="2"/>
      <c r="VU1000" s="2"/>
      <c r="VV1000" s="2"/>
      <c r="VW1000" s="2"/>
      <c r="VX1000" s="2"/>
      <c r="VY1000" s="2"/>
      <c r="VZ1000" s="2"/>
      <c r="WA1000" s="2"/>
      <c r="WB1000" s="2"/>
      <c r="WC1000" s="2"/>
      <c r="WD1000" s="2"/>
      <c r="WE1000" s="2"/>
      <c r="WF1000" s="2"/>
      <c r="WG1000" s="2"/>
      <c r="WH1000" s="2"/>
      <c r="WI1000" s="2"/>
      <c r="WJ1000" s="2"/>
      <c r="WK1000" s="2"/>
      <c r="WL1000" s="2"/>
      <c r="WM1000" s="2"/>
      <c r="WN1000" s="2"/>
      <c r="WO1000" s="2"/>
      <c r="WP1000" s="2"/>
      <c r="WQ1000" s="2"/>
      <c r="WR1000" s="2"/>
      <c r="WS1000" s="2"/>
      <c r="WT1000" s="2"/>
      <c r="WU1000" s="2"/>
      <c r="WV1000" s="2"/>
      <c r="WW1000" s="2"/>
      <c r="WX1000" s="2"/>
      <c r="WY1000" s="2"/>
      <c r="WZ1000" s="2"/>
      <c r="XA1000" s="2"/>
      <c r="XB1000" s="2"/>
      <c r="XC1000" s="2"/>
      <c r="XD1000" s="2"/>
      <c r="XE1000" s="2"/>
      <c r="XF1000" s="2"/>
      <c r="XG1000" s="2"/>
      <c r="XH1000" s="2"/>
      <c r="XI1000" s="2"/>
      <c r="XJ1000" s="2"/>
      <c r="XK1000" s="2"/>
      <c r="XL1000" s="2"/>
      <c r="XM1000" s="2"/>
      <c r="XN1000" s="2"/>
      <c r="XO1000" s="2"/>
      <c r="XP1000" s="2"/>
      <c r="XQ1000" s="2"/>
      <c r="XR1000" s="2"/>
      <c r="XS1000" s="2"/>
      <c r="XT1000" s="2"/>
      <c r="XU1000" s="2"/>
      <c r="XV1000" s="2"/>
      <c r="XW1000" s="2"/>
      <c r="XX1000" s="2"/>
      <c r="XY1000" s="2"/>
      <c r="XZ1000" s="2"/>
      <c r="YA1000" s="2"/>
      <c r="YB1000" s="2"/>
      <c r="YC1000" s="2"/>
      <c r="YD1000" s="2"/>
      <c r="YE1000" s="2"/>
      <c r="YF1000" s="2"/>
      <c r="YG1000" s="2"/>
      <c r="YH1000" s="2"/>
      <c r="YI1000" s="2"/>
      <c r="YJ1000" s="2"/>
      <c r="YK1000" s="2"/>
      <c r="YL1000" s="2"/>
      <c r="YM1000" s="2"/>
      <c r="YN1000" s="2"/>
      <c r="YO1000" s="2"/>
      <c r="YP1000" s="2"/>
      <c r="YQ1000" s="2"/>
      <c r="YR1000" s="2"/>
      <c r="YS1000" s="2"/>
    </row>
    <row r="1001" spans="2:669">
      <c r="B1001" s="5">
        <v>994</v>
      </c>
      <c r="C1001" s="12" t="str">
        <f t="shared" si="109"/>
        <v>9Z529</v>
      </c>
      <c r="D1001" s="19" t="s">
        <v>40</v>
      </c>
      <c r="E1001" s="19">
        <v>999</v>
      </c>
      <c r="F1001" s="19" t="s">
        <v>41</v>
      </c>
      <c r="G1001" s="14">
        <v>529</v>
      </c>
      <c r="P1001" s="2"/>
      <c r="Q1001" s="3">
        <v>994</v>
      </c>
      <c r="R1001" s="4" t="e">
        <f t="shared" ca="1" si="110"/>
        <v>#N/A</v>
      </c>
      <c r="S1001" s="3"/>
      <c r="T1001" s="3" t="e">
        <f t="shared" ca="1" si="111"/>
        <v>#N/A</v>
      </c>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c r="LY1001" s="2"/>
      <c r="LZ1001" s="2"/>
      <c r="MA1001" s="2"/>
      <c r="MB1001" s="2"/>
      <c r="MC1001" s="2"/>
      <c r="MD1001" s="2"/>
      <c r="ME1001" s="2"/>
      <c r="MF1001" s="2"/>
      <c r="MG1001" s="2"/>
      <c r="MH1001" s="2"/>
      <c r="MI1001" s="2"/>
      <c r="MJ1001" s="2"/>
      <c r="MK1001" s="2"/>
      <c r="ML1001" s="2"/>
      <c r="MM1001" s="2"/>
      <c r="MN1001" s="2"/>
      <c r="MO1001" s="2"/>
      <c r="MP1001" s="2"/>
      <c r="MQ1001" s="2"/>
      <c r="MR1001" s="2"/>
      <c r="MS1001" s="2"/>
      <c r="MT1001" s="2"/>
      <c r="MU1001" s="2"/>
      <c r="MV1001" s="2"/>
      <c r="MW1001" s="2"/>
      <c r="MX1001" s="2"/>
      <c r="MY1001" s="2"/>
      <c r="MZ1001" s="2"/>
      <c r="NA1001" s="2"/>
      <c r="NB1001" s="2"/>
      <c r="NC1001" s="2"/>
      <c r="ND1001" s="2"/>
      <c r="NE1001" s="2"/>
      <c r="NF1001" s="2"/>
      <c r="NG1001" s="2"/>
      <c r="NH1001" s="2"/>
      <c r="NI1001" s="2"/>
      <c r="NJ1001" s="2"/>
      <c r="NK1001" s="2"/>
      <c r="NL1001" s="2"/>
      <c r="NM1001" s="2"/>
      <c r="NN1001" s="2"/>
      <c r="NO1001" s="2"/>
      <c r="NP1001" s="2"/>
      <c r="NQ1001" s="2"/>
      <c r="NR1001" s="2"/>
      <c r="NS1001" s="2"/>
      <c r="NT1001" s="2"/>
      <c r="NU1001" s="2"/>
      <c r="NV1001" s="2"/>
      <c r="NW1001" s="2"/>
      <c r="NX1001" s="2"/>
      <c r="NY1001" s="2"/>
      <c r="NZ1001" s="2"/>
      <c r="OA1001" s="2"/>
      <c r="OB1001" s="2"/>
      <c r="OC1001" s="2"/>
      <c r="OD1001" s="2"/>
      <c r="OE1001" s="2"/>
      <c r="OF1001" s="2"/>
      <c r="OG1001" s="2"/>
      <c r="OH1001" s="2"/>
      <c r="OI1001" s="2"/>
      <c r="OJ1001" s="2"/>
      <c r="OK1001" s="2"/>
      <c r="OL1001" s="2"/>
      <c r="OM1001" s="2"/>
      <c r="ON1001" s="2"/>
      <c r="OO1001" s="2"/>
      <c r="OP1001" s="2"/>
      <c r="OQ1001" s="2"/>
      <c r="OR1001" s="2"/>
      <c r="OS1001" s="2"/>
      <c r="OT1001" s="2"/>
      <c r="OU1001" s="2"/>
      <c r="OV1001" s="2"/>
      <c r="OW1001" s="2"/>
      <c r="OX1001" s="2"/>
      <c r="OY1001" s="2"/>
      <c r="OZ1001" s="2"/>
      <c r="PA1001" s="2"/>
      <c r="PB1001" s="2"/>
      <c r="PC1001" s="2"/>
      <c r="PD1001" s="2"/>
      <c r="PE1001" s="2"/>
      <c r="PF1001" s="2"/>
      <c r="PG1001" s="2"/>
      <c r="PH1001" s="2"/>
      <c r="PI1001" s="2"/>
      <c r="PJ1001" s="2"/>
      <c r="PK1001" s="2"/>
      <c r="PL1001" s="2"/>
      <c r="PM1001" s="2"/>
      <c r="PN1001" s="2"/>
      <c r="PO1001" s="2"/>
      <c r="PP1001" s="2"/>
      <c r="PQ1001" s="2"/>
      <c r="PR1001" s="2"/>
      <c r="PS1001" s="2"/>
      <c r="PT1001" s="2"/>
      <c r="PU1001" s="2"/>
      <c r="PV1001" s="2"/>
      <c r="PW1001" s="2"/>
      <c r="PX1001" s="2"/>
      <c r="PY1001" s="2"/>
      <c r="PZ1001" s="2"/>
      <c r="QA1001" s="2"/>
      <c r="QB1001" s="2"/>
      <c r="QC1001" s="2"/>
      <c r="QD1001" s="2"/>
      <c r="QE1001" s="2"/>
      <c r="QF1001" s="2"/>
      <c r="QG1001" s="2"/>
      <c r="QH1001" s="2"/>
      <c r="QI1001" s="2"/>
      <c r="QJ1001" s="2"/>
      <c r="QK1001" s="2"/>
      <c r="QL1001" s="2"/>
      <c r="QM1001" s="2"/>
      <c r="QN1001" s="2"/>
      <c r="QO1001" s="2"/>
      <c r="QP1001" s="2"/>
      <c r="QQ1001" s="2"/>
      <c r="QR1001" s="2"/>
      <c r="QS1001" s="2"/>
      <c r="QT1001" s="2"/>
      <c r="QU1001" s="2"/>
      <c r="QV1001" s="2"/>
      <c r="QW1001" s="2"/>
      <c r="QX1001" s="2"/>
      <c r="QY1001" s="2"/>
      <c r="QZ1001" s="2"/>
      <c r="RA1001" s="2"/>
      <c r="RB1001" s="2"/>
      <c r="RC1001" s="2"/>
      <c r="RD1001" s="2"/>
      <c r="RE1001" s="2"/>
      <c r="RF1001" s="2"/>
      <c r="RG1001" s="2"/>
      <c r="RH1001" s="2"/>
      <c r="RI1001" s="2"/>
      <c r="RJ1001" s="2"/>
      <c r="RK1001" s="2"/>
      <c r="RL1001" s="2"/>
      <c r="RM1001" s="2"/>
      <c r="RN1001" s="2"/>
      <c r="RO1001" s="2"/>
      <c r="RP1001" s="2"/>
      <c r="RQ1001" s="2"/>
      <c r="RR1001" s="2"/>
      <c r="RS1001" s="2"/>
      <c r="RT1001" s="2"/>
      <c r="RU1001" s="2"/>
      <c r="RV1001" s="2"/>
      <c r="RW1001" s="2"/>
      <c r="RX1001" s="2"/>
      <c r="RY1001" s="2"/>
      <c r="RZ1001" s="2"/>
      <c r="SA1001" s="2"/>
      <c r="SB1001" s="2"/>
      <c r="SC1001" s="2"/>
      <c r="SD1001" s="2"/>
      <c r="SE1001" s="2"/>
      <c r="SF1001" s="2"/>
      <c r="SG1001" s="2"/>
      <c r="SH1001" s="2"/>
      <c r="SI1001" s="2"/>
      <c r="SJ1001" s="2"/>
      <c r="SK1001" s="2"/>
      <c r="SL1001" s="2"/>
      <c r="SM1001" s="2"/>
      <c r="SN1001" s="2"/>
      <c r="SO1001" s="2"/>
      <c r="SP1001" s="2"/>
      <c r="SQ1001" s="2"/>
      <c r="SR1001" s="2"/>
      <c r="SS1001" s="2"/>
      <c r="ST1001" s="2"/>
      <c r="SU1001" s="2"/>
      <c r="SV1001" s="2"/>
      <c r="SW1001" s="2"/>
      <c r="SX1001" s="2"/>
      <c r="SY1001" s="2"/>
      <c r="SZ1001" s="2"/>
      <c r="TA1001" s="2"/>
      <c r="TB1001" s="2"/>
      <c r="TC1001" s="2"/>
      <c r="TD1001" s="2"/>
      <c r="TE1001" s="2"/>
      <c r="TF1001" s="2"/>
      <c r="TG1001" s="2"/>
      <c r="TH1001" s="2"/>
      <c r="TI1001" s="2"/>
      <c r="TJ1001" s="2"/>
      <c r="TK1001" s="2"/>
      <c r="TL1001" s="2"/>
      <c r="TM1001" s="2"/>
      <c r="TN1001" s="2"/>
      <c r="TO1001" s="2"/>
      <c r="TP1001" s="2"/>
      <c r="TQ1001" s="2"/>
      <c r="TR1001" s="2"/>
      <c r="TS1001" s="2"/>
      <c r="TT1001" s="2"/>
      <c r="TU1001" s="2"/>
      <c r="TV1001" s="2"/>
      <c r="TW1001" s="2"/>
      <c r="TX1001" s="2"/>
      <c r="TY1001" s="2"/>
      <c r="TZ1001" s="2"/>
      <c r="UA1001" s="2"/>
      <c r="UB1001" s="2"/>
      <c r="UC1001" s="2"/>
      <c r="UD1001" s="2"/>
      <c r="UE1001" s="2"/>
      <c r="UF1001" s="2"/>
      <c r="UG1001" s="2"/>
      <c r="UH1001" s="2"/>
      <c r="UI1001" s="2"/>
      <c r="UJ1001" s="2"/>
      <c r="UK1001" s="2"/>
      <c r="UL1001" s="2"/>
      <c r="UM1001" s="2"/>
      <c r="UN1001" s="2"/>
      <c r="UO1001" s="2"/>
      <c r="UP1001" s="2"/>
      <c r="UQ1001" s="2"/>
      <c r="UR1001" s="2"/>
      <c r="US1001" s="2"/>
      <c r="UT1001" s="2"/>
      <c r="UU1001" s="2"/>
      <c r="UV1001" s="2"/>
      <c r="UW1001" s="2"/>
      <c r="UX1001" s="2"/>
      <c r="UY1001" s="2"/>
      <c r="UZ1001" s="2"/>
      <c r="VA1001" s="2"/>
      <c r="VB1001" s="2"/>
      <c r="VC1001" s="2"/>
      <c r="VD1001" s="2"/>
      <c r="VE1001" s="2"/>
      <c r="VF1001" s="2"/>
      <c r="VG1001" s="2"/>
      <c r="VH1001" s="2"/>
      <c r="VI1001" s="2"/>
      <c r="VJ1001" s="2"/>
      <c r="VK1001" s="2"/>
      <c r="VL1001" s="2"/>
      <c r="VM1001" s="2"/>
      <c r="VN1001" s="2"/>
      <c r="VO1001" s="2"/>
      <c r="VP1001" s="2"/>
      <c r="VQ1001" s="2"/>
      <c r="VR1001" s="2"/>
      <c r="VS1001" s="2"/>
      <c r="VT1001" s="2"/>
      <c r="VU1001" s="2"/>
      <c r="VV1001" s="2"/>
      <c r="VW1001" s="2"/>
      <c r="VX1001" s="2"/>
      <c r="VY1001" s="2"/>
      <c r="VZ1001" s="2"/>
      <c r="WA1001" s="2"/>
      <c r="WB1001" s="2"/>
      <c r="WC1001" s="2"/>
      <c r="WD1001" s="2"/>
      <c r="WE1001" s="2"/>
      <c r="WF1001" s="2"/>
      <c r="WG1001" s="2"/>
      <c r="WH1001" s="2"/>
      <c r="WI1001" s="2"/>
      <c r="WJ1001" s="2"/>
      <c r="WK1001" s="2"/>
      <c r="WL1001" s="2"/>
      <c r="WM1001" s="2"/>
      <c r="WN1001" s="2"/>
      <c r="WO1001" s="2"/>
      <c r="WP1001" s="2"/>
      <c r="WQ1001" s="2"/>
      <c r="WR1001" s="2"/>
      <c r="WS1001" s="2"/>
      <c r="WT1001" s="2"/>
      <c r="WU1001" s="2"/>
      <c r="WV1001" s="2"/>
      <c r="WW1001" s="2"/>
      <c r="WX1001" s="2"/>
      <c r="WY1001" s="2"/>
      <c r="WZ1001" s="2"/>
      <c r="XA1001" s="2"/>
      <c r="XB1001" s="2"/>
      <c r="XC1001" s="2"/>
      <c r="XD1001" s="2"/>
      <c r="XE1001" s="2"/>
      <c r="XF1001" s="2"/>
      <c r="XG1001" s="2"/>
      <c r="XH1001" s="2"/>
      <c r="XI1001" s="2"/>
      <c r="XJ1001" s="2"/>
      <c r="XK1001" s="2"/>
      <c r="XL1001" s="2"/>
      <c r="XM1001" s="2"/>
      <c r="XN1001" s="2"/>
      <c r="XO1001" s="2"/>
      <c r="XP1001" s="2"/>
      <c r="XQ1001" s="2"/>
      <c r="XR1001" s="2"/>
      <c r="XS1001" s="2"/>
      <c r="XT1001" s="2"/>
      <c r="XU1001" s="2"/>
      <c r="XV1001" s="2"/>
      <c r="XW1001" s="2"/>
      <c r="XX1001" s="2"/>
      <c r="XY1001" s="2"/>
      <c r="XZ1001" s="2"/>
      <c r="YA1001" s="2"/>
      <c r="YB1001" s="2"/>
      <c r="YC1001" s="2"/>
      <c r="YD1001" s="2"/>
      <c r="YE1001" s="2"/>
      <c r="YF1001" s="2"/>
      <c r="YG1001" s="2"/>
      <c r="YH1001" s="2"/>
      <c r="YI1001" s="2"/>
      <c r="YJ1001" s="2"/>
      <c r="YK1001" s="2"/>
      <c r="YL1001" s="2"/>
      <c r="YM1001" s="2"/>
      <c r="YN1001" s="2"/>
      <c r="YO1001" s="2"/>
      <c r="YP1001" s="2"/>
      <c r="YQ1001" s="2"/>
      <c r="YR1001" s="2"/>
      <c r="YS1001" s="2"/>
    </row>
    <row r="1002" spans="2:669">
      <c r="B1002" s="5">
        <v>995</v>
      </c>
      <c r="C1002" s="12" t="str">
        <f t="shared" si="109"/>
        <v>9Z530</v>
      </c>
      <c r="D1002" s="19" t="s">
        <v>40</v>
      </c>
      <c r="E1002" s="19">
        <v>999</v>
      </c>
      <c r="F1002" s="19" t="s">
        <v>41</v>
      </c>
      <c r="G1002" s="14">
        <v>530</v>
      </c>
      <c r="P1002" s="2"/>
      <c r="Q1002" s="3">
        <v>995</v>
      </c>
      <c r="R1002" s="4" t="e">
        <f t="shared" ca="1" si="110"/>
        <v>#N/A</v>
      </c>
      <c r="S1002" s="3"/>
      <c r="T1002" s="3" t="e">
        <f t="shared" ca="1" si="111"/>
        <v>#N/A</v>
      </c>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c r="LY1002" s="2"/>
      <c r="LZ1002" s="2"/>
      <c r="MA1002" s="2"/>
      <c r="MB1002" s="2"/>
      <c r="MC1002" s="2"/>
      <c r="MD1002" s="2"/>
      <c r="ME1002" s="2"/>
      <c r="MF1002" s="2"/>
      <c r="MG1002" s="2"/>
      <c r="MH1002" s="2"/>
      <c r="MI1002" s="2"/>
      <c r="MJ1002" s="2"/>
      <c r="MK1002" s="2"/>
      <c r="ML1002" s="2"/>
      <c r="MM1002" s="2"/>
      <c r="MN1002" s="2"/>
      <c r="MO1002" s="2"/>
      <c r="MP1002" s="2"/>
      <c r="MQ1002" s="2"/>
      <c r="MR1002" s="2"/>
      <c r="MS1002" s="2"/>
      <c r="MT1002" s="2"/>
      <c r="MU1002" s="2"/>
      <c r="MV1002" s="2"/>
      <c r="MW1002" s="2"/>
      <c r="MX1002" s="2"/>
      <c r="MY1002" s="2"/>
      <c r="MZ1002" s="2"/>
      <c r="NA1002" s="2"/>
      <c r="NB1002" s="2"/>
      <c r="NC1002" s="2"/>
      <c r="ND1002" s="2"/>
      <c r="NE1002" s="2"/>
      <c r="NF1002" s="2"/>
      <c r="NG1002" s="2"/>
      <c r="NH1002" s="2"/>
      <c r="NI1002" s="2"/>
      <c r="NJ1002" s="2"/>
      <c r="NK1002" s="2"/>
      <c r="NL1002" s="2"/>
      <c r="NM1002" s="2"/>
      <c r="NN1002" s="2"/>
      <c r="NO1002" s="2"/>
      <c r="NP1002" s="2"/>
      <c r="NQ1002" s="2"/>
      <c r="NR1002" s="2"/>
      <c r="NS1002" s="2"/>
      <c r="NT1002" s="2"/>
      <c r="NU1002" s="2"/>
      <c r="NV1002" s="2"/>
      <c r="NW1002" s="2"/>
      <c r="NX1002" s="2"/>
      <c r="NY1002" s="2"/>
      <c r="NZ1002" s="2"/>
      <c r="OA1002" s="2"/>
      <c r="OB1002" s="2"/>
      <c r="OC1002" s="2"/>
      <c r="OD1002" s="2"/>
      <c r="OE1002" s="2"/>
      <c r="OF1002" s="2"/>
      <c r="OG1002" s="2"/>
      <c r="OH1002" s="2"/>
      <c r="OI1002" s="2"/>
      <c r="OJ1002" s="2"/>
      <c r="OK1002" s="2"/>
      <c r="OL1002" s="2"/>
      <c r="OM1002" s="2"/>
      <c r="ON1002" s="2"/>
      <c r="OO1002" s="2"/>
      <c r="OP1002" s="2"/>
      <c r="OQ1002" s="2"/>
      <c r="OR1002" s="2"/>
      <c r="OS1002" s="2"/>
      <c r="OT1002" s="2"/>
      <c r="OU1002" s="2"/>
      <c r="OV1002" s="2"/>
      <c r="OW1002" s="2"/>
      <c r="OX1002" s="2"/>
      <c r="OY1002" s="2"/>
      <c r="OZ1002" s="2"/>
      <c r="PA1002" s="2"/>
      <c r="PB1002" s="2"/>
      <c r="PC1002" s="2"/>
      <c r="PD1002" s="2"/>
      <c r="PE1002" s="2"/>
      <c r="PF1002" s="2"/>
      <c r="PG1002" s="2"/>
      <c r="PH1002" s="2"/>
      <c r="PI1002" s="2"/>
      <c r="PJ1002" s="2"/>
      <c r="PK1002" s="2"/>
      <c r="PL1002" s="2"/>
      <c r="PM1002" s="2"/>
      <c r="PN1002" s="2"/>
      <c r="PO1002" s="2"/>
      <c r="PP1002" s="2"/>
      <c r="PQ1002" s="2"/>
      <c r="PR1002" s="2"/>
      <c r="PS1002" s="2"/>
      <c r="PT1002" s="2"/>
      <c r="PU1002" s="2"/>
      <c r="PV1002" s="2"/>
      <c r="PW1002" s="2"/>
      <c r="PX1002" s="2"/>
      <c r="PY1002" s="2"/>
      <c r="PZ1002" s="2"/>
      <c r="QA1002" s="2"/>
      <c r="QB1002" s="2"/>
      <c r="QC1002" s="2"/>
      <c r="QD1002" s="2"/>
      <c r="QE1002" s="2"/>
      <c r="QF1002" s="2"/>
      <c r="QG1002" s="2"/>
      <c r="QH1002" s="2"/>
      <c r="QI1002" s="2"/>
      <c r="QJ1002" s="2"/>
      <c r="QK1002" s="2"/>
      <c r="QL1002" s="2"/>
      <c r="QM1002" s="2"/>
      <c r="QN1002" s="2"/>
      <c r="QO1002" s="2"/>
      <c r="QP1002" s="2"/>
      <c r="QQ1002" s="2"/>
      <c r="QR1002" s="2"/>
      <c r="QS1002" s="2"/>
      <c r="QT1002" s="2"/>
      <c r="QU1002" s="2"/>
      <c r="QV1002" s="2"/>
      <c r="QW1002" s="2"/>
      <c r="QX1002" s="2"/>
      <c r="QY1002" s="2"/>
      <c r="QZ1002" s="2"/>
      <c r="RA1002" s="2"/>
      <c r="RB1002" s="2"/>
      <c r="RC1002" s="2"/>
      <c r="RD1002" s="2"/>
      <c r="RE1002" s="2"/>
      <c r="RF1002" s="2"/>
      <c r="RG1002" s="2"/>
      <c r="RH1002" s="2"/>
      <c r="RI1002" s="2"/>
      <c r="RJ1002" s="2"/>
      <c r="RK1002" s="2"/>
      <c r="RL1002" s="2"/>
      <c r="RM1002" s="2"/>
      <c r="RN1002" s="2"/>
      <c r="RO1002" s="2"/>
      <c r="RP1002" s="2"/>
      <c r="RQ1002" s="2"/>
      <c r="RR1002" s="2"/>
      <c r="RS1002" s="2"/>
      <c r="RT1002" s="2"/>
      <c r="RU1002" s="2"/>
      <c r="RV1002" s="2"/>
      <c r="RW1002" s="2"/>
      <c r="RX1002" s="2"/>
      <c r="RY1002" s="2"/>
      <c r="RZ1002" s="2"/>
      <c r="SA1002" s="2"/>
      <c r="SB1002" s="2"/>
      <c r="SC1002" s="2"/>
      <c r="SD1002" s="2"/>
      <c r="SE1002" s="2"/>
      <c r="SF1002" s="2"/>
      <c r="SG1002" s="2"/>
      <c r="SH1002" s="2"/>
      <c r="SI1002" s="2"/>
      <c r="SJ1002" s="2"/>
      <c r="SK1002" s="2"/>
      <c r="SL1002" s="2"/>
      <c r="SM1002" s="2"/>
      <c r="SN1002" s="2"/>
      <c r="SO1002" s="2"/>
      <c r="SP1002" s="2"/>
      <c r="SQ1002" s="2"/>
      <c r="SR1002" s="2"/>
      <c r="SS1002" s="2"/>
      <c r="ST1002" s="2"/>
      <c r="SU1002" s="2"/>
      <c r="SV1002" s="2"/>
      <c r="SW1002" s="2"/>
      <c r="SX1002" s="2"/>
      <c r="SY1002" s="2"/>
      <c r="SZ1002" s="2"/>
      <c r="TA1002" s="2"/>
      <c r="TB1002" s="2"/>
      <c r="TC1002" s="2"/>
      <c r="TD1002" s="2"/>
      <c r="TE1002" s="2"/>
      <c r="TF1002" s="2"/>
      <c r="TG1002" s="2"/>
      <c r="TH1002" s="2"/>
      <c r="TI1002" s="2"/>
      <c r="TJ1002" s="2"/>
      <c r="TK1002" s="2"/>
      <c r="TL1002" s="2"/>
      <c r="TM1002" s="2"/>
      <c r="TN1002" s="2"/>
      <c r="TO1002" s="2"/>
      <c r="TP1002" s="2"/>
      <c r="TQ1002" s="2"/>
      <c r="TR1002" s="2"/>
      <c r="TS1002" s="2"/>
      <c r="TT1002" s="2"/>
      <c r="TU1002" s="2"/>
      <c r="TV1002" s="2"/>
      <c r="TW1002" s="2"/>
      <c r="TX1002" s="2"/>
      <c r="TY1002" s="2"/>
      <c r="TZ1002" s="2"/>
      <c r="UA1002" s="2"/>
      <c r="UB1002" s="2"/>
      <c r="UC1002" s="2"/>
      <c r="UD1002" s="2"/>
      <c r="UE1002" s="2"/>
      <c r="UF1002" s="2"/>
      <c r="UG1002" s="2"/>
      <c r="UH1002" s="2"/>
      <c r="UI1002" s="2"/>
      <c r="UJ1002" s="2"/>
      <c r="UK1002" s="2"/>
      <c r="UL1002" s="2"/>
      <c r="UM1002" s="2"/>
      <c r="UN1002" s="2"/>
      <c r="UO1002" s="2"/>
      <c r="UP1002" s="2"/>
      <c r="UQ1002" s="2"/>
      <c r="UR1002" s="2"/>
      <c r="US1002" s="2"/>
      <c r="UT1002" s="2"/>
      <c r="UU1002" s="2"/>
      <c r="UV1002" s="2"/>
      <c r="UW1002" s="2"/>
      <c r="UX1002" s="2"/>
      <c r="UY1002" s="2"/>
      <c r="UZ1002" s="2"/>
      <c r="VA1002" s="2"/>
      <c r="VB1002" s="2"/>
      <c r="VC1002" s="2"/>
      <c r="VD1002" s="2"/>
      <c r="VE1002" s="2"/>
      <c r="VF1002" s="2"/>
      <c r="VG1002" s="2"/>
      <c r="VH1002" s="2"/>
      <c r="VI1002" s="2"/>
      <c r="VJ1002" s="2"/>
      <c r="VK1002" s="2"/>
      <c r="VL1002" s="2"/>
      <c r="VM1002" s="2"/>
      <c r="VN1002" s="2"/>
      <c r="VO1002" s="2"/>
      <c r="VP1002" s="2"/>
      <c r="VQ1002" s="2"/>
      <c r="VR1002" s="2"/>
      <c r="VS1002" s="2"/>
      <c r="VT1002" s="2"/>
      <c r="VU1002" s="2"/>
      <c r="VV1002" s="2"/>
      <c r="VW1002" s="2"/>
      <c r="VX1002" s="2"/>
      <c r="VY1002" s="2"/>
      <c r="VZ1002" s="2"/>
      <c r="WA1002" s="2"/>
      <c r="WB1002" s="2"/>
      <c r="WC1002" s="2"/>
      <c r="WD1002" s="2"/>
      <c r="WE1002" s="2"/>
      <c r="WF1002" s="2"/>
      <c r="WG1002" s="2"/>
      <c r="WH1002" s="2"/>
      <c r="WI1002" s="2"/>
      <c r="WJ1002" s="2"/>
      <c r="WK1002" s="2"/>
      <c r="WL1002" s="2"/>
      <c r="WM1002" s="2"/>
      <c r="WN1002" s="2"/>
      <c r="WO1002" s="2"/>
      <c r="WP1002" s="2"/>
      <c r="WQ1002" s="2"/>
      <c r="WR1002" s="2"/>
      <c r="WS1002" s="2"/>
      <c r="WT1002" s="2"/>
      <c r="WU1002" s="2"/>
      <c r="WV1002" s="2"/>
      <c r="WW1002" s="2"/>
      <c r="WX1002" s="2"/>
      <c r="WY1002" s="2"/>
      <c r="WZ1002" s="2"/>
      <c r="XA1002" s="2"/>
      <c r="XB1002" s="2"/>
      <c r="XC1002" s="2"/>
      <c r="XD1002" s="2"/>
      <c r="XE1002" s="2"/>
      <c r="XF1002" s="2"/>
      <c r="XG1002" s="2"/>
      <c r="XH1002" s="2"/>
      <c r="XI1002" s="2"/>
      <c r="XJ1002" s="2"/>
      <c r="XK1002" s="2"/>
      <c r="XL1002" s="2"/>
      <c r="XM1002" s="2"/>
      <c r="XN1002" s="2"/>
      <c r="XO1002" s="2"/>
      <c r="XP1002" s="2"/>
      <c r="XQ1002" s="2"/>
      <c r="XR1002" s="2"/>
      <c r="XS1002" s="2"/>
      <c r="XT1002" s="2"/>
      <c r="XU1002" s="2"/>
      <c r="XV1002" s="2"/>
      <c r="XW1002" s="2"/>
      <c r="XX1002" s="2"/>
      <c r="XY1002" s="2"/>
      <c r="XZ1002" s="2"/>
      <c r="YA1002" s="2"/>
      <c r="YB1002" s="2"/>
      <c r="YC1002" s="2"/>
      <c r="YD1002" s="2"/>
      <c r="YE1002" s="2"/>
      <c r="YF1002" s="2"/>
      <c r="YG1002" s="2"/>
      <c r="YH1002" s="2"/>
      <c r="YI1002" s="2"/>
      <c r="YJ1002" s="2"/>
      <c r="YK1002" s="2"/>
      <c r="YL1002" s="2"/>
      <c r="YM1002" s="2"/>
      <c r="YN1002" s="2"/>
      <c r="YO1002" s="2"/>
      <c r="YP1002" s="2"/>
      <c r="YQ1002" s="2"/>
      <c r="YR1002" s="2"/>
      <c r="YS1002" s="2"/>
    </row>
    <row r="1003" spans="2:669">
      <c r="B1003" s="5">
        <v>996</v>
      </c>
      <c r="C1003" s="12" t="str">
        <f t="shared" si="109"/>
        <v>9Z531</v>
      </c>
      <c r="D1003" s="19" t="s">
        <v>40</v>
      </c>
      <c r="E1003" s="19">
        <v>999</v>
      </c>
      <c r="F1003" s="19" t="s">
        <v>41</v>
      </c>
      <c r="G1003" s="14">
        <v>531</v>
      </c>
      <c r="P1003" s="2"/>
      <c r="Q1003" s="3">
        <v>996</v>
      </c>
      <c r="R1003" s="4" t="str">
        <f t="shared" ca="1" si="110"/>
        <v>ŞAKİR 495</v>
      </c>
      <c r="S1003" s="3"/>
      <c r="T1003" s="3" t="str">
        <f t="shared" ca="1" si="111"/>
        <v>8C</v>
      </c>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c r="LY1003" s="2"/>
      <c r="LZ1003" s="2"/>
      <c r="MA1003" s="2"/>
      <c r="MB1003" s="2"/>
      <c r="MC1003" s="2"/>
      <c r="MD1003" s="2"/>
      <c r="ME1003" s="2"/>
      <c r="MF1003" s="2"/>
      <c r="MG1003" s="2"/>
      <c r="MH1003" s="2"/>
      <c r="MI1003" s="2"/>
      <c r="MJ1003" s="2"/>
      <c r="MK1003" s="2"/>
      <c r="ML1003" s="2"/>
      <c r="MM1003" s="2"/>
      <c r="MN1003" s="2"/>
      <c r="MO1003" s="2"/>
      <c r="MP1003" s="2"/>
      <c r="MQ1003" s="2"/>
      <c r="MR1003" s="2"/>
      <c r="MS1003" s="2"/>
      <c r="MT1003" s="2"/>
      <c r="MU1003" s="2"/>
      <c r="MV1003" s="2"/>
      <c r="MW1003" s="2"/>
      <c r="MX1003" s="2"/>
      <c r="MY1003" s="2"/>
      <c r="MZ1003" s="2"/>
      <c r="NA1003" s="2"/>
      <c r="NB1003" s="2"/>
      <c r="NC1003" s="2"/>
      <c r="ND1003" s="2"/>
      <c r="NE1003" s="2"/>
      <c r="NF1003" s="2"/>
      <c r="NG1003" s="2"/>
      <c r="NH1003" s="2"/>
      <c r="NI1003" s="2"/>
      <c r="NJ1003" s="2"/>
      <c r="NK1003" s="2"/>
      <c r="NL1003" s="2"/>
      <c r="NM1003" s="2"/>
      <c r="NN1003" s="2"/>
      <c r="NO1003" s="2"/>
      <c r="NP1003" s="2"/>
      <c r="NQ1003" s="2"/>
      <c r="NR1003" s="2"/>
      <c r="NS1003" s="2"/>
      <c r="NT1003" s="2"/>
      <c r="NU1003" s="2"/>
      <c r="NV1003" s="2"/>
      <c r="NW1003" s="2"/>
      <c r="NX1003" s="2"/>
      <c r="NY1003" s="2"/>
      <c r="NZ1003" s="2"/>
      <c r="OA1003" s="2"/>
      <c r="OB1003" s="2"/>
      <c r="OC1003" s="2"/>
      <c r="OD1003" s="2"/>
      <c r="OE1003" s="2"/>
      <c r="OF1003" s="2"/>
      <c r="OG1003" s="2"/>
      <c r="OH1003" s="2"/>
      <c r="OI1003" s="2"/>
      <c r="OJ1003" s="2"/>
      <c r="OK1003" s="2"/>
      <c r="OL1003" s="2"/>
      <c r="OM1003" s="2"/>
      <c r="ON1003" s="2"/>
      <c r="OO1003" s="2"/>
      <c r="OP1003" s="2"/>
      <c r="OQ1003" s="2"/>
      <c r="OR1003" s="2"/>
      <c r="OS1003" s="2"/>
      <c r="OT1003" s="2"/>
      <c r="OU1003" s="2"/>
      <c r="OV1003" s="2"/>
      <c r="OW1003" s="2"/>
      <c r="OX1003" s="2"/>
      <c r="OY1003" s="2"/>
      <c r="OZ1003" s="2"/>
      <c r="PA1003" s="2"/>
      <c r="PB1003" s="2"/>
      <c r="PC1003" s="2"/>
      <c r="PD1003" s="2"/>
      <c r="PE1003" s="2"/>
      <c r="PF1003" s="2"/>
      <c r="PG1003" s="2"/>
      <c r="PH1003" s="2"/>
      <c r="PI1003" s="2"/>
      <c r="PJ1003" s="2"/>
      <c r="PK1003" s="2"/>
      <c r="PL1003" s="2"/>
      <c r="PM1003" s="2"/>
      <c r="PN1003" s="2"/>
      <c r="PO1003" s="2"/>
      <c r="PP1003" s="2"/>
      <c r="PQ1003" s="2"/>
      <c r="PR1003" s="2"/>
      <c r="PS1003" s="2"/>
      <c r="PT1003" s="2"/>
      <c r="PU1003" s="2"/>
      <c r="PV1003" s="2"/>
      <c r="PW1003" s="2"/>
      <c r="PX1003" s="2"/>
      <c r="PY1003" s="2"/>
      <c r="PZ1003" s="2"/>
      <c r="QA1003" s="2"/>
      <c r="QB1003" s="2"/>
      <c r="QC1003" s="2"/>
      <c r="QD1003" s="2"/>
      <c r="QE1003" s="2"/>
      <c r="QF1003" s="2"/>
      <c r="QG1003" s="2"/>
      <c r="QH1003" s="2"/>
      <c r="QI1003" s="2"/>
      <c r="QJ1003" s="2"/>
      <c r="QK1003" s="2"/>
      <c r="QL1003" s="2"/>
      <c r="QM1003" s="2"/>
      <c r="QN1003" s="2"/>
      <c r="QO1003" s="2"/>
      <c r="QP1003" s="2"/>
      <c r="QQ1003" s="2"/>
      <c r="QR1003" s="2"/>
      <c r="QS1003" s="2"/>
      <c r="QT1003" s="2"/>
      <c r="QU1003" s="2"/>
      <c r="QV1003" s="2"/>
      <c r="QW1003" s="2"/>
      <c r="QX1003" s="2"/>
      <c r="QY1003" s="2"/>
      <c r="QZ1003" s="2"/>
      <c r="RA1003" s="2"/>
      <c r="RB1003" s="2"/>
      <c r="RC1003" s="2"/>
      <c r="RD1003" s="2"/>
      <c r="RE1003" s="2"/>
      <c r="RF1003" s="2"/>
      <c r="RG1003" s="2"/>
      <c r="RH1003" s="2"/>
      <c r="RI1003" s="2"/>
      <c r="RJ1003" s="2"/>
      <c r="RK1003" s="2"/>
      <c r="RL1003" s="2"/>
      <c r="RM1003" s="2"/>
      <c r="RN1003" s="2"/>
      <c r="RO1003" s="2"/>
      <c r="RP1003" s="2"/>
      <c r="RQ1003" s="2"/>
      <c r="RR1003" s="2"/>
      <c r="RS1003" s="2"/>
      <c r="RT1003" s="2"/>
      <c r="RU1003" s="2"/>
      <c r="RV1003" s="2"/>
      <c r="RW1003" s="2"/>
      <c r="RX1003" s="2"/>
      <c r="RY1003" s="2"/>
      <c r="RZ1003" s="2"/>
      <c r="SA1003" s="2"/>
      <c r="SB1003" s="2"/>
      <c r="SC1003" s="2"/>
      <c r="SD1003" s="2"/>
      <c r="SE1003" s="2"/>
      <c r="SF1003" s="2"/>
      <c r="SG1003" s="2"/>
      <c r="SH1003" s="2"/>
      <c r="SI1003" s="2"/>
      <c r="SJ1003" s="2"/>
      <c r="SK1003" s="2"/>
      <c r="SL1003" s="2"/>
      <c r="SM1003" s="2"/>
      <c r="SN1003" s="2"/>
      <c r="SO1003" s="2"/>
      <c r="SP1003" s="2"/>
      <c r="SQ1003" s="2"/>
      <c r="SR1003" s="2"/>
      <c r="SS1003" s="2"/>
      <c r="ST1003" s="2"/>
      <c r="SU1003" s="2"/>
      <c r="SV1003" s="2"/>
      <c r="SW1003" s="2"/>
      <c r="SX1003" s="2"/>
      <c r="SY1003" s="2"/>
      <c r="SZ1003" s="2"/>
      <c r="TA1003" s="2"/>
      <c r="TB1003" s="2"/>
      <c r="TC1003" s="2"/>
      <c r="TD1003" s="2"/>
      <c r="TE1003" s="2"/>
      <c r="TF1003" s="2"/>
      <c r="TG1003" s="2"/>
      <c r="TH1003" s="2"/>
      <c r="TI1003" s="2"/>
      <c r="TJ1003" s="2"/>
      <c r="TK1003" s="2"/>
      <c r="TL1003" s="2"/>
      <c r="TM1003" s="2"/>
      <c r="TN1003" s="2"/>
      <c r="TO1003" s="2"/>
      <c r="TP1003" s="2"/>
      <c r="TQ1003" s="2"/>
      <c r="TR1003" s="2"/>
      <c r="TS1003" s="2"/>
      <c r="TT1003" s="2"/>
      <c r="TU1003" s="2"/>
      <c r="TV1003" s="2"/>
      <c r="TW1003" s="2"/>
      <c r="TX1003" s="2"/>
      <c r="TY1003" s="2"/>
      <c r="TZ1003" s="2"/>
      <c r="UA1003" s="2"/>
      <c r="UB1003" s="2"/>
      <c r="UC1003" s="2"/>
      <c r="UD1003" s="2"/>
      <c r="UE1003" s="2"/>
      <c r="UF1003" s="2"/>
      <c r="UG1003" s="2"/>
      <c r="UH1003" s="2"/>
      <c r="UI1003" s="2"/>
      <c r="UJ1003" s="2"/>
      <c r="UK1003" s="2"/>
      <c r="UL1003" s="2"/>
      <c r="UM1003" s="2"/>
      <c r="UN1003" s="2"/>
      <c r="UO1003" s="2"/>
      <c r="UP1003" s="2"/>
      <c r="UQ1003" s="2"/>
      <c r="UR1003" s="2"/>
      <c r="US1003" s="2"/>
      <c r="UT1003" s="2"/>
      <c r="UU1003" s="2"/>
      <c r="UV1003" s="2"/>
      <c r="UW1003" s="2"/>
      <c r="UX1003" s="2"/>
      <c r="UY1003" s="2"/>
      <c r="UZ1003" s="2"/>
      <c r="VA1003" s="2"/>
      <c r="VB1003" s="2"/>
      <c r="VC1003" s="2"/>
      <c r="VD1003" s="2"/>
      <c r="VE1003" s="2"/>
      <c r="VF1003" s="2"/>
      <c r="VG1003" s="2"/>
      <c r="VH1003" s="2"/>
      <c r="VI1003" s="2"/>
      <c r="VJ1003" s="2"/>
      <c r="VK1003" s="2"/>
      <c r="VL1003" s="2"/>
      <c r="VM1003" s="2"/>
      <c r="VN1003" s="2"/>
      <c r="VO1003" s="2"/>
      <c r="VP1003" s="2"/>
      <c r="VQ1003" s="2"/>
      <c r="VR1003" s="2"/>
      <c r="VS1003" s="2"/>
      <c r="VT1003" s="2"/>
      <c r="VU1003" s="2"/>
      <c r="VV1003" s="2"/>
      <c r="VW1003" s="2"/>
      <c r="VX1003" s="2"/>
      <c r="VY1003" s="2"/>
      <c r="VZ1003" s="2"/>
      <c r="WA1003" s="2"/>
      <c r="WB1003" s="2"/>
      <c r="WC1003" s="2"/>
      <c r="WD1003" s="2"/>
      <c r="WE1003" s="2"/>
      <c r="WF1003" s="2"/>
      <c r="WG1003" s="2"/>
      <c r="WH1003" s="2"/>
      <c r="WI1003" s="2"/>
      <c r="WJ1003" s="2"/>
      <c r="WK1003" s="2"/>
      <c r="WL1003" s="2"/>
      <c r="WM1003" s="2"/>
      <c r="WN1003" s="2"/>
      <c r="WO1003" s="2"/>
      <c r="WP1003" s="2"/>
      <c r="WQ1003" s="2"/>
      <c r="WR1003" s="2"/>
      <c r="WS1003" s="2"/>
      <c r="WT1003" s="2"/>
      <c r="WU1003" s="2"/>
      <c r="WV1003" s="2"/>
      <c r="WW1003" s="2"/>
      <c r="WX1003" s="2"/>
      <c r="WY1003" s="2"/>
      <c r="WZ1003" s="2"/>
      <c r="XA1003" s="2"/>
      <c r="XB1003" s="2"/>
      <c r="XC1003" s="2"/>
      <c r="XD1003" s="2"/>
      <c r="XE1003" s="2"/>
      <c r="XF1003" s="2"/>
      <c r="XG1003" s="2"/>
      <c r="XH1003" s="2"/>
      <c r="XI1003" s="2"/>
      <c r="XJ1003" s="2"/>
      <c r="XK1003" s="2"/>
      <c r="XL1003" s="2"/>
      <c r="XM1003" s="2"/>
      <c r="XN1003" s="2"/>
      <c r="XO1003" s="2"/>
      <c r="XP1003" s="2"/>
      <c r="XQ1003" s="2"/>
      <c r="XR1003" s="2"/>
      <c r="XS1003" s="2"/>
      <c r="XT1003" s="2"/>
      <c r="XU1003" s="2"/>
      <c r="XV1003" s="2"/>
      <c r="XW1003" s="2"/>
      <c r="XX1003" s="2"/>
      <c r="XY1003" s="2"/>
      <c r="XZ1003" s="2"/>
      <c r="YA1003" s="2"/>
      <c r="YB1003" s="2"/>
      <c r="YC1003" s="2"/>
      <c r="YD1003" s="2"/>
      <c r="YE1003" s="2"/>
      <c r="YF1003" s="2"/>
      <c r="YG1003" s="2"/>
      <c r="YH1003" s="2"/>
      <c r="YI1003" s="2"/>
      <c r="YJ1003" s="2"/>
      <c r="YK1003" s="2"/>
      <c r="YL1003" s="2"/>
      <c r="YM1003" s="2"/>
      <c r="YN1003" s="2"/>
      <c r="YO1003" s="2"/>
      <c r="YP1003" s="2"/>
      <c r="YQ1003" s="2"/>
      <c r="YR1003" s="2"/>
      <c r="YS1003" s="2"/>
    </row>
    <row r="1004" spans="2:669">
      <c r="B1004" s="5">
        <v>997</v>
      </c>
      <c r="C1004" s="12" t="str">
        <f t="shared" si="109"/>
        <v>9Z532</v>
      </c>
      <c r="D1004" s="19" t="s">
        <v>40</v>
      </c>
      <c r="E1004" s="19">
        <v>999</v>
      </c>
      <c r="F1004" s="19" t="s">
        <v>41</v>
      </c>
      <c r="G1004" s="14">
        <v>532</v>
      </c>
      <c r="P1004" s="2"/>
      <c r="Q1004" s="3">
        <v>997</v>
      </c>
      <c r="R1004" s="4" t="e">
        <f t="shared" ca="1" si="110"/>
        <v>#N/A</v>
      </c>
      <c r="S1004" s="3"/>
      <c r="T1004" s="3" t="e">
        <f t="shared" ca="1" si="111"/>
        <v>#N/A</v>
      </c>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c r="LY1004" s="2"/>
      <c r="LZ1004" s="2"/>
      <c r="MA1004" s="2"/>
      <c r="MB1004" s="2"/>
      <c r="MC1004" s="2"/>
      <c r="MD1004" s="2"/>
      <c r="ME1004" s="2"/>
      <c r="MF1004" s="2"/>
      <c r="MG1004" s="2"/>
      <c r="MH1004" s="2"/>
      <c r="MI1004" s="2"/>
      <c r="MJ1004" s="2"/>
      <c r="MK1004" s="2"/>
      <c r="ML1004" s="2"/>
      <c r="MM1004" s="2"/>
      <c r="MN1004" s="2"/>
      <c r="MO1004" s="2"/>
      <c r="MP1004" s="2"/>
      <c r="MQ1004" s="2"/>
      <c r="MR1004" s="2"/>
      <c r="MS1004" s="2"/>
      <c r="MT1004" s="2"/>
      <c r="MU1004" s="2"/>
      <c r="MV1004" s="2"/>
      <c r="MW1004" s="2"/>
      <c r="MX1004" s="2"/>
      <c r="MY1004" s="2"/>
      <c r="MZ1004" s="2"/>
      <c r="NA1004" s="2"/>
      <c r="NB1004" s="2"/>
      <c r="NC1004" s="2"/>
      <c r="ND1004" s="2"/>
      <c r="NE1004" s="2"/>
      <c r="NF1004" s="2"/>
      <c r="NG1004" s="2"/>
      <c r="NH1004" s="2"/>
      <c r="NI1004" s="2"/>
      <c r="NJ1004" s="2"/>
      <c r="NK1004" s="2"/>
      <c r="NL1004" s="2"/>
      <c r="NM1004" s="2"/>
      <c r="NN1004" s="2"/>
      <c r="NO1004" s="2"/>
      <c r="NP1004" s="2"/>
      <c r="NQ1004" s="2"/>
      <c r="NR1004" s="2"/>
      <c r="NS1004" s="2"/>
      <c r="NT1004" s="2"/>
      <c r="NU1004" s="2"/>
      <c r="NV1004" s="2"/>
      <c r="NW1004" s="2"/>
      <c r="NX1004" s="2"/>
      <c r="NY1004" s="2"/>
      <c r="NZ1004" s="2"/>
      <c r="OA1004" s="2"/>
      <c r="OB1004" s="2"/>
      <c r="OC1004" s="2"/>
      <c r="OD1004" s="2"/>
      <c r="OE1004" s="2"/>
      <c r="OF1004" s="2"/>
      <c r="OG1004" s="2"/>
      <c r="OH1004" s="2"/>
      <c r="OI1004" s="2"/>
      <c r="OJ1004" s="2"/>
      <c r="OK1004" s="2"/>
      <c r="OL1004" s="2"/>
      <c r="OM1004" s="2"/>
      <c r="ON1004" s="2"/>
      <c r="OO1004" s="2"/>
      <c r="OP1004" s="2"/>
      <c r="OQ1004" s="2"/>
      <c r="OR1004" s="2"/>
      <c r="OS1004" s="2"/>
      <c r="OT1004" s="2"/>
      <c r="OU1004" s="2"/>
      <c r="OV1004" s="2"/>
      <c r="OW1004" s="2"/>
      <c r="OX1004" s="2"/>
      <c r="OY1004" s="2"/>
      <c r="OZ1004" s="2"/>
      <c r="PA1004" s="2"/>
      <c r="PB1004" s="2"/>
      <c r="PC1004" s="2"/>
      <c r="PD1004" s="2"/>
      <c r="PE1004" s="2"/>
      <c r="PF1004" s="2"/>
      <c r="PG1004" s="2"/>
      <c r="PH1004" s="2"/>
      <c r="PI1004" s="2"/>
      <c r="PJ1004" s="2"/>
      <c r="PK1004" s="2"/>
      <c r="PL1004" s="2"/>
      <c r="PM1004" s="2"/>
      <c r="PN1004" s="2"/>
      <c r="PO1004" s="2"/>
      <c r="PP1004" s="2"/>
      <c r="PQ1004" s="2"/>
      <c r="PR1004" s="2"/>
      <c r="PS1004" s="2"/>
      <c r="PT1004" s="2"/>
      <c r="PU1004" s="2"/>
      <c r="PV1004" s="2"/>
      <c r="PW1004" s="2"/>
      <c r="PX1004" s="2"/>
      <c r="PY1004" s="2"/>
      <c r="PZ1004" s="2"/>
      <c r="QA1004" s="2"/>
      <c r="QB1004" s="2"/>
      <c r="QC1004" s="2"/>
      <c r="QD1004" s="2"/>
      <c r="QE1004" s="2"/>
      <c r="QF1004" s="2"/>
      <c r="QG1004" s="2"/>
      <c r="QH1004" s="2"/>
      <c r="QI1004" s="2"/>
      <c r="QJ1004" s="2"/>
      <c r="QK1004" s="2"/>
      <c r="QL1004" s="2"/>
      <c r="QM1004" s="2"/>
      <c r="QN1004" s="2"/>
      <c r="QO1004" s="2"/>
      <c r="QP1004" s="2"/>
      <c r="QQ1004" s="2"/>
      <c r="QR1004" s="2"/>
      <c r="QS1004" s="2"/>
      <c r="QT1004" s="2"/>
      <c r="QU1004" s="2"/>
      <c r="QV1004" s="2"/>
      <c r="QW1004" s="2"/>
      <c r="QX1004" s="2"/>
      <c r="QY1004" s="2"/>
      <c r="QZ1004" s="2"/>
      <c r="RA1004" s="2"/>
      <c r="RB1004" s="2"/>
      <c r="RC1004" s="2"/>
      <c r="RD1004" s="2"/>
      <c r="RE1004" s="2"/>
      <c r="RF1004" s="2"/>
      <c r="RG1004" s="2"/>
      <c r="RH1004" s="2"/>
      <c r="RI1004" s="2"/>
      <c r="RJ1004" s="2"/>
      <c r="RK1004" s="2"/>
      <c r="RL1004" s="2"/>
      <c r="RM1004" s="2"/>
      <c r="RN1004" s="2"/>
      <c r="RO1004" s="2"/>
      <c r="RP1004" s="2"/>
      <c r="RQ1004" s="2"/>
      <c r="RR1004" s="2"/>
      <c r="RS1004" s="2"/>
      <c r="RT1004" s="2"/>
      <c r="RU1004" s="2"/>
      <c r="RV1004" s="2"/>
      <c r="RW1004" s="2"/>
      <c r="RX1004" s="2"/>
      <c r="RY1004" s="2"/>
      <c r="RZ1004" s="2"/>
      <c r="SA1004" s="2"/>
      <c r="SB1004" s="2"/>
      <c r="SC1004" s="2"/>
      <c r="SD1004" s="2"/>
      <c r="SE1004" s="2"/>
      <c r="SF1004" s="2"/>
      <c r="SG1004" s="2"/>
      <c r="SH1004" s="2"/>
      <c r="SI1004" s="2"/>
      <c r="SJ1004" s="2"/>
      <c r="SK1004" s="2"/>
      <c r="SL1004" s="2"/>
      <c r="SM1004" s="2"/>
      <c r="SN1004" s="2"/>
      <c r="SO1004" s="2"/>
      <c r="SP1004" s="2"/>
      <c r="SQ1004" s="2"/>
      <c r="SR1004" s="2"/>
      <c r="SS1004" s="2"/>
      <c r="ST1004" s="2"/>
      <c r="SU1004" s="2"/>
      <c r="SV1004" s="2"/>
      <c r="SW1004" s="2"/>
      <c r="SX1004" s="2"/>
      <c r="SY1004" s="2"/>
      <c r="SZ1004" s="2"/>
      <c r="TA1004" s="2"/>
      <c r="TB1004" s="2"/>
      <c r="TC1004" s="2"/>
      <c r="TD1004" s="2"/>
      <c r="TE1004" s="2"/>
      <c r="TF1004" s="2"/>
      <c r="TG1004" s="2"/>
      <c r="TH1004" s="2"/>
      <c r="TI1004" s="2"/>
      <c r="TJ1004" s="2"/>
      <c r="TK1004" s="2"/>
      <c r="TL1004" s="2"/>
      <c r="TM1004" s="2"/>
      <c r="TN1004" s="2"/>
      <c r="TO1004" s="2"/>
      <c r="TP1004" s="2"/>
      <c r="TQ1004" s="2"/>
      <c r="TR1004" s="2"/>
      <c r="TS1004" s="2"/>
      <c r="TT1004" s="2"/>
      <c r="TU1004" s="2"/>
      <c r="TV1004" s="2"/>
      <c r="TW1004" s="2"/>
      <c r="TX1004" s="2"/>
      <c r="TY1004" s="2"/>
      <c r="TZ1004" s="2"/>
      <c r="UA1004" s="2"/>
      <c r="UB1004" s="2"/>
      <c r="UC1004" s="2"/>
      <c r="UD1004" s="2"/>
      <c r="UE1004" s="2"/>
      <c r="UF1004" s="2"/>
      <c r="UG1004" s="2"/>
      <c r="UH1004" s="2"/>
      <c r="UI1004" s="2"/>
      <c r="UJ1004" s="2"/>
      <c r="UK1004" s="2"/>
      <c r="UL1004" s="2"/>
      <c r="UM1004" s="2"/>
      <c r="UN1004" s="2"/>
      <c r="UO1004" s="2"/>
      <c r="UP1004" s="2"/>
      <c r="UQ1004" s="2"/>
      <c r="UR1004" s="2"/>
      <c r="US1004" s="2"/>
      <c r="UT1004" s="2"/>
      <c r="UU1004" s="2"/>
      <c r="UV1004" s="2"/>
      <c r="UW1004" s="2"/>
      <c r="UX1004" s="2"/>
      <c r="UY1004" s="2"/>
      <c r="UZ1004" s="2"/>
      <c r="VA1004" s="2"/>
      <c r="VB1004" s="2"/>
      <c r="VC1004" s="2"/>
      <c r="VD1004" s="2"/>
      <c r="VE1004" s="2"/>
      <c r="VF1004" s="2"/>
      <c r="VG1004" s="2"/>
      <c r="VH1004" s="2"/>
      <c r="VI1004" s="2"/>
      <c r="VJ1004" s="2"/>
      <c r="VK1004" s="2"/>
      <c r="VL1004" s="2"/>
      <c r="VM1004" s="2"/>
      <c r="VN1004" s="2"/>
      <c r="VO1004" s="2"/>
      <c r="VP1004" s="2"/>
      <c r="VQ1004" s="2"/>
      <c r="VR1004" s="2"/>
      <c r="VS1004" s="2"/>
      <c r="VT1004" s="2"/>
      <c r="VU1004" s="2"/>
      <c r="VV1004" s="2"/>
      <c r="VW1004" s="2"/>
      <c r="VX1004" s="2"/>
      <c r="VY1004" s="2"/>
      <c r="VZ1004" s="2"/>
      <c r="WA1004" s="2"/>
      <c r="WB1004" s="2"/>
      <c r="WC1004" s="2"/>
      <c r="WD1004" s="2"/>
      <c r="WE1004" s="2"/>
      <c r="WF1004" s="2"/>
      <c r="WG1004" s="2"/>
      <c r="WH1004" s="2"/>
      <c r="WI1004" s="2"/>
      <c r="WJ1004" s="2"/>
      <c r="WK1004" s="2"/>
      <c r="WL1004" s="2"/>
      <c r="WM1004" s="2"/>
      <c r="WN1004" s="2"/>
      <c r="WO1004" s="2"/>
      <c r="WP1004" s="2"/>
      <c r="WQ1004" s="2"/>
      <c r="WR1004" s="2"/>
      <c r="WS1004" s="2"/>
      <c r="WT1004" s="2"/>
      <c r="WU1004" s="2"/>
      <c r="WV1004" s="2"/>
      <c r="WW1004" s="2"/>
      <c r="WX1004" s="2"/>
      <c r="WY1004" s="2"/>
      <c r="WZ1004" s="2"/>
      <c r="XA1004" s="2"/>
      <c r="XB1004" s="2"/>
      <c r="XC1004" s="2"/>
      <c r="XD1004" s="2"/>
      <c r="XE1004" s="2"/>
      <c r="XF1004" s="2"/>
      <c r="XG1004" s="2"/>
      <c r="XH1004" s="2"/>
      <c r="XI1004" s="2"/>
      <c r="XJ1004" s="2"/>
      <c r="XK1004" s="2"/>
      <c r="XL1004" s="2"/>
      <c r="XM1004" s="2"/>
      <c r="XN1004" s="2"/>
      <c r="XO1004" s="2"/>
      <c r="XP1004" s="2"/>
      <c r="XQ1004" s="2"/>
      <c r="XR1004" s="2"/>
      <c r="XS1004" s="2"/>
      <c r="XT1004" s="2"/>
      <c r="XU1004" s="2"/>
      <c r="XV1004" s="2"/>
      <c r="XW1004" s="2"/>
      <c r="XX1004" s="2"/>
      <c r="XY1004" s="2"/>
      <c r="XZ1004" s="2"/>
      <c r="YA1004" s="2"/>
      <c r="YB1004" s="2"/>
      <c r="YC1004" s="2"/>
      <c r="YD1004" s="2"/>
      <c r="YE1004" s="2"/>
      <c r="YF1004" s="2"/>
      <c r="YG1004" s="2"/>
      <c r="YH1004" s="2"/>
      <c r="YI1004" s="2"/>
      <c r="YJ1004" s="2"/>
      <c r="YK1004" s="2"/>
      <c r="YL1004" s="2"/>
      <c r="YM1004" s="2"/>
      <c r="YN1004" s="2"/>
      <c r="YO1004" s="2"/>
      <c r="YP1004" s="2"/>
      <c r="YQ1004" s="2"/>
      <c r="YR1004" s="2"/>
      <c r="YS1004" s="2"/>
    </row>
    <row r="1005" spans="2:669">
      <c r="B1005" s="5">
        <v>998</v>
      </c>
      <c r="C1005" s="12" t="str">
        <f t="shared" si="109"/>
        <v>9Z533</v>
      </c>
      <c r="D1005" s="19" t="s">
        <v>40</v>
      </c>
      <c r="E1005" s="19">
        <v>999</v>
      </c>
      <c r="F1005" s="19" t="s">
        <v>41</v>
      </c>
      <c r="G1005" s="14">
        <v>533</v>
      </c>
      <c r="P1005" s="2"/>
      <c r="Q1005" s="3">
        <v>998</v>
      </c>
      <c r="R1005" s="4" t="str">
        <f t="shared" ca="1" si="110"/>
        <v>ŞAKİR 446</v>
      </c>
      <c r="S1005" s="3"/>
      <c r="T1005" s="3" t="str">
        <f t="shared" ca="1" si="111"/>
        <v>8A</v>
      </c>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c r="LY1005" s="2"/>
      <c r="LZ1005" s="2"/>
      <c r="MA1005" s="2"/>
      <c r="MB1005" s="2"/>
      <c r="MC1005" s="2"/>
      <c r="MD1005" s="2"/>
      <c r="ME1005" s="2"/>
      <c r="MF1005" s="2"/>
      <c r="MG1005" s="2"/>
      <c r="MH1005" s="2"/>
      <c r="MI1005" s="2"/>
      <c r="MJ1005" s="2"/>
      <c r="MK1005" s="2"/>
      <c r="ML1005" s="2"/>
      <c r="MM1005" s="2"/>
      <c r="MN1005" s="2"/>
      <c r="MO1005" s="2"/>
      <c r="MP1005" s="2"/>
      <c r="MQ1005" s="2"/>
      <c r="MR1005" s="2"/>
      <c r="MS1005" s="2"/>
      <c r="MT1005" s="2"/>
      <c r="MU1005" s="2"/>
      <c r="MV1005" s="2"/>
      <c r="MW1005" s="2"/>
      <c r="MX1005" s="2"/>
      <c r="MY1005" s="2"/>
      <c r="MZ1005" s="2"/>
      <c r="NA1005" s="2"/>
      <c r="NB1005" s="2"/>
      <c r="NC1005" s="2"/>
      <c r="ND1005" s="2"/>
      <c r="NE1005" s="2"/>
      <c r="NF1005" s="2"/>
      <c r="NG1005" s="2"/>
      <c r="NH1005" s="2"/>
      <c r="NI1005" s="2"/>
      <c r="NJ1005" s="2"/>
      <c r="NK1005" s="2"/>
      <c r="NL1005" s="2"/>
      <c r="NM1005" s="2"/>
      <c r="NN1005" s="2"/>
      <c r="NO1005" s="2"/>
      <c r="NP1005" s="2"/>
      <c r="NQ1005" s="2"/>
      <c r="NR1005" s="2"/>
      <c r="NS1005" s="2"/>
      <c r="NT1005" s="2"/>
      <c r="NU1005" s="2"/>
      <c r="NV1005" s="2"/>
      <c r="NW1005" s="2"/>
      <c r="NX1005" s="2"/>
      <c r="NY1005" s="2"/>
      <c r="NZ1005" s="2"/>
      <c r="OA1005" s="2"/>
      <c r="OB1005" s="2"/>
      <c r="OC1005" s="2"/>
      <c r="OD1005" s="2"/>
      <c r="OE1005" s="2"/>
      <c r="OF1005" s="2"/>
      <c r="OG1005" s="2"/>
      <c r="OH1005" s="2"/>
      <c r="OI1005" s="2"/>
      <c r="OJ1005" s="2"/>
      <c r="OK1005" s="2"/>
      <c r="OL1005" s="2"/>
      <c r="OM1005" s="2"/>
      <c r="ON1005" s="2"/>
      <c r="OO1005" s="2"/>
      <c r="OP1005" s="2"/>
      <c r="OQ1005" s="2"/>
      <c r="OR1005" s="2"/>
      <c r="OS1005" s="2"/>
      <c r="OT1005" s="2"/>
      <c r="OU1005" s="2"/>
      <c r="OV1005" s="2"/>
      <c r="OW1005" s="2"/>
      <c r="OX1005" s="2"/>
      <c r="OY1005" s="2"/>
      <c r="OZ1005" s="2"/>
      <c r="PA1005" s="2"/>
      <c r="PB1005" s="2"/>
      <c r="PC1005" s="2"/>
      <c r="PD1005" s="2"/>
      <c r="PE1005" s="2"/>
      <c r="PF1005" s="2"/>
      <c r="PG1005" s="2"/>
      <c r="PH1005" s="2"/>
      <c r="PI1005" s="2"/>
      <c r="PJ1005" s="2"/>
      <c r="PK1005" s="2"/>
      <c r="PL1005" s="2"/>
      <c r="PM1005" s="2"/>
      <c r="PN1005" s="2"/>
      <c r="PO1005" s="2"/>
      <c r="PP1005" s="2"/>
      <c r="PQ1005" s="2"/>
      <c r="PR1005" s="2"/>
      <c r="PS1005" s="2"/>
      <c r="PT1005" s="2"/>
      <c r="PU1005" s="2"/>
      <c r="PV1005" s="2"/>
      <c r="PW1005" s="2"/>
      <c r="PX1005" s="2"/>
      <c r="PY1005" s="2"/>
      <c r="PZ1005" s="2"/>
      <c r="QA1005" s="2"/>
      <c r="QB1005" s="2"/>
      <c r="QC1005" s="2"/>
      <c r="QD1005" s="2"/>
      <c r="QE1005" s="2"/>
      <c r="QF1005" s="2"/>
      <c r="QG1005" s="2"/>
      <c r="QH1005" s="2"/>
      <c r="QI1005" s="2"/>
      <c r="QJ1005" s="2"/>
      <c r="QK1005" s="2"/>
      <c r="QL1005" s="2"/>
      <c r="QM1005" s="2"/>
      <c r="QN1005" s="2"/>
      <c r="QO1005" s="2"/>
      <c r="QP1005" s="2"/>
      <c r="QQ1005" s="2"/>
      <c r="QR1005" s="2"/>
      <c r="QS1005" s="2"/>
      <c r="QT1005" s="2"/>
      <c r="QU1005" s="2"/>
      <c r="QV1005" s="2"/>
      <c r="QW1005" s="2"/>
      <c r="QX1005" s="2"/>
      <c r="QY1005" s="2"/>
      <c r="QZ1005" s="2"/>
      <c r="RA1005" s="2"/>
      <c r="RB1005" s="2"/>
      <c r="RC1005" s="2"/>
      <c r="RD1005" s="2"/>
      <c r="RE1005" s="2"/>
      <c r="RF1005" s="2"/>
      <c r="RG1005" s="2"/>
      <c r="RH1005" s="2"/>
      <c r="RI1005" s="2"/>
      <c r="RJ1005" s="2"/>
      <c r="RK1005" s="2"/>
      <c r="RL1005" s="2"/>
      <c r="RM1005" s="2"/>
      <c r="RN1005" s="2"/>
      <c r="RO1005" s="2"/>
      <c r="RP1005" s="2"/>
      <c r="RQ1005" s="2"/>
      <c r="RR1005" s="2"/>
      <c r="RS1005" s="2"/>
      <c r="RT1005" s="2"/>
      <c r="RU1005" s="2"/>
      <c r="RV1005" s="2"/>
      <c r="RW1005" s="2"/>
      <c r="RX1005" s="2"/>
      <c r="RY1005" s="2"/>
      <c r="RZ1005" s="2"/>
      <c r="SA1005" s="2"/>
      <c r="SB1005" s="2"/>
      <c r="SC1005" s="2"/>
      <c r="SD1005" s="2"/>
      <c r="SE1005" s="2"/>
      <c r="SF1005" s="2"/>
      <c r="SG1005" s="2"/>
      <c r="SH1005" s="2"/>
      <c r="SI1005" s="2"/>
      <c r="SJ1005" s="2"/>
      <c r="SK1005" s="2"/>
      <c r="SL1005" s="2"/>
      <c r="SM1005" s="2"/>
      <c r="SN1005" s="2"/>
      <c r="SO1005" s="2"/>
      <c r="SP1005" s="2"/>
      <c r="SQ1005" s="2"/>
      <c r="SR1005" s="2"/>
      <c r="SS1005" s="2"/>
      <c r="ST1005" s="2"/>
      <c r="SU1005" s="2"/>
      <c r="SV1005" s="2"/>
      <c r="SW1005" s="2"/>
      <c r="SX1005" s="2"/>
      <c r="SY1005" s="2"/>
      <c r="SZ1005" s="2"/>
      <c r="TA1005" s="2"/>
      <c r="TB1005" s="2"/>
      <c r="TC1005" s="2"/>
      <c r="TD1005" s="2"/>
      <c r="TE1005" s="2"/>
      <c r="TF1005" s="2"/>
      <c r="TG1005" s="2"/>
      <c r="TH1005" s="2"/>
      <c r="TI1005" s="2"/>
      <c r="TJ1005" s="2"/>
      <c r="TK1005" s="2"/>
      <c r="TL1005" s="2"/>
      <c r="TM1005" s="2"/>
      <c r="TN1005" s="2"/>
      <c r="TO1005" s="2"/>
      <c r="TP1005" s="2"/>
      <c r="TQ1005" s="2"/>
      <c r="TR1005" s="2"/>
      <c r="TS1005" s="2"/>
      <c r="TT1005" s="2"/>
      <c r="TU1005" s="2"/>
      <c r="TV1005" s="2"/>
      <c r="TW1005" s="2"/>
      <c r="TX1005" s="2"/>
      <c r="TY1005" s="2"/>
      <c r="TZ1005" s="2"/>
      <c r="UA1005" s="2"/>
      <c r="UB1005" s="2"/>
      <c r="UC1005" s="2"/>
      <c r="UD1005" s="2"/>
      <c r="UE1005" s="2"/>
      <c r="UF1005" s="2"/>
      <c r="UG1005" s="2"/>
      <c r="UH1005" s="2"/>
      <c r="UI1005" s="2"/>
      <c r="UJ1005" s="2"/>
      <c r="UK1005" s="2"/>
      <c r="UL1005" s="2"/>
      <c r="UM1005" s="2"/>
      <c r="UN1005" s="2"/>
      <c r="UO1005" s="2"/>
      <c r="UP1005" s="2"/>
      <c r="UQ1005" s="2"/>
      <c r="UR1005" s="2"/>
      <c r="US1005" s="2"/>
      <c r="UT1005" s="2"/>
      <c r="UU1005" s="2"/>
      <c r="UV1005" s="2"/>
      <c r="UW1005" s="2"/>
      <c r="UX1005" s="2"/>
      <c r="UY1005" s="2"/>
      <c r="UZ1005" s="2"/>
      <c r="VA1005" s="2"/>
      <c r="VB1005" s="2"/>
      <c r="VC1005" s="2"/>
      <c r="VD1005" s="2"/>
      <c r="VE1005" s="2"/>
      <c r="VF1005" s="2"/>
      <c r="VG1005" s="2"/>
      <c r="VH1005" s="2"/>
      <c r="VI1005" s="2"/>
      <c r="VJ1005" s="2"/>
      <c r="VK1005" s="2"/>
      <c r="VL1005" s="2"/>
      <c r="VM1005" s="2"/>
      <c r="VN1005" s="2"/>
      <c r="VO1005" s="2"/>
      <c r="VP1005" s="2"/>
      <c r="VQ1005" s="2"/>
      <c r="VR1005" s="2"/>
      <c r="VS1005" s="2"/>
      <c r="VT1005" s="2"/>
      <c r="VU1005" s="2"/>
      <c r="VV1005" s="2"/>
      <c r="VW1005" s="2"/>
      <c r="VX1005" s="2"/>
      <c r="VY1005" s="2"/>
      <c r="VZ1005" s="2"/>
      <c r="WA1005" s="2"/>
      <c r="WB1005" s="2"/>
      <c r="WC1005" s="2"/>
      <c r="WD1005" s="2"/>
      <c r="WE1005" s="2"/>
      <c r="WF1005" s="2"/>
      <c r="WG1005" s="2"/>
      <c r="WH1005" s="2"/>
      <c r="WI1005" s="2"/>
      <c r="WJ1005" s="2"/>
      <c r="WK1005" s="2"/>
      <c r="WL1005" s="2"/>
      <c r="WM1005" s="2"/>
      <c r="WN1005" s="2"/>
      <c r="WO1005" s="2"/>
      <c r="WP1005" s="2"/>
      <c r="WQ1005" s="2"/>
      <c r="WR1005" s="2"/>
      <c r="WS1005" s="2"/>
      <c r="WT1005" s="2"/>
      <c r="WU1005" s="2"/>
      <c r="WV1005" s="2"/>
      <c r="WW1005" s="2"/>
      <c r="WX1005" s="2"/>
      <c r="WY1005" s="2"/>
      <c r="WZ1005" s="2"/>
      <c r="XA1005" s="2"/>
      <c r="XB1005" s="2"/>
      <c r="XC1005" s="2"/>
      <c r="XD1005" s="2"/>
      <c r="XE1005" s="2"/>
      <c r="XF1005" s="2"/>
      <c r="XG1005" s="2"/>
      <c r="XH1005" s="2"/>
      <c r="XI1005" s="2"/>
      <c r="XJ1005" s="2"/>
      <c r="XK1005" s="2"/>
      <c r="XL1005" s="2"/>
      <c r="XM1005" s="2"/>
      <c r="XN1005" s="2"/>
      <c r="XO1005" s="2"/>
      <c r="XP1005" s="2"/>
      <c r="XQ1005" s="2"/>
      <c r="XR1005" s="2"/>
      <c r="XS1005" s="2"/>
      <c r="XT1005" s="2"/>
      <c r="XU1005" s="2"/>
      <c r="XV1005" s="2"/>
      <c r="XW1005" s="2"/>
      <c r="XX1005" s="2"/>
      <c r="XY1005" s="2"/>
      <c r="XZ1005" s="2"/>
      <c r="YA1005" s="2"/>
      <c r="YB1005" s="2"/>
      <c r="YC1005" s="2"/>
      <c r="YD1005" s="2"/>
      <c r="YE1005" s="2"/>
      <c r="YF1005" s="2"/>
      <c r="YG1005" s="2"/>
      <c r="YH1005" s="2"/>
      <c r="YI1005" s="2"/>
      <c r="YJ1005" s="2"/>
      <c r="YK1005" s="2"/>
      <c r="YL1005" s="2"/>
      <c r="YM1005" s="2"/>
      <c r="YN1005" s="2"/>
      <c r="YO1005" s="2"/>
      <c r="YP1005" s="2"/>
      <c r="YQ1005" s="2"/>
      <c r="YR1005" s="2"/>
      <c r="YS1005" s="2"/>
    </row>
    <row r="1006" spans="2:669">
      <c r="B1006" s="5">
        <v>999</v>
      </c>
      <c r="C1006" s="12" t="str">
        <f t="shared" si="109"/>
        <v>9Z534</v>
      </c>
      <c r="D1006" s="19" t="s">
        <v>40</v>
      </c>
      <c r="E1006" s="19">
        <v>999</v>
      </c>
      <c r="F1006" s="19" t="s">
        <v>41</v>
      </c>
      <c r="G1006" s="14">
        <v>534</v>
      </c>
      <c r="P1006" s="2"/>
      <c r="Q1006" s="3">
        <v>999</v>
      </c>
      <c r="R1006" s="4" t="str">
        <f t="shared" ca="1" si="110"/>
        <v>boş</v>
      </c>
      <c r="S1006" s="3"/>
      <c r="T1006" s="3" t="str">
        <f t="shared" ca="1" si="111"/>
        <v>9Z</v>
      </c>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c r="LY1006" s="2"/>
      <c r="LZ1006" s="2"/>
      <c r="MA1006" s="2"/>
      <c r="MB1006" s="2"/>
      <c r="MC1006" s="2"/>
      <c r="MD1006" s="2"/>
      <c r="ME1006" s="2"/>
      <c r="MF1006" s="2"/>
      <c r="MG1006" s="2"/>
      <c r="MH1006" s="2"/>
      <c r="MI1006" s="2"/>
      <c r="MJ1006" s="2"/>
      <c r="MK1006" s="2"/>
      <c r="ML1006" s="2"/>
      <c r="MM1006" s="2"/>
      <c r="MN1006" s="2"/>
      <c r="MO1006" s="2"/>
      <c r="MP1006" s="2"/>
      <c r="MQ1006" s="2"/>
      <c r="MR1006" s="2"/>
      <c r="MS1006" s="2"/>
      <c r="MT1006" s="2"/>
      <c r="MU1006" s="2"/>
      <c r="MV1006" s="2"/>
      <c r="MW1006" s="2"/>
      <c r="MX1006" s="2"/>
      <c r="MY1006" s="2"/>
      <c r="MZ1006" s="2"/>
      <c r="NA1006" s="2"/>
      <c r="NB1006" s="2"/>
      <c r="NC1006" s="2"/>
      <c r="ND1006" s="2"/>
      <c r="NE1006" s="2"/>
      <c r="NF1006" s="2"/>
      <c r="NG1006" s="2"/>
      <c r="NH1006" s="2"/>
      <c r="NI1006" s="2"/>
      <c r="NJ1006" s="2"/>
      <c r="NK1006" s="2"/>
      <c r="NL1006" s="2"/>
      <c r="NM1006" s="2"/>
      <c r="NN1006" s="2"/>
      <c r="NO1006" s="2"/>
      <c r="NP1006" s="2"/>
      <c r="NQ1006" s="2"/>
      <c r="NR1006" s="2"/>
      <c r="NS1006" s="2"/>
      <c r="NT1006" s="2"/>
      <c r="NU1006" s="2"/>
      <c r="NV1006" s="2"/>
      <c r="NW1006" s="2"/>
      <c r="NX1006" s="2"/>
      <c r="NY1006" s="2"/>
      <c r="NZ1006" s="2"/>
      <c r="OA1006" s="2"/>
      <c r="OB1006" s="2"/>
      <c r="OC1006" s="2"/>
      <c r="OD1006" s="2"/>
      <c r="OE1006" s="2"/>
      <c r="OF1006" s="2"/>
      <c r="OG1006" s="2"/>
      <c r="OH1006" s="2"/>
      <c r="OI1006" s="2"/>
      <c r="OJ1006" s="2"/>
      <c r="OK1006" s="2"/>
      <c r="OL1006" s="2"/>
      <c r="OM1006" s="2"/>
      <c r="ON1006" s="2"/>
      <c r="OO1006" s="2"/>
      <c r="OP1006" s="2"/>
      <c r="OQ1006" s="2"/>
      <c r="OR1006" s="2"/>
      <c r="OS1006" s="2"/>
      <c r="OT1006" s="2"/>
      <c r="OU1006" s="2"/>
      <c r="OV1006" s="2"/>
      <c r="OW1006" s="2"/>
      <c r="OX1006" s="2"/>
      <c r="OY1006" s="2"/>
      <c r="OZ1006" s="2"/>
      <c r="PA1006" s="2"/>
      <c r="PB1006" s="2"/>
      <c r="PC1006" s="2"/>
      <c r="PD1006" s="2"/>
      <c r="PE1006" s="2"/>
      <c r="PF1006" s="2"/>
      <c r="PG1006" s="2"/>
      <c r="PH1006" s="2"/>
      <c r="PI1006" s="2"/>
      <c r="PJ1006" s="2"/>
      <c r="PK1006" s="2"/>
      <c r="PL1006" s="2"/>
      <c r="PM1006" s="2"/>
      <c r="PN1006" s="2"/>
      <c r="PO1006" s="2"/>
      <c r="PP1006" s="2"/>
      <c r="PQ1006" s="2"/>
      <c r="PR1006" s="2"/>
      <c r="PS1006" s="2"/>
      <c r="PT1006" s="2"/>
      <c r="PU1006" s="2"/>
      <c r="PV1006" s="2"/>
      <c r="PW1006" s="2"/>
      <c r="PX1006" s="2"/>
      <c r="PY1006" s="2"/>
      <c r="PZ1006" s="2"/>
      <c r="QA1006" s="2"/>
      <c r="QB1006" s="2"/>
      <c r="QC1006" s="2"/>
      <c r="QD1006" s="2"/>
      <c r="QE1006" s="2"/>
      <c r="QF1006" s="2"/>
      <c r="QG1006" s="2"/>
      <c r="QH1006" s="2"/>
      <c r="QI1006" s="2"/>
      <c r="QJ1006" s="2"/>
      <c r="QK1006" s="2"/>
      <c r="QL1006" s="2"/>
      <c r="QM1006" s="2"/>
      <c r="QN1006" s="2"/>
      <c r="QO1006" s="2"/>
      <c r="QP1006" s="2"/>
      <c r="QQ1006" s="2"/>
      <c r="QR1006" s="2"/>
      <c r="QS1006" s="2"/>
      <c r="QT1006" s="2"/>
      <c r="QU1006" s="2"/>
      <c r="QV1006" s="2"/>
      <c r="QW1006" s="2"/>
      <c r="QX1006" s="2"/>
      <c r="QY1006" s="2"/>
      <c r="QZ1006" s="2"/>
      <c r="RA1006" s="2"/>
      <c r="RB1006" s="2"/>
      <c r="RC1006" s="2"/>
      <c r="RD1006" s="2"/>
      <c r="RE1006" s="2"/>
      <c r="RF1006" s="2"/>
      <c r="RG1006" s="2"/>
      <c r="RH1006" s="2"/>
      <c r="RI1006" s="2"/>
      <c r="RJ1006" s="2"/>
      <c r="RK1006" s="2"/>
      <c r="RL1006" s="2"/>
      <c r="RM1006" s="2"/>
      <c r="RN1006" s="2"/>
      <c r="RO1006" s="2"/>
      <c r="RP1006" s="2"/>
      <c r="RQ1006" s="2"/>
      <c r="RR1006" s="2"/>
      <c r="RS1006" s="2"/>
      <c r="RT1006" s="2"/>
      <c r="RU1006" s="2"/>
      <c r="RV1006" s="2"/>
      <c r="RW1006" s="2"/>
      <c r="RX1006" s="2"/>
      <c r="RY1006" s="2"/>
      <c r="RZ1006" s="2"/>
      <c r="SA1006" s="2"/>
      <c r="SB1006" s="2"/>
      <c r="SC1006" s="2"/>
      <c r="SD1006" s="2"/>
      <c r="SE1006" s="2"/>
      <c r="SF1006" s="2"/>
      <c r="SG1006" s="2"/>
      <c r="SH1006" s="2"/>
      <c r="SI1006" s="2"/>
      <c r="SJ1006" s="2"/>
      <c r="SK1006" s="2"/>
      <c r="SL1006" s="2"/>
      <c r="SM1006" s="2"/>
      <c r="SN1006" s="2"/>
      <c r="SO1006" s="2"/>
      <c r="SP1006" s="2"/>
      <c r="SQ1006" s="2"/>
      <c r="SR1006" s="2"/>
      <c r="SS1006" s="2"/>
      <c r="ST1006" s="2"/>
      <c r="SU1006" s="2"/>
      <c r="SV1006" s="2"/>
      <c r="SW1006" s="2"/>
      <c r="SX1006" s="2"/>
      <c r="SY1006" s="2"/>
      <c r="SZ1006" s="2"/>
      <c r="TA1006" s="2"/>
      <c r="TB1006" s="2"/>
      <c r="TC1006" s="2"/>
      <c r="TD1006" s="2"/>
      <c r="TE1006" s="2"/>
      <c r="TF1006" s="2"/>
      <c r="TG1006" s="2"/>
      <c r="TH1006" s="2"/>
      <c r="TI1006" s="2"/>
      <c r="TJ1006" s="2"/>
      <c r="TK1006" s="2"/>
      <c r="TL1006" s="2"/>
      <c r="TM1006" s="2"/>
      <c r="TN1006" s="2"/>
      <c r="TO1006" s="2"/>
      <c r="TP1006" s="2"/>
      <c r="TQ1006" s="2"/>
      <c r="TR1006" s="2"/>
      <c r="TS1006" s="2"/>
      <c r="TT1006" s="2"/>
      <c r="TU1006" s="2"/>
      <c r="TV1006" s="2"/>
      <c r="TW1006" s="2"/>
      <c r="TX1006" s="2"/>
      <c r="TY1006" s="2"/>
      <c r="TZ1006" s="2"/>
      <c r="UA1006" s="2"/>
      <c r="UB1006" s="2"/>
      <c r="UC1006" s="2"/>
      <c r="UD1006" s="2"/>
      <c r="UE1006" s="2"/>
      <c r="UF1006" s="2"/>
      <c r="UG1006" s="2"/>
      <c r="UH1006" s="2"/>
      <c r="UI1006" s="2"/>
      <c r="UJ1006" s="2"/>
      <c r="UK1006" s="2"/>
      <c r="UL1006" s="2"/>
      <c r="UM1006" s="2"/>
      <c r="UN1006" s="2"/>
      <c r="UO1006" s="2"/>
      <c r="UP1006" s="2"/>
      <c r="UQ1006" s="2"/>
      <c r="UR1006" s="2"/>
      <c r="US1006" s="2"/>
      <c r="UT1006" s="2"/>
      <c r="UU1006" s="2"/>
      <c r="UV1006" s="2"/>
      <c r="UW1006" s="2"/>
      <c r="UX1006" s="2"/>
      <c r="UY1006" s="2"/>
      <c r="UZ1006" s="2"/>
      <c r="VA1006" s="2"/>
      <c r="VB1006" s="2"/>
      <c r="VC1006" s="2"/>
      <c r="VD1006" s="2"/>
      <c r="VE1006" s="2"/>
      <c r="VF1006" s="2"/>
      <c r="VG1006" s="2"/>
      <c r="VH1006" s="2"/>
      <c r="VI1006" s="2"/>
      <c r="VJ1006" s="2"/>
      <c r="VK1006" s="2"/>
      <c r="VL1006" s="2"/>
      <c r="VM1006" s="2"/>
      <c r="VN1006" s="2"/>
      <c r="VO1006" s="2"/>
      <c r="VP1006" s="2"/>
      <c r="VQ1006" s="2"/>
      <c r="VR1006" s="2"/>
      <c r="VS1006" s="2"/>
      <c r="VT1006" s="2"/>
      <c r="VU1006" s="2"/>
      <c r="VV1006" s="2"/>
      <c r="VW1006" s="2"/>
      <c r="VX1006" s="2"/>
      <c r="VY1006" s="2"/>
      <c r="VZ1006" s="2"/>
      <c r="WA1006" s="2"/>
      <c r="WB1006" s="2"/>
      <c r="WC1006" s="2"/>
      <c r="WD1006" s="2"/>
      <c r="WE1006" s="2"/>
      <c r="WF1006" s="2"/>
      <c r="WG1006" s="2"/>
      <c r="WH1006" s="2"/>
      <c r="WI1006" s="2"/>
      <c r="WJ1006" s="2"/>
      <c r="WK1006" s="2"/>
      <c r="WL1006" s="2"/>
      <c r="WM1006" s="2"/>
      <c r="WN1006" s="2"/>
      <c r="WO1006" s="2"/>
      <c r="WP1006" s="2"/>
      <c r="WQ1006" s="2"/>
      <c r="WR1006" s="2"/>
      <c r="WS1006" s="2"/>
      <c r="WT1006" s="2"/>
      <c r="WU1006" s="2"/>
      <c r="WV1006" s="2"/>
      <c r="WW1006" s="2"/>
      <c r="WX1006" s="2"/>
      <c r="WY1006" s="2"/>
      <c r="WZ1006" s="2"/>
      <c r="XA1006" s="2"/>
      <c r="XB1006" s="2"/>
      <c r="XC1006" s="2"/>
      <c r="XD1006" s="2"/>
      <c r="XE1006" s="2"/>
      <c r="XF1006" s="2"/>
      <c r="XG1006" s="2"/>
      <c r="XH1006" s="2"/>
      <c r="XI1006" s="2"/>
      <c r="XJ1006" s="2"/>
      <c r="XK1006" s="2"/>
      <c r="XL1006" s="2"/>
      <c r="XM1006" s="2"/>
      <c r="XN1006" s="2"/>
      <c r="XO1006" s="2"/>
      <c r="XP1006" s="2"/>
      <c r="XQ1006" s="2"/>
      <c r="XR1006" s="2"/>
      <c r="XS1006" s="2"/>
      <c r="XT1006" s="2"/>
      <c r="XU1006" s="2"/>
      <c r="XV1006" s="2"/>
      <c r="XW1006" s="2"/>
      <c r="XX1006" s="2"/>
      <c r="XY1006" s="2"/>
      <c r="XZ1006" s="2"/>
      <c r="YA1006" s="2"/>
      <c r="YB1006" s="2"/>
      <c r="YC1006" s="2"/>
      <c r="YD1006" s="2"/>
      <c r="YE1006" s="2"/>
      <c r="YF1006" s="2"/>
      <c r="YG1006" s="2"/>
      <c r="YH1006" s="2"/>
      <c r="YI1006" s="2"/>
      <c r="YJ1006" s="2"/>
      <c r="YK1006" s="2"/>
      <c r="YL1006" s="2"/>
      <c r="YM1006" s="2"/>
      <c r="YN1006" s="2"/>
      <c r="YO1006" s="2"/>
      <c r="YP1006" s="2"/>
      <c r="YQ1006" s="2"/>
      <c r="YR1006" s="2"/>
      <c r="YS1006" s="2"/>
    </row>
    <row r="1007" spans="2:669">
      <c r="C1007" s="12" t="str">
        <f t="shared" ref="C1007" si="112">D1007&amp;G1007</f>
        <v/>
      </c>
      <c r="P1007" s="2"/>
      <c r="Q1007" s="3">
        <v>1000</v>
      </c>
      <c r="R1007" s="4" t="e">
        <f t="shared" ca="1" si="110"/>
        <v>#N/A</v>
      </c>
      <c r="S1007" s="3"/>
      <c r="T1007" s="3" t="e">
        <f t="shared" ca="1" si="111"/>
        <v>#N/A</v>
      </c>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c r="LY1007" s="2"/>
      <c r="LZ1007" s="2"/>
      <c r="MA1007" s="2"/>
      <c r="MB1007" s="2"/>
      <c r="MC1007" s="2"/>
      <c r="MD1007" s="2"/>
      <c r="ME1007" s="2"/>
      <c r="MF1007" s="2"/>
      <c r="MG1007" s="2"/>
      <c r="MH1007" s="2"/>
      <c r="MI1007" s="2"/>
      <c r="MJ1007" s="2"/>
      <c r="MK1007" s="2"/>
      <c r="ML1007" s="2"/>
      <c r="MM1007" s="2"/>
      <c r="MN1007" s="2"/>
      <c r="MO1007" s="2"/>
      <c r="MP1007" s="2"/>
      <c r="MQ1007" s="2"/>
      <c r="MR1007" s="2"/>
      <c r="MS1007" s="2"/>
      <c r="MT1007" s="2"/>
      <c r="MU1007" s="2"/>
      <c r="MV1007" s="2"/>
      <c r="MW1007" s="2"/>
      <c r="MX1007" s="2"/>
      <c r="MY1007" s="2"/>
      <c r="MZ1007" s="2"/>
      <c r="NA1007" s="2"/>
      <c r="NB1007" s="2"/>
      <c r="NC1007" s="2"/>
      <c r="ND1007" s="2"/>
      <c r="NE1007" s="2"/>
      <c r="NF1007" s="2"/>
      <c r="NG1007" s="2"/>
      <c r="NH1007" s="2"/>
      <c r="NI1007" s="2"/>
      <c r="NJ1007" s="2"/>
      <c r="NK1007" s="2"/>
      <c r="NL1007" s="2"/>
      <c r="NM1007" s="2"/>
      <c r="NN1007" s="2"/>
      <c r="NO1007" s="2"/>
      <c r="NP1007" s="2"/>
      <c r="NQ1007" s="2"/>
      <c r="NR1007" s="2"/>
      <c r="NS1007" s="2"/>
      <c r="NT1007" s="2"/>
      <c r="NU1007" s="2"/>
      <c r="NV1007" s="2"/>
      <c r="NW1007" s="2"/>
      <c r="NX1007" s="2"/>
      <c r="NY1007" s="2"/>
      <c r="NZ1007" s="2"/>
      <c r="OA1007" s="2"/>
      <c r="OB1007" s="2"/>
      <c r="OC1007" s="2"/>
      <c r="OD1007" s="2"/>
      <c r="OE1007" s="2"/>
      <c r="OF1007" s="2"/>
      <c r="OG1007" s="2"/>
      <c r="OH1007" s="2"/>
      <c r="OI1007" s="2"/>
      <c r="OJ1007" s="2"/>
      <c r="OK1007" s="2"/>
      <c r="OL1007" s="2"/>
      <c r="OM1007" s="2"/>
      <c r="ON1007" s="2"/>
      <c r="OO1007" s="2"/>
      <c r="OP1007" s="2"/>
      <c r="OQ1007" s="2"/>
      <c r="OR1007" s="2"/>
      <c r="OS1007" s="2"/>
      <c r="OT1007" s="2"/>
      <c r="OU1007" s="2"/>
      <c r="OV1007" s="2"/>
      <c r="OW1007" s="2"/>
      <c r="OX1007" s="2"/>
      <c r="OY1007" s="2"/>
      <c r="OZ1007" s="2"/>
      <c r="PA1007" s="2"/>
      <c r="PB1007" s="2"/>
      <c r="PC1007" s="2"/>
      <c r="PD1007" s="2"/>
      <c r="PE1007" s="2"/>
      <c r="PF1007" s="2"/>
      <c r="PG1007" s="2"/>
      <c r="PH1007" s="2"/>
      <c r="PI1007" s="2"/>
      <c r="PJ1007" s="2"/>
      <c r="PK1007" s="2"/>
      <c r="PL1007" s="2"/>
      <c r="PM1007" s="2"/>
      <c r="PN1007" s="2"/>
      <c r="PO1007" s="2"/>
      <c r="PP1007" s="2"/>
      <c r="PQ1007" s="2"/>
      <c r="PR1007" s="2"/>
      <c r="PS1007" s="2"/>
      <c r="PT1007" s="2"/>
      <c r="PU1007" s="2"/>
      <c r="PV1007" s="2"/>
      <c r="PW1007" s="2"/>
      <c r="PX1007" s="2"/>
      <c r="PY1007" s="2"/>
      <c r="PZ1007" s="2"/>
      <c r="QA1007" s="2"/>
      <c r="QB1007" s="2"/>
      <c r="QC1007" s="2"/>
      <c r="QD1007" s="2"/>
      <c r="QE1007" s="2"/>
      <c r="QF1007" s="2"/>
      <c r="QG1007" s="2"/>
      <c r="QH1007" s="2"/>
      <c r="QI1007" s="2"/>
      <c r="QJ1007" s="2"/>
      <c r="QK1007" s="2"/>
      <c r="QL1007" s="2"/>
      <c r="QM1007" s="2"/>
      <c r="QN1007" s="2"/>
      <c r="QO1007" s="2"/>
      <c r="QP1007" s="2"/>
      <c r="QQ1007" s="2"/>
      <c r="QR1007" s="2"/>
      <c r="QS1007" s="2"/>
      <c r="QT1007" s="2"/>
      <c r="QU1007" s="2"/>
      <c r="QV1007" s="2"/>
      <c r="QW1007" s="2"/>
      <c r="QX1007" s="2"/>
      <c r="QY1007" s="2"/>
      <c r="QZ1007" s="2"/>
      <c r="RA1007" s="2"/>
      <c r="RB1007" s="2"/>
      <c r="RC1007" s="2"/>
      <c r="RD1007" s="2"/>
      <c r="RE1007" s="2"/>
      <c r="RF1007" s="2"/>
      <c r="RG1007" s="2"/>
      <c r="RH1007" s="2"/>
      <c r="RI1007" s="2"/>
      <c r="RJ1007" s="2"/>
      <c r="RK1007" s="2"/>
      <c r="RL1007" s="2"/>
      <c r="RM1007" s="2"/>
      <c r="RN1007" s="2"/>
      <c r="RO1007" s="2"/>
      <c r="RP1007" s="2"/>
      <c r="RQ1007" s="2"/>
      <c r="RR1007" s="2"/>
      <c r="RS1007" s="2"/>
      <c r="RT1007" s="2"/>
      <c r="RU1007" s="2"/>
      <c r="RV1007" s="2"/>
      <c r="RW1007" s="2"/>
      <c r="RX1007" s="2"/>
      <c r="RY1007" s="2"/>
      <c r="RZ1007" s="2"/>
      <c r="SA1007" s="2"/>
      <c r="SB1007" s="2"/>
      <c r="SC1007" s="2"/>
      <c r="SD1007" s="2"/>
      <c r="SE1007" s="2"/>
      <c r="SF1007" s="2"/>
      <c r="SG1007" s="2"/>
      <c r="SH1007" s="2"/>
      <c r="SI1007" s="2"/>
      <c r="SJ1007" s="2"/>
      <c r="SK1007" s="2"/>
      <c r="SL1007" s="2"/>
      <c r="SM1007" s="2"/>
      <c r="SN1007" s="2"/>
      <c r="SO1007" s="2"/>
      <c r="SP1007" s="2"/>
      <c r="SQ1007" s="2"/>
      <c r="SR1007" s="2"/>
      <c r="SS1007" s="2"/>
      <c r="ST1007" s="2"/>
      <c r="SU1007" s="2"/>
      <c r="SV1007" s="2"/>
      <c r="SW1007" s="2"/>
      <c r="SX1007" s="2"/>
      <c r="SY1007" s="2"/>
      <c r="SZ1007" s="2"/>
      <c r="TA1007" s="2"/>
      <c r="TB1007" s="2"/>
      <c r="TC1007" s="2"/>
      <c r="TD1007" s="2"/>
      <c r="TE1007" s="2"/>
      <c r="TF1007" s="2"/>
      <c r="TG1007" s="2"/>
      <c r="TH1007" s="2"/>
      <c r="TI1007" s="2"/>
      <c r="TJ1007" s="2"/>
      <c r="TK1007" s="2"/>
      <c r="TL1007" s="2"/>
      <c r="TM1007" s="2"/>
      <c r="TN1007" s="2"/>
      <c r="TO1007" s="2"/>
      <c r="TP1007" s="2"/>
      <c r="TQ1007" s="2"/>
      <c r="TR1007" s="2"/>
      <c r="TS1007" s="2"/>
      <c r="TT1007" s="2"/>
      <c r="TU1007" s="2"/>
      <c r="TV1007" s="2"/>
      <c r="TW1007" s="2"/>
      <c r="TX1007" s="2"/>
      <c r="TY1007" s="2"/>
      <c r="TZ1007" s="2"/>
      <c r="UA1007" s="2"/>
      <c r="UB1007" s="2"/>
      <c r="UC1007" s="2"/>
      <c r="UD1007" s="2"/>
      <c r="UE1007" s="2"/>
      <c r="UF1007" s="2"/>
      <c r="UG1007" s="2"/>
      <c r="UH1007" s="2"/>
      <c r="UI1007" s="2"/>
      <c r="UJ1007" s="2"/>
      <c r="UK1007" s="2"/>
      <c r="UL1007" s="2"/>
      <c r="UM1007" s="2"/>
      <c r="UN1007" s="2"/>
      <c r="UO1007" s="2"/>
      <c r="UP1007" s="2"/>
      <c r="UQ1007" s="2"/>
      <c r="UR1007" s="2"/>
      <c r="US1007" s="2"/>
      <c r="UT1007" s="2"/>
      <c r="UU1007" s="2"/>
      <c r="UV1007" s="2"/>
      <c r="UW1007" s="2"/>
      <c r="UX1007" s="2"/>
      <c r="UY1007" s="2"/>
      <c r="UZ1007" s="2"/>
      <c r="VA1007" s="2"/>
      <c r="VB1007" s="2"/>
      <c r="VC1007" s="2"/>
      <c r="VD1007" s="2"/>
      <c r="VE1007" s="2"/>
      <c r="VF1007" s="2"/>
      <c r="VG1007" s="2"/>
      <c r="VH1007" s="2"/>
      <c r="VI1007" s="2"/>
      <c r="VJ1007" s="2"/>
      <c r="VK1007" s="2"/>
      <c r="VL1007" s="2"/>
      <c r="VM1007" s="2"/>
      <c r="VN1007" s="2"/>
      <c r="VO1007" s="2"/>
      <c r="VP1007" s="2"/>
      <c r="VQ1007" s="2"/>
      <c r="VR1007" s="2"/>
      <c r="VS1007" s="2"/>
      <c r="VT1007" s="2"/>
      <c r="VU1007" s="2"/>
      <c r="VV1007" s="2"/>
      <c r="VW1007" s="2"/>
      <c r="VX1007" s="2"/>
      <c r="VY1007" s="2"/>
      <c r="VZ1007" s="2"/>
      <c r="WA1007" s="2"/>
      <c r="WB1007" s="2"/>
      <c r="WC1007" s="2"/>
      <c r="WD1007" s="2"/>
      <c r="WE1007" s="2"/>
      <c r="WF1007" s="2"/>
      <c r="WG1007" s="2"/>
      <c r="WH1007" s="2"/>
      <c r="WI1007" s="2"/>
      <c r="WJ1007" s="2"/>
      <c r="WK1007" s="2"/>
      <c r="WL1007" s="2"/>
      <c r="WM1007" s="2"/>
      <c r="WN1007" s="2"/>
      <c r="WO1007" s="2"/>
      <c r="WP1007" s="2"/>
      <c r="WQ1007" s="2"/>
      <c r="WR1007" s="2"/>
      <c r="WS1007" s="2"/>
      <c r="WT1007" s="2"/>
      <c r="WU1007" s="2"/>
      <c r="WV1007" s="2"/>
      <c r="WW1007" s="2"/>
      <c r="WX1007" s="2"/>
      <c r="WY1007" s="2"/>
      <c r="WZ1007" s="2"/>
      <c r="XA1007" s="2"/>
      <c r="XB1007" s="2"/>
      <c r="XC1007" s="2"/>
      <c r="XD1007" s="2"/>
      <c r="XE1007" s="2"/>
      <c r="XF1007" s="2"/>
      <c r="XG1007" s="2"/>
      <c r="XH1007" s="2"/>
      <c r="XI1007" s="2"/>
      <c r="XJ1007" s="2"/>
      <c r="XK1007" s="2"/>
      <c r="XL1007" s="2"/>
      <c r="XM1007" s="2"/>
      <c r="XN1007" s="2"/>
      <c r="XO1007" s="2"/>
      <c r="XP1007" s="2"/>
      <c r="XQ1007" s="2"/>
      <c r="XR1007" s="2"/>
      <c r="XS1007" s="2"/>
      <c r="XT1007" s="2"/>
      <c r="XU1007" s="2"/>
      <c r="XV1007" s="2"/>
      <c r="XW1007" s="2"/>
      <c r="XX1007" s="2"/>
      <c r="XY1007" s="2"/>
      <c r="XZ1007" s="2"/>
      <c r="YA1007" s="2"/>
      <c r="YB1007" s="2"/>
      <c r="YC1007" s="2"/>
      <c r="YD1007" s="2"/>
      <c r="YE1007" s="2"/>
      <c r="YF1007" s="2"/>
      <c r="YG1007" s="2"/>
      <c r="YH1007" s="2"/>
      <c r="YI1007" s="2"/>
      <c r="YJ1007" s="2"/>
      <c r="YK1007" s="2"/>
      <c r="YL1007" s="2"/>
      <c r="YM1007" s="2"/>
      <c r="YN1007" s="2"/>
      <c r="YO1007" s="2"/>
      <c r="YP1007" s="2"/>
      <c r="YQ1007" s="2"/>
      <c r="YR1007" s="2"/>
      <c r="YS1007" s="2"/>
    </row>
    <row r="1008" spans="2:669">
      <c r="C1008" s="3"/>
      <c r="P1008" s="2"/>
      <c r="Q1008" s="3"/>
      <c r="R1008" s="4"/>
      <c r="S1008" s="3"/>
      <c r="T1008" s="3"/>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c r="LY1008" s="2"/>
      <c r="LZ1008" s="2"/>
      <c r="MA1008" s="2"/>
      <c r="MB1008" s="2"/>
      <c r="MC1008" s="2"/>
      <c r="MD1008" s="2"/>
      <c r="ME1008" s="2"/>
      <c r="MF1008" s="2"/>
      <c r="MG1008" s="2"/>
      <c r="MH1008" s="2"/>
      <c r="MI1008" s="2"/>
      <c r="MJ1008" s="2"/>
      <c r="MK1008" s="2"/>
      <c r="ML1008" s="2"/>
      <c r="MM1008" s="2"/>
      <c r="MN1008" s="2"/>
      <c r="MO1008" s="2"/>
      <c r="MP1008" s="2"/>
      <c r="MQ1008" s="2"/>
      <c r="MR1008" s="2"/>
      <c r="MS1008" s="2"/>
      <c r="MT1008" s="2"/>
      <c r="MU1008" s="2"/>
      <c r="MV1008" s="2"/>
      <c r="MW1008" s="2"/>
      <c r="MX1008" s="2"/>
      <c r="MY1008" s="2"/>
      <c r="MZ1008" s="2"/>
      <c r="NA1008" s="2"/>
      <c r="NB1008" s="2"/>
      <c r="NC1008" s="2"/>
      <c r="ND1008" s="2"/>
      <c r="NE1008" s="2"/>
      <c r="NF1008" s="2"/>
      <c r="NG1008" s="2"/>
      <c r="NH1008" s="2"/>
      <c r="NI1008" s="2"/>
      <c r="NJ1008" s="2"/>
      <c r="NK1008" s="2"/>
      <c r="NL1008" s="2"/>
      <c r="NM1008" s="2"/>
      <c r="NN1008" s="2"/>
      <c r="NO1008" s="2"/>
      <c r="NP1008" s="2"/>
      <c r="NQ1008" s="2"/>
      <c r="NR1008" s="2"/>
      <c r="NS1008" s="2"/>
      <c r="NT1008" s="2"/>
      <c r="NU1008" s="2"/>
      <c r="NV1008" s="2"/>
      <c r="NW1008" s="2"/>
      <c r="NX1008" s="2"/>
      <c r="NY1008" s="2"/>
      <c r="NZ1008" s="2"/>
      <c r="OA1008" s="2"/>
      <c r="OB1008" s="2"/>
      <c r="OC1008" s="2"/>
      <c r="OD1008" s="2"/>
      <c r="OE1008" s="2"/>
      <c r="OF1008" s="2"/>
      <c r="OG1008" s="2"/>
      <c r="OH1008" s="2"/>
      <c r="OI1008" s="2"/>
      <c r="OJ1008" s="2"/>
      <c r="OK1008" s="2"/>
      <c r="OL1008" s="2"/>
      <c r="OM1008" s="2"/>
      <c r="ON1008" s="2"/>
      <c r="OO1008" s="2"/>
      <c r="OP1008" s="2"/>
      <c r="OQ1008" s="2"/>
      <c r="OR1008" s="2"/>
      <c r="OS1008" s="2"/>
      <c r="OT1008" s="2"/>
      <c r="OU1008" s="2"/>
      <c r="OV1008" s="2"/>
      <c r="OW1008" s="2"/>
      <c r="OX1008" s="2"/>
      <c r="OY1008" s="2"/>
      <c r="OZ1008" s="2"/>
      <c r="PA1008" s="2"/>
      <c r="PB1008" s="2"/>
      <c r="PC1008" s="2"/>
      <c r="PD1008" s="2"/>
      <c r="PE1008" s="2"/>
      <c r="PF1008" s="2"/>
      <c r="PG1008" s="2"/>
      <c r="PH1008" s="2"/>
      <c r="PI1008" s="2"/>
      <c r="PJ1008" s="2"/>
      <c r="PK1008" s="2"/>
      <c r="PL1008" s="2"/>
      <c r="PM1008" s="2"/>
      <c r="PN1008" s="2"/>
      <c r="PO1008" s="2"/>
      <c r="PP1008" s="2"/>
      <c r="PQ1008" s="2"/>
      <c r="PR1008" s="2"/>
      <c r="PS1008" s="2"/>
      <c r="PT1008" s="2"/>
      <c r="PU1008" s="2"/>
      <c r="PV1008" s="2"/>
      <c r="PW1008" s="2"/>
      <c r="PX1008" s="2"/>
      <c r="PY1008" s="2"/>
      <c r="PZ1008" s="2"/>
      <c r="QA1008" s="2"/>
      <c r="QB1008" s="2"/>
      <c r="QC1008" s="2"/>
      <c r="QD1008" s="2"/>
      <c r="QE1008" s="2"/>
      <c r="QF1008" s="2"/>
      <c r="QG1008" s="2"/>
      <c r="QH1008" s="2"/>
      <c r="QI1008" s="2"/>
      <c r="QJ1008" s="2"/>
      <c r="QK1008" s="2"/>
      <c r="QL1008" s="2"/>
      <c r="QM1008" s="2"/>
      <c r="QN1008" s="2"/>
      <c r="QO1008" s="2"/>
      <c r="QP1008" s="2"/>
      <c r="QQ1008" s="2"/>
      <c r="QR1008" s="2"/>
      <c r="QS1008" s="2"/>
      <c r="QT1008" s="2"/>
      <c r="QU1008" s="2"/>
      <c r="QV1008" s="2"/>
      <c r="QW1008" s="2"/>
      <c r="QX1008" s="2"/>
      <c r="QY1008" s="2"/>
      <c r="QZ1008" s="2"/>
      <c r="RA1008" s="2"/>
      <c r="RB1008" s="2"/>
      <c r="RC1008" s="2"/>
      <c r="RD1008" s="2"/>
      <c r="RE1008" s="2"/>
      <c r="RF1008" s="2"/>
      <c r="RG1008" s="2"/>
      <c r="RH1008" s="2"/>
      <c r="RI1008" s="2"/>
      <c r="RJ1008" s="2"/>
      <c r="RK1008" s="2"/>
      <c r="RL1008" s="2"/>
      <c r="RM1008" s="2"/>
      <c r="RN1008" s="2"/>
      <c r="RO1008" s="2"/>
      <c r="RP1008" s="2"/>
      <c r="RQ1008" s="2"/>
      <c r="RR1008" s="2"/>
      <c r="RS1008" s="2"/>
      <c r="RT1008" s="2"/>
      <c r="RU1008" s="2"/>
      <c r="RV1008" s="2"/>
      <c r="RW1008" s="2"/>
      <c r="RX1008" s="2"/>
      <c r="RY1008" s="2"/>
      <c r="RZ1008" s="2"/>
      <c r="SA1008" s="2"/>
      <c r="SB1008" s="2"/>
      <c r="SC1008" s="2"/>
      <c r="SD1008" s="2"/>
      <c r="SE1008" s="2"/>
      <c r="SF1008" s="2"/>
      <c r="SG1008" s="2"/>
      <c r="SH1008" s="2"/>
      <c r="SI1008" s="2"/>
      <c r="SJ1008" s="2"/>
      <c r="SK1008" s="2"/>
      <c r="SL1008" s="2"/>
      <c r="SM1008" s="2"/>
      <c r="SN1008" s="2"/>
      <c r="SO1008" s="2"/>
      <c r="SP1008" s="2"/>
      <c r="SQ1008" s="2"/>
      <c r="SR1008" s="2"/>
      <c r="SS1008" s="2"/>
      <c r="ST1008" s="2"/>
      <c r="SU1008" s="2"/>
      <c r="SV1008" s="2"/>
      <c r="SW1008" s="2"/>
      <c r="SX1008" s="2"/>
      <c r="SY1008" s="2"/>
      <c r="SZ1008" s="2"/>
      <c r="TA1008" s="2"/>
      <c r="TB1008" s="2"/>
      <c r="TC1008" s="2"/>
      <c r="TD1008" s="2"/>
      <c r="TE1008" s="2"/>
      <c r="TF1008" s="2"/>
      <c r="TG1008" s="2"/>
      <c r="TH1008" s="2"/>
      <c r="TI1008" s="2"/>
      <c r="TJ1008" s="2"/>
      <c r="TK1008" s="2"/>
      <c r="TL1008" s="2"/>
      <c r="TM1008" s="2"/>
      <c r="TN1008" s="2"/>
      <c r="TO1008" s="2"/>
      <c r="TP1008" s="2"/>
      <c r="TQ1008" s="2"/>
      <c r="TR1008" s="2"/>
      <c r="TS1008" s="2"/>
      <c r="TT1008" s="2"/>
      <c r="TU1008" s="2"/>
      <c r="TV1008" s="2"/>
      <c r="TW1008" s="2"/>
      <c r="TX1008" s="2"/>
      <c r="TY1008" s="2"/>
      <c r="TZ1008" s="2"/>
      <c r="UA1008" s="2"/>
      <c r="UB1008" s="2"/>
      <c r="UC1008" s="2"/>
      <c r="UD1008" s="2"/>
      <c r="UE1008" s="2"/>
      <c r="UF1008" s="2"/>
      <c r="UG1008" s="2"/>
      <c r="UH1008" s="2"/>
      <c r="UI1008" s="2"/>
      <c r="UJ1008" s="2"/>
      <c r="UK1008" s="2"/>
      <c r="UL1008" s="2"/>
      <c r="UM1008" s="2"/>
      <c r="UN1008" s="2"/>
      <c r="UO1008" s="2"/>
      <c r="UP1008" s="2"/>
      <c r="UQ1008" s="2"/>
      <c r="UR1008" s="2"/>
      <c r="US1008" s="2"/>
      <c r="UT1008" s="2"/>
      <c r="UU1008" s="2"/>
      <c r="UV1008" s="2"/>
      <c r="UW1008" s="2"/>
      <c r="UX1008" s="2"/>
      <c r="UY1008" s="2"/>
      <c r="UZ1008" s="2"/>
      <c r="VA1008" s="2"/>
      <c r="VB1008" s="2"/>
      <c r="VC1008" s="2"/>
      <c r="VD1008" s="2"/>
      <c r="VE1008" s="2"/>
      <c r="VF1008" s="2"/>
      <c r="VG1008" s="2"/>
      <c r="VH1008" s="2"/>
      <c r="VI1008" s="2"/>
      <c r="VJ1008" s="2"/>
      <c r="VK1008" s="2"/>
      <c r="VL1008" s="2"/>
      <c r="VM1008" s="2"/>
      <c r="VN1008" s="2"/>
      <c r="VO1008" s="2"/>
      <c r="VP1008" s="2"/>
      <c r="VQ1008" s="2"/>
      <c r="VR1008" s="2"/>
      <c r="VS1008" s="2"/>
      <c r="VT1008" s="2"/>
      <c r="VU1008" s="2"/>
      <c r="VV1008" s="2"/>
      <c r="VW1008" s="2"/>
      <c r="VX1008" s="2"/>
      <c r="VY1008" s="2"/>
      <c r="VZ1008" s="2"/>
      <c r="WA1008" s="2"/>
      <c r="WB1008" s="2"/>
      <c r="WC1008" s="2"/>
      <c r="WD1008" s="2"/>
      <c r="WE1008" s="2"/>
      <c r="WF1008" s="2"/>
      <c r="WG1008" s="2"/>
      <c r="WH1008" s="2"/>
      <c r="WI1008" s="2"/>
      <c r="WJ1008" s="2"/>
      <c r="WK1008" s="2"/>
      <c r="WL1008" s="2"/>
      <c r="WM1008" s="2"/>
      <c r="WN1008" s="2"/>
      <c r="WO1008" s="2"/>
      <c r="WP1008" s="2"/>
      <c r="WQ1008" s="2"/>
      <c r="WR1008" s="2"/>
      <c r="WS1008" s="2"/>
      <c r="WT1008" s="2"/>
      <c r="WU1008" s="2"/>
      <c r="WV1008" s="2"/>
      <c r="WW1008" s="2"/>
      <c r="WX1008" s="2"/>
      <c r="WY1008" s="2"/>
      <c r="WZ1008" s="2"/>
      <c r="XA1008" s="2"/>
      <c r="XB1008" s="2"/>
      <c r="XC1008" s="2"/>
      <c r="XD1008" s="2"/>
      <c r="XE1008" s="2"/>
      <c r="XF1008" s="2"/>
      <c r="XG1008" s="2"/>
      <c r="XH1008" s="2"/>
      <c r="XI1008" s="2"/>
      <c r="XJ1008" s="2"/>
      <c r="XK1008" s="2"/>
      <c r="XL1008" s="2"/>
      <c r="XM1008" s="2"/>
      <c r="XN1008" s="2"/>
      <c r="XO1008" s="2"/>
      <c r="XP1008" s="2"/>
      <c r="XQ1008" s="2"/>
      <c r="XR1008" s="2"/>
      <c r="XS1008" s="2"/>
      <c r="XT1008" s="2"/>
      <c r="XU1008" s="2"/>
      <c r="XV1008" s="2"/>
      <c r="XW1008" s="2"/>
      <c r="XX1008" s="2"/>
      <c r="XY1008" s="2"/>
      <c r="XZ1008" s="2"/>
      <c r="YA1008" s="2"/>
      <c r="YB1008" s="2"/>
      <c r="YC1008" s="2"/>
      <c r="YD1008" s="2"/>
      <c r="YE1008" s="2"/>
      <c r="YF1008" s="2"/>
      <c r="YG1008" s="2"/>
      <c r="YH1008" s="2"/>
      <c r="YI1008" s="2"/>
      <c r="YJ1008" s="2"/>
      <c r="YK1008" s="2"/>
      <c r="YL1008" s="2"/>
      <c r="YM1008" s="2"/>
      <c r="YN1008" s="2"/>
      <c r="YO1008" s="2"/>
      <c r="YP1008" s="2"/>
      <c r="YQ1008" s="2"/>
      <c r="YR1008" s="2"/>
      <c r="YS1008" s="2"/>
    </row>
    <row r="1009" spans="3:669">
      <c r="C1009" s="3"/>
      <c r="P1009" s="2"/>
      <c r="Q1009" s="2"/>
      <c r="R1009" s="4"/>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c r="LY1009" s="2"/>
      <c r="LZ1009" s="2"/>
      <c r="MA1009" s="2"/>
      <c r="MB1009" s="2"/>
      <c r="MC1009" s="2"/>
      <c r="MD1009" s="2"/>
      <c r="ME1009" s="2"/>
      <c r="MF1009" s="2"/>
      <c r="MG1009" s="2"/>
      <c r="MH1009" s="2"/>
      <c r="MI1009" s="2"/>
      <c r="MJ1009" s="2"/>
      <c r="MK1009" s="2"/>
      <c r="ML1009" s="2"/>
      <c r="MM1009" s="2"/>
      <c r="MN1009" s="2"/>
      <c r="MO1009" s="2"/>
      <c r="MP1009" s="2"/>
      <c r="MQ1009" s="2"/>
      <c r="MR1009" s="2"/>
      <c r="MS1009" s="2"/>
      <c r="MT1009" s="2"/>
      <c r="MU1009" s="2"/>
      <c r="MV1009" s="2"/>
      <c r="MW1009" s="2"/>
      <c r="MX1009" s="2"/>
      <c r="MY1009" s="2"/>
      <c r="MZ1009" s="2"/>
      <c r="NA1009" s="2"/>
      <c r="NB1009" s="2"/>
      <c r="NC1009" s="2"/>
      <c r="ND1009" s="2"/>
      <c r="NE1009" s="2"/>
      <c r="NF1009" s="2"/>
      <c r="NG1009" s="2"/>
      <c r="NH1009" s="2"/>
      <c r="NI1009" s="2"/>
      <c r="NJ1009" s="2"/>
      <c r="NK1009" s="2"/>
      <c r="NL1009" s="2"/>
      <c r="NM1009" s="2"/>
      <c r="NN1009" s="2"/>
      <c r="NO1009" s="2"/>
      <c r="NP1009" s="2"/>
      <c r="NQ1009" s="2"/>
      <c r="NR1009" s="2"/>
      <c r="NS1009" s="2"/>
      <c r="NT1009" s="2"/>
      <c r="NU1009" s="2"/>
      <c r="NV1009" s="2"/>
      <c r="NW1009" s="2"/>
      <c r="NX1009" s="2"/>
      <c r="NY1009" s="2"/>
      <c r="NZ1009" s="2"/>
      <c r="OA1009" s="2"/>
      <c r="OB1009" s="2"/>
      <c r="OC1009" s="2"/>
      <c r="OD1009" s="2"/>
      <c r="OE1009" s="2"/>
      <c r="OF1009" s="2"/>
      <c r="OG1009" s="2"/>
      <c r="OH1009" s="2"/>
      <c r="OI1009" s="2"/>
      <c r="OJ1009" s="2"/>
      <c r="OK1009" s="2"/>
      <c r="OL1009" s="2"/>
      <c r="OM1009" s="2"/>
      <c r="ON1009" s="2"/>
      <c r="OO1009" s="2"/>
      <c r="OP1009" s="2"/>
      <c r="OQ1009" s="2"/>
      <c r="OR1009" s="2"/>
      <c r="OS1009" s="2"/>
      <c r="OT1009" s="2"/>
      <c r="OU1009" s="2"/>
      <c r="OV1009" s="2"/>
      <c r="OW1009" s="2"/>
      <c r="OX1009" s="2"/>
      <c r="OY1009" s="2"/>
      <c r="OZ1009" s="2"/>
      <c r="PA1009" s="2"/>
      <c r="PB1009" s="2"/>
      <c r="PC1009" s="2"/>
      <c r="PD1009" s="2"/>
      <c r="PE1009" s="2"/>
      <c r="PF1009" s="2"/>
      <c r="PG1009" s="2"/>
      <c r="PH1009" s="2"/>
      <c r="PI1009" s="2"/>
      <c r="PJ1009" s="2"/>
      <c r="PK1009" s="2"/>
      <c r="PL1009" s="2"/>
      <c r="PM1009" s="2"/>
      <c r="PN1009" s="2"/>
      <c r="PO1009" s="2"/>
      <c r="PP1009" s="2"/>
      <c r="PQ1009" s="2"/>
      <c r="PR1009" s="2"/>
      <c r="PS1009" s="2"/>
      <c r="PT1009" s="2"/>
      <c r="PU1009" s="2"/>
      <c r="PV1009" s="2"/>
      <c r="PW1009" s="2"/>
      <c r="PX1009" s="2"/>
      <c r="PY1009" s="2"/>
      <c r="PZ1009" s="2"/>
      <c r="QA1009" s="2"/>
      <c r="QB1009" s="2"/>
      <c r="QC1009" s="2"/>
      <c r="QD1009" s="2"/>
      <c r="QE1009" s="2"/>
      <c r="QF1009" s="2"/>
      <c r="QG1009" s="2"/>
      <c r="QH1009" s="2"/>
      <c r="QI1009" s="2"/>
      <c r="QJ1009" s="2"/>
      <c r="QK1009" s="2"/>
      <c r="QL1009" s="2"/>
      <c r="QM1009" s="2"/>
      <c r="QN1009" s="2"/>
      <c r="QO1009" s="2"/>
      <c r="QP1009" s="2"/>
      <c r="QQ1009" s="2"/>
      <c r="QR1009" s="2"/>
      <c r="QS1009" s="2"/>
      <c r="QT1009" s="2"/>
      <c r="QU1009" s="2"/>
      <c r="QV1009" s="2"/>
      <c r="QW1009" s="2"/>
      <c r="QX1009" s="2"/>
      <c r="QY1009" s="2"/>
      <c r="QZ1009" s="2"/>
      <c r="RA1009" s="2"/>
      <c r="RB1009" s="2"/>
      <c r="RC1009" s="2"/>
      <c r="RD1009" s="2"/>
      <c r="RE1009" s="2"/>
      <c r="RF1009" s="2"/>
      <c r="RG1009" s="2"/>
      <c r="RH1009" s="2"/>
      <c r="RI1009" s="2"/>
      <c r="RJ1009" s="2"/>
      <c r="RK1009" s="2"/>
      <c r="RL1009" s="2"/>
      <c r="RM1009" s="2"/>
      <c r="RN1009" s="2"/>
      <c r="RO1009" s="2"/>
      <c r="RP1009" s="2"/>
      <c r="RQ1009" s="2"/>
      <c r="RR1009" s="2"/>
      <c r="RS1009" s="2"/>
      <c r="RT1009" s="2"/>
      <c r="RU1009" s="2"/>
      <c r="RV1009" s="2"/>
      <c r="RW1009" s="2"/>
      <c r="RX1009" s="2"/>
      <c r="RY1009" s="2"/>
      <c r="RZ1009" s="2"/>
      <c r="SA1009" s="2"/>
      <c r="SB1009" s="2"/>
      <c r="SC1009" s="2"/>
      <c r="SD1009" s="2"/>
      <c r="SE1009" s="2"/>
      <c r="SF1009" s="2"/>
      <c r="SG1009" s="2"/>
      <c r="SH1009" s="2"/>
      <c r="SI1009" s="2"/>
      <c r="SJ1009" s="2"/>
      <c r="SK1009" s="2"/>
      <c r="SL1009" s="2"/>
      <c r="SM1009" s="2"/>
      <c r="SN1009" s="2"/>
      <c r="SO1009" s="2"/>
      <c r="SP1009" s="2"/>
      <c r="SQ1009" s="2"/>
      <c r="SR1009" s="2"/>
      <c r="SS1009" s="2"/>
      <c r="ST1009" s="2"/>
      <c r="SU1009" s="2"/>
      <c r="SV1009" s="2"/>
      <c r="SW1009" s="2"/>
      <c r="SX1009" s="2"/>
      <c r="SY1009" s="2"/>
      <c r="SZ1009" s="2"/>
      <c r="TA1009" s="2"/>
      <c r="TB1009" s="2"/>
      <c r="TC1009" s="2"/>
      <c r="TD1009" s="2"/>
      <c r="TE1009" s="2"/>
      <c r="TF1009" s="2"/>
      <c r="TG1009" s="2"/>
      <c r="TH1009" s="2"/>
      <c r="TI1009" s="2"/>
      <c r="TJ1009" s="2"/>
      <c r="TK1009" s="2"/>
      <c r="TL1009" s="2"/>
      <c r="TM1009" s="2"/>
      <c r="TN1009" s="2"/>
      <c r="TO1009" s="2"/>
      <c r="TP1009" s="2"/>
      <c r="TQ1009" s="2"/>
      <c r="TR1009" s="2"/>
      <c r="TS1009" s="2"/>
      <c r="TT1009" s="2"/>
      <c r="TU1009" s="2"/>
      <c r="TV1009" s="2"/>
      <c r="TW1009" s="2"/>
      <c r="TX1009" s="2"/>
      <c r="TY1009" s="2"/>
      <c r="TZ1009" s="2"/>
      <c r="UA1009" s="2"/>
      <c r="UB1009" s="2"/>
      <c r="UC1009" s="2"/>
      <c r="UD1009" s="2"/>
      <c r="UE1009" s="2"/>
      <c r="UF1009" s="2"/>
      <c r="UG1009" s="2"/>
      <c r="UH1009" s="2"/>
      <c r="UI1009" s="2"/>
      <c r="UJ1009" s="2"/>
      <c r="UK1009" s="2"/>
      <c r="UL1009" s="2"/>
      <c r="UM1009" s="2"/>
      <c r="UN1009" s="2"/>
      <c r="UO1009" s="2"/>
      <c r="UP1009" s="2"/>
      <c r="UQ1009" s="2"/>
      <c r="UR1009" s="2"/>
      <c r="US1009" s="2"/>
      <c r="UT1009" s="2"/>
      <c r="UU1009" s="2"/>
      <c r="UV1009" s="2"/>
      <c r="UW1009" s="2"/>
      <c r="UX1009" s="2"/>
      <c r="UY1009" s="2"/>
      <c r="UZ1009" s="2"/>
      <c r="VA1009" s="2"/>
      <c r="VB1009" s="2"/>
      <c r="VC1009" s="2"/>
      <c r="VD1009" s="2"/>
      <c r="VE1009" s="2"/>
      <c r="VF1009" s="2"/>
      <c r="VG1009" s="2"/>
      <c r="VH1009" s="2"/>
      <c r="VI1009" s="2"/>
      <c r="VJ1009" s="2"/>
      <c r="VK1009" s="2"/>
      <c r="VL1009" s="2"/>
      <c r="VM1009" s="2"/>
      <c r="VN1009" s="2"/>
      <c r="VO1009" s="2"/>
      <c r="VP1009" s="2"/>
      <c r="VQ1009" s="2"/>
      <c r="VR1009" s="2"/>
      <c r="VS1009" s="2"/>
      <c r="VT1009" s="2"/>
      <c r="VU1009" s="2"/>
      <c r="VV1009" s="2"/>
      <c r="VW1009" s="2"/>
      <c r="VX1009" s="2"/>
      <c r="VY1009" s="2"/>
      <c r="VZ1009" s="2"/>
      <c r="WA1009" s="2"/>
      <c r="WB1009" s="2"/>
      <c r="WC1009" s="2"/>
      <c r="WD1009" s="2"/>
      <c r="WE1009" s="2"/>
      <c r="WF1009" s="2"/>
      <c r="WG1009" s="2"/>
      <c r="WH1009" s="2"/>
      <c r="WI1009" s="2"/>
      <c r="WJ1009" s="2"/>
      <c r="WK1009" s="2"/>
      <c r="WL1009" s="2"/>
      <c r="WM1009" s="2"/>
      <c r="WN1009" s="2"/>
      <c r="WO1009" s="2"/>
      <c r="WP1009" s="2"/>
      <c r="WQ1009" s="2"/>
      <c r="WR1009" s="2"/>
      <c r="WS1009" s="2"/>
      <c r="WT1009" s="2"/>
      <c r="WU1009" s="2"/>
      <c r="WV1009" s="2"/>
      <c r="WW1009" s="2"/>
      <c r="WX1009" s="2"/>
      <c r="WY1009" s="2"/>
      <c r="WZ1009" s="2"/>
      <c r="XA1009" s="2"/>
      <c r="XB1009" s="2"/>
      <c r="XC1009" s="2"/>
      <c r="XD1009" s="2"/>
      <c r="XE1009" s="2"/>
      <c r="XF1009" s="2"/>
      <c r="XG1009" s="2"/>
      <c r="XH1009" s="2"/>
      <c r="XI1009" s="2"/>
      <c r="XJ1009" s="2"/>
      <c r="XK1009" s="2"/>
      <c r="XL1009" s="2"/>
      <c r="XM1009" s="2"/>
      <c r="XN1009" s="2"/>
      <c r="XO1009" s="2"/>
      <c r="XP1009" s="2"/>
      <c r="XQ1009" s="2"/>
      <c r="XR1009" s="2"/>
      <c r="XS1009" s="2"/>
      <c r="XT1009" s="2"/>
      <c r="XU1009" s="2"/>
      <c r="XV1009" s="2"/>
      <c r="XW1009" s="2"/>
      <c r="XX1009" s="2"/>
      <c r="XY1009" s="2"/>
      <c r="XZ1009" s="2"/>
      <c r="YA1009" s="2"/>
      <c r="YB1009" s="2"/>
      <c r="YC1009" s="2"/>
      <c r="YD1009" s="2"/>
      <c r="YE1009" s="2"/>
      <c r="YF1009" s="2"/>
      <c r="YG1009" s="2"/>
      <c r="YH1009" s="2"/>
      <c r="YI1009" s="2"/>
      <c r="YJ1009" s="2"/>
      <c r="YK1009" s="2"/>
      <c r="YL1009" s="2"/>
      <c r="YM1009" s="2"/>
      <c r="YN1009" s="2"/>
      <c r="YO1009" s="2"/>
      <c r="YP1009" s="2"/>
      <c r="YQ1009" s="2"/>
      <c r="YR1009" s="2"/>
      <c r="YS1009" s="2"/>
    </row>
    <row r="1010" spans="3:669">
      <c r="C1010" s="3"/>
      <c r="P1010" s="2"/>
      <c r="Q1010" s="2"/>
      <c r="R1010" s="4"/>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c r="LY1010" s="2"/>
      <c r="LZ1010" s="2"/>
      <c r="MA1010" s="2"/>
      <c r="MB1010" s="2"/>
      <c r="MC1010" s="2"/>
      <c r="MD1010" s="2"/>
      <c r="ME1010" s="2"/>
      <c r="MF1010" s="2"/>
      <c r="MG1010" s="2"/>
      <c r="MH1010" s="2"/>
      <c r="MI1010" s="2"/>
      <c r="MJ1010" s="2"/>
      <c r="MK1010" s="2"/>
      <c r="ML1010" s="2"/>
      <c r="MM1010" s="2"/>
      <c r="MN1010" s="2"/>
      <c r="MO1010" s="2"/>
      <c r="MP1010" s="2"/>
      <c r="MQ1010" s="2"/>
      <c r="MR1010" s="2"/>
      <c r="MS1010" s="2"/>
      <c r="MT1010" s="2"/>
      <c r="MU1010" s="2"/>
      <c r="MV1010" s="2"/>
      <c r="MW1010" s="2"/>
      <c r="MX1010" s="2"/>
      <c r="MY1010" s="2"/>
      <c r="MZ1010" s="2"/>
      <c r="NA1010" s="2"/>
      <c r="NB1010" s="2"/>
      <c r="NC1010" s="2"/>
      <c r="ND1010" s="2"/>
      <c r="NE1010" s="2"/>
      <c r="NF1010" s="2"/>
      <c r="NG1010" s="2"/>
      <c r="NH1010" s="2"/>
      <c r="NI1010" s="2"/>
      <c r="NJ1010" s="2"/>
      <c r="NK1010" s="2"/>
      <c r="NL1010" s="2"/>
      <c r="NM1010" s="2"/>
      <c r="NN1010" s="2"/>
      <c r="NO1010" s="2"/>
      <c r="NP1010" s="2"/>
      <c r="NQ1010" s="2"/>
      <c r="NR1010" s="2"/>
      <c r="NS1010" s="2"/>
      <c r="NT1010" s="2"/>
      <c r="NU1010" s="2"/>
      <c r="NV1010" s="2"/>
      <c r="NW1010" s="2"/>
      <c r="NX1010" s="2"/>
      <c r="NY1010" s="2"/>
      <c r="NZ1010" s="2"/>
      <c r="OA1010" s="2"/>
      <c r="OB1010" s="2"/>
      <c r="OC1010" s="2"/>
      <c r="OD1010" s="2"/>
      <c r="OE1010" s="2"/>
      <c r="OF1010" s="2"/>
      <c r="OG1010" s="2"/>
      <c r="OH1010" s="2"/>
      <c r="OI1010" s="2"/>
      <c r="OJ1010" s="2"/>
      <c r="OK1010" s="2"/>
      <c r="OL1010" s="2"/>
      <c r="OM1010" s="2"/>
      <c r="ON1010" s="2"/>
      <c r="OO1010" s="2"/>
      <c r="OP1010" s="2"/>
      <c r="OQ1010" s="2"/>
      <c r="OR1010" s="2"/>
      <c r="OS1010" s="2"/>
      <c r="OT1010" s="2"/>
      <c r="OU1010" s="2"/>
      <c r="OV1010" s="2"/>
      <c r="OW1010" s="2"/>
      <c r="OX1010" s="2"/>
      <c r="OY1010" s="2"/>
      <c r="OZ1010" s="2"/>
      <c r="PA1010" s="2"/>
      <c r="PB1010" s="2"/>
      <c r="PC1010" s="2"/>
      <c r="PD1010" s="2"/>
      <c r="PE1010" s="2"/>
      <c r="PF1010" s="2"/>
      <c r="PG1010" s="2"/>
      <c r="PH1010" s="2"/>
      <c r="PI1010" s="2"/>
      <c r="PJ1010" s="2"/>
      <c r="PK1010" s="2"/>
      <c r="PL1010" s="2"/>
      <c r="PM1010" s="2"/>
      <c r="PN1010" s="2"/>
      <c r="PO1010" s="2"/>
      <c r="PP1010" s="2"/>
      <c r="PQ1010" s="2"/>
      <c r="PR1010" s="2"/>
      <c r="PS1010" s="2"/>
      <c r="PT1010" s="2"/>
      <c r="PU1010" s="2"/>
      <c r="PV1010" s="2"/>
      <c r="PW1010" s="2"/>
      <c r="PX1010" s="2"/>
      <c r="PY1010" s="2"/>
      <c r="PZ1010" s="2"/>
      <c r="QA1010" s="2"/>
      <c r="QB1010" s="2"/>
      <c r="QC1010" s="2"/>
      <c r="QD1010" s="2"/>
      <c r="QE1010" s="2"/>
      <c r="QF1010" s="2"/>
      <c r="QG1010" s="2"/>
      <c r="QH1010" s="2"/>
      <c r="QI1010" s="2"/>
      <c r="QJ1010" s="2"/>
      <c r="QK1010" s="2"/>
      <c r="QL1010" s="2"/>
      <c r="QM1010" s="2"/>
      <c r="QN1010" s="2"/>
      <c r="QO1010" s="2"/>
      <c r="QP1010" s="2"/>
      <c r="QQ1010" s="2"/>
      <c r="QR1010" s="2"/>
      <c r="QS1010" s="2"/>
      <c r="QT1010" s="2"/>
      <c r="QU1010" s="2"/>
      <c r="QV1010" s="2"/>
      <c r="QW1010" s="2"/>
      <c r="QX1010" s="2"/>
      <c r="QY1010" s="2"/>
      <c r="QZ1010" s="2"/>
      <c r="RA1010" s="2"/>
      <c r="RB1010" s="2"/>
      <c r="RC1010" s="2"/>
      <c r="RD1010" s="2"/>
      <c r="RE1010" s="2"/>
      <c r="RF1010" s="2"/>
      <c r="RG1010" s="2"/>
      <c r="RH1010" s="2"/>
      <c r="RI1010" s="2"/>
      <c r="RJ1010" s="2"/>
      <c r="RK1010" s="2"/>
      <c r="RL1010" s="2"/>
      <c r="RM1010" s="2"/>
      <c r="RN1010" s="2"/>
      <c r="RO1010" s="2"/>
      <c r="RP1010" s="2"/>
      <c r="RQ1010" s="2"/>
      <c r="RR1010" s="2"/>
      <c r="RS1010" s="2"/>
      <c r="RT1010" s="2"/>
      <c r="RU1010" s="2"/>
      <c r="RV1010" s="2"/>
      <c r="RW1010" s="2"/>
      <c r="RX1010" s="2"/>
      <c r="RY1010" s="2"/>
      <c r="RZ1010" s="2"/>
      <c r="SA1010" s="2"/>
      <c r="SB1010" s="2"/>
      <c r="SC1010" s="2"/>
      <c r="SD1010" s="2"/>
      <c r="SE1010" s="2"/>
      <c r="SF1010" s="2"/>
      <c r="SG1010" s="2"/>
      <c r="SH1010" s="2"/>
      <c r="SI1010" s="2"/>
      <c r="SJ1010" s="2"/>
      <c r="SK1010" s="2"/>
      <c r="SL1010" s="2"/>
      <c r="SM1010" s="2"/>
      <c r="SN1010" s="2"/>
      <c r="SO1010" s="2"/>
      <c r="SP1010" s="2"/>
      <c r="SQ1010" s="2"/>
      <c r="SR1010" s="2"/>
      <c r="SS1010" s="2"/>
      <c r="ST1010" s="2"/>
      <c r="SU1010" s="2"/>
      <c r="SV1010" s="2"/>
      <c r="SW1010" s="2"/>
      <c r="SX1010" s="2"/>
      <c r="SY1010" s="2"/>
      <c r="SZ1010" s="2"/>
      <c r="TA1010" s="2"/>
      <c r="TB1010" s="2"/>
      <c r="TC1010" s="2"/>
      <c r="TD1010" s="2"/>
      <c r="TE1010" s="2"/>
      <c r="TF1010" s="2"/>
      <c r="TG1010" s="2"/>
      <c r="TH1010" s="2"/>
      <c r="TI1010" s="2"/>
      <c r="TJ1010" s="2"/>
      <c r="TK1010" s="2"/>
      <c r="TL1010" s="2"/>
      <c r="TM1010" s="2"/>
      <c r="TN1010" s="2"/>
      <c r="TO1010" s="2"/>
      <c r="TP1010" s="2"/>
      <c r="TQ1010" s="2"/>
      <c r="TR1010" s="2"/>
      <c r="TS1010" s="2"/>
      <c r="TT1010" s="2"/>
      <c r="TU1010" s="2"/>
      <c r="TV1010" s="2"/>
      <c r="TW1010" s="2"/>
      <c r="TX1010" s="2"/>
      <c r="TY1010" s="2"/>
      <c r="TZ1010" s="2"/>
      <c r="UA1010" s="2"/>
      <c r="UB1010" s="2"/>
      <c r="UC1010" s="2"/>
      <c r="UD1010" s="2"/>
      <c r="UE1010" s="2"/>
      <c r="UF1010" s="2"/>
      <c r="UG1010" s="2"/>
      <c r="UH1010" s="2"/>
      <c r="UI1010" s="2"/>
      <c r="UJ1010" s="2"/>
      <c r="UK1010" s="2"/>
      <c r="UL1010" s="2"/>
      <c r="UM1010" s="2"/>
      <c r="UN1010" s="2"/>
      <c r="UO1010" s="2"/>
      <c r="UP1010" s="2"/>
      <c r="UQ1010" s="2"/>
      <c r="UR1010" s="2"/>
      <c r="US1010" s="2"/>
      <c r="UT1010" s="2"/>
      <c r="UU1010" s="2"/>
      <c r="UV1010" s="2"/>
      <c r="UW1010" s="2"/>
      <c r="UX1010" s="2"/>
      <c r="UY1010" s="2"/>
      <c r="UZ1010" s="2"/>
      <c r="VA1010" s="2"/>
      <c r="VB1010" s="2"/>
      <c r="VC1010" s="2"/>
      <c r="VD1010" s="2"/>
      <c r="VE1010" s="2"/>
      <c r="VF1010" s="2"/>
      <c r="VG1010" s="2"/>
      <c r="VH1010" s="2"/>
      <c r="VI1010" s="2"/>
      <c r="VJ1010" s="2"/>
      <c r="VK1010" s="2"/>
      <c r="VL1010" s="2"/>
      <c r="VM1010" s="2"/>
      <c r="VN1010" s="2"/>
      <c r="VO1010" s="2"/>
      <c r="VP1010" s="2"/>
      <c r="VQ1010" s="2"/>
      <c r="VR1010" s="2"/>
      <c r="VS1010" s="2"/>
      <c r="VT1010" s="2"/>
      <c r="VU1010" s="2"/>
      <c r="VV1010" s="2"/>
      <c r="VW1010" s="2"/>
      <c r="VX1010" s="2"/>
      <c r="VY1010" s="2"/>
      <c r="VZ1010" s="2"/>
      <c r="WA1010" s="2"/>
      <c r="WB1010" s="2"/>
      <c r="WC1010" s="2"/>
      <c r="WD1010" s="2"/>
      <c r="WE1010" s="2"/>
      <c r="WF1010" s="2"/>
      <c r="WG1010" s="2"/>
      <c r="WH1010" s="2"/>
      <c r="WI1010" s="2"/>
      <c r="WJ1010" s="2"/>
      <c r="WK1010" s="2"/>
      <c r="WL1010" s="2"/>
      <c r="WM1010" s="2"/>
      <c r="WN1010" s="2"/>
      <c r="WO1010" s="2"/>
      <c r="WP1010" s="2"/>
      <c r="WQ1010" s="2"/>
      <c r="WR1010" s="2"/>
      <c r="WS1010" s="2"/>
      <c r="WT1010" s="2"/>
      <c r="WU1010" s="2"/>
      <c r="WV1010" s="2"/>
      <c r="WW1010" s="2"/>
      <c r="WX1010" s="2"/>
      <c r="WY1010" s="2"/>
      <c r="WZ1010" s="2"/>
      <c r="XA1010" s="2"/>
      <c r="XB1010" s="2"/>
      <c r="XC1010" s="2"/>
      <c r="XD1010" s="2"/>
      <c r="XE1010" s="2"/>
      <c r="XF1010" s="2"/>
      <c r="XG1010" s="2"/>
      <c r="XH1010" s="2"/>
      <c r="XI1010" s="2"/>
      <c r="XJ1010" s="2"/>
      <c r="XK1010" s="2"/>
      <c r="XL1010" s="2"/>
      <c r="XM1010" s="2"/>
      <c r="XN1010" s="2"/>
      <c r="XO1010" s="2"/>
      <c r="XP1010" s="2"/>
      <c r="XQ1010" s="2"/>
      <c r="XR1010" s="2"/>
      <c r="XS1010" s="2"/>
      <c r="XT1010" s="2"/>
      <c r="XU1010" s="2"/>
      <c r="XV1010" s="2"/>
      <c r="XW1010" s="2"/>
      <c r="XX1010" s="2"/>
      <c r="XY1010" s="2"/>
      <c r="XZ1010" s="2"/>
      <c r="YA1010" s="2"/>
      <c r="YB1010" s="2"/>
      <c r="YC1010" s="2"/>
      <c r="YD1010" s="2"/>
      <c r="YE1010" s="2"/>
      <c r="YF1010" s="2"/>
      <c r="YG1010" s="2"/>
      <c r="YH1010" s="2"/>
      <c r="YI1010" s="2"/>
      <c r="YJ1010" s="2"/>
      <c r="YK1010" s="2"/>
      <c r="YL1010" s="2"/>
      <c r="YM1010" s="2"/>
      <c r="YN1010" s="2"/>
      <c r="YO1010" s="2"/>
      <c r="YP1010" s="2"/>
      <c r="YQ1010" s="2"/>
      <c r="YR1010" s="2"/>
      <c r="YS1010" s="2"/>
    </row>
  </sheetData>
  <protectedRanges>
    <protectedRange sqref="D1007:G1007 D573:F1006 G8:G293 G295:G346 G348:G449 G454:G480 G485:G1006" name="Aralık1"/>
  </protectedRanges>
  <autoFilter ref="D7:F1007"/>
  <sortState ref="G62:K86">
    <sortCondition ref="G62"/>
  </sortState>
  <mergeCells count="1">
    <mergeCell ref="D4:M4"/>
  </mergeCells>
  <printOptions horizontalCentered="1"/>
  <pageMargins left="0.31496062992125984" right="0.11811023622047245" top="0.35433070866141736" bottom="0.35433070866141736" header="0" footer="0"/>
  <pageSetup paperSize="9" orientation="portrait" verticalDpi="0" r:id="rId1"/>
  <ignoredErrors>
    <ignoredError sqref="R1:AU1 AV6:JG6" formulaRange="1"/>
  </ignoredErrors>
  <legacyDrawing r:id="rId2"/>
</worksheet>
</file>

<file path=xl/worksheets/sheet2.xml><?xml version="1.0" encoding="utf-8"?>
<worksheet xmlns="http://schemas.openxmlformats.org/spreadsheetml/2006/main" xmlns:r="http://schemas.openxmlformats.org/officeDocument/2006/relationships">
  <dimension ref="A1:AW34"/>
  <sheetViews>
    <sheetView zoomScaleSheetLayoutView="100" workbookViewId="0">
      <pane xSplit="10" ySplit="10" topLeftCell="K50" activePane="bottomRight" state="frozen"/>
      <selection pane="topRight" activeCell="K1" sqref="K1"/>
      <selection pane="bottomLeft" activeCell="A11" sqref="A11"/>
      <selection pane="bottomRight" sqref="A1:N1"/>
    </sheetView>
  </sheetViews>
  <sheetFormatPr defaultRowHeight="15"/>
  <cols>
    <col min="1" max="2" width="4.5703125" style="70" customWidth="1"/>
    <col min="3" max="8" width="4.28515625" style="70" customWidth="1"/>
    <col min="9" max="9" width="6.5703125" style="70" customWidth="1"/>
    <col min="10" max="14" width="5.42578125" style="70" customWidth="1"/>
    <col min="15" max="15" width="0.85546875" style="70" customWidth="1"/>
    <col min="16" max="46" width="3.5703125" style="70" customWidth="1"/>
    <col min="47" max="47" width="3.5703125" style="70" hidden="1" customWidth="1"/>
    <col min="48" max="16384" width="9.140625" style="70"/>
  </cols>
  <sheetData>
    <row r="1" spans="1:49" ht="24.75" customHeight="1">
      <c r="A1" s="109" t="s">
        <v>2637</v>
      </c>
      <c r="B1" s="109"/>
      <c r="C1" s="109"/>
      <c r="D1" s="109"/>
      <c r="E1" s="109"/>
      <c r="F1" s="109"/>
      <c r="G1" s="109"/>
      <c r="H1" s="109"/>
      <c r="I1" s="109"/>
      <c r="J1" s="109"/>
      <c r="K1" s="109"/>
      <c r="L1" s="109"/>
      <c r="M1" s="109"/>
      <c r="N1" s="109"/>
      <c r="O1" s="99"/>
      <c r="P1" s="101" t="str">
        <f>LOOKUP(P5,'okulo listesi'!$Q$5:$AMA$5,'okulo listesi'!$Q$2:$AMA$2)</f>
        <v>ŞAKİR 548</v>
      </c>
      <c r="Q1" s="101" t="str">
        <f>IF(P1="","",IF(LOOKUP(Q5,'okulo listesi'!$Q$5:$AMA$5,'okulo listesi'!$Q$2:$AMA$2)=P1,"",LOOKUP(Q5,'okulo listesi'!$Q$5:$AMA$5,'okulo listesi'!$Q$2:$AMA$2)))</f>
        <v>ŞAKİR 549</v>
      </c>
      <c r="R1" s="101" t="str">
        <f>IF(Q1="","",IF(LOOKUP(R5,'okulo listesi'!$Q$5:$AMA$5,'okulo listesi'!$Q$2:$AMA$2)=Q1,"",LOOKUP(R5,'okulo listesi'!$Q$5:$AMA$5,'okulo listesi'!$Q$2:$AMA$2)))</f>
        <v>ŞAKİR 550</v>
      </c>
      <c r="S1" s="101" t="str">
        <f>IF(R1="","",IF(LOOKUP(S5,'okulo listesi'!$Q$5:$AMA$5,'okulo listesi'!$Q$2:$AMA$2)=R1,"",LOOKUP(S5,'okulo listesi'!$Q$5:$AMA$5,'okulo listesi'!$Q$2:$AMA$2)))</f>
        <v>ŞAKİR 551</v>
      </c>
      <c r="T1" s="101" t="str">
        <f>IF(S1="","",IF(LOOKUP(T5,'okulo listesi'!$Q$5:$AMA$5,'okulo listesi'!$Q$2:$AMA$2)=S1,"",LOOKUP(T5,'okulo listesi'!$Q$5:$AMA$5,'okulo listesi'!$Q$2:$AMA$2)))</f>
        <v>ŞAKİR 552</v>
      </c>
      <c r="U1" s="101" t="str">
        <f>IF(T1="","",IF(LOOKUP(U5,'okulo listesi'!$Q$5:$AMA$5,'okulo listesi'!$Q$2:$AMA$2)=T1,"",LOOKUP(U5,'okulo listesi'!$Q$5:$AMA$5,'okulo listesi'!$Q$2:$AMA$2)))</f>
        <v>ŞAKİR 553</v>
      </c>
      <c r="V1" s="101" t="str">
        <f>IF(U1="","",IF(LOOKUP(V5,'okulo listesi'!$Q$5:$AMA$5,'okulo listesi'!$Q$2:$AMA$2)=U1,"",LOOKUP(V5,'okulo listesi'!$Q$5:$AMA$5,'okulo listesi'!$Q$2:$AMA$2)))</f>
        <v>ŞAKİR 554</v>
      </c>
      <c r="W1" s="101" t="str">
        <f>IF(V1="","",IF(LOOKUP(W5,'okulo listesi'!$Q$5:$AMA$5,'okulo listesi'!$Q$2:$AMA$2)=V1,"",LOOKUP(W5,'okulo listesi'!$Q$5:$AMA$5,'okulo listesi'!$Q$2:$AMA$2)))</f>
        <v>ŞAKİR 555</v>
      </c>
      <c r="X1" s="101" t="str">
        <f>IF(W1="","",IF(LOOKUP(X5,'okulo listesi'!$Q$5:$AMA$5,'okulo listesi'!$Q$2:$AMA$2)=W1,"",LOOKUP(X5,'okulo listesi'!$Q$5:$AMA$5,'okulo listesi'!$Q$2:$AMA$2)))</f>
        <v>ŞAKİR 556</v>
      </c>
      <c r="Y1" s="101" t="str">
        <f>IF(X1="","",IF(LOOKUP(Y5,'okulo listesi'!$Q$5:$AMA$5,'okulo listesi'!$Q$2:$AMA$2)=X1,"",LOOKUP(Y5,'okulo listesi'!$Q$5:$AMA$5,'okulo listesi'!$Q$2:$AMA$2)))</f>
        <v>ŞAKİR 557</v>
      </c>
      <c r="Z1" s="101" t="str">
        <f>IF(Y1="","",IF(LOOKUP(Z5,'okulo listesi'!$Q$5:$AMA$5,'okulo listesi'!$Q$2:$AMA$2)=Y1,"",LOOKUP(Z5,'okulo listesi'!$Q$5:$AMA$5,'okulo listesi'!$Q$2:$AMA$2)))</f>
        <v>ŞAKİR 558</v>
      </c>
      <c r="AA1" s="101" t="str">
        <f>IF(Z1="","",IF(LOOKUP(AA5,'okulo listesi'!$Q$5:$AMA$5,'okulo listesi'!$Q$2:$AMA$2)=Z1,"",LOOKUP(AA5,'okulo listesi'!$Q$5:$AMA$5,'okulo listesi'!$Q$2:$AMA$2)))</f>
        <v>ŞAKİR 559</v>
      </c>
      <c r="AB1" s="101" t="str">
        <f>IF(AA1="","",IF(LOOKUP(AB5,'okulo listesi'!$Q$5:$AMA$5,'okulo listesi'!$Q$2:$AMA$2)=AA1,"",LOOKUP(AB5,'okulo listesi'!$Q$5:$AMA$5,'okulo listesi'!$Q$2:$AMA$2)))</f>
        <v>ŞAKİR 560</v>
      </c>
      <c r="AC1" s="101" t="str">
        <f>IF(AB1="","",IF(LOOKUP(AC5,'okulo listesi'!$Q$5:$AMA$5,'okulo listesi'!$Q$2:$AMA$2)=AB1,"",LOOKUP(AC5,'okulo listesi'!$Q$5:$AMA$5,'okulo listesi'!$Q$2:$AMA$2)))</f>
        <v>ŞAKİR 561</v>
      </c>
      <c r="AD1" s="101" t="str">
        <f>IF(AC1="","",IF(LOOKUP(AD5,'okulo listesi'!$Q$5:$AMA$5,'okulo listesi'!$Q$2:$AMA$2)=AC1,"",LOOKUP(AD5,'okulo listesi'!$Q$5:$AMA$5,'okulo listesi'!$Q$2:$AMA$2)))</f>
        <v>ŞAKİR 562</v>
      </c>
      <c r="AE1" s="101" t="str">
        <f>IF(AD1="","",IF(LOOKUP(AE5,'okulo listesi'!$Q$5:$AMA$5,'okulo listesi'!$Q$2:$AMA$2)=AD1,"",LOOKUP(AE5,'okulo listesi'!$Q$5:$AMA$5,'okulo listesi'!$Q$2:$AMA$2)))</f>
        <v>ŞAKİR 563</v>
      </c>
      <c r="AF1" s="101" t="str">
        <f>IF(AE1="","",IF(LOOKUP(AF5,'okulo listesi'!$Q$5:$AMA$5,'okulo listesi'!$Q$2:$AMA$2)=AE1,"",LOOKUP(AF5,'okulo listesi'!$Q$5:$AMA$5,'okulo listesi'!$Q$2:$AMA$2)))</f>
        <v>ŞAKİR 564</v>
      </c>
      <c r="AG1" s="101" t="str">
        <f>IF(AF1="","",IF(LOOKUP(AG5,'okulo listesi'!$Q$5:$AMA$5,'okulo listesi'!$Q$2:$AMA$2)=AF1,"",LOOKUP(AG5,'okulo listesi'!$Q$5:$AMA$5,'okulo listesi'!$Q$2:$AMA$2)))</f>
        <v>ŞAKİR 565</v>
      </c>
      <c r="AH1" s="101" t="str">
        <f>IF(AG1="","",IF(LOOKUP(AH5,'okulo listesi'!$Q$5:$AMA$5,'okulo listesi'!$Q$2:$AMA$2)=AG1,"",LOOKUP(AH5,'okulo listesi'!$Q$5:$AMA$5,'okulo listesi'!$Q$2:$AMA$2)))</f>
        <v/>
      </c>
      <c r="AI1" s="101" t="str">
        <f>IF(AH1="","",IF(LOOKUP(AI5,'okulo listesi'!$Q$5:$AMA$5,'okulo listesi'!$Q$2:$AMA$2)=AH1,"",LOOKUP(AI5,'okulo listesi'!$Q$5:$AMA$5,'okulo listesi'!$Q$2:$AMA$2)))</f>
        <v/>
      </c>
      <c r="AJ1" s="101" t="str">
        <f>IF(AI1="","",IF(LOOKUP(AJ5,'okulo listesi'!$Q$5:$AMA$5,'okulo listesi'!$Q$2:$AMA$2)=AI1,"",LOOKUP(AJ5,'okulo listesi'!$Q$5:$AMA$5,'okulo listesi'!$Q$2:$AMA$2)))</f>
        <v/>
      </c>
      <c r="AK1" s="101" t="str">
        <f>IF(AJ1="","",IF(LOOKUP(AK5,'okulo listesi'!$Q$5:$AMA$5,'okulo listesi'!$Q$2:$AMA$2)=AJ1,"",LOOKUP(AK5,'okulo listesi'!$Q$5:$AMA$5,'okulo listesi'!$Q$2:$AMA$2)))</f>
        <v/>
      </c>
      <c r="AL1" s="101" t="str">
        <f>IF(AK1="","",IF(LOOKUP(AL5,'okulo listesi'!$Q$5:$AMA$5,'okulo listesi'!$Q$2:$AMA$2)=AK1,"",LOOKUP(AL5,'okulo listesi'!$Q$5:$AMA$5,'okulo listesi'!$Q$2:$AMA$2)))</f>
        <v/>
      </c>
      <c r="AM1" s="101" t="str">
        <f>IF(AL1="","",IF(LOOKUP(AM5,'okulo listesi'!$Q$5:$AMA$5,'okulo listesi'!$Q$2:$AMA$2)=AL1,"",LOOKUP(AM5,'okulo listesi'!$Q$5:$AMA$5,'okulo listesi'!$Q$2:$AMA$2)))</f>
        <v/>
      </c>
      <c r="AN1" s="101" t="str">
        <f>IF(AM1="","",IF(LOOKUP(AN5,'okulo listesi'!$Q$5:$AMA$5,'okulo listesi'!$Q$2:$AMA$2)=AM1,"",LOOKUP(AN5,'okulo listesi'!$Q$5:$AMA$5,'okulo listesi'!$Q$2:$AMA$2)))</f>
        <v/>
      </c>
      <c r="AO1" s="101" t="str">
        <f>IF(AN1="","",IF(LOOKUP(AO5,'okulo listesi'!$Q$5:$AMA$5,'okulo listesi'!$Q$2:$AMA$2)=AN1,"",LOOKUP(AO5,'okulo listesi'!$Q$5:$AMA$5,'okulo listesi'!$Q$2:$AMA$2)))</f>
        <v/>
      </c>
      <c r="AP1" s="101" t="str">
        <f>IF(AO1="","",IF(LOOKUP(AP5,'okulo listesi'!$Q$5:$AMA$5,'okulo listesi'!$Q$2:$AMA$2)=AO1,"",LOOKUP(AP5,'okulo listesi'!$Q$5:$AMA$5,'okulo listesi'!$Q$2:$AMA$2)))</f>
        <v/>
      </c>
      <c r="AQ1" s="101" t="str">
        <f>IF(AP1="","",IF(LOOKUP(AQ5,'okulo listesi'!$Q$5:$AMA$5,'okulo listesi'!$Q$2:$AMA$2)=AP1,"",LOOKUP(AQ5,'okulo listesi'!$Q$5:$AMA$5,'okulo listesi'!$Q$2:$AMA$2)))</f>
        <v/>
      </c>
      <c r="AR1" s="101" t="str">
        <f>IF(AQ1="","",IF(LOOKUP(AR5,'okulo listesi'!$Q$5:$AMA$5,'okulo listesi'!$Q$2:$AMA$2)=AQ1,"",LOOKUP(AR5,'okulo listesi'!$Q$5:$AMA$5,'okulo listesi'!$Q$2:$AMA$2)))</f>
        <v/>
      </c>
      <c r="AS1" s="101" t="str">
        <f>IF(AR1="","",IF(LOOKUP(AS5,'okulo listesi'!$Q$5:$AMA$5,'okulo listesi'!$Q$2:$AMA$2)=AR1,"",LOOKUP(AS5,'okulo listesi'!$Q$5:$AMA$5,'okulo listesi'!$Q$2:$AMA$2)))</f>
        <v/>
      </c>
      <c r="AT1" s="101" t="str">
        <f>IF(AS1="","",IF(LOOKUP(AT5,'okulo listesi'!$Q$5:$AMA$5,'okulo listesi'!$Q$2:$AMA$2)=AS1,"",LOOKUP(AT5,'okulo listesi'!$Q$5:$AMA$5,'okulo listesi'!$Q$2:$AMA$2)))</f>
        <v/>
      </c>
      <c r="AU1" s="101" t="str">
        <f>IF(AT1="","",IF(LOOKUP(AU5,'okulo listesi'!$Q$5:$AMA$5,'okulo listesi'!$Q$2:$AMA$2)=AT1,"",LOOKUP(AU5,'okulo listesi'!$Q$5:$AMA$5,'okulo listesi'!$Q$2:$AMA$2)))</f>
        <v/>
      </c>
    </row>
    <row r="2" spans="1:49" ht="24.75" customHeight="1" thickBot="1">
      <c r="A2" s="124" t="s">
        <v>48</v>
      </c>
      <c r="B2" s="124"/>
      <c r="C2" s="122" t="s">
        <v>28</v>
      </c>
      <c r="D2" s="123"/>
      <c r="E2" s="123"/>
      <c r="F2" s="123"/>
      <c r="G2" s="123"/>
      <c r="H2" s="123"/>
      <c r="I2" s="123"/>
      <c r="J2" s="123"/>
      <c r="K2" s="123" t="str">
        <f>LOOKUP(C2,ekblg!F3:F9,ekblg!G3:G9)</f>
        <v>(5111-51212)</v>
      </c>
      <c r="L2" s="123"/>
      <c r="M2" s="123"/>
      <c r="N2" s="86"/>
      <c r="O2" s="99"/>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row>
    <row r="3" spans="1:49" ht="24.75" customHeight="1" thickTop="1">
      <c r="A3" s="91" t="s">
        <v>49</v>
      </c>
      <c r="B3" s="92"/>
      <c r="C3" s="93">
        <v>1</v>
      </c>
      <c r="D3" s="94"/>
      <c r="E3" s="71" t="s">
        <v>50</v>
      </c>
      <c r="F3" s="71"/>
      <c r="G3" s="93">
        <v>1</v>
      </c>
      <c r="H3" s="125"/>
      <c r="I3" s="110" t="s">
        <v>42</v>
      </c>
      <c r="J3" s="113" t="s">
        <v>43</v>
      </c>
      <c r="K3" s="113" t="s">
        <v>44</v>
      </c>
      <c r="L3" s="116" t="s">
        <v>45</v>
      </c>
      <c r="M3" s="106" t="s">
        <v>47</v>
      </c>
      <c r="N3" s="119" t="s">
        <v>46</v>
      </c>
      <c r="O3" s="100"/>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row>
    <row r="4" spans="1:49" ht="24.75" customHeight="1">
      <c r="A4" s="96" t="s">
        <v>31</v>
      </c>
      <c r="B4" s="97"/>
      <c r="C4" s="97"/>
      <c r="D4" s="97"/>
      <c r="E4" s="104" t="s">
        <v>22</v>
      </c>
      <c r="F4" s="104"/>
      <c r="G4" s="104"/>
      <c r="H4" s="105"/>
      <c r="I4" s="111"/>
      <c r="J4" s="114"/>
      <c r="K4" s="114"/>
      <c r="L4" s="117"/>
      <c r="M4" s="107"/>
      <c r="N4" s="120"/>
      <c r="O4" s="100"/>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row>
    <row r="5" spans="1:49" ht="36.75" hidden="1" customHeight="1">
      <c r="A5" s="72"/>
      <c r="B5" s="73"/>
      <c r="C5" s="73"/>
      <c r="D5" s="73"/>
      <c r="E5" s="73"/>
      <c r="F5" s="73"/>
      <c r="G5" s="73"/>
      <c r="H5" s="74"/>
      <c r="I5" s="111"/>
      <c r="J5" s="114"/>
      <c r="K5" s="114"/>
      <c r="L5" s="117"/>
      <c r="M5" s="107"/>
      <c r="N5" s="120"/>
      <c r="O5" s="100"/>
      <c r="P5" s="75" t="str">
        <f t="shared" ref="P5:AU5" si="0">$E$4&amp;P7</f>
        <v>8F101</v>
      </c>
      <c r="Q5" s="75" t="str">
        <f t="shared" si="0"/>
        <v>8F102</v>
      </c>
      <c r="R5" s="75" t="str">
        <f t="shared" si="0"/>
        <v>8F103</v>
      </c>
      <c r="S5" s="75" t="str">
        <f t="shared" si="0"/>
        <v>8F104</v>
      </c>
      <c r="T5" s="75" t="str">
        <f t="shared" si="0"/>
        <v>8F105</v>
      </c>
      <c r="U5" s="75" t="str">
        <f t="shared" si="0"/>
        <v>8F106</v>
      </c>
      <c r="V5" s="75" t="str">
        <f t="shared" si="0"/>
        <v>8F107</v>
      </c>
      <c r="W5" s="75" t="str">
        <f t="shared" si="0"/>
        <v>8F108</v>
      </c>
      <c r="X5" s="75" t="str">
        <f t="shared" si="0"/>
        <v>8F109</v>
      </c>
      <c r="Y5" s="75" t="str">
        <f t="shared" si="0"/>
        <v>8F110</v>
      </c>
      <c r="Z5" s="75" t="str">
        <f t="shared" si="0"/>
        <v>8F111</v>
      </c>
      <c r="AA5" s="75" t="str">
        <f t="shared" si="0"/>
        <v>8F112</v>
      </c>
      <c r="AB5" s="75" t="str">
        <f t="shared" si="0"/>
        <v>8F113</v>
      </c>
      <c r="AC5" s="75" t="str">
        <f t="shared" si="0"/>
        <v>8F114</v>
      </c>
      <c r="AD5" s="75" t="str">
        <f t="shared" si="0"/>
        <v>8F115</v>
      </c>
      <c r="AE5" s="75" t="str">
        <f t="shared" si="0"/>
        <v>8F116</v>
      </c>
      <c r="AF5" s="75" t="str">
        <f t="shared" si="0"/>
        <v>8F117</v>
      </c>
      <c r="AG5" s="75" t="str">
        <f t="shared" si="0"/>
        <v>8F118</v>
      </c>
      <c r="AH5" s="75" t="str">
        <f t="shared" si="0"/>
        <v>8F119</v>
      </c>
      <c r="AI5" s="75" t="str">
        <f t="shared" si="0"/>
        <v>8F120</v>
      </c>
      <c r="AJ5" s="75" t="str">
        <f t="shared" si="0"/>
        <v>8F121</v>
      </c>
      <c r="AK5" s="75" t="str">
        <f t="shared" si="0"/>
        <v>8F122</v>
      </c>
      <c r="AL5" s="75" t="str">
        <f t="shared" si="0"/>
        <v>8F123</v>
      </c>
      <c r="AM5" s="75" t="str">
        <f t="shared" si="0"/>
        <v>8F124</v>
      </c>
      <c r="AN5" s="75" t="str">
        <f t="shared" si="0"/>
        <v>8F125</v>
      </c>
      <c r="AO5" s="75" t="str">
        <f t="shared" si="0"/>
        <v>8F126</v>
      </c>
      <c r="AP5" s="75" t="str">
        <f t="shared" si="0"/>
        <v>8F127</v>
      </c>
      <c r="AQ5" s="75" t="str">
        <f t="shared" si="0"/>
        <v>8F128</v>
      </c>
      <c r="AR5" s="75" t="str">
        <f t="shared" si="0"/>
        <v>8F129</v>
      </c>
      <c r="AS5" s="75" t="str">
        <f t="shared" si="0"/>
        <v>8F130</v>
      </c>
      <c r="AT5" s="75" t="str">
        <f t="shared" si="0"/>
        <v>8F131</v>
      </c>
      <c r="AU5" s="75" t="str">
        <f t="shared" si="0"/>
        <v>8F132</v>
      </c>
    </row>
    <row r="6" spans="1:49" ht="25.5" customHeight="1">
      <c r="A6" s="96" t="s">
        <v>32</v>
      </c>
      <c r="B6" s="97"/>
      <c r="C6" s="97"/>
      <c r="D6" s="97"/>
      <c r="E6" s="97">
        <f>COUNTIF(P6:AU6,"&gt;0")</f>
        <v>18</v>
      </c>
      <c r="F6" s="97"/>
      <c r="G6" s="97"/>
      <c r="H6" s="126"/>
      <c r="I6" s="111"/>
      <c r="J6" s="114"/>
      <c r="K6" s="114"/>
      <c r="L6" s="117"/>
      <c r="M6" s="107"/>
      <c r="N6" s="120"/>
      <c r="O6" s="100"/>
      <c r="P6" s="75">
        <f>IF(P1="","",LOOKUP(P5,'okulo listesi'!$Q$5:$AMA$5,'okulo listesi'!$Q$3:$AMA$3))</f>
        <v>121</v>
      </c>
      <c r="Q6" s="75">
        <f>IF(Q1="","",LOOKUP(Q5,'okulo listesi'!$Q$5:$AMA$5,'okulo listesi'!$Q$3:$AMA$3))</f>
        <v>369</v>
      </c>
      <c r="R6" s="75">
        <f>IF(R1="","",LOOKUP(R5,'okulo listesi'!$Q$5:$AMA$5,'okulo listesi'!$Q$3:$AMA$3))</f>
        <v>551</v>
      </c>
      <c r="S6" s="75">
        <f>IF(S1="","",LOOKUP(S5,'okulo listesi'!$Q$5:$AMA$5,'okulo listesi'!$Q$3:$AMA$3))</f>
        <v>557</v>
      </c>
      <c r="T6" s="75">
        <f>IF(T1="","",LOOKUP(T5,'okulo listesi'!$Q$5:$AMA$5,'okulo listesi'!$Q$3:$AMA$3))</f>
        <v>564</v>
      </c>
      <c r="U6" s="75">
        <f>IF(U1="","",LOOKUP(U5,'okulo listesi'!$Q$5:$AMA$5,'okulo listesi'!$Q$3:$AMA$3))</f>
        <v>565</v>
      </c>
      <c r="V6" s="75">
        <f>IF(V1="","",LOOKUP(V5,'okulo listesi'!$Q$5:$AMA$5,'okulo listesi'!$Q$3:$AMA$3))</f>
        <v>566</v>
      </c>
      <c r="W6" s="75">
        <f>IF(W1="","",LOOKUP(W5,'okulo listesi'!$Q$5:$AMA$5,'okulo listesi'!$Q$3:$AMA$3))</f>
        <v>569</v>
      </c>
      <c r="X6" s="75">
        <f>IF(X1="","",LOOKUP(X5,'okulo listesi'!$Q$5:$AMA$5,'okulo listesi'!$Q$3:$AMA$3))</f>
        <v>573</v>
      </c>
      <c r="Y6" s="75">
        <f>IF(Y1="","",LOOKUP(Y5,'okulo listesi'!$Q$5:$AMA$5,'okulo listesi'!$Q$3:$AMA$3))</f>
        <v>575</v>
      </c>
      <c r="Z6" s="75">
        <f>IF(Z1="","",LOOKUP(Z5,'okulo listesi'!$Q$5:$AMA$5,'okulo listesi'!$Q$3:$AMA$3))</f>
        <v>577</v>
      </c>
      <c r="AA6" s="75">
        <f>IF(AA1="","",LOOKUP(AA5,'okulo listesi'!$Q$5:$AMA$5,'okulo listesi'!$Q$3:$AMA$3))</f>
        <v>578</v>
      </c>
      <c r="AB6" s="75">
        <f>IF(AB1="","",LOOKUP(AB5,'okulo listesi'!$Q$5:$AMA$5,'okulo listesi'!$Q$3:$AMA$3))</f>
        <v>579</v>
      </c>
      <c r="AC6" s="75">
        <f>IF(AC1="","",LOOKUP(AC5,'okulo listesi'!$Q$5:$AMA$5,'okulo listesi'!$Q$3:$AMA$3))</f>
        <v>580</v>
      </c>
      <c r="AD6" s="75">
        <f>IF(AD1="","",LOOKUP(AD5,'okulo listesi'!$Q$5:$AMA$5,'okulo listesi'!$Q$3:$AMA$3))</f>
        <v>582</v>
      </c>
      <c r="AE6" s="75">
        <f>IF(AE1="","",LOOKUP(AE5,'okulo listesi'!$Q$5:$AMA$5,'okulo listesi'!$Q$3:$AMA$3))</f>
        <v>584</v>
      </c>
      <c r="AF6" s="75">
        <f>IF(AF1="","",LOOKUP(AF5,'okulo listesi'!$Q$5:$AMA$5,'okulo listesi'!$Q$3:$AMA$3))</f>
        <v>606</v>
      </c>
      <c r="AG6" s="75">
        <f>IF(AG1="","",LOOKUP(AG5,'okulo listesi'!$Q$5:$AMA$5,'okulo listesi'!$Q$3:$AMA$3))</f>
        <v>710</v>
      </c>
      <c r="AH6" s="75" t="str">
        <f>IF(AH1="","",LOOKUP(AH5,'okulo listesi'!$Q$5:$AMA$5,'okulo listesi'!$Q$3:$AMA$3))</f>
        <v/>
      </c>
      <c r="AI6" s="75" t="str">
        <f>IF(AI1="","",LOOKUP(AI5,'okulo listesi'!$Q$5:$AMA$5,'okulo listesi'!$Q$3:$AMA$3))</f>
        <v/>
      </c>
      <c r="AJ6" s="75" t="str">
        <f>IF(AJ1="","",LOOKUP(AJ5,'okulo listesi'!$Q$5:$AMA$5,'okulo listesi'!$Q$3:$AMA$3))</f>
        <v/>
      </c>
      <c r="AK6" s="75" t="str">
        <f>IF(AK1="","",LOOKUP(AK5,'okulo listesi'!$Q$5:$AMA$5,'okulo listesi'!$Q$3:$AMA$3))</f>
        <v/>
      </c>
      <c r="AL6" s="75" t="str">
        <f>IF(AL1="","",LOOKUP(AL5,'okulo listesi'!$Q$5:$AMA$5,'okulo listesi'!$Q$3:$AMA$3))</f>
        <v/>
      </c>
      <c r="AM6" s="75" t="str">
        <f>IF(AM1="","",LOOKUP(AM5,'okulo listesi'!$Q$5:$AMA$5,'okulo listesi'!$Q$3:$AMA$3))</f>
        <v/>
      </c>
      <c r="AN6" s="75" t="str">
        <f>IF(AN1="","",LOOKUP(AN5,'okulo listesi'!$Q$5:$AMA$5,'okulo listesi'!$Q$3:$AMA$3))</f>
        <v/>
      </c>
      <c r="AO6" s="75" t="str">
        <f>IF(AO1="","",LOOKUP(AO5,'okulo listesi'!$Q$5:$AMA$5,'okulo listesi'!$Q$3:$AMA$3))</f>
        <v/>
      </c>
      <c r="AP6" s="75" t="str">
        <f>IF(AP1="","",LOOKUP(AP5,'okulo listesi'!$Q$5:$AMA$5,'okulo listesi'!$Q$3:$AMA$3))</f>
        <v/>
      </c>
      <c r="AQ6" s="75" t="str">
        <f>IF(AQ1="","",LOOKUP(AQ5,'okulo listesi'!$Q$5:$AMA$5,'okulo listesi'!$Q$3:$AMA$3))</f>
        <v/>
      </c>
      <c r="AR6" s="75" t="str">
        <f>IF(AR1="","",LOOKUP(AR5,'okulo listesi'!$Q$5:$AMA$5,'okulo listesi'!$Q$3:$AMA$3))</f>
        <v/>
      </c>
      <c r="AS6" s="75" t="str">
        <f>IF(AS1="","",LOOKUP(AS5,'okulo listesi'!$Q$5:$AMA$5,'okulo listesi'!$Q$3:$AMA$3))</f>
        <v/>
      </c>
      <c r="AT6" s="75" t="str">
        <f>IF(AT1="","",LOOKUP(AT5,'okulo listesi'!$Q$5:$AMA$5,'okulo listesi'!$Q$3:$AMA$3))</f>
        <v/>
      </c>
      <c r="AU6" s="75" t="str">
        <f>IF(AU1="","",LOOKUP(AU5,'okulo listesi'!$Q$5:$AMA$5,'okulo listesi'!$Q$3:$AMA$3))</f>
        <v/>
      </c>
    </row>
    <row r="7" spans="1:49" ht="27" hidden="1" customHeight="1">
      <c r="A7" s="72"/>
      <c r="B7" s="73"/>
      <c r="C7" s="73"/>
      <c r="D7" s="73"/>
      <c r="E7" s="73"/>
      <c r="F7" s="73"/>
      <c r="G7" s="73"/>
      <c r="H7" s="74"/>
      <c r="I7" s="111"/>
      <c r="J7" s="114"/>
      <c r="K7" s="114"/>
      <c r="L7" s="117"/>
      <c r="M7" s="107"/>
      <c r="N7" s="120"/>
      <c r="O7" s="100"/>
      <c r="P7" s="76">
        <v>101</v>
      </c>
      <c r="Q7" s="76">
        <v>102</v>
      </c>
      <c r="R7" s="76">
        <v>103</v>
      </c>
      <c r="S7" s="76">
        <v>104</v>
      </c>
      <c r="T7" s="76">
        <v>105</v>
      </c>
      <c r="U7" s="76">
        <v>106</v>
      </c>
      <c r="V7" s="76">
        <v>107</v>
      </c>
      <c r="W7" s="76">
        <v>108</v>
      </c>
      <c r="X7" s="76">
        <v>109</v>
      </c>
      <c r="Y7" s="76">
        <v>110</v>
      </c>
      <c r="Z7" s="76">
        <v>111</v>
      </c>
      <c r="AA7" s="76">
        <v>112</v>
      </c>
      <c r="AB7" s="76">
        <v>113</v>
      </c>
      <c r="AC7" s="76">
        <v>114</v>
      </c>
      <c r="AD7" s="76">
        <v>115</v>
      </c>
      <c r="AE7" s="76">
        <v>116</v>
      </c>
      <c r="AF7" s="76">
        <v>117</v>
      </c>
      <c r="AG7" s="76">
        <v>118</v>
      </c>
      <c r="AH7" s="76">
        <v>119</v>
      </c>
      <c r="AI7" s="76">
        <v>120</v>
      </c>
      <c r="AJ7" s="76">
        <v>121</v>
      </c>
      <c r="AK7" s="76">
        <v>122</v>
      </c>
      <c r="AL7" s="76">
        <v>123</v>
      </c>
      <c r="AM7" s="76">
        <v>124</v>
      </c>
      <c r="AN7" s="76">
        <v>125</v>
      </c>
      <c r="AO7" s="76">
        <v>126</v>
      </c>
      <c r="AP7" s="76">
        <v>127</v>
      </c>
      <c r="AQ7" s="76">
        <v>128</v>
      </c>
      <c r="AR7" s="76">
        <v>129</v>
      </c>
      <c r="AS7" s="76">
        <v>130</v>
      </c>
      <c r="AT7" s="76">
        <v>131</v>
      </c>
      <c r="AU7" s="76">
        <v>132</v>
      </c>
    </row>
    <row r="8" spans="1:49" ht="27" hidden="1" customHeight="1">
      <c r="A8" s="72"/>
      <c r="B8" s="73"/>
      <c r="C8" s="73"/>
      <c r="D8" s="73"/>
      <c r="E8" s="73"/>
      <c r="F8" s="73"/>
      <c r="G8" s="73"/>
      <c r="H8" s="74"/>
      <c r="I8" s="111"/>
      <c r="J8" s="114"/>
      <c r="K8" s="114"/>
      <c r="L8" s="117"/>
      <c r="M8" s="107"/>
      <c r="N8" s="120"/>
      <c r="O8" s="100"/>
      <c r="P8" s="76">
        <v>1</v>
      </c>
      <c r="Q8" s="76">
        <v>2</v>
      </c>
      <c r="R8" s="76">
        <v>3</v>
      </c>
      <c r="S8" s="76">
        <v>4</v>
      </c>
      <c r="T8" s="76">
        <v>5</v>
      </c>
      <c r="U8" s="76">
        <v>6</v>
      </c>
      <c r="V8" s="76">
        <v>7</v>
      </c>
      <c r="W8" s="76">
        <v>8</v>
      </c>
      <c r="X8" s="76">
        <v>9</v>
      </c>
      <c r="Y8" s="76">
        <v>10</v>
      </c>
      <c r="Z8" s="76">
        <v>11</v>
      </c>
      <c r="AA8" s="76">
        <v>12</v>
      </c>
      <c r="AB8" s="76">
        <v>13</v>
      </c>
      <c r="AC8" s="76">
        <v>14</v>
      </c>
      <c r="AD8" s="76">
        <v>15</v>
      </c>
      <c r="AE8" s="76">
        <v>16</v>
      </c>
      <c r="AF8" s="76">
        <v>17</v>
      </c>
      <c r="AG8" s="76">
        <v>18</v>
      </c>
      <c r="AH8" s="76">
        <v>19</v>
      </c>
      <c r="AI8" s="76">
        <v>20</v>
      </c>
      <c r="AJ8" s="76">
        <v>21</v>
      </c>
      <c r="AK8" s="76">
        <v>22</v>
      </c>
      <c r="AL8" s="76">
        <v>23</v>
      </c>
      <c r="AM8" s="76">
        <v>24</v>
      </c>
      <c r="AN8" s="76">
        <v>25</v>
      </c>
      <c r="AO8" s="76">
        <v>26</v>
      </c>
      <c r="AP8" s="76">
        <v>27</v>
      </c>
      <c r="AQ8" s="76">
        <v>28</v>
      </c>
      <c r="AR8" s="76">
        <v>29</v>
      </c>
      <c r="AS8" s="76">
        <v>30</v>
      </c>
      <c r="AT8" s="76">
        <v>31</v>
      </c>
      <c r="AU8" s="76">
        <v>32</v>
      </c>
    </row>
    <row r="9" spans="1:49" s="77" customFormat="1" ht="27" customHeight="1" thickBot="1">
      <c r="A9" s="129" t="s">
        <v>39</v>
      </c>
      <c r="B9" s="127"/>
      <c r="C9" s="127"/>
      <c r="D9" s="127"/>
      <c r="E9" s="127">
        <f>ROUND(SUM(P10:AU10)/E6,4)</f>
        <v>0</v>
      </c>
      <c r="F9" s="127"/>
      <c r="G9" s="127"/>
      <c r="H9" s="128"/>
      <c r="I9" s="112"/>
      <c r="J9" s="115"/>
      <c r="K9" s="115"/>
      <c r="L9" s="118"/>
      <c r="M9" s="108"/>
      <c r="N9" s="121"/>
      <c r="O9" s="100"/>
      <c r="P9" s="21">
        <f>IF(($E$6-($E$6-P8))&gt;$E$6,"",($E$6-($E$6-P8)))</f>
        <v>1</v>
      </c>
      <c r="Q9" s="21">
        <f t="shared" ref="Q9:AU9" si="1">IF(($E$6-($E$6-Q8))&gt;$E$6,"",($E$6-($E$6-Q8)))</f>
        <v>2</v>
      </c>
      <c r="R9" s="21">
        <f t="shared" si="1"/>
        <v>3</v>
      </c>
      <c r="S9" s="21">
        <f t="shared" si="1"/>
        <v>4</v>
      </c>
      <c r="T9" s="21">
        <f t="shared" si="1"/>
        <v>5</v>
      </c>
      <c r="U9" s="21">
        <f t="shared" si="1"/>
        <v>6</v>
      </c>
      <c r="V9" s="21">
        <f t="shared" si="1"/>
        <v>7</v>
      </c>
      <c r="W9" s="21">
        <f t="shared" si="1"/>
        <v>8</v>
      </c>
      <c r="X9" s="21">
        <f t="shared" si="1"/>
        <v>9</v>
      </c>
      <c r="Y9" s="21">
        <f t="shared" si="1"/>
        <v>10</v>
      </c>
      <c r="Z9" s="21">
        <f t="shared" si="1"/>
        <v>11</v>
      </c>
      <c r="AA9" s="21">
        <f t="shared" si="1"/>
        <v>12</v>
      </c>
      <c r="AB9" s="21">
        <f t="shared" si="1"/>
        <v>13</v>
      </c>
      <c r="AC9" s="21">
        <f t="shared" si="1"/>
        <v>14</v>
      </c>
      <c r="AD9" s="21">
        <f t="shared" si="1"/>
        <v>15</v>
      </c>
      <c r="AE9" s="21">
        <f t="shared" si="1"/>
        <v>16</v>
      </c>
      <c r="AF9" s="21">
        <f t="shared" si="1"/>
        <v>17</v>
      </c>
      <c r="AG9" s="21">
        <f t="shared" si="1"/>
        <v>18</v>
      </c>
      <c r="AH9" s="21" t="str">
        <f t="shared" si="1"/>
        <v/>
      </c>
      <c r="AI9" s="21" t="str">
        <f t="shared" si="1"/>
        <v/>
      </c>
      <c r="AJ9" s="21" t="str">
        <f t="shared" si="1"/>
        <v/>
      </c>
      <c r="AK9" s="21" t="str">
        <f t="shared" si="1"/>
        <v/>
      </c>
      <c r="AL9" s="21" t="str">
        <f t="shared" si="1"/>
        <v/>
      </c>
      <c r="AM9" s="21" t="str">
        <f t="shared" si="1"/>
        <v/>
      </c>
      <c r="AN9" s="21" t="str">
        <f t="shared" si="1"/>
        <v/>
      </c>
      <c r="AO9" s="21" t="str">
        <f t="shared" si="1"/>
        <v/>
      </c>
      <c r="AP9" s="21" t="str">
        <f t="shared" si="1"/>
        <v/>
      </c>
      <c r="AQ9" s="21" t="str">
        <f t="shared" si="1"/>
        <v/>
      </c>
      <c r="AR9" s="21" t="str">
        <f t="shared" si="1"/>
        <v/>
      </c>
      <c r="AS9" s="21" t="str">
        <f t="shared" si="1"/>
        <v/>
      </c>
      <c r="AT9" s="21" t="str">
        <f t="shared" si="1"/>
        <v/>
      </c>
      <c r="AU9" s="21" t="str">
        <f t="shared" si="1"/>
        <v/>
      </c>
    </row>
    <row r="10" spans="1:49" ht="25.5" customHeight="1" thickTop="1">
      <c r="A10" s="130" t="s">
        <v>29</v>
      </c>
      <c r="B10" s="130"/>
      <c r="C10" s="130"/>
      <c r="D10" s="130"/>
      <c r="E10" s="130"/>
      <c r="F10" s="130"/>
      <c r="G10" s="130"/>
      <c r="H10" s="130"/>
      <c r="I10" s="103" t="s">
        <v>38</v>
      </c>
      <c r="J10" s="103"/>
      <c r="K10" s="103"/>
      <c r="L10" s="103"/>
      <c r="M10" s="103"/>
      <c r="N10" s="103"/>
      <c r="O10" s="99"/>
      <c r="P10" s="78">
        <f>SUM(P12:P31)</f>
        <v>0</v>
      </c>
      <c r="Q10" s="78">
        <f t="shared" ref="Q10:AU10" si="2">SUM(Q12:Q31)</f>
        <v>0</v>
      </c>
      <c r="R10" s="78">
        <f t="shared" si="2"/>
        <v>0</v>
      </c>
      <c r="S10" s="78">
        <f t="shared" si="2"/>
        <v>0</v>
      </c>
      <c r="T10" s="78">
        <f t="shared" si="2"/>
        <v>0</v>
      </c>
      <c r="U10" s="78">
        <f t="shared" si="2"/>
        <v>0</v>
      </c>
      <c r="V10" s="78">
        <f t="shared" si="2"/>
        <v>0</v>
      </c>
      <c r="W10" s="78">
        <f t="shared" si="2"/>
        <v>0</v>
      </c>
      <c r="X10" s="78">
        <f t="shared" si="2"/>
        <v>0</v>
      </c>
      <c r="Y10" s="78">
        <f t="shared" si="2"/>
        <v>0</v>
      </c>
      <c r="Z10" s="78">
        <f t="shared" si="2"/>
        <v>0</v>
      </c>
      <c r="AA10" s="78">
        <f t="shared" si="2"/>
        <v>0</v>
      </c>
      <c r="AB10" s="78">
        <f t="shared" si="2"/>
        <v>0</v>
      </c>
      <c r="AC10" s="78">
        <f t="shared" si="2"/>
        <v>0</v>
      </c>
      <c r="AD10" s="78">
        <f t="shared" si="2"/>
        <v>0</v>
      </c>
      <c r="AE10" s="78">
        <f t="shared" si="2"/>
        <v>0</v>
      </c>
      <c r="AF10" s="78">
        <f t="shared" si="2"/>
        <v>0</v>
      </c>
      <c r="AG10" s="78">
        <f t="shared" si="2"/>
        <v>0</v>
      </c>
      <c r="AH10" s="78">
        <f>SUM(AH12:AH31)</f>
        <v>0</v>
      </c>
      <c r="AI10" s="78">
        <f t="shared" si="2"/>
        <v>0</v>
      </c>
      <c r="AJ10" s="78">
        <f t="shared" si="2"/>
        <v>0</v>
      </c>
      <c r="AK10" s="78">
        <f t="shared" si="2"/>
        <v>0</v>
      </c>
      <c r="AL10" s="78">
        <f t="shared" si="2"/>
        <v>0</v>
      </c>
      <c r="AM10" s="78">
        <f t="shared" si="2"/>
        <v>0</v>
      </c>
      <c r="AN10" s="78">
        <f t="shared" si="2"/>
        <v>0</v>
      </c>
      <c r="AO10" s="78">
        <f t="shared" si="2"/>
        <v>0</v>
      </c>
      <c r="AP10" s="78">
        <f t="shared" si="2"/>
        <v>0</v>
      </c>
      <c r="AQ10" s="78">
        <f t="shared" si="2"/>
        <v>0</v>
      </c>
      <c r="AR10" s="78">
        <f t="shared" si="2"/>
        <v>0</v>
      </c>
      <c r="AS10" s="78">
        <f t="shared" si="2"/>
        <v>0</v>
      </c>
      <c r="AT10" s="78">
        <f t="shared" si="2"/>
        <v>0</v>
      </c>
      <c r="AU10" s="78">
        <f t="shared" si="2"/>
        <v>0</v>
      </c>
    </row>
    <row r="11" spans="1:49" ht="9" customHeight="1">
      <c r="A11" s="90"/>
      <c r="B11" s="90"/>
      <c r="C11" s="90"/>
      <c r="D11" s="90"/>
      <c r="E11" s="90"/>
      <c r="F11" s="90"/>
      <c r="G11" s="90"/>
      <c r="H11" s="90"/>
      <c r="I11" s="79"/>
      <c r="J11" s="79"/>
      <c r="K11" s="79"/>
      <c r="L11" s="79"/>
      <c r="M11" s="79"/>
      <c r="N11" s="79"/>
      <c r="O11" s="80"/>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row>
    <row r="12" spans="1:49" s="85" customFormat="1" ht="24" customHeight="1">
      <c r="A12" s="95" t="str">
        <f>IF(I12="","",LOOKUP(I12,kazanımlar!$B$2:$D$5000,kazanımlar!$C$2:$C$5000))</f>
        <v>8.1.1.2 Ondalık kesirlerin veya rasyonel sayıların kendileriyle tekrarlı çarpımını üslü sayı olarak yazar ve değerini belirler.</v>
      </c>
      <c r="B12" s="95"/>
      <c r="C12" s="95"/>
      <c r="D12" s="95"/>
      <c r="E12" s="95"/>
      <c r="F12" s="95"/>
      <c r="G12" s="95"/>
      <c r="H12" s="95"/>
      <c r="I12" s="81">
        <v>8112</v>
      </c>
      <c r="J12" s="82">
        <v>1</v>
      </c>
      <c r="K12" s="81">
        <v>10</v>
      </c>
      <c r="L12" s="83" t="str">
        <f>IF(P12="","",ROUND(AVERAGE(P12:AU12),2))</f>
        <v/>
      </c>
      <c r="M12" s="84" t="str">
        <f>IF(P12="","",COUNTIF(P12:AU12,"&gt;="&amp;K12*0.45))</f>
        <v/>
      </c>
      <c r="N12" s="84" t="str">
        <f>IF(P12="","","% "&amp;ROUND((100*COUNTIF(P12:AU12,"&gt;="&amp;K12*0.45)/$E$6),0))</f>
        <v/>
      </c>
      <c r="O12" s="90"/>
      <c r="P12" s="21"/>
      <c r="Q12" s="21"/>
      <c r="R12" s="21"/>
      <c r="S12" s="21"/>
      <c r="T12" s="21"/>
      <c r="U12" s="69"/>
      <c r="V12" s="21"/>
      <c r="W12" s="21"/>
      <c r="X12" s="21"/>
      <c r="Y12" s="21"/>
      <c r="Z12" s="21"/>
      <c r="AA12" s="21"/>
      <c r="AB12" s="21"/>
      <c r="AC12" s="21"/>
      <c r="AD12" s="87"/>
      <c r="AE12" s="21"/>
      <c r="AF12" s="21"/>
      <c r="AG12" s="21"/>
      <c r="AH12" s="21"/>
      <c r="AI12" s="21"/>
      <c r="AJ12" s="21"/>
      <c r="AK12" s="21"/>
      <c r="AL12" s="21"/>
      <c r="AM12" s="21"/>
      <c r="AN12" s="21"/>
      <c r="AO12" s="21"/>
      <c r="AP12" s="21"/>
      <c r="AQ12" s="21"/>
      <c r="AR12" s="21"/>
      <c r="AS12" s="21"/>
      <c r="AT12" s="21"/>
      <c r="AU12" s="21"/>
      <c r="AV12" s="70"/>
      <c r="AW12" s="70"/>
    </row>
    <row r="13" spans="1:49" s="85" customFormat="1" ht="24" customHeight="1">
      <c r="A13" s="95" t="str">
        <f>IF(I13="","",LOOKUP(I13,kazanımlar!$B$2:$D$5000,kazanımlar!$C$2:$C$5000))</f>
        <v>8.1.1.3 Üslü sayılarla çarpma ve bölme işlemlerini yapar.</v>
      </c>
      <c r="B13" s="95"/>
      <c r="C13" s="95"/>
      <c r="D13" s="95"/>
      <c r="E13" s="95"/>
      <c r="F13" s="95"/>
      <c r="G13" s="95"/>
      <c r="H13" s="95"/>
      <c r="I13" s="81">
        <v>8113</v>
      </c>
      <c r="J13" s="82">
        <v>2</v>
      </c>
      <c r="K13" s="81">
        <v>10</v>
      </c>
      <c r="L13" s="83" t="str">
        <f t="shared" ref="L13:L31" si="3">IF(P13="","",ROUND(AVERAGE(P13:AU13),2))</f>
        <v/>
      </c>
      <c r="M13" s="84" t="str">
        <f t="shared" ref="M13:M31" si="4">IF(P13="","",COUNTIF(P13:AU13,"&gt;="&amp;K13*0.45))</f>
        <v/>
      </c>
      <c r="N13" s="84" t="str">
        <f t="shared" ref="N13:N31" si="5">IF(P13="","","% "&amp;ROUND((100*COUNTIF(P13:AU13,"&gt;="&amp;K13*0.45)/$E$6),0))</f>
        <v/>
      </c>
      <c r="O13" s="90"/>
      <c r="P13" s="21"/>
      <c r="Q13" s="21"/>
      <c r="R13" s="21"/>
      <c r="S13" s="21"/>
      <c r="T13" s="21"/>
      <c r="U13" s="69"/>
      <c r="V13" s="21"/>
      <c r="W13" s="21"/>
      <c r="X13" s="21"/>
      <c r="Y13" s="21"/>
      <c r="Z13" s="21"/>
      <c r="AA13" s="21"/>
      <c r="AB13" s="21"/>
      <c r="AC13" s="21"/>
      <c r="AD13" s="87"/>
      <c r="AE13" s="21"/>
      <c r="AF13" s="21"/>
      <c r="AG13" s="21"/>
      <c r="AH13" s="21"/>
      <c r="AI13" s="21"/>
      <c r="AJ13" s="21"/>
      <c r="AK13" s="21"/>
      <c r="AL13" s="21"/>
      <c r="AM13" s="21"/>
      <c r="AN13" s="21"/>
      <c r="AO13" s="21"/>
      <c r="AP13" s="21"/>
      <c r="AQ13" s="21"/>
      <c r="AR13" s="21"/>
      <c r="AS13" s="21"/>
      <c r="AT13" s="21"/>
      <c r="AU13" s="21"/>
      <c r="AV13" s="70"/>
      <c r="AW13" s="70"/>
    </row>
    <row r="14" spans="1:49" s="85" customFormat="1" ht="24" customHeight="1">
      <c r="A14" s="95" t="str">
        <f>IF(I14="","",LOOKUP(I14,kazanımlar!$B$2:$D$5000,kazanımlar!$C$2:$C$5000))</f>
        <v>8.1.1.4 Çok büyük ve çok küçük pozitif sayıları bilimsel gösterimle ifade eder.</v>
      </c>
      <c r="B14" s="95"/>
      <c r="C14" s="95"/>
      <c r="D14" s="95"/>
      <c r="E14" s="95"/>
      <c r="F14" s="95"/>
      <c r="G14" s="95"/>
      <c r="H14" s="95"/>
      <c r="I14" s="81">
        <v>8114</v>
      </c>
      <c r="J14" s="82">
        <v>3</v>
      </c>
      <c r="K14" s="81">
        <v>10</v>
      </c>
      <c r="L14" s="83" t="str">
        <f t="shared" si="3"/>
        <v/>
      </c>
      <c r="M14" s="84" t="str">
        <f t="shared" si="4"/>
        <v/>
      </c>
      <c r="N14" s="84" t="str">
        <f t="shared" si="5"/>
        <v/>
      </c>
      <c r="O14" s="90"/>
      <c r="P14" s="21"/>
      <c r="Q14" s="21"/>
      <c r="R14" s="21"/>
      <c r="S14" s="21"/>
      <c r="T14" s="21"/>
      <c r="U14" s="69"/>
      <c r="V14" s="21"/>
      <c r="W14" s="21"/>
      <c r="X14" s="21"/>
      <c r="Y14" s="21"/>
      <c r="Z14" s="21"/>
      <c r="AA14" s="21"/>
      <c r="AB14" s="21"/>
      <c r="AC14" s="21"/>
      <c r="AD14" s="87"/>
      <c r="AE14" s="21"/>
      <c r="AF14" s="21"/>
      <c r="AG14" s="21"/>
      <c r="AH14" s="21"/>
      <c r="AI14" s="21"/>
      <c r="AJ14" s="21"/>
      <c r="AK14" s="21"/>
      <c r="AL14" s="21"/>
      <c r="AM14" s="21"/>
      <c r="AN14" s="21"/>
      <c r="AO14" s="21"/>
      <c r="AP14" s="21"/>
      <c r="AQ14" s="21"/>
      <c r="AR14" s="21"/>
      <c r="AS14" s="21"/>
      <c r="AT14" s="21"/>
      <c r="AU14" s="21"/>
    </row>
    <row r="15" spans="1:49" s="85" customFormat="1" ht="24" customHeight="1">
      <c r="A15" s="95" t="str">
        <f>IF(I15="","",LOOKUP(I15,kazanımlar!$B$2:$D$5000,kazanımlar!$C$2:$C$5000))</f>
        <v>8.1.2.1.Tam kare doğal sayılarla bu sayıların karekökleri arasındaki ilişkiyi modelleriyle açıklar ve kareköklerini belirler.</v>
      </c>
      <c r="B15" s="95"/>
      <c r="C15" s="95"/>
      <c r="D15" s="95"/>
      <c r="E15" s="95"/>
      <c r="F15" s="95"/>
      <c r="G15" s="95"/>
      <c r="H15" s="95"/>
      <c r="I15" s="81">
        <v>8121</v>
      </c>
      <c r="J15" s="82">
        <v>4</v>
      </c>
      <c r="K15" s="81">
        <v>10</v>
      </c>
      <c r="L15" s="83" t="str">
        <f t="shared" si="3"/>
        <v/>
      </c>
      <c r="M15" s="84" t="str">
        <f t="shared" si="4"/>
        <v/>
      </c>
      <c r="N15" s="84" t="str">
        <f t="shared" si="5"/>
        <v/>
      </c>
      <c r="O15" s="90"/>
      <c r="P15" s="21"/>
      <c r="Q15" s="21"/>
      <c r="R15" s="21"/>
      <c r="S15" s="21"/>
      <c r="T15" s="21"/>
      <c r="U15" s="69"/>
      <c r="V15" s="21"/>
      <c r="W15" s="21"/>
      <c r="X15" s="21"/>
      <c r="Y15" s="21"/>
      <c r="Z15" s="21"/>
      <c r="AA15" s="21"/>
      <c r="AB15" s="21"/>
      <c r="AC15" s="21"/>
      <c r="AD15" s="87"/>
      <c r="AE15" s="21"/>
      <c r="AF15" s="21"/>
      <c r="AG15" s="21"/>
      <c r="AH15" s="21"/>
      <c r="AI15" s="21"/>
      <c r="AJ15" s="21"/>
      <c r="AK15" s="21"/>
      <c r="AL15" s="21"/>
      <c r="AM15" s="21"/>
      <c r="AN15" s="21"/>
      <c r="AO15" s="21"/>
      <c r="AP15" s="21"/>
      <c r="AQ15" s="21"/>
      <c r="AR15" s="21"/>
      <c r="AS15" s="21"/>
      <c r="AT15" s="21"/>
      <c r="AU15" s="21"/>
    </row>
    <row r="16" spans="1:49" s="85" customFormat="1" ht="24" customHeight="1">
      <c r="A16" s="95" t="str">
        <f>IF(I16="","",LOOKUP(I16,kazanımlar!$B$2:$D$5000,kazanımlar!$C$2:$C$5000))</f>
        <v>8.1.1.4 Çok büyük ve çok küçük pozitif sayıları bilimsel gösterimle ifade eder.</v>
      </c>
      <c r="B16" s="95"/>
      <c r="C16" s="95"/>
      <c r="D16" s="95"/>
      <c r="E16" s="95"/>
      <c r="F16" s="95"/>
      <c r="G16" s="95"/>
      <c r="H16" s="95"/>
      <c r="I16" s="81">
        <v>8114</v>
      </c>
      <c r="J16" s="82">
        <v>5</v>
      </c>
      <c r="K16" s="81">
        <v>10</v>
      </c>
      <c r="L16" s="83" t="str">
        <f t="shared" si="3"/>
        <v/>
      </c>
      <c r="M16" s="84" t="str">
        <f t="shared" si="4"/>
        <v/>
      </c>
      <c r="N16" s="84" t="str">
        <f t="shared" si="5"/>
        <v/>
      </c>
      <c r="O16" s="90"/>
      <c r="P16" s="21"/>
      <c r="Q16" s="21"/>
      <c r="R16" s="21"/>
      <c r="S16" s="21"/>
      <c r="T16" s="21"/>
      <c r="U16" s="69"/>
      <c r="V16" s="21"/>
      <c r="W16" s="21"/>
      <c r="X16" s="21"/>
      <c r="Y16" s="21"/>
      <c r="Z16" s="21"/>
      <c r="AA16" s="21"/>
      <c r="AB16" s="21"/>
      <c r="AC16" s="21"/>
      <c r="AD16" s="87"/>
      <c r="AE16" s="21"/>
      <c r="AF16" s="21"/>
      <c r="AG16" s="21"/>
      <c r="AH16" s="21"/>
      <c r="AI16" s="21"/>
      <c r="AJ16" s="21"/>
      <c r="AK16" s="21"/>
      <c r="AL16" s="21"/>
      <c r="AM16" s="21"/>
      <c r="AN16" s="21"/>
      <c r="AO16" s="21"/>
      <c r="AP16" s="21"/>
      <c r="AQ16" s="21"/>
      <c r="AR16" s="21"/>
      <c r="AS16" s="21"/>
      <c r="AT16" s="21"/>
      <c r="AU16" s="21"/>
    </row>
    <row r="17" spans="1:47" s="85" customFormat="1" ht="24" customHeight="1">
      <c r="A17" s="95" t="str">
        <f>IF(I17="","",LOOKUP(I17,kazanımlar!$B$2:$D$5000,kazanımlar!$C$2:$C$5000))</f>
        <v>8.1.3.2 Gerçek sayılar kümesini oluşturan sayı kümelerini belirtir.</v>
      </c>
      <c r="B17" s="95"/>
      <c r="C17" s="95"/>
      <c r="D17" s="95"/>
      <c r="E17" s="95"/>
      <c r="F17" s="95"/>
      <c r="G17" s="95"/>
      <c r="H17" s="95"/>
      <c r="I17" s="81">
        <v>8132</v>
      </c>
      <c r="J17" s="82">
        <v>6</v>
      </c>
      <c r="K17" s="81">
        <v>10</v>
      </c>
      <c r="L17" s="83" t="str">
        <f t="shared" si="3"/>
        <v/>
      </c>
      <c r="M17" s="84" t="str">
        <f t="shared" si="4"/>
        <v/>
      </c>
      <c r="N17" s="84" t="str">
        <f t="shared" si="5"/>
        <v/>
      </c>
      <c r="O17" s="90"/>
      <c r="P17" s="21"/>
      <c r="Q17" s="21"/>
      <c r="R17" s="21"/>
      <c r="S17" s="21"/>
      <c r="T17" s="21"/>
      <c r="U17" s="69"/>
      <c r="V17" s="21"/>
      <c r="W17" s="21"/>
      <c r="X17" s="21"/>
      <c r="Y17" s="21"/>
      <c r="Z17" s="21"/>
      <c r="AA17" s="21"/>
      <c r="AB17" s="21"/>
      <c r="AC17" s="21"/>
      <c r="AD17" s="87"/>
      <c r="AE17" s="21"/>
      <c r="AF17" s="21"/>
      <c r="AG17" s="21"/>
      <c r="AH17" s="21"/>
      <c r="AI17" s="21"/>
      <c r="AJ17" s="21"/>
      <c r="AK17" s="21"/>
      <c r="AL17" s="21"/>
      <c r="AM17" s="21"/>
      <c r="AN17" s="21"/>
      <c r="AO17" s="21"/>
      <c r="AP17" s="21"/>
      <c r="AQ17" s="21"/>
      <c r="AR17" s="21"/>
      <c r="AS17" s="21"/>
      <c r="AT17" s="21"/>
      <c r="AU17" s="21"/>
    </row>
    <row r="18" spans="1:47" s="85" customFormat="1" ht="24" customHeight="1">
      <c r="A18" s="95" t="str">
        <f>IF(I18="","",LOOKUP(I18,kazanımlar!$B$2:$D$5000,kazanımlar!$C$2:$C$5000))</f>
        <v>8.1.2.1.Tam kare doğal sayılarla bu sayıların karekökleri arasındaki ilişkiyi modelleriyle açıklar ve kareköklerini belirler.</v>
      </c>
      <c r="B18" s="95"/>
      <c r="C18" s="95"/>
      <c r="D18" s="95"/>
      <c r="E18" s="95"/>
      <c r="F18" s="95"/>
      <c r="G18" s="95"/>
      <c r="H18" s="95"/>
      <c r="I18" s="81">
        <v>8121</v>
      </c>
      <c r="J18" s="82">
        <v>7</v>
      </c>
      <c r="K18" s="81">
        <v>10</v>
      </c>
      <c r="L18" s="83" t="str">
        <f t="shared" si="3"/>
        <v/>
      </c>
      <c r="M18" s="84" t="str">
        <f t="shared" si="4"/>
        <v/>
      </c>
      <c r="N18" s="84" t="str">
        <f t="shared" si="5"/>
        <v/>
      </c>
      <c r="O18" s="90"/>
      <c r="P18" s="21"/>
      <c r="Q18" s="21"/>
      <c r="R18" s="21"/>
      <c r="S18" s="21"/>
      <c r="T18" s="21"/>
      <c r="U18" s="69"/>
      <c r="V18" s="21"/>
      <c r="W18" s="21"/>
      <c r="X18" s="21"/>
      <c r="Y18" s="21"/>
      <c r="Z18" s="21"/>
      <c r="AA18" s="21"/>
      <c r="AB18" s="21"/>
      <c r="AC18" s="21"/>
      <c r="AD18" s="87"/>
      <c r="AE18" s="21"/>
      <c r="AF18" s="21"/>
      <c r="AG18" s="21"/>
      <c r="AH18" s="21"/>
      <c r="AI18" s="21"/>
      <c r="AJ18" s="21"/>
      <c r="AK18" s="21"/>
      <c r="AL18" s="21"/>
      <c r="AM18" s="21"/>
      <c r="AN18" s="21"/>
      <c r="AO18" s="21"/>
      <c r="AP18" s="21"/>
      <c r="AQ18" s="21"/>
      <c r="AR18" s="21"/>
      <c r="AS18" s="21"/>
      <c r="AT18" s="21"/>
      <c r="AU18" s="21"/>
    </row>
    <row r="19" spans="1:47" s="85" customFormat="1" ht="24" customHeight="1">
      <c r="A19" s="95" t="str">
        <f>IF(I19="","",LOOKUP(I19,kazanımlar!$B$2:$D$5000,kazanımlar!$C$2:$C$5000))</f>
        <v>8.1.2.3 Kareköklü bir sayıyı a b şeklinde yazar ve a b şeklindeki ifadede katsayıyı kök içine alır.</v>
      </c>
      <c r="B19" s="95"/>
      <c r="C19" s="95"/>
      <c r="D19" s="95"/>
      <c r="E19" s="95"/>
      <c r="F19" s="95"/>
      <c r="G19" s="95"/>
      <c r="H19" s="95"/>
      <c r="I19" s="81">
        <v>8123</v>
      </c>
      <c r="J19" s="82">
        <v>8</v>
      </c>
      <c r="K19" s="81">
        <v>10</v>
      </c>
      <c r="L19" s="83" t="str">
        <f t="shared" si="3"/>
        <v/>
      </c>
      <c r="M19" s="84" t="str">
        <f t="shared" si="4"/>
        <v/>
      </c>
      <c r="N19" s="84" t="str">
        <f t="shared" si="5"/>
        <v/>
      </c>
      <c r="O19" s="90"/>
      <c r="P19" s="21"/>
      <c r="Q19" s="21"/>
      <c r="R19" s="21"/>
      <c r="S19" s="21"/>
      <c r="T19" s="21"/>
      <c r="U19" s="69"/>
      <c r="V19" s="21"/>
      <c r="W19" s="21"/>
      <c r="X19" s="21"/>
      <c r="Y19" s="21"/>
      <c r="Z19" s="21"/>
      <c r="AA19" s="21"/>
      <c r="AB19" s="21"/>
      <c r="AC19" s="21"/>
      <c r="AD19" s="87"/>
      <c r="AE19" s="21"/>
      <c r="AF19" s="21"/>
      <c r="AG19" s="21"/>
      <c r="AH19" s="21"/>
      <c r="AI19" s="21"/>
      <c r="AJ19" s="21"/>
      <c r="AK19" s="21"/>
      <c r="AL19" s="21"/>
      <c r="AM19" s="21"/>
      <c r="AN19" s="21"/>
      <c r="AO19" s="21"/>
      <c r="AP19" s="21"/>
      <c r="AQ19" s="21"/>
      <c r="AR19" s="21"/>
      <c r="AS19" s="21"/>
      <c r="AT19" s="21"/>
      <c r="AU19" s="21"/>
    </row>
    <row r="20" spans="1:47" s="85" customFormat="1" ht="24" customHeight="1">
      <c r="A20" s="95" t="str">
        <f>IF(I20="","",LOOKUP(I20,kazanımlar!$B$2:$D$5000,kazanımlar!$C$2:$C$5000))</f>
        <v>8.1.2.4 Kareköklü sayılarla toplama ve çıkarma işlemlerini yapar.</v>
      </c>
      <c r="B20" s="95"/>
      <c r="C20" s="95"/>
      <c r="D20" s="95"/>
      <c r="E20" s="95"/>
      <c r="F20" s="95"/>
      <c r="G20" s="95"/>
      <c r="H20" s="95"/>
      <c r="I20" s="81">
        <v>8124</v>
      </c>
      <c r="J20" s="82">
        <v>9</v>
      </c>
      <c r="K20" s="81">
        <v>10</v>
      </c>
      <c r="L20" s="83" t="str">
        <f t="shared" si="3"/>
        <v/>
      </c>
      <c r="M20" s="84" t="str">
        <f t="shared" si="4"/>
        <v/>
      </c>
      <c r="N20" s="84" t="str">
        <f t="shared" si="5"/>
        <v/>
      </c>
      <c r="O20" s="90"/>
      <c r="P20" s="21"/>
      <c r="Q20" s="21"/>
      <c r="R20" s="21"/>
      <c r="S20" s="21"/>
      <c r="T20" s="21"/>
      <c r="U20" s="69"/>
      <c r="V20" s="21"/>
      <c r="W20" s="21"/>
      <c r="X20" s="21"/>
      <c r="Y20" s="21"/>
      <c r="Z20" s="21"/>
      <c r="AA20" s="21"/>
      <c r="AB20" s="21"/>
      <c r="AC20" s="21"/>
      <c r="AD20" s="87"/>
      <c r="AE20" s="21"/>
      <c r="AF20" s="21"/>
      <c r="AG20" s="21"/>
      <c r="AH20" s="21"/>
      <c r="AI20" s="21"/>
      <c r="AJ20" s="21"/>
      <c r="AK20" s="21"/>
      <c r="AL20" s="21"/>
      <c r="AM20" s="21"/>
      <c r="AN20" s="21"/>
      <c r="AO20" s="21"/>
      <c r="AP20" s="21"/>
      <c r="AQ20" s="21"/>
      <c r="AR20" s="21"/>
      <c r="AS20" s="21"/>
      <c r="AT20" s="21"/>
      <c r="AU20" s="21"/>
    </row>
    <row r="21" spans="1:47" s="85" customFormat="1" ht="24" customHeight="1">
      <c r="A21" s="95" t="str">
        <f>IF(I21="","",LOOKUP(I21,kazanımlar!$B$2:$D$5000,kazanımlar!$C$2:$C$5000))</f>
        <v>8.1.2.5 Kareköklü sayılarla çarpma ve bölme işlemlerini yapar.</v>
      </c>
      <c r="B21" s="95"/>
      <c r="C21" s="95"/>
      <c r="D21" s="95"/>
      <c r="E21" s="95"/>
      <c r="F21" s="95"/>
      <c r="G21" s="95"/>
      <c r="H21" s="95"/>
      <c r="I21" s="81">
        <v>8125</v>
      </c>
      <c r="J21" s="82">
        <v>10</v>
      </c>
      <c r="K21" s="81">
        <v>10</v>
      </c>
      <c r="L21" s="83" t="str">
        <f t="shared" si="3"/>
        <v/>
      </c>
      <c r="M21" s="84" t="str">
        <f t="shared" si="4"/>
        <v/>
      </c>
      <c r="N21" s="84" t="str">
        <f t="shared" si="5"/>
        <v/>
      </c>
      <c r="O21" s="90"/>
      <c r="P21" s="21"/>
      <c r="Q21" s="21"/>
      <c r="R21" s="21"/>
      <c r="S21" s="21"/>
      <c r="T21" s="21"/>
      <c r="U21" s="69"/>
      <c r="V21" s="21"/>
      <c r="W21" s="21"/>
      <c r="X21" s="21"/>
      <c r="Y21" s="21"/>
      <c r="Z21" s="21"/>
      <c r="AA21" s="21"/>
      <c r="AB21" s="21"/>
      <c r="AC21" s="21"/>
      <c r="AD21" s="87"/>
      <c r="AE21" s="21"/>
      <c r="AF21" s="21"/>
      <c r="AG21" s="21"/>
      <c r="AH21" s="21"/>
      <c r="AI21" s="21"/>
      <c r="AJ21" s="21"/>
      <c r="AK21" s="21"/>
      <c r="AL21" s="21"/>
      <c r="AM21" s="21"/>
      <c r="AN21" s="21"/>
      <c r="AO21" s="21"/>
      <c r="AP21" s="21"/>
      <c r="AQ21" s="21"/>
      <c r="AR21" s="21"/>
      <c r="AS21" s="21"/>
      <c r="AT21" s="21"/>
      <c r="AU21" s="21"/>
    </row>
    <row r="22" spans="1:47" s="85" customFormat="1" ht="24" customHeight="1">
      <c r="A22" s="95" t="str">
        <f>IF(I22="","",LOOKUP(I22,kazanımlar!$B$2:$D$5000,kazanımlar!$C$2:$C$5000))</f>
        <v/>
      </c>
      <c r="B22" s="95"/>
      <c r="C22" s="95"/>
      <c r="D22" s="95"/>
      <c r="E22" s="95"/>
      <c r="F22" s="95"/>
      <c r="G22" s="95"/>
      <c r="H22" s="95"/>
      <c r="I22" s="81"/>
      <c r="J22" s="82">
        <v>11</v>
      </c>
      <c r="K22" s="81"/>
      <c r="L22" s="83" t="str">
        <f t="shared" si="3"/>
        <v/>
      </c>
      <c r="M22" s="84" t="str">
        <f t="shared" si="4"/>
        <v/>
      </c>
      <c r="N22" s="84" t="str">
        <f t="shared" si="5"/>
        <v/>
      </c>
      <c r="O22" s="90"/>
      <c r="P22" s="21"/>
      <c r="Q22" s="21"/>
      <c r="R22" s="21"/>
      <c r="S22" s="21"/>
      <c r="T22" s="21"/>
      <c r="U22" s="69"/>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row>
    <row r="23" spans="1:47" s="85" customFormat="1" ht="24" customHeight="1">
      <c r="A23" s="95" t="str">
        <f>IF(I23="","",LOOKUP(I23,kazanımlar!$B$2:$D$5000,kazanımlar!$C$2:$C$5000))</f>
        <v/>
      </c>
      <c r="B23" s="95"/>
      <c r="C23" s="95"/>
      <c r="D23" s="95"/>
      <c r="E23" s="95"/>
      <c r="F23" s="95"/>
      <c r="G23" s="95"/>
      <c r="H23" s="95"/>
      <c r="I23" s="81"/>
      <c r="J23" s="82">
        <v>12</v>
      </c>
      <c r="K23" s="81"/>
      <c r="L23" s="83" t="str">
        <f t="shared" si="3"/>
        <v/>
      </c>
      <c r="M23" s="84" t="str">
        <f t="shared" si="4"/>
        <v/>
      </c>
      <c r="N23" s="84" t="str">
        <f t="shared" si="5"/>
        <v/>
      </c>
      <c r="O23" s="90"/>
      <c r="P23" s="21"/>
      <c r="Q23" s="21"/>
      <c r="R23" s="21"/>
      <c r="S23" s="21"/>
      <c r="T23" s="21"/>
      <c r="U23" s="69"/>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row>
    <row r="24" spans="1:47" s="85" customFormat="1" ht="24" customHeight="1">
      <c r="A24" s="95" t="str">
        <f>IF(I24="","",LOOKUP(I24,kazanımlar!$B$2:$D$5000,kazanımlar!$C$2:$C$5000))</f>
        <v/>
      </c>
      <c r="B24" s="95"/>
      <c r="C24" s="95"/>
      <c r="D24" s="95"/>
      <c r="E24" s="95"/>
      <c r="F24" s="95"/>
      <c r="G24" s="95"/>
      <c r="H24" s="95"/>
      <c r="I24" s="81"/>
      <c r="J24" s="82">
        <v>13</v>
      </c>
      <c r="K24" s="81"/>
      <c r="L24" s="83" t="str">
        <f t="shared" si="3"/>
        <v/>
      </c>
      <c r="M24" s="84" t="str">
        <f t="shared" si="4"/>
        <v/>
      </c>
      <c r="N24" s="84" t="str">
        <f t="shared" si="5"/>
        <v/>
      </c>
      <c r="O24" s="90"/>
      <c r="P24" s="21"/>
      <c r="Q24" s="21"/>
      <c r="R24" s="21"/>
      <c r="S24" s="21"/>
      <c r="T24" s="21"/>
      <c r="U24" s="69"/>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row>
    <row r="25" spans="1:47" s="85" customFormat="1" ht="24" customHeight="1">
      <c r="A25" s="95" t="str">
        <f>IF(I25="","",LOOKUP(I25,kazanımlar!$B$2:$D$5000,kazanımlar!$C$2:$C$5000))</f>
        <v/>
      </c>
      <c r="B25" s="95"/>
      <c r="C25" s="95"/>
      <c r="D25" s="95"/>
      <c r="E25" s="95"/>
      <c r="F25" s="95"/>
      <c r="G25" s="95"/>
      <c r="H25" s="95"/>
      <c r="I25" s="81"/>
      <c r="J25" s="82">
        <v>14</v>
      </c>
      <c r="K25" s="81"/>
      <c r="L25" s="83" t="str">
        <f t="shared" si="3"/>
        <v/>
      </c>
      <c r="M25" s="84" t="str">
        <f t="shared" si="4"/>
        <v/>
      </c>
      <c r="N25" s="84" t="str">
        <f t="shared" si="5"/>
        <v/>
      </c>
      <c r="O25" s="90"/>
      <c r="P25" s="21"/>
      <c r="Q25" s="21"/>
      <c r="R25" s="21"/>
      <c r="S25" s="21"/>
      <c r="T25" s="21"/>
      <c r="U25" s="69"/>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row>
    <row r="26" spans="1:47" s="85" customFormat="1" ht="24" customHeight="1">
      <c r="A26" s="95" t="str">
        <f>IF(I26="","",LOOKUP(I26,kazanımlar!$B$2:$D$5000,kazanımlar!$C$2:$C$5000))</f>
        <v/>
      </c>
      <c r="B26" s="95"/>
      <c r="C26" s="95"/>
      <c r="D26" s="95"/>
      <c r="E26" s="95"/>
      <c r="F26" s="95"/>
      <c r="G26" s="95"/>
      <c r="H26" s="95"/>
      <c r="I26" s="81"/>
      <c r="J26" s="82">
        <v>15</v>
      </c>
      <c r="K26" s="81"/>
      <c r="L26" s="83" t="str">
        <f t="shared" si="3"/>
        <v/>
      </c>
      <c r="M26" s="84" t="str">
        <f t="shared" si="4"/>
        <v/>
      </c>
      <c r="N26" s="84" t="str">
        <f t="shared" si="5"/>
        <v/>
      </c>
      <c r="O26" s="90"/>
      <c r="P26" s="21"/>
      <c r="Q26" s="21"/>
      <c r="R26" s="21"/>
      <c r="S26" s="21"/>
      <c r="T26" s="21"/>
      <c r="U26" s="69"/>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row>
    <row r="27" spans="1:47" s="85" customFormat="1" ht="24" customHeight="1">
      <c r="A27" s="95" t="str">
        <f>IF(I27="","",LOOKUP(I27,kazanımlar!$B$2:$D$5000,kazanımlar!$C$2:$C$5000))</f>
        <v/>
      </c>
      <c r="B27" s="95"/>
      <c r="C27" s="95"/>
      <c r="D27" s="95"/>
      <c r="E27" s="95"/>
      <c r="F27" s="95"/>
      <c r="G27" s="95"/>
      <c r="H27" s="95"/>
      <c r="I27" s="81"/>
      <c r="J27" s="82">
        <v>16</v>
      </c>
      <c r="K27" s="81"/>
      <c r="L27" s="83" t="str">
        <f t="shared" si="3"/>
        <v/>
      </c>
      <c r="M27" s="84" t="str">
        <f t="shared" si="4"/>
        <v/>
      </c>
      <c r="N27" s="84" t="str">
        <f t="shared" si="5"/>
        <v/>
      </c>
      <c r="O27" s="90"/>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row>
    <row r="28" spans="1:47" s="85" customFormat="1" ht="24" customHeight="1">
      <c r="A28" s="95" t="str">
        <f>IF(I28="","",LOOKUP(I28,kazanımlar!$B$2:$D$5000,kazanımlar!$C$2:$C$5000))</f>
        <v/>
      </c>
      <c r="B28" s="95"/>
      <c r="C28" s="95"/>
      <c r="D28" s="95"/>
      <c r="E28" s="95"/>
      <c r="F28" s="95"/>
      <c r="G28" s="95"/>
      <c r="H28" s="95"/>
      <c r="I28" s="81"/>
      <c r="J28" s="82">
        <v>17</v>
      </c>
      <c r="K28" s="81"/>
      <c r="L28" s="83" t="str">
        <f t="shared" si="3"/>
        <v/>
      </c>
      <c r="M28" s="84" t="str">
        <f t="shared" si="4"/>
        <v/>
      </c>
      <c r="N28" s="84" t="str">
        <f t="shared" si="5"/>
        <v/>
      </c>
      <c r="O28" s="90"/>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row>
    <row r="29" spans="1:47" s="85" customFormat="1" ht="24" customHeight="1">
      <c r="A29" s="95" t="str">
        <f>IF(I29="","",LOOKUP(I29,kazanımlar!$B$2:$D$5000,kazanımlar!$C$2:$C$5000))</f>
        <v/>
      </c>
      <c r="B29" s="95"/>
      <c r="C29" s="95"/>
      <c r="D29" s="95"/>
      <c r="E29" s="95"/>
      <c r="F29" s="95"/>
      <c r="G29" s="95"/>
      <c r="H29" s="95"/>
      <c r="I29" s="81"/>
      <c r="J29" s="82">
        <v>18</v>
      </c>
      <c r="K29" s="81"/>
      <c r="L29" s="83" t="str">
        <f t="shared" si="3"/>
        <v/>
      </c>
      <c r="M29" s="84" t="str">
        <f t="shared" si="4"/>
        <v/>
      </c>
      <c r="N29" s="84" t="str">
        <f t="shared" si="5"/>
        <v/>
      </c>
      <c r="O29" s="90"/>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row>
    <row r="30" spans="1:47" s="85" customFormat="1" ht="24" customHeight="1">
      <c r="A30" s="95" t="str">
        <f>IF(I30="","",LOOKUP(I30,kazanımlar!$B$2:$D$5000,kazanımlar!$C$2:$C$5000))</f>
        <v/>
      </c>
      <c r="B30" s="95"/>
      <c r="C30" s="95"/>
      <c r="D30" s="95"/>
      <c r="E30" s="95"/>
      <c r="F30" s="95"/>
      <c r="G30" s="95"/>
      <c r="H30" s="95"/>
      <c r="I30" s="81"/>
      <c r="J30" s="82">
        <v>19</v>
      </c>
      <c r="K30" s="81"/>
      <c r="L30" s="83" t="str">
        <f t="shared" si="3"/>
        <v/>
      </c>
      <c r="M30" s="84" t="str">
        <f t="shared" si="4"/>
        <v/>
      </c>
      <c r="N30" s="84" t="str">
        <f t="shared" si="5"/>
        <v/>
      </c>
      <c r="O30" s="90"/>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row>
    <row r="31" spans="1:47" s="85" customFormat="1" ht="24" customHeight="1">
      <c r="A31" s="95" t="str">
        <f>IF(I31="","",LOOKUP(I31,kazanımlar!$B$2:$D$5000,kazanımlar!$C$2:$C$5000))</f>
        <v/>
      </c>
      <c r="B31" s="95"/>
      <c r="C31" s="95"/>
      <c r="D31" s="95"/>
      <c r="E31" s="95"/>
      <c r="F31" s="95"/>
      <c r="G31" s="95"/>
      <c r="H31" s="95"/>
      <c r="I31" s="81"/>
      <c r="J31" s="82">
        <v>20</v>
      </c>
      <c r="K31" s="81"/>
      <c r="L31" s="83" t="str">
        <f t="shared" si="3"/>
        <v/>
      </c>
      <c r="M31" s="84" t="str">
        <f t="shared" si="4"/>
        <v/>
      </c>
      <c r="N31" s="84" t="str">
        <f t="shared" si="5"/>
        <v/>
      </c>
      <c r="O31" s="90"/>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row>
    <row r="33" spans="1:47" ht="24" customHeight="1">
      <c r="A33" s="70" t="s">
        <v>33</v>
      </c>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row>
    <row r="34" spans="1:47">
      <c r="P34" s="85"/>
      <c r="Q34" s="85"/>
      <c r="R34" s="85"/>
      <c r="S34" s="85"/>
      <c r="T34" s="85"/>
      <c r="U34" s="85"/>
      <c r="V34" s="85"/>
      <c r="W34" s="85"/>
      <c r="X34" s="85"/>
      <c r="Y34" s="85"/>
      <c r="Z34" s="85"/>
      <c r="AA34" s="85"/>
      <c r="AB34" s="85"/>
      <c r="AC34" s="85"/>
      <c r="AD34" s="85"/>
      <c r="AE34" s="85"/>
      <c r="AF34" s="85"/>
      <c r="AG34" s="85"/>
      <c r="AH34" s="85"/>
      <c r="AI34" s="85"/>
      <c r="AJ34" s="85"/>
      <c r="AK34" s="85" t="s">
        <v>34</v>
      </c>
      <c r="AL34" s="85"/>
      <c r="AM34" s="85"/>
      <c r="AN34" s="85"/>
      <c r="AO34" s="85"/>
      <c r="AP34" s="85"/>
      <c r="AQ34" s="85"/>
      <c r="AR34" s="85"/>
      <c r="AS34" s="85"/>
      <c r="AT34" s="85"/>
      <c r="AU34" s="85"/>
    </row>
  </sheetData>
  <protectedRanges>
    <protectedRange sqref="C3:D3 G3:H3 E4:H4 AP34:AT34 C2:K2 M2:N2 I12:K31 P12:AT31" name="Aralık2"/>
  </protectedRanges>
  <mergeCells count="87">
    <mergeCell ref="A31:H31"/>
    <mergeCell ref="A10:H10"/>
    <mergeCell ref="A28:H28"/>
    <mergeCell ref="A29:H29"/>
    <mergeCell ref="A30:H30"/>
    <mergeCell ref="A26:H26"/>
    <mergeCell ref="A27:H27"/>
    <mergeCell ref="A12:H12"/>
    <mergeCell ref="O17:O21"/>
    <mergeCell ref="A11:H11"/>
    <mergeCell ref="N3:N9"/>
    <mergeCell ref="C2:J2"/>
    <mergeCell ref="K2:M2"/>
    <mergeCell ref="A2:B2"/>
    <mergeCell ref="G3:H3"/>
    <mergeCell ref="E6:H6"/>
    <mergeCell ref="E9:H9"/>
    <mergeCell ref="A9:D9"/>
    <mergeCell ref="R1:R4"/>
    <mergeCell ref="S1:S4"/>
    <mergeCell ref="A13:H13"/>
    <mergeCell ref="A14:H14"/>
    <mergeCell ref="O12:O16"/>
    <mergeCell ref="M3:M9"/>
    <mergeCell ref="A1:N1"/>
    <mergeCell ref="A4:D4"/>
    <mergeCell ref="I3:I9"/>
    <mergeCell ref="J3:J9"/>
    <mergeCell ref="K3:K9"/>
    <mergeCell ref="L3:L9"/>
    <mergeCell ref="P1:P4"/>
    <mergeCell ref="Q1:Q4"/>
    <mergeCell ref="AI1:AI4"/>
    <mergeCell ref="AJ1:AJ4"/>
    <mergeCell ref="AK1:AK4"/>
    <mergeCell ref="AD1:AD4"/>
    <mergeCell ref="T1:T4"/>
    <mergeCell ref="AF1:AF4"/>
    <mergeCell ref="U1:U4"/>
    <mergeCell ref="AL1:AL4"/>
    <mergeCell ref="AO11:AS11"/>
    <mergeCell ref="E33:AU33"/>
    <mergeCell ref="I10:N10"/>
    <mergeCell ref="AM1:AM4"/>
    <mergeCell ref="AN1:AN4"/>
    <mergeCell ref="AG1:AG4"/>
    <mergeCell ref="W1:W4"/>
    <mergeCell ref="X1:X4"/>
    <mergeCell ref="Y1:Y4"/>
    <mergeCell ref="Z1:Z4"/>
    <mergeCell ref="E4:H4"/>
    <mergeCell ref="V1:V4"/>
    <mergeCell ref="AA1:AA4"/>
    <mergeCell ref="AB1:AB4"/>
    <mergeCell ref="AC1:AC4"/>
    <mergeCell ref="AT11:AU11"/>
    <mergeCell ref="O1:O10"/>
    <mergeCell ref="P11:T11"/>
    <mergeCell ref="U11:Y11"/>
    <mergeCell ref="Z11:AD11"/>
    <mergeCell ref="AE11:AI11"/>
    <mergeCell ref="AJ11:AN11"/>
    <mergeCell ref="AE1:AE4"/>
    <mergeCell ref="AS1:AS4"/>
    <mergeCell ref="AT1:AT4"/>
    <mergeCell ref="AU1:AU4"/>
    <mergeCell ref="AO1:AO4"/>
    <mergeCell ref="AP1:AP4"/>
    <mergeCell ref="AQ1:AQ4"/>
    <mergeCell ref="AR1:AR4"/>
    <mergeCell ref="AH1:AH4"/>
    <mergeCell ref="O22:O26"/>
    <mergeCell ref="O27:O31"/>
    <mergeCell ref="A3:B3"/>
    <mergeCell ref="C3:D3"/>
    <mergeCell ref="A21:H21"/>
    <mergeCell ref="A22:H22"/>
    <mergeCell ref="A23:H23"/>
    <mergeCell ref="A24:H24"/>
    <mergeCell ref="A15:H15"/>
    <mergeCell ref="A16:H16"/>
    <mergeCell ref="A17:H17"/>
    <mergeCell ref="A18:H18"/>
    <mergeCell ref="A19:H19"/>
    <mergeCell ref="A6:D6"/>
    <mergeCell ref="A20:H20"/>
    <mergeCell ref="A25:H25"/>
  </mergeCells>
  <dataValidations count="2">
    <dataValidation type="list" allowBlank="1" showInputMessage="1" showErrorMessage="1" sqref="E4:H4">
      <formula1>SINIFLAR</formula1>
    </dataValidation>
    <dataValidation type="list" allowBlank="1" showInputMessage="1" showErrorMessage="1" sqref="C2">
      <formula1>DERSLER</formula1>
    </dataValidation>
  </dataValidations>
  <pageMargins left="0.11811023622047245" right="0.11811023622047245" top="0.15748031496062992" bottom="0.15748031496062992" header="0" footer="0"/>
  <pageSetup paperSize="9" scale="80" orientation="landscape" verticalDpi="0" r:id="rId1"/>
  <ignoredErrors>
    <ignoredError sqref="L22:N31 N13 N14 L14 L15:N21 N12 L13 L12 M14 M13 P10 P11:AU12 Q10:AU10" emptyCellReference="1"/>
  </ignoredErrors>
  <legacyDrawing r:id="rId2"/>
</worksheet>
</file>

<file path=xl/worksheets/sheet3.xml><?xml version="1.0" encoding="utf-8"?>
<worksheet xmlns="http://schemas.openxmlformats.org/spreadsheetml/2006/main" xmlns:r="http://schemas.openxmlformats.org/officeDocument/2006/relationships">
  <sheetPr filterMode="1"/>
  <dimension ref="B1:E2137"/>
  <sheetViews>
    <sheetView workbookViewId="0">
      <pane ySplit="1" topLeftCell="A1861" activePane="bottomLeft" state="frozen"/>
      <selection pane="bottomLeft" activeCell="C1862" sqref="C1862"/>
    </sheetView>
  </sheetViews>
  <sheetFormatPr defaultColWidth="9.140625" defaultRowHeight="32.25" customHeight="1"/>
  <cols>
    <col min="1" max="1" width="1.42578125" style="1" customWidth="1"/>
    <col min="2" max="2" width="9.5703125" style="22" customWidth="1"/>
    <col min="3" max="3" width="79" style="1" customWidth="1"/>
    <col min="4" max="4" width="9.140625" style="1"/>
    <col min="5" max="5" width="31.28515625" style="1" customWidth="1"/>
    <col min="6" max="16384" width="9.140625" style="1"/>
  </cols>
  <sheetData>
    <row r="1" spans="2:5" ht="31.5" customHeight="1">
      <c r="B1" s="59" t="s">
        <v>30</v>
      </c>
      <c r="C1" s="60" t="s">
        <v>29</v>
      </c>
      <c r="D1" s="23" t="s">
        <v>540</v>
      </c>
      <c r="E1" s="23" t="s">
        <v>541</v>
      </c>
    </row>
    <row r="2" spans="2:5" ht="31.5" hidden="1" customHeight="1">
      <c r="B2" s="61">
        <v>1001</v>
      </c>
      <c r="C2" s="24" t="s">
        <v>312</v>
      </c>
      <c r="D2" s="25" t="s">
        <v>535</v>
      </c>
      <c r="E2" s="25" t="s">
        <v>539</v>
      </c>
    </row>
    <row r="3" spans="2:5" ht="31.5" hidden="1" customHeight="1">
      <c r="B3" s="61">
        <v>1002</v>
      </c>
      <c r="C3" s="24" t="s">
        <v>313</v>
      </c>
      <c r="D3" s="25" t="s">
        <v>535</v>
      </c>
      <c r="E3" s="25" t="s">
        <v>539</v>
      </c>
    </row>
    <row r="4" spans="2:5" ht="31.5" hidden="1" customHeight="1">
      <c r="B4" s="61">
        <v>1003</v>
      </c>
      <c r="C4" s="24" t="s">
        <v>314</v>
      </c>
      <c r="D4" s="25" t="s">
        <v>535</v>
      </c>
      <c r="E4" s="25" t="s">
        <v>539</v>
      </c>
    </row>
    <row r="5" spans="2:5" ht="31.5" hidden="1" customHeight="1">
      <c r="B5" s="61">
        <v>1004</v>
      </c>
      <c r="C5" s="24" t="s">
        <v>315</v>
      </c>
      <c r="D5" s="25" t="s">
        <v>535</v>
      </c>
      <c r="E5" s="25" t="s">
        <v>539</v>
      </c>
    </row>
    <row r="6" spans="2:5" ht="31.5" hidden="1" customHeight="1">
      <c r="B6" s="61">
        <v>1005</v>
      </c>
      <c r="C6" s="24" t="s">
        <v>2017</v>
      </c>
      <c r="D6" s="25" t="s">
        <v>535</v>
      </c>
      <c r="E6" s="25" t="s">
        <v>539</v>
      </c>
    </row>
    <row r="7" spans="2:5" ht="31.5" hidden="1" customHeight="1">
      <c r="B7" s="61">
        <v>1006</v>
      </c>
      <c r="C7" s="24" t="s">
        <v>316</v>
      </c>
      <c r="D7" s="25" t="s">
        <v>535</v>
      </c>
      <c r="E7" s="25" t="s">
        <v>539</v>
      </c>
    </row>
    <row r="8" spans="2:5" ht="31.5" hidden="1" customHeight="1">
      <c r="B8" s="61">
        <v>1007</v>
      </c>
      <c r="C8" s="24" t="s">
        <v>317</v>
      </c>
      <c r="D8" s="25" t="s">
        <v>535</v>
      </c>
      <c r="E8" s="25" t="s">
        <v>539</v>
      </c>
    </row>
    <row r="9" spans="2:5" ht="31.5" hidden="1" customHeight="1">
      <c r="B9" s="61">
        <v>1008</v>
      </c>
      <c r="C9" s="26" t="s">
        <v>318</v>
      </c>
      <c r="D9" s="25" t="s">
        <v>535</v>
      </c>
      <c r="E9" s="25" t="s">
        <v>539</v>
      </c>
    </row>
    <row r="10" spans="2:5" ht="31.5" hidden="1" customHeight="1">
      <c r="B10" s="61">
        <v>1009</v>
      </c>
      <c r="C10" s="24" t="s">
        <v>319</v>
      </c>
      <c r="D10" s="25" t="s">
        <v>535</v>
      </c>
      <c r="E10" s="25" t="s">
        <v>539</v>
      </c>
    </row>
    <row r="11" spans="2:5" ht="31.5" hidden="1" customHeight="1">
      <c r="B11" s="61">
        <v>1010</v>
      </c>
      <c r="C11" s="24" t="s">
        <v>320</v>
      </c>
      <c r="D11" s="25" t="s">
        <v>535</v>
      </c>
      <c r="E11" s="25" t="s">
        <v>539</v>
      </c>
    </row>
    <row r="12" spans="2:5" ht="31.5" hidden="1" customHeight="1">
      <c r="B12" s="61">
        <v>1011</v>
      </c>
      <c r="C12" s="24" t="s">
        <v>321</v>
      </c>
      <c r="D12" s="25" t="s">
        <v>535</v>
      </c>
      <c r="E12" s="25" t="s">
        <v>539</v>
      </c>
    </row>
    <row r="13" spans="2:5" ht="31.5" hidden="1" customHeight="1">
      <c r="B13" s="61">
        <v>1012</v>
      </c>
      <c r="C13" s="24" t="s">
        <v>322</v>
      </c>
      <c r="D13" s="25" t="s">
        <v>535</v>
      </c>
      <c r="E13" s="25" t="s">
        <v>539</v>
      </c>
    </row>
    <row r="14" spans="2:5" ht="31.5" hidden="1" customHeight="1">
      <c r="B14" s="61">
        <v>1013</v>
      </c>
      <c r="C14" s="26" t="s">
        <v>323</v>
      </c>
      <c r="D14" s="25" t="s">
        <v>535</v>
      </c>
      <c r="E14" s="25" t="s">
        <v>539</v>
      </c>
    </row>
    <row r="15" spans="2:5" ht="31.5" hidden="1" customHeight="1">
      <c r="B15" s="61">
        <v>1014</v>
      </c>
      <c r="C15" s="26" t="s">
        <v>324</v>
      </c>
      <c r="D15" s="25" t="s">
        <v>535</v>
      </c>
      <c r="E15" s="25" t="s">
        <v>539</v>
      </c>
    </row>
    <row r="16" spans="2:5" ht="31.5" hidden="1" customHeight="1">
      <c r="B16" s="61">
        <v>1015</v>
      </c>
      <c r="C16" s="26" t="s">
        <v>325</v>
      </c>
      <c r="D16" s="25" t="s">
        <v>535</v>
      </c>
      <c r="E16" s="25" t="s">
        <v>539</v>
      </c>
    </row>
    <row r="17" spans="2:5" ht="31.5" hidden="1" customHeight="1">
      <c r="B17" s="61">
        <v>1016</v>
      </c>
      <c r="C17" s="24" t="s">
        <v>326</v>
      </c>
      <c r="D17" s="25" t="s">
        <v>535</v>
      </c>
      <c r="E17" s="25" t="s">
        <v>539</v>
      </c>
    </row>
    <row r="18" spans="2:5" ht="31.5" hidden="1" customHeight="1">
      <c r="B18" s="61">
        <v>1017</v>
      </c>
      <c r="C18" s="24" t="s">
        <v>327</v>
      </c>
      <c r="D18" s="25" t="s">
        <v>535</v>
      </c>
      <c r="E18" s="25" t="s">
        <v>539</v>
      </c>
    </row>
    <row r="19" spans="2:5" ht="31.5" hidden="1" customHeight="1">
      <c r="B19" s="61">
        <v>1018</v>
      </c>
      <c r="C19" s="26" t="s">
        <v>328</v>
      </c>
      <c r="D19" s="25" t="s">
        <v>535</v>
      </c>
      <c r="E19" s="25" t="s">
        <v>539</v>
      </c>
    </row>
    <row r="20" spans="2:5" ht="31.5" hidden="1" customHeight="1">
      <c r="B20" s="61">
        <v>1019</v>
      </c>
      <c r="C20" s="24" t="s">
        <v>329</v>
      </c>
      <c r="D20" s="25" t="s">
        <v>535</v>
      </c>
      <c r="E20" s="25" t="s">
        <v>539</v>
      </c>
    </row>
    <row r="21" spans="2:5" ht="31.5" hidden="1" customHeight="1">
      <c r="B21" s="61">
        <v>1020</v>
      </c>
      <c r="C21" s="26" t="s">
        <v>330</v>
      </c>
      <c r="D21" s="25" t="s">
        <v>535</v>
      </c>
      <c r="E21" s="25" t="s">
        <v>539</v>
      </c>
    </row>
    <row r="22" spans="2:5" ht="31.5" hidden="1" customHeight="1">
      <c r="B22" s="61">
        <v>1021</v>
      </c>
      <c r="C22" s="26" t="s">
        <v>331</v>
      </c>
      <c r="D22" s="25" t="s">
        <v>535</v>
      </c>
      <c r="E22" s="25" t="s">
        <v>539</v>
      </c>
    </row>
    <row r="23" spans="2:5" ht="31.5" hidden="1" customHeight="1">
      <c r="B23" s="61">
        <v>1022</v>
      </c>
      <c r="C23" s="24" t="s">
        <v>332</v>
      </c>
      <c r="D23" s="25" t="s">
        <v>535</v>
      </c>
      <c r="E23" s="25" t="s">
        <v>539</v>
      </c>
    </row>
    <row r="24" spans="2:5" ht="31.5" hidden="1" customHeight="1">
      <c r="B24" s="61">
        <v>1023</v>
      </c>
      <c r="C24" s="24" t="s">
        <v>333</v>
      </c>
      <c r="D24" s="25" t="s">
        <v>535</v>
      </c>
      <c r="E24" s="25" t="s">
        <v>539</v>
      </c>
    </row>
    <row r="25" spans="2:5" ht="31.5" hidden="1" customHeight="1">
      <c r="B25" s="61">
        <v>1024</v>
      </c>
      <c r="C25" s="26" t="s">
        <v>334</v>
      </c>
      <c r="D25" s="25" t="s">
        <v>535</v>
      </c>
      <c r="E25" s="25" t="s">
        <v>539</v>
      </c>
    </row>
    <row r="26" spans="2:5" ht="31.5" hidden="1" customHeight="1">
      <c r="B26" s="61">
        <v>1025</v>
      </c>
      <c r="C26" s="26"/>
      <c r="D26" s="25" t="s">
        <v>535</v>
      </c>
      <c r="E26" s="25" t="s">
        <v>539</v>
      </c>
    </row>
    <row r="27" spans="2:5" ht="31.5" hidden="1" customHeight="1">
      <c r="B27" s="61">
        <v>1026</v>
      </c>
      <c r="C27" s="24" t="s">
        <v>335</v>
      </c>
      <c r="D27" s="25" t="s">
        <v>535</v>
      </c>
      <c r="E27" s="25" t="s">
        <v>539</v>
      </c>
    </row>
    <row r="28" spans="2:5" ht="31.5" hidden="1" customHeight="1">
      <c r="B28" s="61">
        <v>1027</v>
      </c>
      <c r="C28" s="24" t="s">
        <v>335</v>
      </c>
      <c r="D28" s="25" t="s">
        <v>535</v>
      </c>
      <c r="E28" s="25" t="s">
        <v>539</v>
      </c>
    </row>
    <row r="29" spans="2:5" ht="31.5" hidden="1" customHeight="1">
      <c r="B29" s="61">
        <v>1028</v>
      </c>
      <c r="C29" s="24" t="s">
        <v>335</v>
      </c>
      <c r="D29" s="25" t="s">
        <v>535</v>
      </c>
      <c r="E29" s="25" t="s">
        <v>539</v>
      </c>
    </row>
    <row r="30" spans="2:5" ht="31.5" hidden="1" customHeight="1">
      <c r="B30" s="61">
        <v>1029</v>
      </c>
      <c r="C30" s="24" t="s">
        <v>336</v>
      </c>
      <c r="D30" s="25" t="s">
        <v>535</v>
      </c>
      <c r="E30" s="25" t="s">
        <v>539</v>
      </c>
    </row>
    <row r="31" spans="2:5" ht="31.5" hidden="1" customHeight="1">
      <c r="B31" s="61">
        <v>1030</v>
      </c>
      <c r="C31" s="26" t="s">
        <v>337</v>
      </c>
      <c r="D31" s="25" t="s">
        <v>535</v>
      </c>
      <c r="E31" s="25" t="s">
        <v>539</v>
      </c>
    </row>
    <row r="32" spans="2:5" ht="31.5" hidden="1" customHeight="1">
      <c r="B32" s="61">
        <v>1031</v>
      </c>
      <c r="C32" s="27" t="s">
        <v>338</v>
      </c>
      <c r="D32" s="25" t="s">
        <v>535</v>
      </c>
      <c r="E32" s="25" t="s">
        <v>539</v>
      </c>
    </row>
    <row r="33" spans="2:5" ht="31.5" hidden="1" customHeight="1">
      <c r="B33" s="61">
        <v>1032</v>
      </c>
      <c r="C33" s="26" t="s">
        <v>339</v>
      </c>
      <c r="D33" s="25" t="s">
        <v>535</v>
      </c>
      <c r="E33" s="25" t="s">
        <v>539</v>
      </c>
    </row>
    <row r="34" spans="2:5" ht="31.5" hidden="1" customHeight="1">
      <c r="B34" s="61">
        <v>1033</v>
      </c>
      <c r="C34" s="26" t="s">
        <v>340</v>
      </c>
      <c r="D34" s="25" t="s">
        <v>535</v>
      </c>
      <c r="E34" s="25" t="s">
        <v>539</v>
      </c>
    </row>
    <row r="35" spans="2:5" ht="31.5" hidden="1" customHeight="1">
      <c r="B35" s="61">
        <v>1034</v>
      </c>
      <c r="C35" s="26" t="s">
        <v>341</v>
      </c>
      <c r="D35" s="25" t="s">
        <v>535</v>
      </c>
      <c r="E35" s="25" t="s">
        <v>539</v>
      </c>
    </row>
    <row r="36" spans="2:5" ht="31.5" hidden="1" customHeight="1">
      <c r="B36" s="61">
        <v>1035</v>
      </c>
      <c r="C36" s="24" t="s">
        <v>342</v>
      </c>
      <c r="D36" s="25" t="s">
        <v>535</v>
      </c>
      <c r="E36" s="25" t="s">
        <v>539</v>
      </c>
    </row>
    <row r="37" spans="2:5" ht="31.5" hidden="1" customHeight="1">
      <c r="B37" s="61">
        <v>1036</v>
      </c>
      <c r="C37" s="24" t="s">
        <v>343</v>
      </c>
      <c r="D37" s="25" t="s">
        <v>535</v>
      </c>
      <c r="E37" s="25" t="s">
        <v>539</v>
      </c>
    </row>
    <row r="38" spans="2:5" ht="31.5" hidden="1" customHeight="1">
      <c r="B38" s="61">
        <v>1037</v>
      </c>
      <c r="C38" s="26" t="s">
        <v>344</v>
      </c>
      <c r="D38" s="25" t="s">
        <v>535</v>
      </c>
      <c r="E38" s="25" t="s">
        <v>539</v>
      </c>
    </row>
    <row r="39" spans="2:5" ht="31.5" hidden="1" customHeight="1">
      <c r="B39" s="61">
        <v>1038</v>
      </c>
      <c r="C39" s="24" t="s">
        <v>345</v>
      </c>
      <c r="D39" s="25" t="s">
        <v>535</v>
      </c>
      <c r="E39" s="25" t="s">
        <v>539</v>
      </c>
    </row>
    <row r="40" spans="2:5" ht="31.5" hidden="1" customHeight="1">
      <c r="B40" s="61">
        <v>1039</v>
      </c>
      <c r="C40" s="24" t="s">
        <v>346</v>
      </c>
      <c r="D40" s="25" t="s">
        <v>535</v>
      </c>
      <c r="E40" s="25" t="s">
        <v>539</v>
      </c>
    </row>
    <row r="41" spans="2:5" ht="31.5" hidden="1" customHeight="1">
      <c r="B41" s="61">
        <v>1040</v>
      </c>
      <c r="C41" s="24" t="s">
        <v>347</v>
      </c>
      <c r="D41" s="25" t="s">
        <v>535</v>
      </c>
      <c r="E41" s="25" t="s">
        <v>539</v>
      </c>
    </row>
    <row r="42" spans="2:5" ht="31.5" hidden="1" customHeight="1">
      <c r="B42" s="61">
        <v>1041</v>
      </c>
      <c r="C42" s="26" t="s">
        <v>348</v>
      </c>
      <c r="D42" s="25" t="s">
        <v>535</v>
      </c>
      <c r="E42" s="25" t="s">
        <v>539</v>
      </c>
    </row>
    <row r="43" spans="2:5" ht="31.5" hidden="1" customHeight="1">
      <c r="B43" s="61">
        <v>1042</v>
      </c>
      <c r="C43" s="24" t="s">
        <v>349</v>
      </c>
      <c r="D43" s="25" t="s">
        <v>535</v>
      </c>
      <c r="E43" s="25" t="s">
        <v>539</v>
      </c>
    </row>
    <row r="44" spans="2:5" ht="31.5" hidden="1" customHeight="1">
      <c r="B44" s="61">
        <v>1043</v>
      </c>
      <c r="C44" s="24" t="s">
        <v>350</v>
      </c>
      <c r="D44" s="25" t="s">
        <v>535</v>
      </c>
      <c r="E44" s="25" t="s">
        <v>539</v>
      </c>
    </row>
    <row r="45" spans="2:5" ht="31.5" hidden="1" customHeight="1">
      <c r="B45" s="61">
        <v>1044</v>
      </c>
      <c r="C45" s="24" t="s">
        <v>351</v>
      </c>
      <c r="D45" s="25" t="s">
        <v>535</v>
      </c>
      <c r="E45" s="25" t="s">
        <v>539</v>
      </c>
    </row>
    <row r="46" spans="2:5" ht="31.5" hidden="1" customHeight="1">
      <c r="B46" s="61">
        <v>1045</v>
      </c>
      <c r="C46" s="24" t="s">
        <v>352</v>
      </c>
      <c r="D46" s="25" t="s">
        <v>535</v>
      </c>
      <c r="E46" s="25" t="s">
        <v>539</v>
      </c>
    </row>
    <row r="47" spans="2:5" ht="31.5" hidden="1" customHeight="1">
      <c r="B47" s="61">
        <v>1046</v>
      </c>
      <c r="C47" s="24" t="s">
        <v>353</v>
      </c>
      <c r="D47" s="25" t="s">
        <v>535</v>
      </c>
      <c r="E47" s="25" t="s">
        <v>539</v>
      </c>
    </row>
    <row r="48" spans="2:5" ht="31.5" hidden="1" customHeight="1">
      <c r="B48" s="61">
        <v>1047</v>
      </c>
      <c r="C48" s="26" t="s">
        <v>354</v>
      </c>
      <c r="D48" s="25" t="s">
        <v>535</v>
      </c>
      <c r="E48" s="25" t="s">
        <v>539</v>
      </c>
    </row>
    <row r="49" spans="2:5" ht="31.5" hidden="1" customHeight="1">
      <c r="B49" s="61">
        <v>1048</v>
      </c>
      <c r="C49" s="26" t="s">
        <v>355</v>
      </c>
      <c r="D49" s="25" t="s">
        <v>535</v>
      </c>
      <c r="E49" s="25" t="s">
        <v>539</v>
      </c>
    </row>
    <row r="50" spans="2:5" ht="31.5" hidden="1" customHeight="1">
      <c r="B50" s="61">
        <v>1049</v>
      </c>
      <c r="C50" s="24" t="s">
        <v>356</v>
      </c>
      <c r="D50" s="25" t="s">
        <v>535</v>
      </c>
      <c r="E50" s="25" t="s">
        <v>539</v>
      </c>
    </row>
    <row r="51" spans="2:5" ht="31.5" hidden="1" customHeight="1">
      <c r="B51" s="61">
        <v>1050</v>
      </c>
      <c r="C51" s="26" t="s">
        <v>2037</v>
      </c>
      <c r="D51" s="25" t="s">
        <v>535</v>
      </c>
      <c r="E51" s="25" t="s">
        <v>539</v>
      </c>
    </row>
    <row r="52" spans="2:5" ht="31.5" hidden="1" customHeight="1">
      <c r="B52" s="61">
        <v>1051</v>
      </c>
      <c r="C52" s="24" t="s">
        <v>357</v>
      </c>
      <c r="D52" s="25" t="s">
        <v>535</v>
      </c>
      <c r="E52" s="25" t="s">
        <v>539</v>
      </c>
    </row>
    <row r="53" spans="2:5" ht="31.5" hidden="1" customHeight="1">
      <c r="B53" s="61">
        <v>1052</v>
      </c>
      <c r="C53" s="26" t="s">
        <v>358</v>
      </c>
      <c r="D53" s="25" t="s">
        <v>535</v>
      </c>
      <c r="E53" s="25" t="s">
        <v>539</v>
      </c>
    </row>
    <row r="54" spans="2:5" ht="31.5" hidden="1" customHeight="1">
      <c r="B54" s="61">
        <v>1053</v>
      </c>
      <c r="C54" s="26" t="s">
        <v>359</v>
      </c>
      <c r="D54" s="25" t="s">
        <v>535</v>
      </c>
      <c r="E54" s="25" t="s">
        <v>539</v>
      </c>
    </row>
    <row r="55" spans="2:5" ht="31.5" hidden="1" customHeight="1">
      <c r="B55" s="61">
        <v>1054</v>
      </c>
      <c r="C55" s="26" t="s">
        <v>360</v>
      </c>
      <c r="D55" s="25" t="s">
        <v>535</v>
      </c>
      <c r="E55" s="25" t="s">
        <v>539</v>
      </c>
    </row>
    <row r="56" spans="2:5" ht="31.5" hidden="1" customHeight="1">
      <c r="B56" s="61">
        <v>1055</v>
      </c>
      <c r="C56" s="28" t="s">
        <v>361</v>
      </c>
      <c r="D56" s="25" t="s">
        <v>535</v>
      </c>
      <c r="E56" s="25" t="s">
        <v>539</v>
      </c>
    </row>
    <row r="57" spans="2:5" ht="31.5" hidden="1" customHeight="1">
      <c r="B57" s="61">
        <v>1056</v>
      </c>
      <c r="C57" s="28" t="s">
        <v>362</v>
      </c>
      <c r="D57" s="25" t="s">
        <v>535</v>
      </c>
      <c r="E57" s="25" t="s">
        <v>539</v>
      </c>
    </row>
    <row r="58" spans="2:5" ht="31.5" hidden="1" customHeight="1">
      <c r="B58" s="61">
        <v>1057</v>
      </c>
      <c r="C58" s="28" t="s">
        <v>363</v>
      </c>
      <c r="D58" s="25" t="s">
        <v>535</v>
      </c>
      <c r="E58" s="25" t="s">
        <v>539</v>
      </c>
    </row>
    <row r="59" spans="2:5" ht="31.5" hidden="1" customHeight="1">
      <c r="B59" s="61">
        <v>1058</v>
      </c>
      <c r="C59" s="29" t="s">
        <v>364</v>
      </c>
      <c r="D59" s="25" t="s">
        <v>536</v>
      </c>
      <c r="E59" s="25" t="s">
        <v>539</v>
      </c>
    </row>
    <row r="60" spans="2:5" ht="31.5" hidden="1" customHeight="1">
      <c r="B60" s="61">
        <v>1059</v>
      </c>
      <c r="C60" s="27" t="s">
        <v>365</v>
      </c>
      <c r="D60" s="25" t="s">
        <v>536</v>
      </c>
      <c r="E60" s="25" t="s">
        <v>539</v>
      </c>
    </row>
    <row r="61" spans="2:5" ht="31.5" hidden="1" customHeight="1">
      <c r="B61" s="61">
        <v>1060</v>
      </c>
      <c r="C61" s="27" t="s">
        <v>366</v>
      </c>
      <c r="D61" s="25" t="s">
        <v>536</v>
      </c>
      <c r="E61" s="25" t="s">
        <v>539</v>
      </c>
    </row>
    <row r="62" spans="2:5" ht="31.5" hidden="1" customHeight="1">
      <c r="B62" s="61">
        <v>1061</v>
      </c>
      <c r="C62" s="27" t="s">
        <v>367</v>
      </c>
      <c r="D62" s="25" t="s">
        <v>536</v>
      </c>
      <c r="E62" s="25" t="s">
        <v>539</v>
      </c>
    </row>
    <row r="63" spans="2:5" ht="31.5" hidden="1" customHeight="1">
      <c r="B63" s="61">
        <v>1062</v>
      </c>
      <c r="C63" s="27" t="s">
        <v>368</v>
      </c>
      <c r="D63" s="25" t="s">
        <v>536</v>
      </c>
      <c r="E63" s="25" t="s">
        <v>539</v>
      </c>
    </row>
    <row r="64" spans="2:5" ht="31.5" hidden="1" customHeight="1">
      <c r="B64" s="61">
        <v>1063</v>
      </c>
      <c r="C64" s="27" t="s">
        <v>369</v>
      </c>
      <c r="D64" s="25" t="s">
        <v>536</v>
      </c>
      <c r="E64" s="25" t="s">
        <v>539</v>
      </c>
    </row>
    <row r="65" spans="2:5" ht="31.5" hidden="1" customHeight="1">
      <c r="B65" s="61">
        <v>1064</v>
      </c>
      <c r="C65" s="27" t="s">
        <v>370</v>
      </c>
      <c r="D65" s="25" t="s">
        <v>536</v>
      </c>
      <c r="E65" s="25" t="s">
        <v>539</v>
      </c>
    </row>
    <row r="66" spans="2:5" ht="31.5" hidden="1" customHeight="1">
      <c r="B66" s="61">
        <v>1065</v>
      </c>
      <c r="C66" s="29" t="s">
        <v>371</v>
      </c>
      <c r="D66" s="25" t="s">
        <v>536</v>
      </c>
      <c r="E66" s="25" t="s">
        <v>539</v>
      </c>
    </row>
    <row r="67" spans="2:5" ht="31.5" hidden="1" customHeight="1">
      <c r="B67" s="61">
        <v>1066</v>
      </c>
      <c r="C67" s="27" t="s">
        <v>372</v>
      </c>
      <c r="D67" s="25" t="s">
        <v>536</v>
      </c>
      <c r="E67" s="25" t="s">
        <v>539</v>
      </c>
    </row>
    <row r="68" spans="2:5" ht="31.5" hidden="1" customHeight="1">
      <c r="B68" s="61">
        <v>1067</v>
      </c>
      <c r="C68" s="27" t="s">
        <v>373</v>
      </c>
      <c r="D68" s="25" t="s">
        <v>536</v>
      </c>
      <c r="E68" s="25" t="s">
        <v>539</v>
      </c>
    </row>
    <row r="69" spans="2:5" ht="31.5" hidden="1" customHeight="1">
      <c r="B69" s="61">
        <v>1068</v>
      </c>
      <c r="C69" s="27" t="s">
        <v>374</v>
      </c>
      <c r="D69" s="25" t="s">
        <v>536</v>
      </c>
      <c r="E69" s="25" t="s">
        <v>539</v>
      </c>
    </row>
    <row r="70" spans="2:5" ht="31.5" hidden="1" customHeight="1">
      <c r="B70" s="61">
        <v>1069</v>
      </c>
      <c r="C70" s="27" t="s">
        <v>375</v>
      </c>
      <c r="D70" s="25" t="s">
        <v>536</v>
      </c>
      <c r="E70" s="25" t="s">
        <v>539</v>
      </c>
    </row>
    <row r="71" spans="2:5" ht="31.5" hidden="1" customHeight="1">
      <c r="B71" s="61">
        <v>1070</v>
      </c>
      <c r="C71" s="29" t="s">
        <v>376</v>
      </c>
      <c r="D71" s="25" t="s">
        <v>536</v>
      </c>
      <c r="E71" s="25" t="s">
        <v>539</v>
      </c>
    </row>
    <row r="72" spans="2:5" ht="31.5" hidden="1" customHeight="1">
      <c r="B72" s="61">
        <v>1071</v>
      </c>
      <c r="C72" s="27" t="s">
        <v>377</v>
      </c>
      <c r="D72" s="25" t="s">
        <v>536</v>
      </c>
      <c r="E72" s="25" t="s">
        <v>539</v>
      </c>
    </row>
    <row r="73" spans="2:5" ht="31.5" hidden="1" customHeight="1">
      <c r="B73" s="61">
        <v>1072</v>
      </c>
      <c r="C73" s="27" t="s">
        <v>378</v>
      </c>
      <c r="D73" s="25" t="s">
        <v>536</v>
      </c>
      <c r="E73" s="25" t="s">
        <v>539</v>
      </c>
    </row>
    <row r="74" spans="2:5" ht="31.5" hidden="1" customHeight="1">
      <c r="B74" s="61">
        <v>1073</v>
      </c>
      <c r="C74" s="27" t="s">
        <v>379</v>
      </c>
      <c r="D74" s="25" t="s">
        <v>536</v>
      </c>
      <c r="E74" s="25" t="s">
        <v>539</v>
      </c>
    </row>
    <row r="75" spans="2:5" ht="31.5" hidden="1" customHeight="1">
      <c r="B75" s="61">
        <v>1074</v>
      </c>
      <c r="C75" s="29" t="s">
        <v>380</v>
      </c>
      <c r="D75" s="25" t="s">
        <v>536</v>
      </c>
      <c r="E75" s="25" t="s">
        <v>539</v>
      </c>
    </row>
    <row r="76" spans="2:5" ht="31.5" hidden="1" customHeight="1">
      <c r="B76" s="61">
        <v>1075</v>
      </c>
      <c r="C76" s="29"/>
      <c r="D76" s="25" t="s">
        <v>536</v>
      </c>
      <c r="E76" s="25" t="s">
        <v>539</v>
      </c>
    </row>
    <row r="77" spans="2:5" ht="31.5" hidden="1" customHeight="1">
      <c r="B77" s="61">
        <v>1076</v>
      </c>
      <c r="C77" s="29" t="s">
        <v>381</v>
      </c>
      <c r="D77" s="25" t="s">
        <v>536</v>
      </c>
      <c r="E77" s="25" t="s">
        <v>539</v>
      </c>
    </row>
    <row r="78" spans="2:5" ht="31.5" hidden="1" customHeight="1">
      <c r="B78" s="61">
        <v>1077</v>
      </c>
      <c r="C78" s="27" t="s">
        <v>382</v>
      </c>
      <c r="D78" s="25" t="s">
        <v>536</v>
      </c>
      <c r="E78" s="25" t="s">
        <v>539</v>
      </c>
    </row>
    <row r="79" spans="2:5" ht="31.5" hidden="1" customHeight="1">
      <c r="B79" s="61">
        <v>1078</v>
      </c>
      <c r="C79" s="27" t="s">
        <v>383</v>
      </c>
      <c r="D79" s="25" t="s">
        <v>536</v>
      </c>
      <c r="E79" s="25" t="s">
        <v>539</v>
      </c>
    </row>
    <row r="80" spans="2:5" ht="31.5" hidden="1" customHeight="1">
      <c r="B80" s="61">
        <v>1079</v>
      </c>
      <c r="C80" s="27" t="s">
        <v>383</v>
      </c>
      <c r="D80" s="25" t="s">
        <v>536</v>
      </c>
      <c r="E80" s="25" t="s">
        <v>539</v>
      </c>
    </row>
    <row r="81" spans="2:5" ht="31.5" hidden="1" customHeight="1">
      <c r="B81" s="61">
        <v>1080</v>
      </c>
      <c r="C81" s="27"/>
      <c r="D81" s="25" t="s">
        <v>536</v>
      </c>
      <c r="E81" s="25" t="s">
        <v>539</v>
      </c>
    </row>
    <row r="82" spans="2:5" ht="31.5" hidden="1" customHeight="1">
      <c r="B82" s="61">
        <v>1081</v>
      </c>
      <c r="C82" s="29" t="s">
        <v>384</v>
      </c>
      <c r="D82" s="25" t="s">
        <v>536</v>
      </c>
      <c r="E82" s="25" t="s">
        <v>539</v>
      </c>
    </row>
    <row r="83" spans="2:5" ht="31.5" hidden="1" customHeight="1">
      <c r="B83" s="61">
        <v>1082</v>
      </c>
      <c r="C83" s="27" t="s">
        <v>385</v>
      </c>
      <c r="D83" s="25" t="s">
        <v>536</v>
      </c>
      <c r="E83" s="25" t="s">
        <v>539</v>
      </c>
    </row>
    <row r="84" spans="2:5" ht="31.5" hidden="1" customHeight="1">
      <c r="B84" s="61">
        <v>1083</v>
      </c>
      <c r="C84" s="27" t="s">
        <v>386</v>
      </c>
      <c r="D84" s="25" t="s">
        <v>536</v>
      </c>
      <c r="E84" s="25" t="s">
        <v>539</v>
      </c>
    </row>
    <row r="85" spans="2:5" ht="31.5" hidden="1" customHeight="1">
      <c r="B85" s="61">
        <v>1084</v>
      </c>
      <c r="C85" s="27" t="s">
        <v>387</v>
      </c>
      <c r="D85" s="25" t="s">
        <v>536</v>
      </c>
      <c r="E85" s="25" t="s">
        <v>539</v>
      </c>
    </row>
    <row r="86" spans="2:5" ht="31.5" hidden="1" customHeight="1">
      <c r="B86" s="61">
        <v>1085</v>
      </c>
      <c r="C86" s="29" t="s">
        <v>388</v>
      </c>
      <c r="D86" s="25" t="s">
        <v>536</v>
      </c>
      <c r="E86" s="25" t="s">
        <v>539</v>
      </c>
    </row>
    <row r="87" spans="2:5" ht="31.5" hidden="1" customHeight="1">
      <c r="B87" s="61">
        <v>1086</v>
      </c>
      <c r="C87" s="27" t="s">
        <v>389</v>
      </c>
      <c r="D87" s="25" t="s">
        <v>536</v>
      </c>
      <c r="E87" s="25" t="s">
        <v>539</v>
      </c>
    </row>
    <row r="88" spans="2:5" ht="31.5" hidden="1" customHeight="1">
      <c r="B88" s="61">
        <v>1087</v>
      </c>
      <c r="C88" s="27" t="s">
        <v>390</v>
      </c>
      <c r="D88" s="25" t="s">
        <v>536</v>
      </c>
      <c r="E88" s="25" t="s">
        <v>539</v>
      </c>
    </row>
    <row r="89" spans="2:5" ht="31.5" hidden="1" customHeight="1">
      <c r="B89" s="61">
        <v>1088</v>
      </c>
      <c r="C89" s="29" t="s">
        <v>391</v>
      </c>
      <c r="D89" s="25" t="s">
        <v>536</v>
      </c>
      <c r="E89" s="25" t="s">
        <v>539</v>
      </c>
    </row>
    <row r="90" spans="2:5" ht="31.5" hidden="1" customHeight="1">
      <c r="B90" s="61">
        <v>1089</v>
      </c>
      <c r="C90" s="27" t="s">
        <v>392</v>
      </c>
      <c r="D90" s="25" t="s">
        <v>536</v>
      </c>
      <c r="E90" s="25" t="s">
        <v>539</v>
      </c>
    </row>
    <row r="91" spans="2:5" ht="31.5" hidden="1" customHeight="1">
      <c r="B91" s="61">
        <v>1090</v>
      </c>
      <c r="C91" s="27" t="s">
        <v>393</v>
      </c>
      <c r="D91" s="25" t="s">
        <v>536</v>
      </c>
      <c r="E91" s="25" t="s">
        <v>539</v>
      </c>
    </row>
    <row r="92" spans="2:5" ht="31.5" hidden="1" customHeight="1">
      <c r="B92" s="61">
        <v>1091</v>
      </c>
      <c r="C92" s="27" t="s">
        <v>394</v>
      </c>
      <c r="D92" s="25" t="s">
        <v>536</v>
      </c>
      <c r="E92" s="25" t="s">
        <v>539</v>
      </c>
    </row>
    <row r="93" spans="2:5" ht="31.5" hidden="1" customHeight="1">
      <c r="B93" s="61">
        <v>1092</v>
      </c>
      <c r="C93" s="27" t="s">
        <v>395</v>
      </c>
      <c r="D93" s="25" t="s">
        <v>536</v>
      </c>
      <c r="E93" s="25" t="s">
        <v>539</v>
      </c>
    </row>
    <row r="94" spans="2:5" ht="31.5" hidden="1" customHeight="1">
      <c r="B94" s="61">
        <v>1093</v>
      </c>
      <c r="C94" s="27" t="s">
        <v>396</v>
      </c>
      <c r="D94" s="25" t="s">
        <v>536</v>
      </c>
      <c r="E94" s="25" t="s">
        <v>539</v>
      </c>
    </row>
    <row r="95" spans="2:5" ht="31.5" hidden="1" customHeight="1">
      <c r="B95" s="61">
        <v>1094</v>
      </c>
      <c r="C95" s="29" t="s">
        <v>397</v>
      </c>
      <c r="D95" s="25" t="s">
        <v>536</v>
      </c>
      <c r="E95" s="25" t="s">
        <v>539</v>
      </c>
    </row>
    <row r="96" spans="2:5" ht="31.5" hidden="1" customHeight="1">
      <c r="B96" s="61">
        <v>1095</v>
      </c>
      <c r="C96" s="29" t="s">
        <v>398</v>
      </c>
      <c r="D96" s="25" t="s">
        <v>536</v>
      </c>
      <c r="E96" s="25" t="s">
        <v>539</v>
      </c>
    </row>
    <row r="97" spans="2:5" ht="31.5" hidden="1" customHeight="1">
      <c r="B97" s="61">
        <v>1096</v>
      </c>
      <c r="C97" s="29" t="s">
        <v>399</v>
      </c>
      <c r="D97" s="25" t="s">
        <v>536</v>
      </c>
      <c r="E97" s="25" t="s">
        <v>539</v>
      </c>
    </row>
    <row r="98" spans="2:5" ht="31.5" hidden="1" customHeight="1">
      <c r="B98" s="61">
        <v>1097</v>
      </c>
      <c r="C98" s="29" t="s">
        <v>400</v>
      </c>
      <c r="D98" s="25" t="s">
        <v>536</v>
      </c>
      <c r="E98" s="25" t="s">
        <v>539</v>
      </c>
    </row>
    <row r="99" spans="2:5" ht="31.5" hidden="1" customHeight="1">
      <c r="B99" s="61">
        <v>1098</v>
      </c>
      <c r="C99" s="29" t="s">
        <v>401</v>
      </c>
      <c r="D99" s="25" t="s">
        <v>536</v>
      </c>
      <c r="E99" s="25" t="s">
        <v>539</v>
      </c>
    </row>
    <row r="100" spans="2:5" ht="31.5" hidden="1" customHeight="1">
      <c r="B100" s="61">
        <v>1099</v>
      </c>
      <c r="C100" s="29" t="s">
        <v>402</v>
      </c>
      <c r="D100" s="25" t="s">
        <v>536</v>
      </c>
      <c r="E100" s="25" t="s">
        <v>539</v>
      </c>
    </row>
    <row r="101" spans="2:5" ht="31.5" hidden="1" customHeight="1">
      <c r="B101" s="61">
        <v>1100</v>
      </c>
      <c r="C101" s="27" t="s">
        <v>402</v>
      </c>
      <c r="D101" s="25" t="s">
        <v>536</v>
      </c>
      <c r="E101" s="25" t="s">
        <v>539</v>
      </c>
    </row>
    <row r="102" spans="2:5" ht="31.5" hidden="1" customHeight="1">
      <c r="B102" s="61">
        <v>1101</v>
      </c>
      <c r="C102" s="27" t="s">
        <v>403</v>
      </c>
      <c r="D102" s="25" t="s">
        <v>536</v>
      </c>
      <c r="E102" s="25" t="s">
        <v>539</v>
      </c>
    </row>
    <row r="103" spans="2:5" ht="31.5" hidden="1" customHeight="1">
      <c r="B103" s="61">
        <v>1102</v>
      </c>
      <c r="C103" s="27" t="s">
        <v>404</v>
      </c>
      <c r="D103" s="25" t="s">
        <v>536</v>
      </c>
      <c r="E103" s="25" t="s">
        <v>539</v>
      </c>
    </row>
    <row r="104" spans="2:5" ht="31.5" hidden="1" customHeight="1">
      <c r="B104" s="61">
        <v>1103</v>
      </c>
      <c r="C104" s="27" t="s">
        <v>405</v>
      </c>
      <c r="D104" s="25" t="s">
        <v>536</v>
      </c>
      <c r="E104" s="25" t="s">
        <v>539</v>
      </c>
    </row>
    <row r="105" spans="2:5" ht="31.5" hidden="1" customHeight="1">
      <c r="B105" s="61">
        <v>1104</v>
      </c>
      <c r="C105" s="27" t="s">
        <v>406</v>
      </c>
      <c r="D105" s="25" t="s">
        <v>536</v>
      </c>
      <c r="E105" s="25" t="s">
        <v>539</v>
      </c>
    </row>
    <row r="106" spans="2:5" ht="31.5" hidden="1" customHeight="1">
      <c r="B106" s="61">
        <v>1105</v>
      </c>
      <c r="C106" s="27" t="s">
        <v>407</v>
      </c>
      <c r="D106" s="25" t="s">
        <v>536</v>
      </c>
      <c r="E106" s="25" t="s">
        <v>539</v>
      </c>
    </row>
    <row r="107" spans="2:5" ht="31.5" hidden="1" customHeight="1">
      <c r="B107" s="61">
        <v>1106</v>
      </c>
      <c r="C107" s="27" t="s">
        <v>408</v>
      </c>
      <c r="D107" s="25" t="s">
        <v>536</v>
      </c>
      <c r="E107" s="25" t="s">
        <v>539</v>
      </c>
    </row>
    <row r="108" spans="2:5" ht="31.5" hidden="1" customHeight="1">
      <c r="B108" s="61">
        <v>1107</v>
      </c>
      <c r="C108" s="29" t="s">
        <v>348</v>
      </c>
      <c r="D108" s="25" t="s">
        <v>536</v>
      </c>
      <c r="E108" s="25" t="s">
        <v>539</v>
      </c>
    </row>
    <row r="109" spans="2:5" ht="31.5" hidden="1" customHeight="1">
      <c r="B109" s="61">
        <v>1108</v>
      </c>
      <c r="C109" s="27" t="s">
        <v>409</v>
      </c>
      <c r="D109" s="25" t="s">
        <v>536</v>
      </c>
      <c r="E109" s="25" t="s">
        <v>539</v>
      </c>
    </row>
    <row r="110" spans="2:5" ht="31.5" hidden="1" customHeight="1">
      <c r="B110" s="61">
        <v>1109</v>
      </c>
      <c r="C110" s="27"/>
      <c r="D110" s="25" t="s">
        <v>536</v>
      </c>
      <c r="E110" s="25" t="s">
        <v>539</v>
      </c>
    </row>
    <row r="111" spans="2:5" ht="31.5" hidden="1" customHeight="1">
      <c r="B111" s="61">
        <v>1110</v>
      </c>
      <c r="C111" s="27" t="s">
        <v>410</v>
      </c>
      <c r="D111" s="25" t="s">
        <v>536</v>
      </c>
      <c r="E111" s="25" t="s">
        <v>539</v>
      </c>
    </row>
    <row r="112" spans="2:5" ht="31.5" hidden="1" customHeight="1">
      <c r="B112" s="61">
        <v>1111</v>
      </c>
      <c r="C112" s="27" t="s">
        <v>411</v>
      </c>
      <c r="D112" s="25" t="s">
        <v>536</v>
      </c>
      <c r="E112" s="25" t="s">
        <v>539</v>
      </c>
    </row>
    <row r="113" spans="2:5" ht="31.5" hidden="1" customHeight="1">
      <c r="B113" s="61">
        <v>1112</v>
      </c>
      <c r="C113" s="29" t="s">
        <v>412</v>
      </c>
      <c r="D113" s="25" t="s">
        <v>536</v>
      </c>
      <c r="E113" s="25" t="s">
        <v>539</v>
      </c>
    </row>
    <row r="114" spans="2:5" ht="31.5" hidden="1" customHeight="1">
      <c r="B114" s="61">
        <v>1113</v>
      </c>
      <c r="C114" s="29" t="s">
        <v>413</v>
      </c>
      <c r="D114" s="25" t="s">
        <v>536</v>
      </c>
      <c r="E114" s="25" t="s">
        <v>539</v>
      </c>
    </row>
    <row r="115" spans="2:5" ht="31.5" hidden="1" customHeight="1">
      <c r="B115" s="61">
        <v>1114</v>
      </c>
      <c r="C115" s="29" t="s">
        <v>414</v>
      </c>
      <c r="D115" s="25" t="s">
        <v>536</v>
      </c>
      <c r="E115" s="25" t="s">
        <v>539</v>
      </c>
    </row>
    <row r="116" spans="2:5" ht="31.5" hidden="1" customHeight="1">
      <c r="B116" s="61">
        <v>1115</v>
      </c>
      <c r="C116" s="29" t="s">
        <v>415</v>
      </c>
      <c r="D116" s="25" t="s">
        <v>536</v>
      </c>
      <c r="E116" s="25" t="s">
        <v>539</v>
      </c>
    </row>
    <row r="117" spans="2:5" ht="31.5" hidden="1" customHeight="1">
      <c r="B117" s="61">
        <v>1116</v>
      </c>
      <c r="C117" s="27" t="s">
        <v>416</v>
      </c>
      <c r="D117" s="25" t="s">
        <v>536</v>
      </c>
      <c r="E117" s="25" t="s">
        <v>539</v>
      </c>
    </row>
    <row r="118" spans="2:5" ht="31.5" hidden="1" customHeight="1">
      <c r="B118" s="61">
        <v>1117</v>
      </c>
      <c r="C118" s="27" t="s">
        <v>416</v>
      </c>
      <c r="D118" s="25" t="s">
        <v>536</v>
      </c>
      <c r="E118" s="25" t="s">
        <v>539</v>
      </c>
    </row>
    <row r="119" spans="2:5" ht="31.5" hidden="1" customHeight="1">
      <c r="B119" s="61">
        <v>1118</v>
      </c>
      <c r="C119" s="27" t="s">
        <v>416</v>
      </c>
      <c r="D119" s="25" t="s">
        <v>536</v>
      </c>
      <c r="E119" s="25" t="s">
        <v>539</v>
      </c>
    </row>
    <row r="120" spans="2:5" ht="31.5" hidden="1" customHeight="1">
      <c r="B120" s="61">
        <v>1119</v>
      </c>
      <c r="C120" s="29" t="s">
        <v>417</v>
      </c>
      <c r="D120" s="25" t="s">
        <v>536</v>
      </c>
      <c r="E120" s="25" t="s">
        <v>539</v>
      </c>
    </row>
    <row r="121" spans="2:5" ht="31.5" hidden="1" customHeight="1">
      <c r="B121" s="61">
        <v>1120</v>
      </c>
      <c r="C121" s="27" t="s">
        <v>2038</v>
      </c>
      <c r="D121" s="25" t="s">
        <v>536</v>
      </c>
      <c r="E121" s="25" t="s">
        <v>539</v>
      </c>
    </row>
    <row r="122" spans="2:5" ht="31.5" hidden="1" customHeight="1">
      <c r="B122" s="61">
        <v>1121</v>
      </c>
      <c r="C122" s="26" t="s">
        <v>418</v>
      </c>
      <c r="D122" s="25" t="s">
        <v>537</v>
      </c>
      <c r="E122" s="25" t="s">
        <v>539</v>
      </c>
    </row>
    <row r="123" spans="2:5" ht="31.5" hidden="1" customHeight="1">
      <c r="B123" s="61">
        <v>1122</v>
      </c>
      <c r="C123" s="28" t="s">
        <v>419</v>
      </c>
      <c r="D123" s="25" t="s">
        <v>537</v>
      </c>
      <c r="E123" s="25" t="s">
        <v>539</v>
      </c>
    </row>
    <row r="124" spans="2:5" ht="31.5" hidden="1" customHeight="1">
      <c r="B124" s="61">
        <v>1123</v>
      </c>
      <c r="C124" s="28" t="s">
        <v>420</v>
      </c>
      <c r="D124" s="25" t="s">
        <v>537</v>
      </c>
      <c r="E124" s="25" t="s">
        <v>539</v>
      </c>
    </row>
    <row r="125" spans="2:5" ht="31.5" hidden="1" customHeight="1">
      <c r="B125" s="61">
        <v>1124</v>
      </c>
      <c r="C125" s="28" t="s">
        <v>421</v>
      </c>
      <c r="D125" s="25" t="s">
        <v>537</v>
      </c>
      <c r="E125" s="25" t="s">
        <v>539</v>
      </c>
    </row>
    <row r="126" spans="2:5" ht="31.5" hidden="1" customHeight="1">
      <c r="B126" s="61">
        <v>1125</v>
      </c>
      <c r="C126" s="28" t="s">
        <v>422</v>
      </c>
      <c r="D126" s="25" t="s">
        <v>537</v>
      </c>
      <c r="E126" s="25" t="s">
        <v>539</v>
      </c>
    </row>
    <row r="127" spans="2:5" ht="31.5" hidden="1" customHeight="1">
      <c r="B127" s="61">
        <v>1126</v>
      </c>
      <c r="C127" s="30" t="s">
        <v>423</v>
      </c>
      <c r="D127" s="25" t="s">
        <v>537</v>
      </c>
      <c r="E127" s="25" t="s">
        <v>539</v>
      </c>
    </row>
    <row r="128" spans="2:5" ht="31.5" hidden="1" customHeight="1">
      <c r="B128" s="61">
        <v>1127</v>
      </c>
      <c r="C128" s="30" t="s">
        <v>424</v>
      </c>
      <c r="D128" s="25" t="s">
        <v>537</v>
      </c>
      <c r="E128" s="25" t="s">
        <v>539</v>
      </c>
    </row>
    <row r="129" spans="2:5" ht="31.5" hidden="1" customHeight="1">
      <c r="B129" s="61">
        <v>1128</v>
      </c>
      <c r="C129" s="30" t="s">
        <v>425</v>
      </c>
      <c r="D129" s="25" t="s">
        <v>537</v>
      </c>
      <c r="E129" s="25" t="s">
        <v>539</v>
      </c>
    </row>
    <row r="130" spans="2:5" ht="31.5" hidden="1" customHeight="1">
      <c r="B130" s="61">
        <v>1129</v>
      </c>
      <c r="C130" s="28" t="s">
        <v>426</v>
      </c>
      <c r="D130" s="25" t="s">
        <v>537</v>
      </c>
      <c r="E130" s="25" t="s">
        <v>539</v>
      </c>
    </row>
    <row r="131" spans="2:5" ht="31.5" hidden="1" customHeight="1">
      <c r="B131" s="61">
        <v>1130</v>
      </c>
      <c r="C131" s="30" t="s">
        <v>427</v>
      </c>
      <c r="D131" s="25" t="s">
        <v>537</v>
      </c>
      <c r="E131" s="25" t="s">
        <v>539</v>
      </c>
    </row>
    <row r="132" spans="2:5" ht="31.5" hidden="1" customHeight="1">
      <c r="B132" s="61">
        <v>1131</v>
      </c>
      <c r="C132" s="30" t="s">
        <v>428</v>
      </c>
      <c r="D132" s="25" t="s">
        <v>537</v>
      </c>
      <c r="E132" s="25" t="s">
        <v>539</v>
      </c>
    </row>
    <row r="133" spans="2:5" ht="31.5" hidden="1" customHeight="1">
      <c r="B133" s="61">
        <v>1132</v>
      </c>
      <c r="C133" s="30" t="s">
        <v>429</v>
      </c>
      <c r="D133" s="25" t="s">
        <v>537</v>
      </c>
      <c r="E133" s="25" t="s">
        <v>539</v>
      </c>
    </row>
    <row r="134" spans="2:5" ht="31.5" hidden="1" customHeight="1">
      <c r="B134" s="61">
        <v>1133</v>
      </c>
      <c r="C134" s="30" t="s">
        <v>430</v>
      </c>
      <c r="D134" s="25" t="s">
        <v>537</v>
      </c>
      <c r="E134" s="25" t="s">
        <v>539</v>
      </c>
    </row>
    <row r="135" spans="2:5" ht="31.5" hidden="1" customHeight="1">
      <c r="B135" s="61">
        <v>1134</v>
      </c>
      <c r="C135" s="30" t="s">
        <v>431</v>
      </c>
      <c r="D135" s="25" t="s">
        <v>537</v>
      </c>
      <c r="E135" s="25" t="s">
        <v>539</v>
      </c>
    </row>
    <row r="136" spans="2:5" ht="31.5" hidden="1" customHeight="1">
      <c r="B136" s="61">
        <v>1135</v>
      </c>
      <c r="C136" s="30" t="s">
        <v>432</v>
      </c>
      <c r="D136" s="25" t="s">
        <v>537</v>
      </c>
      <c r="E136" s="25" t="s">
        <v>539</v>
      </c>
    </row>
    <row r="137" spans="2:5" ht="31.5" hidden="1" customHeight="1">
      <c r="B137" s="61">
        <v>1136</v>
      </c>
      <c r="C137" s="30" t="s">
        <v>433</v>
      </c>
      <c r="D137" s="25" t="s">
        <v>537</v>
      </c>
      <c r="E137" s="25" t="s">
        <v>539</v>
      </c>
    </row>
    <row r="138" spans="2:5" ht="31.5" hidden="1" customHeight="1">
      <c r="B138" s="61">
        <v>1137</v>
      </c>
      <c r="C138" s="30" t="s">
        <v>434</v>
      </c>
      <c r="D138" s="25" t="s">
        <v>537</v>
      </c>
      <c r="E138" s="25" t="s">
        <v>539</v>
      </c>
    </row>
    <row r="139" spans="2:5" ht="31.5" hidden="1" customHeight="1">
      <c r="B139" s="61">
        <v>1138</v>
      </c>
      <c r="C139" s="30" t="s">
        <v>435</v>
      </c>
      <c r="D139" s="25" t="s">
        <v>537</v>
      </c>
      <c r="E139" s="25" t="s">
        <v>539</v>
      </c>
    </row>
    <row r="140" spans="2:5" ht="31.5" hidden="1" customHeight="1">
      <c r="B140" s="61">
        <v>1139</v>
      </c>
      <c r="C140" s="30" t="s">
        <v>436</v>
      </c>
      <c r="D140" s="25" t="s">
        <v>537</v>
      </c>
      <c r="E140" s="25" t="s">
        <v>539</v>
      </c>
    </row>
    <row r="141" spans="2:5" ht="31.5" hidden="1" customHeight="1">
      <c r="B141" s="61">
        <v>1140</v>
      </c>
      <c r="C141" s="30" t="s">
        <v>437</v>
      </c>
      <c r="D141" s="25" t="s">
        <v>537</v>
      </c>
      <c r="E141" s="25" t="s">
        <v>539</v>
      </c>
    </row>
    <row r="142" spans="2:5" ht="31.5" hidden="1" customHeight="1">
      <c r="B142" s="61">
        <v>1141</v>
      </c>
      <c r="C142" s="28" t="s">
        <v>438</v>
      </c>
      <c r="D142" s="25" t="s">
        <v>537</v>
      </c>
      <c r="E142" s="25" t="s">
        <v>539</v>
      </c>
    </row>
    <row r="143" spans="2:5" ht="31.5" hidden="1" customHeight="1">
      <c r="B143" s="61">
        <v>1142</v>
      </c>
      <c r="C143" s="28" t="s">
        <v>439</v>
      </c>
      <c r="D143" s="25" t="s">
        <v>537</v>
      </c>
      <c r="E143" s="25" t="s">
        <v>539</v>
      </c>
    </row>
    <row r="144" spans="2:5" ht="31.5" hidden="1" customHeight="1">
      <c r="B144" s="61">
        <v>1143</v>
      </c>
      <c r="C144" s="30" t="s">
        <v>440</v>
      </c>
      <c r="D144" s="25" t="s">
        <v>537</v>
      </c>
      <c r="E144" s="25" t="s">
        <v>539</v>
      </c>
    </row>
    <row r="145" spans="2:5" ht="31.5" hidden="1" customHeight="1">
      <c r="B145" s="61">
        <v>1144</v>
      </c>
      <c r="C145" s="30" t="s">
        <v>441</v>
      </c>
      <c r="D145" s="25" t="s">
        <v>537</v>
      </c>
      <c r="E145" s="25" t="s">
        <v>539</v>
      </c>
    </row>
    <row r="146" spans="2:5" ht="31.5" hidden="1" customHeight="1">
      <c r="B146" s="61">
        <v>1145</v>
      </c>
      <c r="C146" s="30" t="s">
        <v>442</v>
      </c>
      <c r="D146" s="25" t="s">
        <v>537</v>
      </c>
      <c r="E146" s="25" t="s">
        <v>539</v>
      </c>
    </row>
    <row r="147" spans="2:5" ht="31.5" hidden="1" customHeight="1">
      <c r="B147" s="61">
        <v>1146</v>
      </c>
      <c r="C147" s="30" t="s">
        <v>443</v>
      </c>
      <c r="D147" s="25" t="s">
        <v>537</v>
      </c>
      <c r="E147" s="25" t="s">
        <v>539</v>
      </c>
    </row>
    <row r="148" spans="2:5" ht="31.5" hidden="1" customHeight="1">
      <c r="B148" s="61">
        <v>1147</v>
      </c>
      <c r="C148" s="30" t="s">
        <v>444</v>
      </c>
      <c r="D148" s="25" t="s">
        <v>537</v>
      </c>
      <c r="E148" s="25" t="s">
        <v>539</v>
      </c>
    </row>
    <row r="149" spans="2:5" ht="31.5" hidden="1" customHeight="1">
      <c r="B149" s="61">
        <v>1148</v>
      </c>
      <c r="C149" s="30" t="s">
        <v>445</v>
      </c>
      <c r="D149" s="25" t="s">
        <v>537</v>
      </c>
      <c r="E149" s="25" t="s">
        <v>539</v>
      </c>
    </row>
    <row r="150" spans="2:5" ht="31.5" hidden="1" customHeight="1">
      <c r="B150" s="61">
        <v>1149</v>
      </c>
      <c r="C150" s="30" t="s">
        <v>446</v>
      </c>
      <c r="D150" s="25" t="s">
        <v>537</v>
      </c>
      <c r="E150" s="25" t="s">
        <v>539</v>
      </c>
    </row>
    <row r="151" spans="2:5" ht="31.5" hidden="1" customHeight="1">
      <c r="B151" s="61">
        <v>1150</v>
      </c>
      <c r="C151" s="30" t="s">
        <v>447</v>
      </c>
      <c r="D151" s="25" t="s">
        <v>537</v>
      </c>
      <c r="E151" s="25" t="s">
        <v>539</v>
      </c>
    </row>
    <row r="152" spans="2:5" ht="31.5" hidden="1" customHeight="1">
      <c r="B152" s="61">
        <v>1151</v>
      </c>
      <c r="C152" s="30" t="s">
        <v>448</v>
      </c>
      <c r="D152" s="25" t="s">
        <v>537</v>
      </c>
      <c r="E152" s="25" t="s">
        <v>539</v>
      </c>
    </row>
    <row r="153" spans="2:5" ht="31.5" hidden="1" customHeight="1">
      <c r="B153" s="61">
        <v>1152</v>
      </c>
      <c r="C153" s="30" t="s">
        <v>449</v>
      </c>
      <c r="D153" s="25" t="s">
        <v>537</v>
      </c>
      <c r="E153" s="25" t="s">
        <v>539</v>
      </c>
    </row>
    <row r="154" spans="2:5" ht="31.5" hidden="1" customHeight="1">
      <c r="B154" s="61">
        <v>1153</v>
      </c>
      <c r="C154" s="30" t="s">
        <v>450</v>
      </c>
      <c r="D154" s="25" t="s">
        <v>537</v>
      </c>
      <c r="E154" s="25" t="s">
        <v>539</v>
      </c>
    </row>
    <row r="155" spans="2:5" ht="31.5" hidden="1" customHeight="1">
      <c r="B155" s="61">
        <v>1154</v>
      </c>
      <c r="C155" s="30" t="s">
        <v>451</v>
      </c>
      <c r="D155" s="25" t="s">
        <v>537</v>
      </c>
      <c r="E155" s="25" t="s">
        <v>539</v>
      </c>
    </row>
    <row r="156" spans="2:5" ht="31.5" hidden="1" customHeight="1">
      <c r="B156" s="61">
        <v>1155</v>
      </c>
      <c r="C156" s="28" t="s">
        <v>452</v>
      </c>
      <c r="D156" s="25" t="s">
        <v>537</v>
      </c>
      <c r="E156" s="25" t="s">
        <v>539</v>
      </c>
    </row>
    <row r="157" spans="2:5" ht="31.5" hidden="1" customHeight="1">
      <c r="B157" s="61">
        <v>1156</v>
      </c>
      <c r="C157" s="26" t="s">
        <v>453</v>
      </c>
      <c r="D157" s="25" t="s">
        <v>537</v>
      </c>
      <c r="E157" s="25" t="s">
        <v>539</v>
      </c>
    </row>
    <row r="158" spans="2:5" ht="31.5" hidden="1" customHeight="1">
      <c r="B158" s="61">
        <v>1157</v>
      </c>
      <c r="C158" s="28" t="s">
        <v>454</v>
      </c>
      <c r="D158" s="25" t="s">
        <v>537</v>
      </c>
      <c r="E158" s="25" t="s">
        <v>539</v>
      </c>
    </row>
    <row r="159" spans="2:5" ht="31.5" hidden="1" customHeight="1">
      <c r="B159" s="61">
        <v>1158</v>
      </c>
      <c r="C159" s="30" t="s">
        <v>455</v>
      </c>
      <c r="D159" s="25" t="s">
        <v>537</v>
      </c>
      <c r="E159" s="25" t="s">
        <v>539</v>
      </c>
    </row>
    <row r="160" spans="2:5" ht="31.5" hidden="1" customHeight="1">
      <c r="B160" s="61">
        <v>1159</v>
      </c>
      <c r="C160" s="30" t="s">
        <v>456</v>
      </c>
      <c r="D160" s="25" t="s">
        <v>537</v>
      </c>
      <c r="E160" s="25" t="s">
        <v>539</v>
      </c>
    </row>
    <row r="161" spans="2:5" ht="31.5" hidden="1" customHeight="1">
      <c r="B161" s="61">
        <v>1160</v>
      </c>
      <c r="C161" s="30" t="s">
        <v>457</v>
      </c>
      <c r="D161" s="25" t="s">
        <v>537</v>
      </c>
      <c r="E161" s="25" t="s">
        <v>539</v>
      </c>
    </row>
    <row r="162" spans="2:5" ht="31.5" hidden="1" customHeight="1">
      <c r="B162" s="61">
        <v>1161</v>
      </c>
      <c r="C162" s="30" t="s">
        <v>458</v>
      </c>
      <c r="D162" s="25" t="s">
        <v>537</v>
      </c>
      <c r="E162" s="25" t="s">
        <v>539</v>
      </c>
    </row>
    <row r="163" spans="2:5" ht="31.5" hidden="1" customHeight="1">
      <c r="B163" s="61">
        <v>1162</v>
      </c>
      <c r="C163" s="30" t="s">
        <v>458</v>
      </c>
      <c r="D163" s="25" t="s">
        <v>537</v>
      </c>
      <c r="E163" s="25" t="s">
        <v>539</v>
      </c>
    </row>
    <row r="164" spans="2:5" ht="31.5" hidden="1" customHeight="1">
      <c r="B164" s="61">
        <v>1163</v>
      </c>
      <c r="C164" s="30" t="s">
        <v>459</v>
      </c>
      <c r="D164" s="25" t="s">
        <v>537</v>
      </c>
      <c r="E164" s="25" t="s">
        <v>539</v>
      </c>
    </row>
    <row r="165" spans="2:5" ht="31.5" hidden="1" customHeight="1">
      <c r="B165" s="61">
        <v>1164</v>
      </c>
      <c r="C165" s="30" t="s">
        <v>460</v>
      </c>
      <c r="D165" s="25" t="s">
        <v>537</v>
      </c>
      <c r="E165" s="25" t="s">
        <v>539</v>
      </c>
    </row>
    <row r="166" spans="2:5" ht="31.5" hidden="1" customHeight="1">
      <c r="B166" s="61">
        <v>1165</v>
      </c>
      <c r="C166" s="30" t="s">
        <v>461</v>
      </c>
      <c r="D166" s="25" t="s">
        <v>537</v>
      </c>
      <c r="E166" s="25" t="s">
        <v>539</v>
      </c>
    </row>
    <row r="167" spans="2:5" ht="31.5" hidden="1" customHeight="1">
      <c r="B167" s="61">
        <v>1166</v>
      </c>
      <c r="C167" s="30" t="s">
        <v>462</v>
      </c>
      <c r="D167" s="25" t="s">
        <v>537</v>
      </c>
      <c r="E167" s="25" t="s">
        <v>539</v>
      </c>
    </row>
    <row r="168" spans="2:5" ht="31.5" hidden="1" customHeight="1">
      <c r="B168" s="61">
        <v>1167</v>
      </c>
      <c r="C168" s="30" t="s">
        <v>463</v>
      </c>
      <c r="D168" s="25" t="s">
        <v>537</v>
      </c>
      <c r="E168" s="25" t="s">
        <v>539</v>
      </c>
    </row>
    <row r="169" spans="2:5" ht="31.5" hidden="1" customHeight="1">
      <c r="B169" s="61">
        <v>1168</v>
      </c>
      <c r="C169" s="30" t="s">
        <v>348</v>
      </c>
      <c r="D169" s="25" t="s">
        <v>537</v>
      </c>
      <c r="E169" s="25" t="s">
        <v>539</v>
      </c>
    </row>
    <row r="170" spans="2:5" ht="31.5" hidden="1" customHeight="1">
      <c r="B170" s="61">
        <v>1169</v>
      </c>
      <c r="C170" s="28" t="s">
        <v>464</v>
      </c>
      <c r="D170" s="25" t="s">
        <v>537</v>
      </c>
      <c r="E170" s="25" t="s">
        <v>539</v>
      </c>
    </row>
    <row r="171" spans="2:5" ht="31.5" hidden="1" customHeight="1">
      <c r="B171" s="61">
        <v>1170</v>
      </c>
      <c r="C171" s="30" t="s">
        <v>465</v>
      </c>
      <c r="D171" s="25" t="s">
        <v>537</v>
      </c>
      <c r="E171" s="25" t="s">
        <v>539</v>
      </c>
    </row>
    <row r="172" spans="2:5" ht="31.5" hidden="1" customHeight="1">
      <c r="B172" s="61">
        <v>1171</v>
      </c>
      <c r="C172" s="30" t="s">
        <v>466</v>
      </c>
      <c r="D172" s="25" t="s">
        <v>537</v>
      </c>
      <c r="E172" s="25" t="s">
        <v>539</v>
      </c>
    </row>
    <row r="173" spans="2:5" ht="31.5" hidden="1" customHeight="1">
      <c r="B173" s="61">
        <v>1172</v>
      </c>
      <c r="C173" s="30" t="s">
        <v>467</v>
      </c>
      <c r="D173" s="25" t="s">
        <v>537</v>
      </c>
      <c r="E173" s="25" t="s">
        <v>539</v>
      </c>
    </row>
    <row r="174" spans="2:5" ht="31.5" hidden="1" customHeight="1">
      <c r="B174" s="61">
        <v>1173</v>
      </c>
      <c r="C174" s="30" t="s">
        <v>468</v>
      </c>
      <c r="D174" s="25" t="s">
        <v>537</v>
      </c>
      <c r="E174" s="25" t="s">
        <v>539</v>
      </c>
    </row>
    <row r="175" spans="2:5" ht="31.5" hidden="1" customHeight="1">
      <c r="B175" s="61">
        <v>1174</v>
      </c>
      <c r="C175" s="30" t="s">
        <v>469</v>
      </c>
      <c r="D175" s="25" t="s">
        <v>537</v>
      </c>
      <c r="E175" s="25" t="s">
        <v>539</v>
      </c>
    </row>
    <row r="176" spans="2:5" ht="31.5" hidden="1" customHeight="1">
      <c r="B176" s="61">
        <v>1175</v>
      </c>
      <c r="C176" s="30" t="s">
        <v>470</v>
      </c>
      <c r="D176" s="25" t="s">
        <v>537</v>
      </c>
      <c r="E176" s="25" t="s">
        <v>539</v>
      </c>
    </row>
    <row r="177" spans="2:5" ht="31.5" hidden="1" customHeight="1">
      <c r="B177" s="61">
        <v>1176</v>
      </c>
      <c r="C177" s="30" t="s">
        <v>471</v>
      </c>
      <c r="D177" s="25" t="s">
        <v>537</v>
      </c>
      <c r="E177" s="25" t="s">
        <v>539</v>
      </c>
    </row>
    <row r="178" spans="2:5" ht="31.5" hidden="1" customHeight="1">
      <c r="B178" s="61">
        <v>1177</v>
      </c>
      <c r="C178" s="30" t="s">
        <v>472</v>
      </c>
      <c r="D178" s="25" t="s">
        <v>537</v>
      </c>
      <c r="E178" s="25" t="s">
        <v>539</v>
      </c>
    </row>
    <row r="179" spans="2:5" ht="31.5" hidden="1" customHeight="1">
      <c r="B179" s="61">
        <v>1178</v>
      </c>
      <c r="C179" s="30" t="s">
        <v>415</v>
      </c>
      <c r="D179" s="25" t="s">
        <v>537</v>
      </c>
      <c r="E179" s="25" t="s">
        <v>539</v>
      </c>
    </row>
    <row r="180" spans="2:5" ht="31.5" hidden="1" customHeight="1">
      <c r="B180" s="61">
        <v>1179</v>
      </c>
      <c r="C180" s="30" t="s">
        <v>471</v>
      </c>
      <c r="D180" s="25" t="s">
        <v>537</v>
      </c>
      <c r="E180" s="25" t="s">
        <v>539</v>
      </c>
    </row>
    <row r="181" spans="2:5" ht="31.5" hidden="1" customHeight="1">
      <c r="B181" s="61">
        <v>1180</v>
      </c>
      <c r="C181" s="30" t="s">
        <v>472</v>
      </c>
      <c r="D181" s="25" t="s">
        <v>537</v>
      </c>
      <c r="E181" s="25" t="s">
        <v>539</v>
      </c>
    </row>
    <row r="182" spans="2:5" ht="31.5" hidden="1" customHeight="1">
      <c r="B182" s="61">
        <v>1181</v>
      </c>
      <c r="C182" s="30" t="s">
        <v>471</v>
      </c>
      <c r="D182" s="25" t="s">
        <v>537</v>
      </c>
      <c r="E182" s="25" t="s">
        <v>539</v>
      </c>
    </row>
    <row r="183" spans="2:5" ht="31.5" hidden="1" customHeight="1">
      <c r="B183" s="61">
        <v>1182</v>
      </c>
      <c r="C183" s="30" t="s">
        <v>473</v>
      </c>
      <c r="D183" s="25" t="s">
        <v>537</v>
      </c>
      <c r="E183" s="25" t="s">
        <v>539</v>
      </c>
    </row>
    <row r="184" spans="2:5" ht="31.5" hidden="1" customHeight="1">
      <c r="B184" s="61">
        <v>1183</v>
      </c>
      <c r="C184" s="30" t="s">
        <v>471</v>
      </c>
      <c r="D184" s="25" t="s">
        <v>537</v>
      </c>
      <c r="E184" s="25" t="s">
        <v>539</v>
      </c>
    </row>
    <row r="185" spans="2:5" ht="31.5" hidden="1" customHeight="1">
      <c r="B185" s="61">
        <v>1184</v>
      </c>
      <c r="C185" s="30" t="s">
        <v>473</v>
      </c>
      <c r="D185" s="25" t="s">
        <v>537</v>
      </c>
      <c r="E185" s="25" t="s">
        <v>539</v>
      </c>
    </row>
    <row r="186" spans="2:5" ht="31.5" hidden="1" customHeight="1">
      <c r="B186" s="61">
        <v>1185</v>
      </c>
      <c r="C186" s="30" t="s">
        <v>474</v>
      </c>
      <c r="D186" s="25" t="s">
        <v>537</v>
      </c>
      <c r="E186" s="25" t="s">
        <v>539</v>
      </c>
    </row>
    <row r="187" spans="2:5" ht="31.5" hidden="1" customHeight="1">
      <c r="B187" s="61">
        <v>1186</v>
      </c>
      <c r="C187" s="30" t="s">
        <v>475</v>
      </c>
      <c r="D187" s="25" t="s">
        <v>537</v>
      </c>
      <c r="E187" s="25" t="s">
        <v>539</v>
      </c>
    </row>
    <row r="188" spans="2:5" ht="31.5" hidden="1" customHeight="1">
      <c r="B188" s="61">
        <v>1187</v>
      </c>
      <c r="C188" s="30" t="s">
        <v>476</v>
      </c>
      <c r="D188" s="25" t="s">
        <v>538</v>
      </c>
      <c r="E188" s="25" t="s">
        <v>539</v>
      </c>
    </row>
    <row r="189" spans="2:5" ht="31.5" hidden="1" customHeight="1">
      <c r="B189" s="61">
        <v>1188</v>
      </c>
      <c r="C189" s="28" t="s">
        <v>477</v>
      </c>
      <c r="D189" s="25" t="s">
        <v>538</v>
      </c>
      <c r="E189" s="25" t="s">
        <v>539</v>
      </c>
    </row>
    <row r="190" spans="2:5" ht="31.5" hidden="1" customHeight="1">
      <c r="B190" s="61">
        <v>1189</v>
      </c>
      <c r="C190" s="28" t="s">
        <v>478</v>
      </c>
      <c r="D190" s="25" t="s">
        <v>538</v>
      </c>
      <c r="E190" s="25" t="s">
        <v>539</v>
      </c>
    </row>
    <row r="191" spans="2:5" ht="31.5" hidden="1" customHeight="1">
      <c r="B191" s="61">
        <v>1190</v>
      </c>
      <c r="C191" s="28" t="s">
        <v>479</v>
      </c>
      <c r="D191" s="25" t="s">
        <v>538</v>
      </c>
      <c r="E191" s="25" t="s">
        <v>539</v>
      </c>
    </row>
    <row r="192" spans="2:5" ht="31.5" hidden="1" customHeight="1">
      <c r="B192" s="61">
        <v>1191</v>
      </c>
      <c r="C192" s="28" t="s">
        <v>480</v>
      </c>
      <c r="D192" s="25" t="s">
        <v>538</v>
      </c>
      <c r="E192" s="25" t="s">
        <v>539</v>
      </c>
    </row>
    <row r="193" spans="2:5" ht="31.5" hidden="1" customHeight="1">
      <c r="B193" s="61">
        <v>1192</v>
      </c>
      <c r="C193" s="30" t="s">
        <v>480</v>
      </c>
      <c r="D193" s="25" t="s">
        <v>538</v>
      </c>
      <c r="E193" s="25" t="s">
        <v>539</v>
      </c>
    </row>
    <row r="194" spans="2:5" ht="31.5" hidden="1" customHeight="1">
      <c r="B194" s="61">
        <v>1193</v>
      </c>
      <c r="C194" s="30" t="s">
        <v>480</v>
      </c>
      <c r="D194" s="25" t="s">
        <v>538</v>
      </c>
      <c r="E194" s="25" t="s">
        <v>539</v>
      </c>
    </row>
    <row r="195" spans="2:5" ht="31.5" hidden="1" customHeight="1">
      <c r="B195" s="61">
        <v>1194</v>
      </c>
      <c r="C195" s="28" t="s">
        <v>481</v>
      </c>
      <c r="D195" s="25" t="s">
        <v>538</v>
      </c>
      <c r="E195" s="25" t="s">
        <v>539</v>
      </c>
    </row>
    <row r="196" spans="2:5" ht="31.5" hidden="1" customHeight="1">
      <c r="B196" s="61">
        <v>1195</v>
      </c>
      <c r="C196" s="30" t="s">
        <v>482</v>
      </c>
      <c r="D196" s="25" t="s">
        <v>538</v>
      </c>
      <c r="E196" s="25" t="s">
        <v>539</v>
      </c>
    </row>
    <row r="197" spans="2:5" ht="31.5" hidden="1" customHeight="1">
      <c r="B197" s="61">
        <v>1196</v>
      </c>
      <c r="C197" s="30" t="s">
        <v>483</v>
      </c>
      <c r="D197" s="25" t="s">
        <v>538</v>
      </c>
      <c r="E197" s="25" t="s">
        <v>539</v>
      </c>
    </row>
    <row r="198" spans="2:5" ht="31.5" hidden="1" customHeight="1">
      <c r="B198" s="61">
        <v>1197</v>
      </c>
      <c r="C198" s="30" t="s">
        <v>484</v>
      </c>
      <c r="D198" s="25" t="s">
        <v>538</v>
      </c>
      <c r="E198" s="25" t="s">
        <v>539</v>
      </c>
    </row>
    <row r="199" spans="2:5" ht="31.5" hidden="1" customHeight="1">
      <c r="B199" s="61">
        <v>1198</v>
      </c>
      <c r="C199" s="30" t="s">
        <v>485</v>
      </c>
      <c r="D199" s="25" t="s">
        <v>538</v>
      </c>
      <c r="E199" s="25" t="s">
        <v>539</v>
      </c>
    </row>
    <row r="200" spans="2:5" ht="31.5" hidden="1" customHeight="1">
      <c r="B200" s="61">
        <v>1199</v>
      </c>
      <c r="C200" s="30" t="s">
        <v>486</v>
      </c>
      <c r="D200" s="25" t="s">
        <v>538</v>
      </c>
      <c r="E200" s="25" t="s">
        <v>539</v>
      </c>
    </row>
    <row r="201" spans="2:5" ht="31.5" hidden="1" customHeight="1">
      <c r="B201" s="61">
        <v>1200</v>
      </c>
      <c r="C201" s="30" t="s">
        <v>486</v>
      </c>
      <c r="D201" s="25" t="s">
        <v>538</v>
      </c>
      <c r="E201" s="25" t="s">
        <v>539</v>
      </c>
    </row>
    <row r="202" spans="2:5" ht="31.5" hidden="1" customHeight="1">
      <c r="B202" s="61">
        <v>1201</v>
      </c>
      <c r="C202" s="30" t="s">
        <v>487</v>
      </c>
      <c r="D202" s="25" t="s">
        <v>538</v>
      </c>
      <c r="E202" s="25" t="s">
        <v>539</v>
      </c>
    </row>
    <row r="203" spans="2:5" ht="31.5" hidden="1" customHeight="1">
      <c r="B203" s="61">
        <v>1202</v>
      </c>
      <c r="C203" s="30" t="s">
        <v>488</v>
      </c>
      <c r="D203" s="25" t="s">
        <v>538</v>
      </c>
      <c r="E203" s="25" t="s">
        <v>539</v>
      </c>
    </row>
    <row r="204" spans="2:5" ht="31.5" hidden="1" customHeight="1">
      <c r="B204" s="61">
        <v>1203</v>
      </c>
      <c r="C204" s="30" t="s">
        <v>489</v>
      </c>
      <c r="D204" s="25" t="s">
        <v>538</v>
      </c>
      <c r="E204" s="25" t="s">
        <v>539</v>
      </c>
    </row>
    <row r="205" spans="2:5" ht="31.5" hidden="1" customHeight="1">
      <c r="B205" s="61">
        <v>1204</v>
      </c>
      <c r="C205" s="30" t="s">
        <v>490</v>
      </c>
      <c r="D205" s="25" t="s">
        <v>538</v>
      </c>
      <c r="E205" s="25" t="s">
        <v>539</v>
      </c>
    </row>
    <row r="206" spans="2:5" ht="31.5" hidden="1" customHeight="1">
      <c r="B206" s="61">
        <v>1205</v>
      </c>
      <c r="C206" s="30" t="s">
        <v>491</v>
      </c>
      <c r="D206" s="25" t="s">
        <v>538</v>
      </c>
      <c r="E206" s="25" t="s">
        <v>539</v>
      </c>
    </row>
    <row r="207" spans="2:5" ht="31.5" hidden="1" customHeight="1">
      <c r="B207" s="61">
        <v>1206</v>
      </c>
      <c r="C207" s="28" t="s">
        <v>492</v>
      </c>
      <c r="D207" s="25" t="s">
        <v>538</v>
      </c>
      <c r="E207" s="25" t="s">
        <v>539</v>
      </c>
    </row>
    <row r="208" spans="2:5" ht="31.5" hidden="1" customHeight="1">
      <c r="B208" s="61">
        <v>1207</v>
      </c>
      <c r="C208" s="30" t="s">
        <v>493</v>
      </c>
      <c r="D208" s="25" t="s">
        <v>538</v>
      </c>
      <c r="E208" s="25" t="s">
        <v>539</v>
      </c>
    </row>
    <row r="209" spans="2:5" ht="31.5" hidden="1" customHeight="1">
      <c r="B209" s="61">
        <v>1208</v>
      </c>
      <c r="C209" s="30" t="s">
        <v>494</v>
      </c>
      <c r="D209" s="25" t="s">
        <v>538</v>
      </c>
      <c r="E209" s="25" t="s">
        <v>539</v>
      </c>
    </row>
    <row r="210" spans="2:5" ht="31.5" hidden="1" customHeight="1">
      <c r="B210" s="61">
        <v>1209</v>
      </c>
      <c r="C210" s="30" t="s">
        <v>495</v>
      </c>
      <c r="D210" s="25" t="s">
        <v>538</v>
      </c>
      <c r="E210" s="25" t="s">
        <v>539</v>
      </c>
    </row>
    <row r="211" spans="2:5" ht="31.5" hidden="1" customHeight="1">
      <c r="B211" s="61">
        <v>1210</v>
      </c>
      <c r="C211" s="30" t="s">
        <v>496</v>
      </c>
      <c r="D211" s="25" t="s">
        <v>538</v>
      </c>
      <c r="E211" s="25" t="s">
        <v>539</v>
      </c>
    </row>
    <row r="212" spans="2:5" ht="31.5" hidden="1" customHeight="1">
      <c r="B212" s="61">
        <v>1211</v>
      </c>
      <c r="C212" s="30" t="s">
        <v>497</v>
      </c>
      <c r="D212" s="25" t="s">
        <v>538</v>
      </c>
      <c r="E212" s="25" t="s">
        <v>539</v>
      </c>
    </row>
    <row r="213" spans="2:5" ht="31.5" hidden="1" customHeight="1">
      <c r="B213" s="61">
        <v>1212</v>
      </c>
      <c r="C213" s="30" t="s">
        <v>497</v>
      </c>
      <c r="D213" s="25" t="s">
        <v>538</v>
      </c>
      <c r="E213" s="25" t="s">
        <v>539</v>
      </c>
    </row>
    <row r="214" spans="2:5" ht="31.5" hidden="1" customHeight="1">
      <c r="B214" s="61">
        <v>1213</v>
      </c>
      <c r="C214" s="30" t="s">
        <v>498</v>
      </c>
      <c r="D214" s="25" t="s">
        <v>538</v>
      </c>
      <c r="E214" s="25" t="s">
        <v>539</v>
      </c>
    </row>
    <row r="215" spans="2:5" ht="31.5" hidden="1" customHeight="1">
      <c r="B215" s="61">
        <v>1214</v>
      </c>
      <c r="C215" s="30" t="s">
        <v>499</v>
      </c>
      <c r="D215" s="25" t="s">
        <v>538</v>
      </c>
      <c r="E215" s="25" t="s">
        <v>539</v>
      </c>
    </row>
    <row r="216" spans="2:5" ht="31.5" hidden="1" customHeight="1">
      <c r="B216" s="61">
        <v>1215</v>
      </c>
      <c r="C216" s="30" t="s">
        <v>500</v>
      </c>
      <c r="D216" s="25" t="s">
        <v>538</v>
      </c>
      <c r="E216" s="25" t="s">
        <v>539</v>
      </c>
    </row>
    <row r="217" spans="2:5" ht="31.5" hidden="1" customHeight="1">
      <c r="B217" s="61">
        <v>1216</v>
      </c>
      <c r="C217" s="30" t="s">
        <v>501</v>
      </c>
      <c r="D217" s="25" t="s">
        <v>538</v>
      </c>
      <c r="E217" s="25" t="s">
        <v>539</v>
      </c>
    </row>
    <row r="218" spans="2:5" ht="31.5" hidden="1" customHeight="1">
      <c r="B218" s="61">
        <v>1217</v>
      </c>
      <c r="C218" s="30" t="s">
        <v>502</v>
      </c>
      <c r="D218" s="25" t="s">
        <v>538</v>
      </c>
      <c r="E218" s="25" t="s">
        <v>539</v>
      </c>
    </row>
    <row r="219" spans="2:5" ht="31.5" hidden="1" customHeight="1">
      <c r="B219" s="61">
        <v>1218</v>
      </c>
      <c r="C219" s="30" t="s">
        <v>503</v>
      </c>
      <c r="D219" s="25" t="s">
        <v>538</v>
      </c>
      <c r="E219" s="25" t="s">
        <v>539</v>
      </c>
    </row>
    <row r="220" spans="2:5" ht="31.5" hidden="1" customHeight="1">
      <c r="B220" s="61">
        <v>1219</v>
      </c>
      <c r="C220" s="30" t="s">
        <v>504</v>
      </c>
      <c r="D220" s="25" t="s">
        <v>538</v>
      </c>
      <c r="E220" s="25" t="s">
        <v>539</v>
      </c>
    </row>
    <row r="221" spans="2:5" ht="31.5" hidden="1" customHeight="1">
      <c r="B221" s="61">
        <v>1220</v>
      </c>
      <c r="C221" s="28" t="s">
        <v>505</v>
      </c>
      <c r="D221" s="25" t="s">
        <v>538</v>
      </c>
      <c r="E221" s="25" t="s">
        <v>539</v>
      </c>
    </row>
    <row r="222" spans="2:5" ht="31.5" hidden="1" customHeight="1">
      <c r="B222" s="61">
        <v>1221</v>
      </c>
      <c r="C222" s="28" t="s">
        <v>506</v>
      </c>
      <c r="D222" s="25" t="s">
        <v>538</v>
      </c>
      <c r="E222" s="25" t="s">
        <v>539</v>
      </c>
    </row>
    <row r="223" spans="2:5" ht="31.5" hidden="1" customHeight="1">
      <c r="B223" s="61">
        <v>1222</v>
      </c>
      <c r="C223" s="30" t="s">
        <v>507</v>
      </c>
      <c r="D223" s="25" t="s">
        <v>538</v>
      </c>
      <c r="E223" s="25" t="s">
        <v>539</v>
      </c>
    </row>
    <row r="224" spans="2:5" ht="31.5" hidden="1" customHeight="1">
      <c r="B224" s="61">
        <v>1223</v>
      </c>
      <c r="C224" s="30" t="s">
        <v>508</v>
      </c>
      <c r="D224" s="25" t="s">
        <v>538</v>
      </c>
      <c r="E224" s="25" t="s">
        <v>539</v>
      </c>
    </row>
    <row r="225" spans="2:5" ht="31.5" hidden="1" customHeight="1">
      <c r="B225" s="61">
        <v>1224</v>
      </c>
      <c r="C225" s="30" t="s">
        <v>509</v>
      </c>
      <c r="D225" s="25" t="s">
        <v>538</v>
      </c>
      <c r="E225" s="25" t="s">
        <v>539</v>
      </c>
    </row>
    <row r="226" spans="2:5" ht="31.5" hidden="1" customHeight="1">
      <c r="B226" s="61">
        <v>1225</v>
      </c>
      <c r="C226" s="30" t="s">
        <v>510</v>
      </c>
      <c r="D226" s="25" t="s">
        <v>538</v>
      </c>
      <c r="E226" s="25" t="s">
        <v>539</v>
      </c>
    </row>
    <row r="227" spans="2:5" ht="31.5" hidden="1" customHeight="1">
      <c r="B227" s="61">
        <v>1226</v>
      </c>
      <c r="C227" s="30" t="s">
        <v>511</v>
      </c>
      <c r="D227" s="25" t="s">
        <v>538</v>
      </c>
      <c r="E227" s="25" t="s">
        <v>539</v>
      </c>
    </row>
    <row r="228" spans="2:5" ht="31.5" hidden="1" customHeight="1">
      <c r="B228" s="61">
        <v>1227</v>
      </c>
      <c r="C228" s="30" t="s">
        <v>512</v>
      </c>
      <c r="D228" s="25" t="s">
        <v>538</v>
      </c>
      <c r="E228" s="25" t="s">
        <v>539</v>
      </c>
    </row>
    <row r="229" spans="2:5" ht="31.5" hidden="1" customHeight="1">
      <c r="B229" s="61">
        <v>1228</v>
      </c>
      <c r="C229" s="30" t="s">
        <v>513</v>
      </c>
      <c r="D229" s="25" t="s">
        <v>538</v>
      </c>
      <c r="E229" s="25" t="s">
        <v>539</v>
      </c>
    </row>
    <row r="230" spans="2:5" ht="31.5" hidden="1" customHeight="1">
      <c r="B230" s="61">
        <v>1229</v>
      </c>
      <c r="C230" s="30" t="s">
        <v>514</v>
      </c>
      <c r="D230" s="25" t="s">
        <v>538</v>
      </c>
      <c r="E230" s="25" t="s">
        <v>539</v>
      </c>
    </row>
    <row r="231" spans="2:5" ht="31.5" hidden="1" customHeight="1">
      <c r="B231" s="61">
        <v>1230</v>
      </c>
      <c r="C231" s="30" t="s">
        <v>515</v>
      </c>
      <c r="D231" s="25" t="s">
        <v>538</v>
      </c>
      <c r="E231" s="25" t="s">
        <v>539</v>
      </c>
    </row>
    <row r="232" spans="2:5" ht="31.5" hidden="1" customHeight="1">
      <c r="B232" s="61">
        <v>1231</v>
      </c>
      <c r="C232" s="30" t="s">
        <v>516</v>
      </c>
      <c r="D232" s="25" t="s">
        <v>538</v>
      </c>
      <c r="E232" s="25" t="s">
        <v>539</v>
      </c>
    </row>
    <row r="233" spans="2:5" ht="31.5" hidden="1" customHeight="1">
      <c r="B233" s="61">
        <v>1232</v>
      </c>
      <c r="C233" s="30" t="s">
        <v>517</v>
      </c>
      <c r="D233" s="25" t="s">
        <v>538</v>
      </c>
      <c r="E233" s="25" t="s">
        <v>539</v>
      </c>
    </row>
    <row r="234" spans="2:5" ht="31.5" hidden="1" customHeight="1">
      <c r="B234" s="61">
        <v>1233</v>
      </c>
      <c r="C234" s="30" t="s">
        <v>518</v>
      </c>
      <c r="D234" s="25" t="s">
        <v>538</v>
      </c>
      <c r="E234" s="25" t="s">
        <v>539</v>
      </c>
    </row>
    <row r="235" spans="2:5" ht="31.5" hidden="1" customHeight="1">
      <c r="B235" s="61">
        <v>1234</v>
      </c>
      <c r="C235" s="30" t="s">
        <v>519</v>
      </c>
      <c r="D235" s="25" t="s">
        <v>538</v>
      </c>
      <c r="E235" s="25" t="s">
        <v>539</v>
      </c>
    </row>
    <row r="236" spans="2:5" ht="31.5" hidden="1" customHeight="1">
      <c r="B236" s="61">
        <v>1235</v>
      </c>
      <c r="C236" s="30" t="s">
        <v>520</v>
      </c>
      <c r="D236" s="25" t="s">
        <v>538</v>
      </c>
      <c r="E236" s="25" t="s">
        <v>539</v>
      </c>
    </row>
    <row r="237" spans="2:5" ht="31.5" hidden="1" customHeight="1">
      <c r="B237" s="61">
        <v>1236</v>
      </c>
      <c r="C237" s="30" t="s">
        <v>521</v>
      </c>
      <c r="D237" s="25" t="s">
        <v>538</v>
      </c>
      <c r="E237" s="25" t="s">
        <v>539</v>
      </c>
    </row>
    <row r="238" spans="2:5" ht="31.5" hidden="1" customHeight="1">
      <c r="B238" s="61">
        <v>1237</v>
      </c>
      <c r="C238" s="28" t="s">
        <v>522</v>
      </c>
      <c r="D238" s="25" t="s">
        <v>538</v>
      </c>
      <c r="E238" s="25" t="s">
        <v>539</v>
      </c>
    </row>
    <row r="239" spans="2:5" ht="31.5" hidden="1" customHeight="1">
      <c r="B239" s="61">
        <v>1238</v>
      </c>
      <c r="C239" s="28" t="s">
        <v>523</v>
      </c>
      <c r="D239" s="25" t="s">
        <v>538</v>
      </c>
      <c r="E239" s="25" t="s">
        <v>539</v>
      </c>
    </row>
    <row r="240" spans="2:5" ht="31.5" hidden="1" customHeight="1">
      <c r="B240" s="61">
        <v>1239</v>
      </c>
      <c r="C240" s="30" t="s">
        <v>524</v>
      </c>
      <c r="D240" s="25" t="s">
        <v>538</v>
      </c>
      <c r="E240" s="25" t="s">
        <v>539</v>
      </c>
    </row>
    <row r="241" spans="2:5" ht="31.5" hidden="1" customHeight="1">
      <c r="B241" s="61">
        <v>1240</v>
      </c>
      <c r="C241" s="30" t="s">
        <v>525</v>
      </c>
      <c r="D241" s="25" t="s">
        <v>538</v>
      </c>
      <c r="E241" s="25" t="s">
        <v>539</v>
      </c>
    </row>
    <row r="242" spans="2:5" ht="31.5" hidden="1" customHeight="1">
      <c r="B242" s="61">
        <v>1241</v>
      </c>
      <c r="C242" s="30" t="s">
        <v>526</v>
      </c>
      <c r="D242" s="25" t="s">
        <v>538</v>
      </c>
      <c r="E242" s="25" t="s">
        <v>539</v>
      </c>
    </row>
    <row r="243" spans="2:5" ht="31.5" hidden="1" customHeight="1">
      <c r="B243" s="61">
        <v>1242</v>
      </c>
      <c r="C243" s="30" t="s">
        <v>527</v>
      </c>
      <c r="D243" s="25" t="s">
        <v>538</v>
      </c>
      <c r="E243" s="25" t="s">
        <v>539</v>
      </c>
    </row>
    <row r="244" spans="2:5" ht="31.5" hidden="1" customHeight="1">
      <c r="B244" s="61">
        <v>1243</v>
      </c>
      <c r="C244" s="30" t="s">
        <v>528</v>
      </c>
      <c r="D244" s="25" t="s">
        <v>538</v>
      </c>
      <c r="E244" s="25" t="s">
        <v>539</v>
      </c>
    </row>
    <row r="245" spans="2:5" ht="31.5" hidden="1" customHeight="1">
      <c r="B245" s="61">
        <v>1244</v>
      </c>
      <c r="C245" s="30" t="s">
        <v>529</v>
      </c>
      <c r="D245" s="25" t="s">
        <v>538</v>
      </c>
      <c r="E245" s="25" t="s">
        <v>539</v>
      </c>
    </row>
    <row r="246" spans="2:5" ht="31.5" hidden="1" customHeight="1">
      <c r="B246" s="61">
        <v>1245</v>
      </c>
      <c r="C246" s="30" t="s">
        <v>530</v>
      </c>
      <c r="D246" s="25" t="s">
        <v>538</v>
      </c>
      <c r="E246" s="25" t="s">
        <v>539</v>
      </c>
    </row>
    <row r="247" spans="2:5" ht="31.5" hidden="1" customHeight="1">
      <c r="B247" s="61">
        <v>1246</v>
      </c>
      <c r="C247" s="30" t="s">
        <v>529</v>
      </c>
      <c r="D247" s="25" t="s">
        <v>538</v>
      </c>
      <c r="E247" s="25" t="s">
        <v>539</v>
      </c>
    </row>
    <row r="248" spans="2:5" ht="31.5" hidden="1" customHeight="1">
      <c r="B248" s="61">
        <v>1247</v>
      </c>
      <c r="C248" s="30" t="s">
        <v>531</v>
      </c>
      <c r="D248" s="25" t="s">
        <v>538</v>
      </c>
      <c r="E248" s="25" t="s">
        <v>539</v>
      </c>
    </row>
    <row r="249" spans="2:5" ht="31.5" hidden="1" customHeight="1">
      <c r="B249" s="61">
        <v>1248</v>
      </c>
      <c r="C249" s="30" t="s">
        <v>532</v>
      </c>
      <c r="D249" s="25" t="s">
        <v>538</v>
      </c>
      <c r="E249" s="25" t="s">
        <v>539</v>
      </c>
    </row>
    <row r="250" spans="2:5" ht="31.5" hidden="1" customHeight="1">
      <c r="B250" s="61">
        <v>1249</v>
      </c>
      <c r="C250" s="30" t="s">
        <v>532</v>
      </c>
      <c r="D250" s="25" t="s">
        <v>538</v>
      </c>
      <c r="E250" s="25" t="s">
        <v>539</v>
      </c>
    </row>
    <row r="251" spans="2:5" ht="31.5" hidden="1" customHeight="1">
      <c r="B251" s="61">
        <v>1250</v>
      </c>
      <c r="C251" s="30" t="s">
        <v>533</v>
      </c>
      <c r="D251" s="25" t="s">
        <v>538</v>
      </c>
      <c r="E251" s="25" t="s">
        <v>539</v>
      </c>
    </row>
    <row r="252" spans="2:5" ht="31.5" hidden="1" customHeight="1">
      <c r="B252" s="61">
        <v>1251</v>
      </c>
      <c r="C252" s="30" t="s">
        <v>532</v>
      </c>
      <c r="D252" s="25" t="s">
        <v>538</v>
      </c>
      <c r="E252" s="25" t="s">
        <v>539</v>
      </c>
    </row>
    <row r="253" spans="2:5" ht="31.5" hidden="1" customHeight="1">
      <c r="B253" s="61">
        <v>1252</v>
      </c>
      <c r="C253" s="30" t="s">
        <v>532</v>
      </c>
      <c r="D253" s="25" t="s">
        <v>538</v>
      </c>
      <c r="E253" s="25" t="s">
        <v>539</v>
      </c>
    </row>
    <row r="254" spans="2:5" ht="31.5" hidden="1" customHeight="1">
      <c r="B254" s="61">
        <v>1253</v>
      </c>
      <c r="C254" s="30" t="s">
        <v>534</v>
      </c>
      <c r="D254" s="25" t="s">
        <v>538</v>
      </c>
      <c r="E254" s="25" t="s">
        <v>539</v>
      </c>
    </row>
    <row r="255" spans="2:5" ht="31.5" hidden="1" customHeight="1">
      <c r="B255" s="62">
        <v>1350</v>
      </c>
      <c r="C255" s="31" t="s">
        <v>542</v>
      </c>
      <c r="D255" s="32" t="s">
        <v>535</v>
      </c>
      <c r="E255" s="32" t="s">
        <v>1064</v>
      </c>
    </row>
    <row r="256" spans="2:5" ht="31.5" hidden="1" customHeight="1">
      <c r="B256" s="62">
        <v>1351</v>
      </c>
      <c r="C256" s="31" t="s">
        <v>543</v>
      </c>
      <c r="D256" s="32" t="s">
        <v>535</v>
      </c>
      <c r="E256" s="32" t="s">
        <v>1064</v>
      </c>
    </row>
    <row r="257" spans="2:5" ht="31.5" hidden="1" customHeight="1">
      <c r="B257" s="62">
        <v>1352</v>
      </c>
      <c r="C257" s="33" t="s">
        <v>544</v>
      </c>
      <c r="D257" s="32" t="s">
        <v>535</v>
      </c>
      <c r="E257" s="32" t="s">
        <v>1064</v>
      </c>
    </row>
    <row r="258" spans="2:5" ht="31.5" hidden="1" customHeight="1">
      <c r="B258" s="62">
        <v>1353</v>
      </c>
      <c r="C258" s="31" t="s">
        <v>545</v>
      </c>
      <c r="D258" s="32" t="s">
        <v>535</v>
      </c>
      <c r="E258" s="32" t="s">
        <v>1064</v>
      </c>
    </row>
    <row r="259" spans="2:5" ht="31.5" hidden="1" customHeight="1">
      <c r="B259" s="62">
        <v>1354</v>
      </c>
      <c r="C259" s="34" t="s">
        <v>546</v>
      </c>
      <c r="D259" s="32" t="s">
        <v>535</v>
      </c>
      <c r="E259" s="32" t="s">
        <v>1064</v>
      </c>
    </row>
    <row r="260" spans="2:5" ht="31.5" hidden="1" customHeight="1">
      <c r="B260" s="62">
        <v>1355</v>
      </c>
      <c r="C260" s="31" t="s">
        <v>547</v>
      </c>
      <c r="D260" s="32" t="s">
        <v>535</v>
      </c>
      <c r="E260" s="32" t="s">
        <v>1064</v>
      </c>
    </row>
    <row r="261" spans="2:5" ht="31.5" hidden="1" customHeight="1">
      <c r="B261" s="62">
        <v>1356</v>
      </c>
      <c r="C261" s="31" t="s">
        <v>548</v>
      </c>
      <c r="D261" s="32" t="s">
        <v>535</v>
      </c>
      <c r="E261" s="32" t="s">
        <v>1064</v>
      </c>
    </row>
    <row r="262" spans="2:5" ht="31.5" hidden="1" customHeight="1">
      <c r="B262" s="62">
        <v>1357</v>
      </c>
      <c r="C262" s="33" t="s">
        <v>549</v>
      </c>
      <c r="D262" s="32" t="s">
        <v>535</v>
      </c>
      <c r="E262" s="32" t="s">
        <v>1064</v>
      </c>
    </row>
    <row r="263" spans="2:5" ht="31.5" hidden="1" customHeight="1">
      <c r="B263" s="62">
        <v>1358</v>
      </c>
      <c r="C263" s="33" t="s">
        <v>550</v>
      </c>
      <c r="D263" s="32" t="s">
        <v>535</v>
      </c>
      <c r="E263" s="32" t="s">
        <v>1064</v>
      </c>
    </row>
    <row r="264" spans="2:5" ht="31.5" hidden="1" customHeight="1">
      <c r="B264" s="62">
        <v>1359</v>
      </c>
      <c r="C264" s="33" t="s">
        <v>551</v>
      </c>
      <c r="D264" s="32" t="s">
        <v>535</v>
      </c>
      <c r="E264" s="32" t="s">
        <v>1064</v>
      </c>
    </row>
    <row r="265" spans="2:5" ht="31.5" hidden="1" customHeight="1">
      <c r="B265" s="62">
        <v>1360</v>
      </c>
      <c r="C265" s="33" t="s">
        <v>552</v>
      </c>
      <c r="D265" s="32" t="s">
        <v>535</v>
      </c>
      <c r="E265" s="32" t="s">
        <v>1064</v>
      </c>
    </row>
    <row r="266" spans="2:5" ht="31.5" hidden="1" customHeight="1">
      <c r="B266" s="62">
        <v>1361</v>
      </c>
      <c r="C266" s="31" t="s">
        <v>553</v>
      </c>
      <c r="D266" s="32" t="s">
        <v>535</v>
      </c>
      <c r="E266" s="32" t="s">
        <v>1064</v>
      </c>
    </row>
    <row r="267" spans="2:5" ht="31.5" hidden="1" customHeight="1">
      <c r="B267" s="62">
        <v>1362</v>
      </c>
      <c r="C267" s="31" t="s">
        <v>554</v>
      </c>
      <c r="D267" s="32" t="s">
        <v>535</v>
      </c>
      <c r="E267" s="32" t="s">
        <v>1064</v>
      </c>
    </row>
    <row r="268" spans="2:5" ht="31.5" hidden="1" customHeight="1">
      <c r="B268" s="62">
        <v>1363</v>
      </c>
      <c r="C268" s="31" t="s">
        <v>555</v>
      </c>
      <c r="D268" s="32" t="s">
        <v>535</v>
      </c>
      <c r="E268" s="32" t="s">
        <v>1064</v>
      </c>
    </row>
    <row r="269" spans="2:5" ht="31.5" hidden="1" customHeight="1">
      <c r="B269" s="62">
        <v>1364</v>
      </c>
      <c r="C269" s="31" t="s">
        <v>556</v>
      </c>
      <c r="D269" s="32" t="s">
        <v>535</v>
      </c>
      <c r="E269" s="32" t="s">
        <v>1064</v>
      </c>
    </row>
    <row r="270" spans="2:5" ht="31.5" hidden="1" customHeight="1">
      <c r="B270" s="62">
        <v>1365</v>
      </c>
      <c r="C270" s="33" t="s">
        <v>557</v>
      </c>
      <c r="D270" s="32" t="s">
        <v>535</v>
      </c>
      <c r="E270" s="32" t="s">
        <v>1064</v>
      </c>
    </row>
    <row r="271" spans="2:5" ht="31.5" hidden="1" customHeight="1">
      <c r="B271" s="62">
        <v>1366</v>
      </c>
      <c r="C271" s="31" t="s">
        <v>558</v>
      </c>
      <c r="D271" s="32" t="s">
        <v>535</v>
      </c>
      <c r="E271" s="32" t="s">
        <v>1064</v>
      </c>
    </row>
    <row r="272" spans="2:5" ht="31.5" hidden="1" customHeight="1">
      <c r="B272" s="62">
        <v>1367</v>
      </c>
      <c r="C272" s="31" t="s">
        <v>559</v>
      </c>
      <c r="D272" s="32" t="s">
        <v>535</v>
      </c>
      <c r="E272" s="32" t="s">
        <v>1064</v>
      </c>
    </row>
    <row r="273" spans="2:5" ht="31.5" hidden="1" customHeight="1">
      <c r="B273" s="62">
        <v>1368</v>
      </c>
      <c r="C273" s="31" t="s">
        <v>2052</v>
      </c>
      <c r="D273" s="32" t="s">
        <v>535</v>
      </c>
      <c r="E273" s="32" t="s">
        <v>1064</v>
      </c>
    </row>
    <row r="274" spans="2:5" ht="31.5" hidden="1" customHeight="1">
      <c r="B274" s="62">
        <v>1369</v>
      </c>
      <c r="C274" s="31" t="s">
        <v>560</v>
      </c>
      <c r="D274" s="32" t="s">
        <v>535</v>
      </c>
      <c r="E274" s="32" t="s">
        <v>1064</v>
      </c>
    </row>
    <row r="275" spans="2:5" ht="31.5" hidden="1" customHeight="1">
      <c r="B275" s="62">
        <v>1370</v>
      </c>
      <c r="C275" s="31" t="s">
        <v>561</v>
      </c>
      <c r="D275" s="32" t="s">
        <v>535</v>
      </c>
      <c r="E275" s="32" t="s">
        <v>1064</v>
      </c>
    </row>
    <row r="276" spans="2:5" ht="31.5" hidden="1" customHeight="1">
      <c r="B276" s="62">
        <v>1371</v>
      </c>
      <c r="C276" s="31" t="s">
        <v>562</v>
      </c>
      <c r="D276" s="32" t="s">
        <v>535</v>
      </c>
      <c r="E276" s="32" t="s">
        <v>1064</v>
      </c>
    </row>
    <row r="277" spans="2:5" ht="31.5" hidden="1" customHeight="1">
      <c r="B277" s="62">
        <v>1372</v>
      </c>
      <c r="C277" s="31" t="s">
        <v>563</v>
      </c>
      <c r="D277" s="32" t="s">
        <v>535</v>
      </c>
      <c r="E277" s="32" t="s">
        <v>1064</v>
      </c>
    </row>
    <row r="278" spans="2:5" ht="31.5" hidden="1" customHeight="1">
      <c r="B278" s="62">
        <v>1373</v>
      </c>
      <c r="C278" s="31" t="s">
        <v>564</v>
      </c>
      <c r="D278" s="32" t="s">
        <v>535</v>
      </c>
      <c r="E278" s="32" t="s">
        <v>1064</v>
      </c>
    </row>
    <row r="279" spans="2:5" ht="31.5" hidden="1" customHeight="1">
      <c r="B279" s="62">
        <v>1374</v>
      </c>
      <c r="C279" s="31" t="s">
        <v>565</v>
      </c>
      <c r="D279" s="32" t="s">
        <v>535</v>
      </c>
      <c r="E279" s="32" t="s">
        <v>1064</v>
      </c>
    </row>
    <row r="280" spans="2:5" ht="31.5" hidden="1" customHeight="1">
      <c r="B280" s="62">
        <v>1375</v>
      </c>
      <c r="C280" s="31" t="s">
        <v>566</v>
      </c>
      <c r="D280" s="32" t="s">
        <v>535</v>
      </c>
      <c r="E280" s="32" t="s">
        <v>1064</v>
      </c>
    </row>
    <row r="281" spans="2:5" ht="31.5" hidden="1" customHeight="1">
      <c r="B281" s="62">
        <v>1376</v>
      </c>
      <c r="C281" s="31" t="s">
        <v>567</v>
      </c>
      <c r="D281" s="32" t="s">
        <v>535</v>
      </c>
      <c r="E281" s="32" t="s">
        <v>1064</v>
      </c>
    </row>
    <row r="282" spans="2:5" ht="31.5" hidden="1" customHeight="1">
      <c r="B282" s="62">
        <v>1377</v>
      </c>
      <c r="C282" s="31" t="s">
        <v>568</v>
      </c>
      <c r="D282" s="32" t="s">
        <v>535</v>
      </c>
      <c r="E282" s="32" t="s">
        <v>1064</v>
      </c>
    </row>
    <row r="283" spans="2:5" ht="31.5" hidden="1" customHeight="1">
      <c r="B283" s="62">
        <v>1378</v>
      </c>
      <c r="C283" s="31" t="s">
        <v>569</v>
      </c>
      <c r="D283" s="32" t="s">
        <v>535</v>
      </c>
      <c r="E283" s="32" t="s">
        <v>1064</v>
      </c>
    </row>
    <row r="284" spans="2:5" ht="31.5" hidden="1" customHeight="1">
      <c r="B284" s="62">
        <v>1379</v>
      </c>
      <c r="C284" s="32"/>
      <c r="D284" s="32"/>
      <c r="E284" s="32" t="s">
        <v>1064</v>
      </c>
    </row>
    <row r="285" spans="2:5" ht="31.5" hidden="1" customHeight="1">
      <c r="B285" s="62">
        <v>1380</v>
      </c>
      <c r="C285" s="33" t="s">
        <v>570</v>
      </c>
      <c r="D285" s="32" t="s">
        <v>536</v>
      </c>
      <c r="E285" s="32" t="s">
        <v>1064</v>
      </c>
    </row>
    <row r="286" spans="2:5" ht="31.5" hidden="1" customHeight="1">
      <c r="B286" s="62">
        <v>1381</v>
      </c>
      <c r="C286" s="33" t="s">
        <v>571</v>
      </c>
      <c r="D286" s="32" t="s">
        <v>536</v>
      </c>
      <c r="E286" s="32" t="s">
        <v>1064</v>
      </c>
    </row>
    <row r="287" spans="2:5" ht="31.5" hidden="1" customHeight="1">
      <c r="B287" s="62">
        <v>1382</v>
      </c>
      <c r="C287" s="33" t="s">
        <v>572</v>
      </c>
      <c r="D287" s="32" t="s">
        <v>536</v>
      </c>
      <c r="E287" s="32" t="s">
        <v>1064</v>
      </c>
    </row>
    <row r="288" spans="2:5" ht="31.5" hidden="1" customHeight="1">
      <c r="B288" s="62">
        <v>1383</v>
      </c>
      <c r="C288" s="33" t="s">
        <v>573</v>
      </c>
      <c r="D288" s="32" t="s">
        <v>536</v>
      </c>
      <c r="E288" s="32" t="s">
        <v>1064</v>
      </c>
    </row>
    <row r="289" spans="2:5" ht="31.5" hidden="1" customHeight="1">
      <c r="B289" s="62">
        <v>1384</v>
      </c>
      <c r="C289" s="33" t="s">
        <v>574</v>
      </c>
      <c r="D289" s="32" t="s">
        <v>536</v>
      </c>
      <c r="E289" s="32" t="s">
        <v>1064</v>
      </c>
    </row>
    <row r="290" spans="2:5" ht="31.5" hidden="1" customHeight="1">
      <c r="B290" s="62">
        <v>1385</v>
      </c>
      <c r="C290" s="33" t="s">
        <v>575</v>
      </c>
      <c r="D290" s="32" t="s">
        <v>536</v>
      </c>
      <c r="E290" s="32" t="s">
        <v>1064</v>
      </c>
    </row>
    <row r="291" spans="2:5" ht="31.5" hidden="1" customHeight="1">
      <c r="B291" s="62">
        <v>1386</v>
      </c>
      <c r="C291" s="33" t="s">
        <v>576</v>
      </c>
      <c r="D291" s="32" t="s">
        <v>536</v>
      </c>
      <c r="E291" s="32" t="s">
        <v>1064</v>
      </c>
    </row>
    <row r="292" spans="2:5" ht="31.5" hidden="1" customHeight="1">
      <c r="B292" s="62">
        <v>1387</v>
      </c>
      <c r="C292" s="33" t="s">
        <v>577</v>
      </c>
      <c r="D292" s="32" t="s">
        <v>536</v>
      </c>
      <c r="E292" s="32" t="s">
        <v>1064</v>
      </c>
    </row>
    <row r="293" spans="2:5" ht="31.5" hidden="1" customHeight="1">
      <c r="B293" s="62">
        <v>1388</v>
      </c>
      <c r="C293" s="33" t="s">
        <v>578</v>
      </c>
      <c r="D293" s="32" t="s">
        <v>536</v>
      </c>
      <c r="E293" s="32" t="s">
        <v>1064</v>
      </c>
    </row>
    <row r="294" spans="2:5" ht="31.5" hidden="1" customHeight="1">
      <c r="B294" s="62">
        <v>1389</v>
      </c>
      <c r="C294" s="33" t="s">
        <v>579</v>
      </c>
      <c r="D294" s="32" t="s">
        <v>536</v>
      </c>
      <c r="E294" s="32" t="s">
        <v>1064</v>
      </c>
    </row>
    <row r="295" spans="2:5" ht="31.5" hidden="1" customHeight="1">
      <c r="B295" s="62">
        <v>1390</v>
      </c>
      <c r="C295" s="33" t="s">
        <v>580</v>
      </c>
      <c r="D295" s="32" t="s">
        <v>536</v>
      </c>
      <c r="E295" s="32" t="s">
        <v>1064</v>
      </c>
    </row>
    <row r="296" spans="2:5" ht="31.5" hidden="1" customHeight="1">
      <c r="B296" s="62">
        <v>1391</v>
      </c>
      <c r="C296" s="33" t="s">
        <v>581</v>
      </c>
      <c r="D296" s="32" t="s">
        <v>536</v>
      </c>
      <c r="E296" s="32" t="s">
        <v>1064</v>
      </c>
    </row>
    <row r="297" spans="2:5" ht="31.5" hidden="1" customHeight="1">
      <c r="B297" s="62">
        <v>1392</v>
      </c>
      <c r="C297" s="33" t="s">
        <v>582</v>
      </c>
      <c r="D297" s="32" t="s">
        <v>536</v>
      </c>
      <c r="E297" s="32" t="s">
        <v>1064</v>
      </c>
    </row>
    <row r="298" spans="2:5" ht="31.5" hidden="1" customHeight="1">
      <c r="B298" s="62">
        <v>1393</v>
      </c>
      <c r="C298" s="33" t="s">
        <v>583</v>
      </c>
      <c r="D298" s="32" t="s">
        <v>536</v>
      </c>
      <c r="E298" s="32" t="s">
        <v>1064</v>
      </c>
    </row>
    <row r="299" spans="2:5" ht="31.5" hidden="1" customHeight="1">
      <c r="B299" s="62">
        <v>1394</v>
      </c>
      <c r="C299" s="33" t="s">
        <v>584</v>
      </c>
      <c r="D299" s="32" t="s">
        <v>536</v>
      </c>
      <c r="E299" s="32" t="s">
        <v>1064</v>
      </c>
    </row>
    <row r="300" spans="2:5" ht="31.5" hidden="1" customHeight="1">
      <c r="B300" s="62">
        <v>1395</v>
      </c>
      <c r="C300" s="33" t="s">
        <v>585</v>
      </c>
      <c r="D300" s="32" t="s">
        <v>536</v>
      </c>
      <c r="E300" s="32" t="s">
        <v>1064</v>
      </c>
    </row>
    <row r="301" spans="2:5" ht="31.5" hidden="1" customHeight="1">
      <c r="B301" s="62">
        <v>1396</v>
      </c>
      <c r="C301" s="33" t="s">
        <v>586</v>
      </c>
      <c r="D301" s="32" t="s">
        <v>536</v>
      </c>
      <c r="E301" s="32" t="s">
        <v>1064</v>
      </c>
    </row>
    <row r="302" spans="2:5" ht="31.5" hidden="1" customHeight="1">
      <c r="B302" s="62">
        <v>1397</v>
      </c>
      <c r="C302" s="35" t="s">
        <v>587</v>
      </c>
      <c r="D302" s="32" t="s">
        <v>536</v>
      </c>
      <c r="E302" s="32" t="s">
        <v>1064</v>
      </c>
    </row>
    <row r="303" spans="2:5" ht="31.5" hidden="1" customHeight="1">
      <c r="B303" s="62">
        <v>1398</v>
      </c>
      <c r="C303" s="33" t="s">
        <v>588</v>
      </c>
      <c r="D303" s="32" t="s">
        <v>536</v>
      </c>
      <c r="E303" s="32" t="s">
        <v>1064</v>
      </c>
    </row>
    <row r="304" spans="2:5" ht="31.5" hidden="1" customHeight="1">
      <c r="B304" s="62">
        <v>1399</v>
      </c>
      <c r="C304" s="33" t="s">
        <v>589</v>
      </c>
      <c r="D304" s="32" t="s">
        <v>536</v>
      </c>
      <c r="E304" s="32" t="s">
        <v>1064</v>
      </c>
    </row>
    <row r="305" spans="2:5" ht="31.5" hidden="1" customHeight="1">
      <c r="B305" s="62">
        <v>1400</v>
      </c>
      <c r="C305" s="33" t="s">
        <v>590</v>
      </c>
      <c r="D305" s="32" t="s">
        <v>536</v>
      </c>
      <c r="E305" s="32" t="s">
        <v>1064</v>
      </c>
    </row>
    <row r="306" spans="2:5" ht="31.5" hidden="1" customHeight="1">
      <c r="B306" s="62">
        <v>1401</v>
      </c>
      <c r="C306" s="33" t="s">
        <v>591</v>
      </c>
      <c r="D306" s="32" t="s">
        <v>536</v>
      </c>
      <c r="E306" s="32" t="s">
        <v>1064</v>
      </c>
    </row>
    <row r="307" spans="2:5" ht="31.5" hidden="1" customHeight="1">
      <c r="B307" s="62">
        <v>1402</v>
      </c>
      <c r="C307" s="33" t="s">
        <v>592</v>
      </c>
      <c r="D307" s="32" t="s">
        <v>536</v>
      </c>
      <c r="E307" s="32" t="s">
        <v>1064</v>
      </c>
    </row>
    <row r="308" spans="2:5" ht="31.5" hidden="1" customHeight="1">
      <c r="B308" s="62">
        <v>1403</v>
      </c>
      <c r="C308" s="33" t="s">
        <v>593</v>
      </c>
      <c r="D308" s="32" t="s">
        <v>536</v>
      </c>
      <c r="E308" s="32" t="s">
        <v>1064</v>
      </c>
    </row>
    <row r="309" spans="2:5" ht="31.5" hidden="1" customHeight="1">
      <c r="B309" s="62">
        <v>1404</v>
      </c>
      <c r="C309" s="33" t="s">
        <v>594</v>
      </c>
      <c r="D309" s="32" t="s">
        <v>536</v>
      </c>
      <c r="E309" s="32" t="s">
        <v>1064</v>
      </c>
    </row>
    <row r="310" spans="2:5" ht="31.5" hidden="1" customHeight="1">
      <c r="B310" s="62">
        <v>1405</v>
      </c>
      <c r="C310" s="33" t="s">
        <v>595</v>
      </c>
      <c r="D310" s="32" t="s">
        <v>536</v>
      </c>
      <c r="E310" s="32" t="s">
        <v>1064</v>
      </c>
    </row>
    <row r="311" spans="2:5" ht="31.5" hidden="1" customHeight="1">
      <c r="B311" s="62">
        <v>1406</v>
      </c>
      <c r="C311" s="33" t="s">
        <v>596</v>
      </c>
      <c r="D311" s="32" t="s">
        <v>536</v>
      </c>
      <c r="E311" s="32" t="s">
        <v>1064</v>
      </c>
    </row>
    <row r="312" spans="2:5" ht="31.5" hidden="1" customHeight="1">
      <c r="B312" s="62">
        <v>1407</v>
      </c>
      <c r="C312" s="33" t="s">
        <v>597</v>
      </c>
      <c r="D312" s="32" t="s">
        <v>536</v>
      </c>
      <c r="E312" s="32" t="s">
        <v>1064</v>
      </c>
    </row>
    <row r="313" spans="2:5" ht="31.5" hidden="1" customHeight="1">
      <c r="B313" s="62">
        <v>1408</v>
      </c>
      <c r="C313" s="33" t="s">
        <v>597</v>
      </c>
      <c r="D313" s="32" t="s">
        <v>536</v>
      </c>
      <c r="E313" s="32" t="s">
        <v>1064</v>
      </c>
    </row>
    <row r="314" spans="2:5" ht="31.5" hidden="1" customHeight="1">
      <c r="B314" s="62">
        <v>1409</v>
      </c>
      <c r="C314" s="33" t="s">
        <v>598</v>
      </c>
      <c r="D314" s="32" t="s">
        <v>536</v>
      </c>
      <c r="E314" s="32" t="s">
        <v>1064</v>
      </c>
    </row>
    <row r="315" spans="2:5" ht="31.5" hidden="1" customHeight="1">
      <c r="B315" s="62">
        <v>1410</v>
      </c>
      <c r="C315" s="33" t="s">
        <v>599</v>
      </c>
      <c r="D315" s="32" t="s">
        <v>536</v>
      </c>
      <c r="E315" s="32" t="s">
        <v>1064</v>
      </c>
    </row>
    <row r="316" spans="2:5" ht="31.5" hidden="1" customHeight="1">
      <c r="B316" s="62">
        <v>1411</v>
      </c>
      <c r="C316" s="33" t="s">
        <v>600</v>
      </c>
      <c r="D316" s="32" t="s">
        <v>536</v>
      </c>
      <c r="E316" s="32" t="s">
        <v>1064</v>
      </c>
    </row>
    <row r="317" spans="2:5" ht="31.5" hidden="1" customHeight="1">
      <c r="B317" s="62">
        <v>1412</v>
      </c>
      <c r="C317" s="33" t="s">
        <v>601</v>
      </c>
      <c r="D317" s="32" t="s">
        <v>536</v>
      </c>
      <c r="E317" s="32" t="s">
        <v>1064</v>
      </c>
    </row>
    <row r="318" spans="2:5" ht="31.5" hidden="1" customHeight="1">
      <c r="B318" s="62">
        <v>1413</v>
      </c>
      <c r="C318" s="33" t="s">
        <v>602</v>
      </c>
      <c r="D318" s="32" t="s">
        <v>536</v>
      </c>
      <c r="E318" s="32" t="s">
        <v>1064</v>
      </c>
    </row>
    <row r="319" spans="2:5" ht="31.5" hidden="1" customHeight="1">
      <c r="B319" s="62">
        <v>1414</v>
      </c>
      <c r="C319" s="33" t="s">
        <v>603</v>
      </c>
      <c r="D319" s="32" t="s">
        <v>536</v>
      </c>
      <c r="E319" s="32" t="s">
        <v>1064</v>
      </c>
    </row>
    <row r="320" spans="2:5" ht="31.5" hidden="1" customHeight="1">
      <c r="B320" s="62">
        <v>1415</v>
      </c>
      <c r="C320" s="33" t="s">
        <v>604</v>
      </c>
      <c r="D320" s="32" t="s">
        <v>536</v>
      </c>
      <c r="E320" s="32" t="s">
        <v>1064</v>
      </c>
    </row>
    <row r="321" spans="2:5" ht="31.5" hidden="1" customHeight="1">
      <c r="B321" s="62">
        <v>1416</v>
      </c>
      <c r="C321" s="33" t="s">
        <v>605</v>
      </c>
      <c r="D321" s="32" t="s">
        <v>536</v>
      </c>
      <c r="E321" s="32" t="s">
        <v>1064</v>
      </c>
    </row>
    <row r="322" spans="2:5" ht="31.5" hidden="1" customHeight="1">
      <c r="B322" s="62">
        <v>1417</v>
      </c>
      <c r="C322" s="33" t="s">
        <v>606</v>
      </c>
      <c r="D322" s="32" t="s">
        <v>536</v>
      </c>
      <c r="E322" s="32" t="s">
        <v>1064</v>
      </c>
    </row>
    <row r="323" spans="2:5" ht="31.5" hidden="1" customHeight="1">
      <c r="B323" s="62">
        <v>1418</v>
      </c>
      <c r="C323" s="33" t="s">
        <v>607</v>
      </c>
      <c r="D323" s="32" t="s">
        <v>536</v>
      </c>
      <c r="E323" s="32" t="s">
        <v>1064</v>
      </c>
    </row>
    <row r="324" spans="2:5" ht="31.5" hidden="1" customHeight="1">
      <c r="B324" s="62">
        <v>1419</v>
      </c>
      <c r="C324" s="33" t="s">
        <v>608</v>
      </c>
      <c r="D324" s="32" t="s">
        <v>536</v>
      </c>
      <c r="E324" s="32" t="s">
        <v>1064</v>
      </c>
    </row>
    <row r="325" spans="2:5" ht="31.5" hidden="1" customHeight="1">
      <c r="B325" s="62">
        <v>1420</v>
      </c>
      <c r="C325" s="33" t="s">
        <v>609</v>
      </c>
      <c r="D325" s="32" t="s">
        <v>536</v>
      </c>
      <c r="E325" s="32" t="s">
        <v>1064</v>
      </c>
    </row>
    <row r="326" spans="2:5" ht="31.5" hidden="1" customHeight="1">
      <c r="B326" s="62">
        <v>1421</v>
      </c>
      <c r="C326" s="33" t="s">
        <v>610</v>
      </c>
      <c r="D326" s="32" t="s">
        <v>536</v>
      </c>
      <c r="E326" s="32" t="s">
        <v>1064</v>
      </c>
    </row>
    <row r="327" spans="2:5" ht="31.5" hidden="1" customHeight="1">
      <c r="B327" s="62">
        <v>1422</v>
      </c>
      <c r="C327" s="33" t="s">
        <v>611</v>
      </c>
      <c r="D327" s="32" t="s">
        <v>536</v>
      </c>
      <c r="E327" s="32" t="s">
        <v>1064</v>
      </c>
    </row>
    <row r="328" spans="2:5" ht="31.5" hidden="1" customHeight="1">
      <c r="B328" s="62">
        <v>1423</v>
      </c>
      <c r="C328" s="33" t="s">
        <v>612</v>
      </c>
      <c r="D328" s="32" t="s">
        <v>536</v>
      </c>
      <c r="E328" s="32" t="s">
        <v>1064</v>
      </c>
    </row>
    <row r="329" spans="2:5" ht="31.5" hidden="1" customHeight="1">
      <c r="B329" s="62">
        <v>1424</v>
      </c>
      <c r="C329" s="33" t="s">
        <v>613</v>
      </c>
      <c r="D329" s="32" t="s">
        <v>536</v>
      </c>
      <c r="E329" s="32" t="s">
        <v>1064</v>
      </c>
    </row>
    <row r="330" spans="2:5" ht="31.5" hidden="1" customHeight="1">
      <c r="B330" s="62">
        <v>1425</v>
      </c>
      <c r="C330" s="33" t="s">
        <v>613</v>
      </c>
      <c r="D330" s="32" t="s">
        <v>536</v>
      </c>
      <c r="E330" s="32" t="s">
        <v>1064</v>
      </c>
    </row>
    <row r="331" spans="2:5" ht="31.5" hidden="1" customHeight="1">
      <c r="B331" s="62">
        <v>1426</v>
      </c>
      <c r="C331" s="33" t="s">
        <v>614</v>
      </c>
      <c r="D331" s="32" t="s">
        <v>536</v>
      </c>
      <c r="E331" s="32" t="s">
        <v>1064</v>
      </c>
    </row>
    <row r="332" spans="2:5" ht="31.5" hidden="1" customHeight="1">
      <c r="B332" s="62">
        <v>1427</v>
      </c>
      <c r="C332" s="33" t="s">
        <v>614</v>
      </c>
      <c r="D332" s="32" t="s">
        <v>536</v>
      </c>
      <c r="E332" s="32" t="s">
        <v>1064</v>
      </c>
    </row>
    <row r="333" spans="2:5" ht="31.5" hidden="1" customHeight="1">
      <c r="B333" s="62">
        <v>1428</v>
      </c>
      <c r="C333" s="32"/>
      <c r="D333" s="32"/>
      <c r="E333" s="32" t="s">
        <v>1064</v>
      </c>
    </row>
    <row r="334" spans="2:5" ht="31.5" hidden="1" customHeight="1">
      <c r="B334" s="62">
        <v>1429</v>
      </c>
      <c r="C334" s="36" t="s">
        <v>615</v>
      </c>
      <c r="D334" s="32" t="s">
        <v>537</v>
      </c>
      <c r="E334" s="32" t="s">
        <v>1064</v>
      </c>
    </row>
    <row r="335" spans="2:5" ht="31.5" hidden="1" customHeight="1">
      <c r="B335" s="62">
        <v>1430</v>
      </c>
      <c r="C335" s="37" t="s">
        <v>2039</v>
      </c>
      <c r="D335" s="32" t="s">
        <v>537</v>
      </c>
      <c r="E335" s="32" t="s">
        <v>1064</v>
      </c>
    </row>
    <row r="336" spans="2:5" ht="31.5" hidden="1" customHeight="1">
      <c r="B336" s="62">
        <v>1431</v>
      </c>
      <c r="C336" s="38" t="s">
        <v>616</v>
      </c>
      <c r="D336" s="32" t="s">
        <v>537</v>
      </c>
      <c r="E336" s="32" t="s">
        <v>1064</v>
      </c>
    </row>
    <row r="337" spans="2:5" ht="31.5" hidden="1" customHeight="1">
      <c r="B337" s="62">
        <v>1432</v>
      </c>
      <c r="C337" s="38" t="s">
        <v>617</v>
      </c>
      <c r="D337" s="32" t="s">
        <v>537</v>
      </c>
      <c r="E337" s="32" t="s">
        <v>1064</v>
      </c>
    </row>
    <row r="338" spans="2:5" ht="31.5" hidden="1" customHeight="1">
      <c r="B338" s="62">
        <v>1433</v>
      </c>
      <c r="C338" s="38" t="s">
        <v>618</v>
      </c>
      <c r="D338" s="32" t="s">
        <v>537</v>
      </c>
      <c r="E338" s="32" t="s">
        <v>1064</v>
      </c>
    </row>
    <row r="339" spans="2:5" ht="31.5" hidden="1" customHeight="1">
      <c r="B339" s="62">
        <v>1434</v>
      </c>
      <c r="C339" s="38" t="s">
        <v>619</v>
      </c>
      <c r="D339" s="32" t="s">
        <v>537</v>
      </c>
      <c r="E339" s="32" t="s">
        <v>1064</v>
      </c>
    </row>
    <row r="340" spans="2:5" ht="31.5" hidden="1" customHeight="1">
      <c r="B340" s="62">
        <v>1435</v>
      </c>
      <c r="C340" s="39" t="s">
        <v>620</v>
      </c>
      <c r="D340" s="32" t="s">
        <v>537</v>
      </c>
      <c r="E340" s="32" t="s">
        <v>1064</v>
      </c>
    </row>
    <row r="341" spans="2:5" ht="31.5" hidden="1" customHeight="1">
      <c r="B341" s="62">
        <v>1436</v>
      </c>
      <c r="C341" s="39" t="s">
        <v>621</v>
      </c>
      <c r="D341" s="32" t="s">
        <v>537</v>
      </c>
      <c r="E341" s="32" t="s">
        <v>1064</v>
      </c>
    </row>
    <row r="342" spans="2:5" ht="31.5" hidden="1" customHeight="1">
      <c r="B342" s="62">
        <v>1437</v>
      </c>
      <c r="C342" s="39" t="s">
        <v>2040</v>
      </c>
      <c r="D342" s="32" t="s">
        <v>537</v>
      </c>
      <c r="E342" s="32" t="s">
        <v>1064</v>
      </c>
    </row>
    <row r="343" spans="2:5" ht="31.5" hidden="1" customHeight="1">
      <c r="B343" s="62">
        <v>1438</v>
      </c>
      <c r="C343" s="36" t="s">
        <v>622</v>
      </c>
      <c r="D343" s="32" t="s">
        <v>537</v>
      </c>
      <c r="E343" s="32" t="s">
        <v>1064</v>
      </c>
    </row>
    <row r="344" spans="2:5" ht="31.5" hidden="1" customHeight="1">
      <c r="B344" s="62">
        <v>1439</v>
      </c>
      <c r="C344" s="37" t="s">
        <v>623</v>
      </c>
      <c r="D344" s="32" t="s">
        <v>537</v>
      </c>
      <c r="E344" s="32" t="s">
        <v>1064</v>
      </c>
    </row>
    <row r="345" spans="2:5" ht="31.5" hidden="1" customHeight="1">
      <c r="B345" s="62">
        <v>1440</v>
      </c>
      <c r="C345" s="40" t="s">
        <v>2018</v>
      </c>
      <c r="D345" s="32" t="s">
        <v>537</v>
      </c>
      <c r="E345" s="32" t="s">
        <v>1064</v>
      </c>
    </row>
    <row r="346" spans="2:5" ht="31.5" hidden="1" customHeight="1">
      <c r="B346" s="62">
        <v>1441</v>
      </c>
      <c r="C346" s="40" t="s">
        <v>624</v>
      </c>
      <c r="D346" s="32" t="s">
        <v>537</v>
      </c>
      <c r="E346" s="32" t="s">
        <v>1064</v>
      </c>
    </row>
    <row r="347" spans="2:5" ht="31.5" hidden="1" customHeight="1">
      <c r="B347" s="62">
        <v>1442</v>
      </c>
      <c r="C347" s="39" t="s">
        <v>625</v>
      </c>
      <c r="D347" s="32" t="s">
        <v>537</v>
      </c>
      <c r="E347" s="32" t="s">
        <v>1064</v>
      </c>
    </row>
    <row r="348" spans="2:5" ht="31.5" hidden="1" customHeight="1">
      <c r="B348" s="62">
        <v>1443</v>
      </c>
      <c r="C348" s="39" t="s">
        <v>626</v>
      </c>
      <c r="D348" s="32" t="s">
        <v>537</v>
      </c>
      <c r="E348" s="32" t="s">
        <v>1064</v>
      </c>
    </row>
    <row r="349" spans="2:5" ht="31.5" hidden="1" customHeight="1">
      <c r="B349" s="62">
        <v>1444</v>
      </c>
      <c r="C349" s="36" t="s">
        <v>627</v>
      </c>
      <c r="D349" s="32" t="s">
        <v>537</v>
      </c>
      <c r="E349" s="32" t="s">
        <v>1064</v>
      </c>
    </row>
    <row r="350" spans="2:5" ht="31.5" hidden="1" customHeight="1">
      <c r="B350" s="62">
        <v>1445</v>
      </c>
      <c r="C350" s="39" t="s">
        <v>628</v>
      </c>
      <c r="D350" s="32" t="s">
        <v>537</v>
      </c>
      <c r="E350" s="32" t="s">
        <v>1064</v>
      </c>
    </row>
    <row r="351" spans="2:5" ht="31.5" hidden="1" customHeight="1">
      <c r="B351" s="62">
        <v>1446</v>
      </c>
      <c r="C351" s="39" t="s">
        <v>2047</v>
      </c>
      <c r="D351" s="32" t="s">
        <v>537</v>
      </c>
      <c r="E351" s="32" t="s">
        <v>1064</v>
      </c>
    </row>
    <row r="352" spans="2:5" ht="31.5" hidden="1" customHeight="1">
      <c r="B352" s="62">
        <v>1447</v>
      </c>
      <c r="C352" s="41" t="s">
        <v>629</v>
      </c>
      <c r="D352" s="32" t="s">
        <v>537</v>
      </c>
      <c r="E352" s="32" t="s">
        <v>1064</v>
      </c>
    </row>
    <row r="353" spans="2:5" ht="31.5" hidden="1" customHeight="1">
      <c r="B353" s="62">
        <v>1448</v>
      </c>
      <c r="C353" s="41" t="s">
        <v>630</v>
      </c>
      <c r="D353" s="32" t="s">
        <v>537</v>
      </c>
      <c r="E353" s="32" t="s">
        <v>1064</v>
      </c>
    </row>
    <row r="354" spans="2:5" ht="31.5" hidden="1" customHeight="1">
      <c r="B354" s="62">
        <v>1449</v>
      </c>
      <c r="C354" s="37" t="s">
        <v>631</v>
      </c>
      <c r="D354" s="32" t="s">
        <v>537</v>
      </c>
      <c r="E354" s="32" t="s">
        <v>1064</v>
      </c>
    </row>
    <row r="355" spans="2:5" ht="31.5" hidden="1" customHeight="1">
      <c r="B355" s="62">
        <v>1450</v>
      </c>
      <c r="C355" s="37" t="s">
        <v>632</v>
      </c>
      <c r="D355" s="32" t="s">
        <v>537</v>
      </c>
      <c r="E355" s="32" t="s">
        <v>1064</v>
      </c>
    </row>
    <row r="356" spans="2:5" ht="31.5" hidden="1" customHeight="1">
      <c r="B356" s="62">
        <v>1451</v>
      </c>
      <c r="C356" s="36" t="s">
        <v>633</v>
      </c>
      <c r="D356" s="32" t="s">
        <v>537</v>
      </c>
      <c r="E356" s="32" t="s">
        <v>1064</v>
      </c>
    </row>
    <row r="357" spans="2:5" ht="31.5" hidden="1" customHeight="1">
      <c r="B357" s="62">
        <v>1452</v>
      </c>
      <c r="C357" s="41" t="s">
        <v>634</v>
      </c>
      <c r="D357" s="32" t="s">
        <v>537</v>
      </c>
      <c r="E357" s="32" t="s">
        <v>1064</v>
      </c>
    </row>
    <row r="358" spans="2:5" ht="31.5" hidden="1" customHeight="1">
      <c r="B358" s="62">
        <v>1453</v>
      </c>
      <c r="C358" s="41" t="s">
        <v>635</v>
      </c>
      <c r="D358" s="32" t="s">
        <v>537</v>
      </c>
      <c r="E358" s="32" t="s">
        <v>1064</v>
      </c>
    </row>
    <row r="359" spans="2:5" ht="31.5" hidden="1" customHeight="1">
      <c r="B359" s="62">
        <v>1454</v>
      </c>
      <c r="C359" s="41" t="s">
        <v>2019</v>
      </c>
      <c r="D359" s="32" t="s">
        <v>537</v>
      </c>
      <c r="E359" s="32" t="s">
        <v>1064</v>
      </c>
    </row>
    <row r="360" spans="2:5" ht="31.5" hidden="1" customHeight="1">
      <c r="B360" s="62">
        <v>1455</v>
      </c>
      <c r="C360" s="41" t="s">
        <v>636</v>
      </c>
      <c r="D360" s="32" t="s">
        <v>537</v>
      </c>
      <c r="E360" s="32" t="s">
        <v>1064</v>
      </c>
    </row>
    <row r="361" spans="2:5" ht="31.5" hidden="1" customHeight="1">
      <c r="B361" s="62">
        <v>1456</v>
      </c>
      <c r="C361" s="41" t="s">
        <v>637</v>
      </c>
      <c r="D361" s="32" t="s">
        <v>537</v>
      </c>
      <c r="E361" s="32" t="s">
        <v>1064</v>
      </c>
    </row>
    <row r="362" spans="2:5" ht="31.5" hidden="1" customHeight="1">
      <c r="B362" s="62">
        <v>1457</v>
      </c>
      <c r="C362" s="41" t="s">
        <v>638</v>
      </c>
      <c r="D362" s="32" t="s">
        <v>537</v>
      </c>
      <c r="E362" s="32" t="s">
        <v>1064</v>
      </c>
    </row>
    <row r="363" spans="2:5" ht="31.5" hidden="1" customHeight="1">
      <c r="B363" s="62">
        <v>1458</v>
      </c>
      <c r="C363" s="41" t="s">
        <v>639</v>
      </c>
      <c r="D363" s="32" t="s">
        <v>537</v>
      </c>
      <c r="E363" s="32" t="s">
        <v>1064</v>
      </c>
    </row>
    <row r="364" spans="2:5" ht="31.5" hidden="1" customHeight="1">
      <c r="B364" s="62">
        <v>1459</v>
      </c>
      <c r="C364" s="41" t="s">
        <v>640</v>
      </c>
      <c r="D364" s="32" t="s">
        <v>537</v>
      </c>
      <c r="E364" s="32" t="s">
        <v>1064</v>
      </c>
    </row>
    <row r="365" spans="2:5" ht="31.5" hidden="1" customHeight="1">
      <c r="B365" s="62">
        <v>1460</v>
      </c>
      <c r="C365" s="36" t="s">
        <v>641</v>
      </c>
      <c r="D365" s="32" t="s">
        <v>537</v>
      </c>
      <c r="E365" s="32" t="s">
        <v>1064</v>
      </c>
    </row>
    <row r="366" spans="2:5" ht="31.5" hidden="1" customHeight="1">
      <c r="B366" s="62">
        <v>1461</v>
      </c>
      <c r="C366" s="39" t="s">
        <v>642</v>
      </c>
      <c r="D366" s="32" t="s">
        <v>537</v>
      </c>
      <c r="E366" s="32" t="s">
        <v>1064</v>
      </c>
    </row>
    <row r="367" spans="2:5" ht="31.5" hidden="1" customHeight="1">
      <c r="B367" s="62">
        <v>1462</v>
      </c>
      <c r="C367" s="40" t="s">
        <v>2020</v>
      </c>
      <c r="D367" s="32" t="s">
        <v>537</v>
      </c>
      <c r="E367" s="32" t="s">
        <v>1064</v>
      </c>
    </row>
    <row r="368" spans="2:5" ht="31.5" hidden="1" customHeight="1">
      <c r="B368" s="62">
        <v>1463</v>
      </c>
      <c r="C368" s="40" t="s">
        <v>2021</v>
      </c>
      <c r="D368" s="32" t="s">
        <v>537</v>
      </c>
      <c r="E368" s="32" t="s">
        <v>1064</v>
      </c>
    </row>
    <row r="369" spans="2:5" ht="31.5" hidden="1" customHeight="1">
      <c r="B369" s="62">
        <v>1464</v>
      </c>
      <c r="C369" s="40" t="s">
        <v>2022</v>
      </c>
      <c r="D369" s="32" t="s">
        <v>537</v>
      </c>
      <c r="E369" s="32" t="s">
        <v>1064</v>
      </c>
    </row>
    <row r="370" spans="2:5" ht="31.5" hidden="1" customHeight="1">
      <c r="B370" s="62">
        <v>1465</v>
      </c>
      <c r="C370" s="40" t="s">
        <v>643</v>
      </c>
      <c r="D370" s="32" t="s">
        <v>537</v>
      </c>
      <c r="E370" s="32" t="s">
        <v>1064</v>
      </c>
    </row>
    <row r="371" spans="2:5" ht="31.5" hidden="1" customHeight="1">
      <c r="B371" s="62">
        <v>1466</v>
      </c>
      <c r="C371" s="40" t="s">
        <v>2023</v>
      </c>
      <c r="D371" s="32" t="s">
        <v>537</v>
      </c>
      <c r="E371" s="32" t="s">
        <v>1064</v>
      </c>
    </row>
    <row r="372" spans="2:5" ht="31.5" hidden="1" customHeight="1">
      <c r="B372" s="62">
        <v>1467</v>
      </c>
      <c r="C372" s="36" t="s">
        <v>644</v>
      </c>
      <c r="D372" s="32" t="s">
        <v>537</v>
      </c>
      <c r="E372" s="32" t="s">
        <v>1064</v>
      </c>
    </row>
    <row r="373" spans="2:5" ht="31.5" hidden="1" customHeight="1">
      <c r="B373" s="62">
        <v>1468</v>
      </c>
      <c r="C373" s="39" t="s">
        <v>645</v>
      </c>
      <c r="D373" s="32" t="s">
        <v>537</v>
      </c>
      <c r="E373" s="32" t="s">
        <v>1064</v>
      </c>
    </row>
    <row r="374" spans="2:5" ht="31.5" hidden="1" customHeight="1">
      <c r="B374" s="62">
        <v>1469</v>
      </c>
      <c r="C374" s="41" t="s">
        <v>646</v>
      </c>
      <c r="D374" s="32" t="s">
        <v>537</v>
      </c>
      <c r="E374" s="32" t="s">
        <v>1064</v>
      </c>
    </row>
    <row r="375" spans="2:5" ht="31.5" hidden="1" customHeight="1">
      <c r="B375" s="62">
        <v>1470</v>
      </c>
      <c r="C375" s="41" t="s">
        <v>647</v>
      </c>
      <c r="D375" s="32" t="s">
        <v>537</v>
      </c>
      <c r="E375" s="32" t="s">
        <v>1064</v>
      </c>
    </row>
    <row r="376" spans="2:5" ht="31.5" hidden="1" customHeight="1">
      <c r="B376" s="62">
        <v>1471</v>
      </c>
      <c r="C376" s="41" t="s">
        <v>648</v>
      </c>
      <c r="D376" s="32" t="s">
        <v>537</v>
      </c>
      <c r="E376" s="32" t="s">
        <v>1064</v>
      </c>
    </row>
    <row r="377" spans="2:5" ht="31.5" hidden="1" customHeight="1">
      <c r="B377" s="62">
        <v>1472</v>
      </c>
      <c r="C377" s="41" t="s">
        <v>649</v>
      </c>
      <c r="D377" s="32" t="s">
        <v>537</v>
      </c>
      <c r="E377" s="32" t="s">
        <v>1064</v>
      </c>
    </row>
    <row r="378" spans="2:5" ht="31.5" hidden="1" customHeight="1">
      <c r="B378" s="62">
        <v>1473</v>
      </c>
      <c r="C378" s="41" t="s">
        <v>650</v>
      </c>
      <c r="D378" s="32" t="s">
        <v>537</v>
      </c>
      <c r="E378" s="32" t="s">
        <v>1064</v>
      </c>
    </row>
    <row r="379" spans="2:5" ht="31.5" hidden="1" customHeight="1">
      <c r="B379" s="62">
        <v>1474</v>
      </c>
      <c r="C379" s="36" t="s">
        <v>651</v>
      </c>
      <c r="D379" s="32" t="s">
        <v>537</v>
      </c>
      <c r="E379" s="32" t="s">
        <v>1064</v>
      </c>
    </row>
    <row r="380" spans="2:5" ht="31.5" hidden="1" customHeight="1">
      <c r="B380" s="62">
        <v>1475</v>
      </c>
      <c r="C380" s="41" t="s">
        <v>652</v>
      </c>
      <c r="D380" s="32" t="s">
        <v>537</v>
      </c>
      <c r="E380" s="32" t="s">
        <v>1064</v>
      </c>
    </row>
    <row r="381" spans="2:5" ht="31.5" hidden="1" customHeight="1">
      <c r="B381" s="62">
        <v>1476</v>
      </c>
      <c r="C381" s="41" t="s">
        <v>653</v>
      </c>
      <c r="D381" s="32" t="s">
        <v>537</v>
      </c>
      <c r="E381" s="32" t="s">
        <v>1064</v>
      </c>
    </row>
    <row r="382" spans="2:5" ht="31.5" hidden="1" customHeight="1">
      <c r="B382" s="62">
        <v>1477</v>
      </c>
      <c r="C382" s="41" t="s">
        <v>654</v>
      </c>
      <c r="D382" s="32" t="s">
        <v>537</v>
      </c>
      <c r="E382" s="32" t="s">
        <v>1064</v>
      </c>
    </row>
    <row r="383" spans="2:5" ht="31.5" hidden="1" customHeight="1">
      <c r="B383" s="62">
        <v>1478</v>
      </c>
      <c r="C383" s="41" t="s">
        <v>655</v>
      </c>
      <c r="D383" s="32" t="s">
        <v>537</v>
      </c>
      <c r="E383" s="32" t="s">
        <v>1064</v>
      </c>
    </row>
    <row r="384" spans="2:5" ht="31.5" hidden="1" customHeight="1">
      <c r="B384" s="62">
        <v>1479</v>
      </c>
      <c r="C384" s="41" t="s">
        <v>656</v>
      </c>
      <c r="D384" s="32" t="s">
        <v>537</v>
      </c>
      <c r="E384" s="32" t="s">
        <v>1064</v>
      </c>
    </row>
    <row r="385" spans="2:5" ht="31.5" hidden="1" customHeight="1">
      <c r="B385" s="62">
        <v>1480</v>
      </c>
      <c r="C385" s="41" t="s">
        <v>657</v>
      </c>
      <c r="D385" s="32" t="s">
        <v>537</v>
      </c>
      <c r="E385" s="32" t="s">
        <v>1064</v>
      </c>
    </row>
    <row r="386" spans="2:5" ht="31.5" hidden="1" customHeight="1">
      <c r="B386" s="62">
        <v>1481</v>
      </c>
      <c r="C386" s="41" t="s">
        <v>658</v>
      </c>
      <c r="D386" s="32" t="s">
        <v>537</v>
      </c>
      <c r="E386" s="32" t="s">
        <v>1064</v>
      </c>
    </row>
    <row r="387" spans="2:5" ht="31.5" hidden="1" customHeight="1">
      <c r="B387" s="62">
        <v>1482</v>
      </c>
      <c r="C387" s="41" t="s">
        <v>659</v>
      </c>
      <c r="D387" s="32" t="s">
        <v>537</v>
      </c>
      <c r="E387" s="32" t="s">
        <v>1064</v>
      </c>
    </row>
    <row r="388" spans="2:5" ht="31.5" hidden="1" customHeight="1">
      <c r="B388" s="62">
        <v>1483</v>
      </c>
      <c r="C388" s="41" t="s">
        <v>660</v>
      </c>
      <c r="D388" s="32" t="s">
        <v>537</v>
      </c>
      <c r="E388" s="32" t="s">
        <v>1064</v>
      </c>
    </row>
    <row r="389" spans="2:5" ht="31.5" hidden="1" customHeight="1">
      <c r="B389" s="62">
        <v>1484</v>
      </c>
      <c r="C389" s="41" t="s">
        <v>661</v>
      </c>
      <c r="D389" s="32" t="s">
        <v>537</v>
      </c>
      <c r="E389" s="32" t="s">
        <v>1064</v>
      </c>
    </row>
    <row r="390" spans="2:5" ht="31.5" hidden="1" customHeight="1">
      <c r="B390" s="62">
        <v>1485</v>
      </c>
      <c r="C390" s="41" t="s">
        <v>662</v>
      </c>
      <c r="D390" s="32" t="s">
        <v>537</v>
      </c>
      <c r="E390" s="32" t="s">
        <v>1064</v>
      </c>
    </row>
    <row r="391" spans="2:5" ht="31.5" hidden="1" customHeight="1">
      <c r="B391" s="62">
        <v>1486</v>
      </c>
      <c r="C391" s="41" t="s">
        <v>663</v>
      </c>
      <c r="D391" s="32" t="s">
        <v>537</v>
      </c>
      <c r="E391" s="32" t="s">
        <v>1064</v>
      </c>
    </row>
    <row r="392" spans="2:5" ht="31.5" hidden="1" customHeight="1">
      <c r="B392" s="62">
        <v>1487</v>
      </c>
      <c r="C392" s="41" t="s">
        <v>664</v>
      </c>
      <c r="D392" s="32" t="s">
        <v>537</v>
      </c>
      <c r="E392" s="32" t="s">
        <v>1064</v>
      </c>
    </row>
    <row r="393" spans="2:5" ht="31.5" hidden="1" customHeight="1">
      <c r="B393" s="62">
        <v>1488</v>
      </c>
      <c r="C393" s="41" t="s">
        <v>665</v>
      </c>
      <c r="D393" s="32" t="s">
        <v>537</v>
      </c>
      <c r="E393" s="32" t="s">
        <v>1064</v>
      </c>
    </row>
    <row r="394" spans="2:5" ht="31.5" hidden="1" customHeight="1">
      <c r="B394" s="62">
        <v>1489</v>
      </c>
      <c r="C394" s="41" t="s">
        <v>666</v>
      </c>
      <c r="D394" s="32" t="s">
        <v>537</v>
      </c>
      <c r="E394" s="32" t="s">
        <v>1064</v>
      </c>
    </row>
    <row r="395" spans="2:5" ht="31.5" hidden="1" customHeight="1">
      <c r="B395" s="62">
        <v>1490</v>
      </c>
      <c r="C395" s="36" t="s">
        <v>667</v>
      </c>
      <c r="D395" s="32" t="s">
        <v>537</v>
      </c>
      <c r="E395" s="32" t="s">
        <v>1064</v>
      </c>
    </row>
    <row r="396" spans="2:5" ht="31.5" hidden="1" customHeight="1">
      <c r="B396" s="62">
        <v>1491</v>
      </c>
      <c r="C396" s="41" t="s">
        <v>668</v>
      </c>
      <c r="D396" s="32" t="s">
        <v>537</v>
      </c>
      <c r="E396" s="32" t="s">
        <v>1064</v>
      </c>
    </row>
    <row r="397" spans="2:5" ht="31.5" hidden="1" customHeight="1">
      <c r="B397" s="62">
        <v>1492</v>
      </c>
      <c r="C397" s="41" t="s">
        <v>669</v>
      </c>
      <c r="D397" s="32" t="s">
        <v>537</v>
      </c>
      <c r="E397" s="32" t="s">
        <v>1064</v>
      </c>
    </row>
    <row r="398" spans="2:5" ht="31.5" hidden="1" customHeight="1">
      <c r="B398" s="62">
        <v>1493</v>
      </c>
      <c r="C398" s="41" t="s">
        <v>670</v>
      </c>
      <c r="D398" s="32" t="s">
        <v>537</v>
      </c>
      <c r="E398" s="32" t="s">
        <v>1064</v>
      </c>
    </row>
    <row r="399" spans="2:5" ht="31.5" hidden="1" customHeight="1">
      <c r="B399" s="62">
        <v>1494</v>
      </c>
      <c r="C399" s="41" t="s">
        <v>2053</v>
      </c>
      <c r="D399" s="32" t="s">
        <v>537</v>
      </c>
      <c r="E399" s="32" t="s">
        <v>1064</v>
      </c>
    </row>
    <row r="400" spans="2:5" ht="31.5" hidden="1" customHeight="1">
      <c r="B400" s="62">
        <v>1495</v>
      </c>
      <c r="C400" s="41" t="s">
        <v>671</v>
      </c>
      <c r="D400" s="32" t="s">
        <v>537</v>
      </c>
      <c r="E400" s="32" t="s">
        <v>1064</v>
      </c>
    </row>
    <row r="401" spans="2:5" ht="31.5" hidden="1" customHeight="1">
      <c r="B401" s="62">
        <v>1496</v>
      </c>
      <c r="C401" s="41" t="s">
        <v>672</v>
      </c>
      <c r="D401" s="32" t="s">
        <v>537</v>
      </c>
      <c r="E401" s="32" t="s">
        <v>1064</v>
      </c>
    </row>
    <row r="402" spans="2:5" ht="31.5" hidden="1" customHeight="1">
      <c r="B402" s="62">
        <v>1497</v>
      </c>
      <c r="C402" s="41" t="s">
        <v>673</v>
      </c>
      <c r="D402" s="32" t="s">
        <v>537</v>
      </c>
      <c r="E402" s="32" t="s">
        <v>1064</v>
      </c>
    </row>
    <row r="403" spans="2:5" ht="31.5" hidden="1" customHeight="1">
      <c r="B403" s="62">
        <v>1498</v>
      </c>
      <c r="C403" s="41" t="s">
        <v>674</v>
      </c>
      <c r="D403" s="32" t="s">
        <v>537</v>
      </c>
      <c r="E403" s="32" t="s">
        <v>1064</v>
      </c>
    </row>
    <row r="404" spans="2:5" ht="31.5" hidden="1" customHeight="1">
      <c r="B404" s="62">
        <v>1499</v>
      </c>
      <c r="C404" s="36" t="s">
        <v>675</v>
      </c>
      <c r="D404" s="32" t="s">
        <v>537</v>
      </c>
      <c r="E404" s="32" t="s">
        <v>1064</v>
      </c>
    </row>
    <row r="405" spans="2:5" ht="31.5" hidden="1" customHeight="1">
      <c r="B405" s="62">
        <v>1500</v>
      </c>
      <c r="C405" s="41" t="s">
        <v>676</v>
      </c>
      <c r="D405" s="32" t="s">
        <v>537</v>
      </c>
      <c r="E405" s="32" t="s">
        <v>1064</v>
      </c>
    </row>
    <row r="406" spans="2:5" ht="31.5" hidden="1" customHeight="1">
      <c r="B406" s="62">
        <v>1501</v>
      </c>
      <c r="C406" s="41" t="s">
        <v>677</v>
      </c>
      <c r="D406" s="32" t="s">
        <v>537</v>
      </c>
      <c r="E406" s="32" t="s">
        <v>1064</v>
      </c>
    </row>
    <row r="407" spans="2:5" ht="31.5" hidden="1" customHeight="1">
      <c r="B407" s="62">
        <v>1502</v>
      </c>
      <c r="C407" s="41" t="s">
        <v>678</v>
      </c>
      <c r="D407" s="32" t="s">
        <v>537</v>
      </c>
      <c r="E407" s="32" t="s">
        <v>1064</v>
      </c>
    </row>
    <row r="408" spans="2:5" ht="31.5" hidden="1" customHeight="1">
      <c r="B408" s="62">
        <v>1503</v>
      </c>
      <c r="C408" s="41" t="s">
        <v>679</v>
      </c>
      <c r="D408" s="32" t="s">
        <v>537</v>
      </c>
      <c r="E408" s="32" t="s">
        <v>1064</v>
      </c>
    </row>
    <row r="409" spans="2:5" ht="31.5" hidden="1" customHeight="1">
      <c r="B409" s="62">
        <v>1504</v>
      </c>
      <c r="C409" s="41" t="s">
        <v>680</v>
      </c>
      <c r="D409" s="32" t="s">
        <v>537</v>
      </c>
      <c r="E409" s="32" t="s">
        <v>1064</v>
      </c>
    </row>
    <row r="410" spans="2:5" ht="31.5" hidden="1" customHeight="1">
      <c r="B410" s="62">
        <v>1505</v>
      </c>
      <c r="C410" s="41" t="s">
        <v>681</v>
      </c>
      <c r="D410" s="32" t="s">
        <v>537</v>
      </c>
      <c r="E410" s="32" t="s">
        <v>1064</v>
      </c>
    </row>
    <row r="411" spans="2:5" ht="31.5" hidden="1" customHeight="1">
      <c r="B411" s="62">
        <v>1506</v>
      </c>
      <c r="C411" s="36" t="s">
        <v>682</v>
      </c>
      <c r="D411" s="32" t="s">
        <v>537</v>
      </c>
      <c r="E411" s="32" t="s">
        <v>1064</v>
      </c>
    </row>
    <row r="412" spans="2:5" ht="31.5" hidden="1" customHeight="1">
      <c r="B412" s="62">
        <v>1507</v>
      </c>
      <c r="C412" s="37" t="s">
        <v>683</v>
      </c>
      <c r="D412" s="32" t="s">
        <v>537</v>
      </c>
      <c r="E412" s="32" t="s">
        <v>1064</v>
      </c>
    </row>
    <row r="413" spans="2:5" ht="31.5" hidden="1" customHeight="1">
      <c r="B413" s="62">
        <v>1508</v>
      </c>
      <c r="C413" s="37" t="s">
        <v>684</v>
      </c>
      <c r="D413" s="32" t="s">
        <v>537</v>
      </c>
      <c r="E413" s="32" t="s">
        <v>1064</v>
      </c>
    </row>
    <row r="414" spans="2:5" ht="31.5" hidden="1" customHeight="1">
      <c r="B414" s="62">
        <v>1509</v>
      </c>
      <c r="C414" s="37" t="s">
        <v>685</v>
      </c>
      <c r="D414" s="32" t="s">
        <v>537</v>
      </c>
      <c r="E414" s="32" t="s">
        <v>1064</v>
      </c>
    </row>
    <row r="415" spans="2:5" ht="31.5" hidden="1" customHeight="1">
      <c r="B415" s="62">
        <v>1510</v>
      </c>
      <c r="C415" s="37" t="s">
        <v>686</v>
      </c>
      <c r="D415" s="32" t="s">
        <v>537</v>
      </c>
      <c r="E415" s="32" t="s">
        <v>1064</v>
      </c>
    </row>
    <row r="416" spans="2:5" ht="31.5" hidden="1" customHeight="1">
      <c r="B416" s="62">
        <v>1511</v>
      </c>
      <c r="C416" s="37" t="s">
        <v>687</v>
      </c>
      <c r="D416" s="32" t="s">
        <v>537</v>
      </c>
      <c r="E416" s="32" t="s">
        <v>1064</v>
      </c>
    </row>
    <row r="417" spans="2:5" ht="31.5" hidden="1" customHeight="1">
      <c r="B417" s="62">
        <v>1512</v>
      </c>
      <c r="C417" s="37" t="s">
        <v>688</v>
      </c>
      <c r="D417" s="32" t="s">
        <v>537</v>
      </c>
      <c r="E417" s="32" t="s">
        <v>1064</v>
      </c>
    </row>
    <row r="418" spans="2:5" ht="31.5" hidden="1" customHeight="1">
      <c r="B418" s="62">
        <v>1513</v>
      </c>
      <c r="C418" s="36" t="s">
        <v>689</v>
      </c>
      <c r="D418" s="32" t="s">
        <v>537</v>
      </c>
      <c r="E418" s="32" t="s">
        <v>1064</v>
      </c>
    </row>
    <row r="419" spans="2:5" ht="31.5" hidden="1" customHeight="1">
      <c r="B419" s="62">
        <v>1514</v>
      </c>
      <c r="C419" s="37" t="s">
        <v>690</v>
      </c>
      <c r="D419" s="32" t="s">
        <v>537</v>
      </c>
      <c r="E419" s="32" t="s">
        <v>1064</v>
      </c>
    </row>
    <row r="420" spans="2:5" ht="31.5" hidden="1" customHeight="1">
      <c r="B420" s="62">
        <v>1515</v>
      </c>
      <c r="C420" s="37" t="s">
        <v>2054</v>
      </c>
      <c r="D420" s="32" t="s">
        <v>537</v>
      </c>
      <c r="E420" s="32" t="s">
        <v>1064</v>
      </c>
    </row>
    <row r="421" spans="2:5" ht="31.5" hidden="1" customHeight="1">
      <c r="B421" s="62">
        <v>1516</v>
      </c>
      <c r="C421" s="37" t="s">
        <v>691</v>
      </c>
      <c r="D421" s="32" t="s">
        <v>537</v>
      </c>
      <c r="E421" s="32" t="s">
        <v>1064</v>
      </c>
    </row>
    <row r="422" spans="2:5" ht="31.5" hidden="1" customHeight="1">
      <c r="B422" s="62">
        <v>1517</v>
      </c>
      <c r="C422" s="37" t="s">
        <v>692</v>
      </c>
      <c r="D422" s="32" t="s">
        <v>537</v>
      </c>
      <c r="E422" s="32" t="s">
        <v>1064</v>
      </c>
    </row>
    <row r="423" spans="2:5" ht="31.5" hidden="1" customHeight="1">
      <c r="B423" s="62">
        <v>1518</v>
      </c>
      <c r="C423" s="37" t="s">
        <v>693</v>
      </c>
      <c r="D423" s="32" t="s">
        <v>537</v>
      </c>
      <c r="E423" s="32" t="s">
        <v>1064</v>
      </c>
    </row>
    <row r="424" spans="2:5" ht="31.5" hidden="1" customHeight="1">
      <c r="B424" s="62">
        <v>1519</v>
      </c>
      <c r="C424" s="37" t="s">
        <v>694</v>
      </c>
      <c r="D424" s="32" t="s">
        <v>537</v>
      </c>
      <c r="E424" s="32" t="s">
        <v>1064</v>
      </c>
    </row>
    <row r="425" spans="2:5" ht="31.5" hidden="1" customHeight="1">
      <c r="B425" s="62">
        <v>1520</v>
      </c>
      <c r="C425" s="37" t="s">
        <v>695</v>
      </c>
      <c r="D425" s="32" t="s">
        <v>537</v>
      </c>
      <c r="E425" s="32" t="s">
        <v>1064</v>
      </c>
    </row>
    <row r="426" spans="2:5" ht="31.5" hidden="1" customHeight="1">
      <c r="B426" s="62">
        <v>1521</v>
      </c>
      <c r="C426" s="37" t="s">
        <v>696</v>
      </c>
      <c r="D426" s="32" t="s">
        <v>537</v>
      </c>
      <c r="E426" s="32" t="s">
        <v>1064</v>
      </c>
    </row>
    <row r="427" spans="2:5" ht="31.5" hidden="1" customHeight="1">
      <c r="B427" s="62">
        <v>1522</v>
      </c>
      <c r="C427" s="37" t="s">
        <v>697</v>
      </c>
      <c r="D427" s="32" t="s">
        <v>537</v>
      </c>
      <c r="E427" s="32" t="s">
        <v>1064</v>
      </c>
    </row>
    <row r="428" spans="2:5" ht="31.5" hidden="1" customHeight="1">
      <c r="B428" s="62">
        <v>1523</v>
      </c>
      <c r="C428" s="37" t="s">
        <v>698</v>
      </c>
      <c r="D428" s="32" t="s">
        <v>537</v>
      </c>
      <c r="E428" s="32" t="s">
        <v>1064</v>
      </c>
    </row>
    <row r="429" spans="2:5" ht="31.5" hidden="1" customHeight="1">
      <c r="B429" s="62">
        <v>1524</v>
      </c>
      <c r="C429" s="37" t="s">
        <v>699</v>
      </c>
      <c r="D429" s="32" t="s">
        <v>537</v>
      </c>
      <c r="E429" s="32" t="s">
        <v>1064</v>
      </c>
    </row>
    <row r="430" spans="2:5" ht="31.5" hidden="1" customHeight="1">
      <c r="B430" s="62">
        <v>1525</v>
      </c>
      <c r="C430" s="38" t="s">
        <v>700</v>
      </c>
      <c r="D430" s="32" t="s">
        <v>537</v>
      </c>
      <c r="E430" s="32" t="s">
        <v>1064</v>
      </c>
    </row>
    <row r="431" spans="2:5" ht="31.5" hidden="1" customHeight="1">
      <c r="B431" s="62">
        <v>1526</v>
      </c>
      <c r="C431" s="38" t="s">
        <v>701</v>
      </c>
      <c r="D431" s="32" t="s">
        <v>537</v>
      </c>
      <c r="E431" s="32" t="s">
        <v>1064</v>
      </c>
    </row>
    <row r="432" spans="2:5" ht="31.5" hidden="1" customHeight="1">
      <c r="B432" s="62">
        <v>1527</v>
      </c>
      <c r="C432" s="36" t="s">
        <v>702</v>
      </c>
      <c r="D432" s="32" t="s">
        <v>537</v>
      </c>
      <c r="E432" s="32" t="s">
        <v>1064</v>
      </c>
    </row>
    <row r="433" spans="2:5" ht="31.5" hidden="1" customHeight="1">
      <c r="B433" s="62">
        <v>1528</v>
      </c>
      <c r="C433" s="40" t="s">
        <v>2048</v>
      </c>
      <c r="D433" s="32" t="s">
        <v>537</v>
      </c>
      <c r="E433" s="32" t="s">
        <v>1064</v>
      </c>
    </row>
    <row r="434" spans="2:5" ht="31.5" hidden="1" customHeight="1">
      <c r="B434" s="62">
        <v>1529</v>
      </c>
      <c r="C434" s="42" t="s">
        <v>703</v>
      </c>
      <c r="D434" s="32" t="s">
        <v>537</v>
      </c>
      <c r="E434" s="32" t="s">
        <v>1064</v>
      </c>
    </row>
    <row r="435" spans="2:5" ht="31.5" hidden="1" customHeight="1">
      <c r="B435" s="62">
        <v>1530</v>
      </c>
      <c r="C435" s="42" t="s">
        <v>704</v>
      </c>
      <c r="D435" s="32" t="s">
        <v>537</v>
      </c>
      <c r="E435" s="32" t="s">
        <v>1064</v>
      </c>
    </row>
    <row r="436" spans="2:5" ht="31.5" hidden="1" customHeight="1">
      <c r="B436" s="62">
        <v>1531</v>
      </c>
      <c r="C436" s="42" t="s">
        <v>2024</v>
      </c>
      <c r="D436" s="32" t="s">
        <v>537</v>
      </c>
      <c r="E436" s="32" t="s">
        <v>1064</v>
      </c>
    </row>
    <row r="437" spans="2:5" ht="31.5" hidden="1" customHeight="1">
      <c r="B437" s="62">
        <v>1532</v>
      </c>
      <c r="C437" s="42" t="s">
        <v>705</v>
      </c>
      <c r="D437" s="32" t="s">
        <v>537</v>
      </c>
      <c r="E437" s="32" t="s">
        <v>1064</v>
      </c>
    </row>
    <row r="438" spans="2:5" ht="31.5" hidden="1" customHeight="1">
      <c r="B438" s="62">
        <v>1533</v>
      </c>
      <c r="C438" s="42" t="s">
        <v>706</v>
      </c>
      <c r="D438" s="32" t="s">
        <v>537</v>
      </c>
      <c r="E438" s="32" t="s">
        <v>1064</v>
      </c>
    </row>
    <row r="439" spans="2:5" ht="31.5" hidden="1" customHeight="1">
      <c r="B439" s="62">
        <v>1534</v>
      </c>
      <c r="C439" s="42" t="s">
        <v>707</v>
      </c>
      <c r="D439" s="32" t="s">
        <v>537</v>
      </c>
      <c r="E439" s="32" t="s">
        <v>1064</v>
      </c>
    </row>
    <row r="440" spans="2:5" ht="31.5" hidden="1" customHeight="1">
      <c r="B440" s="62">
        <v>1535</v>
      </c>
      <c r="C440" s="42" t="s">
        <v>708</v>
      </c>
      <c r="D440" s="32" t="s">
        <v>537</v>
      </c>
      <c r="E440" s="32" t="s">
        <v>1064</v>
      </c>
    </row>
    <row r="441" spans="2:5" ht="31.5" hidden="1" customHeight="1">
      <c r="B441" s="62">
        <v>1536</v>
      </c>
      <c r="C441" s="36" t="s">
        <v>709</v>
      </c>
      <c r="D441" s="32" t="s">
        <v>537</v>
      </c>
      <c r="E441" s="32" t="s">
        <v>1064</v>
      </c>
    </row>
    <row r="442" spans="2:5" ht="31.5" hidden="1" customHeight="1">
      <c r="B442" s="62">
        <v>1537</v>
      </c>
      <c r="C442" s="40" t="s">
        <v>2049</v>
      </c>
      <c r="D442" s="32" t="s">
        <v>537</v>
      </c>
      <c r="E442" s="32" t="s">
        <v>1064</v>
      </c>
    </row>
    <row r="443" spans="2:5" ht="31.5" hidden="1" customHeight="1">
      <c r="B443" s="62">
        <v>1538</v>
      </c>
      <c r="C443" s="40" t="s">
        <v>2055</v>
      </c>
      <c r="D443" s="32" t="s">
        <v>537</v>
      </c>
      <c r="E443" s="32" t="s">
        <v>1064</v>
      </c>
    </row>
    <row r="444" spans="2:5" ht="31.5" hidden="1" customHeight="1">
      <c r="B444" s="62">
        <v>1539</v>
      </c>
      <c r="C444" s="40" t="s">
        <v>2056</v>
      </c>
      <c r="D444" s="32" t="s">
        <v>537</v>
      </c>
      <c r="E444" s="32" t="s">
        <v>1064</v>
      </c>
    </row>
    <row r="445" spans="2:5" ht="31.5" hidden="1" customHeight="1">
      <c r="B445" s="62">
        <v>1540</v>
      </c>
      <c r="C445" s="41" t="s">
        <v>2057</v>
      </c>
      <c r="D445" s="32" t="s">
        <v>537</v>
      </c>
      <c r="E445" s="32" t="s">
        <v>1064</v>
      </c>
    </row>
    <row r="446" spans="2:5" ht="31.5" hidden="1" customHeight="1">
      <c r="B446" s="62">
        <v>1541</v>
      </c>
      <c r="C446" s="41" t="s">
        <v>710</v>
      </c>
      <c r="D446" s="32" t="s">
        <v>537</v>
      </c>
      <c r="E446" s="32" t="s">
        <v>1064</v>
      </c>
    </row>
    <row r="447" spans="2:5" ht="31.5" hidden="1" customHeight="1">
      <c r="B447" s="62">
        <v>1542</v>
      </c>
      <c r="C447" s="40" t="s">
        <v>2025</v>
      </c>
      <c r="D447" s="32" t="s">
        <v>537</v>
      </c>
      <c r="E447" s="32" t="s">
        <v>1064</v>
      </c>
    </row>
    <row r="448" spans="2:5" ht="31.5" hidden="1" customHeight="1">
      <c r="B448" s="62">
        <v>1543</v>
      </c>
      <c r="C448" s="40" t="s">
        <v>2026</v>
      </c>
      <c r="D448" s="32" t="s">
        <v>537</v>
      </c>
      <c r="E448" s="32" t="s">
        <v>1064</v>
      </c>
    </row>
    <row r="449" spans="2:5" ht="31.5" hidden="1" customHeight="1">
      <c r="B449" s="62">
        <v>1544</v>
      </c>
      <c r="C449" s="43" t="s">
        <v>711</v>
      </c>
      <c r="D449" s="32" t="s">
        <v>537</v>
      </c>
      <c r="E449" s="32" t="s">
        <v>1064</v>
      </c>
    </row>
    <row r="450" spans="2:5" ht="31.5" hidden="1" customHeight="1">
      <c r="B450" s="62">
        <v>1545</v>
      </c>
      <c r="C450" s="36" t="s">
        <v>712</v>
      </c>
      <c r="D450" s="32" t="s">
        <v>537</v>
      </c>
      <c r="E450" s="32" t="s">
        <v>1064</v>
      </c>
    </row>
    <row r="451" spans="2:5" ht="31.5" hidden="1" customHeight="1">
      <c r="B451" s="62">
        <v>1546</v>
      </c>
      <c r="C451" s="40" t="s">
        <v>2050</v>
      </c>
      <c r="D451" s="32" t="s">
        <v>537</v>
      </c>
      <c r="E451" s="32" t="s">
        <v>1064</v>
      </c>
    </row>
    <row r="452" spans="2:5" ht="31.5" hidden="1" customHeight="1">
      <c r="B452" s="62">
        <v>1547</v>
      </c>
      <c r="C452" s="40" t="s">
        <v>713</v>
      </c>
      <c r="D452" s="32" t="s">
        <v>537</v>
      </c>
      <c r="E452" s="32" t="s">
        <v>1064</v>
      </c>
    </row>
    <row r="453" spans="2:5" ht="31.5" hidden="1" customHeight="1">
      <c r="B453" s="62">
        <v>1548</v>
      </c>
      <c r="C453" s="40" t="s">
        <v>714</v>
      </c>
      <c r="D453" s="32" t="s">
        <v>537</v>
      </c>
      <c r="E453" s="32" t="s">
        <v>1064</v>
      </c>
    </row>
    <row r="454" spans="2:5" ht="31.5" hidden="1" customHeight="1">
      <c r="B454" s="62">
        <v>1549</v>
      </c>
      <c r="C454" s="40" t="s">
        <v>715</v>
      </c>
      <c r="D454" s="32" t="s">
        <v>537</v>
      </c>
      <c r="E454" s="32" t="s">
        <v>1064</v>
      </c>
    </row>
    <row r="455" spans="2:5" ht="31.5" hidden="1" customHeight="1">
      <c r="B455" s="62">
        <v>1550</v>
      </c>
      <c r="C455" s="41" t="s">
        <v>716</v>
      </c>
      <c r="D455" s="32" t="s">
        <v>537</v>
      </c>
      <c r="E455" s="32" t="s">
        <v>1064</v>
      </c>
    </row>
    <row r="456" spans="2:5" ht="31.5" hidden="1" customHeight="1">
      <c r="B456" s="62">
        <v>1551</v>
      </c>
      <c r="C456" s="41" t="s">
        <v>717</v>
      </c>
      <c r="D456" s="32" t="s">
        <v>537</v>
      </c>
      <c r="E456" s="32" t="s">
        <v>1064</v>
      </c>
    </row>
    <row r="457" spans="2:5" ht="31.5" hidden="1" customHeight="1">
      <c r="B457" s="62">
        <v>1552</v>
      </c>
      <c r="C457" s="40" t="s">
        <v>718</v>
      </c>
      <c r="D457" s="32" t="s">
        <v>537</v>
      </c>
      <c r="E457" s="32" t="s">
        <v>1064</v>
      </c>
    </row>
    <row r="458" spans="2:5" ht="31.5" hidden="1" customHeight="1">
      <c r="B458" s="62">
        <v>1553</v>
      </c>
      <c r="C458" s="36" t="s">
        <v>719</v>
      </c>
      <c r="D458" s="32" t="s">
        <v>537</v>
      </c>
      <c r="E458" s="32" t="s">
        <v>1064</v>
      </c>
    </row>
    <row r="459" spans="2:5" ht="31.5" hidden="1" customHeight="1">
      <c r="B459" s="62">
        <v>1554</v>
      </c>
      <c r="C459" s="40" t="s">
        <v>2051</v>
      </c>
      <c r="D459" s="32" t="s">
        <v>537</v>
      </c>
      <c r="E459" s="32" t="s">
        <v>1064</v>
      </c>
    </row>
    <row r="460" spans="2:5" ht="31.5" hidden="1" customHeight="1">
      <c r="B460" s="62">
        <v>1555</v>
      </c>
      <c r="C460" s="40" t="s">
        <v>720</v>
      </c>
      <c r="D460" s="32" t="s">
        <v>537</v>
      </c>
      <c r="E460" s="32" t="s">
        <v>1064</v>
      </c>
    </row>
    <row r="461" spans="2:5" ht="31.5" hidden="1" customHeight="1">
      <c r="B461" s="62">
        <v>1556</v>
      </c>
      <c r="C461" s="40" t="s">
        <v>2027</v>
      </c>
      <c r="D461" s="32" t="s">
        <v>537</v>
      </c>
      <c r="E461" s="32" t="s">
        <v>1064</v>
      </c>
    </row>
    <row r="462" spans="2:5" ht="31.5" hidden="1" customHeight="1">
      <c r="B462" s="62">
        <v>1557</v>
      </c>
      <c r="C462" s="40" t="s">
        <v>721</v>
      </c>
      <c r="D462" s="32" t="s">
        <v>537</v>
      </c>
      <c r="E462" s="32" t="s">
        <v>1064</v>
      </c>
    </row>
    <row r="463" spans="2:5" ht="31.5" hidden="1" customHeight="1">
      <c r="B463" s="62">
        <v>1558</v>
      </c>
      <c r="C463" s="40" t="s">
        <v>722</v>
      </c>
      <c r="D463" s="32" t="s">
        <v>537</v>
      </c>
      <c r="E463" s="32" t="s">
        <v>1064</v>
      </c>
    </row>
    <row r="464" spans="2:5" ht="31.5" hidden="1" customHeight="1">
      <c r="B464" s="62">
        <v>1559</v>
      </c>
      <c r="C464" s="40" t="s">
        <v>723</v>
      </c>
      <c r="D464" s="32" t="s">
        <v>537</v>
      </c>
      <c r="E464" s="32" t="s">
        <v>1064</v>
      </c>
    </row>
    <row r="465" spans="2:5" ht="31.5" hidden="1" customHeight="1">
      <c r="B465" s="62">
        <v>1560</v>
      </c>
      <c r="C465" s="40" t="s">
        <v>2028</v>
      </c>
      <c r="D465" s="32" t="s">
        <v>537</v>
      </c>
      <c r="E465" s="32" t="s">
        <v>1064</v>
      </c>
    </row>
    <row r="466" spans="2:5" ht="31.5" hidden="1" customHeight="1">
      <c r="B466" s="62">
        <v>1561</v>
      </c>
      <c r="C466" s="41" t="s">
        <v>724</v>
      </c>
      <c r="D466" s="32" t="s">
        <v>537</v>
      </c>
      <c r="E466" s="32" t="s">
        <v>1064</v>
      </c>
    </row>
    <row r="467" spans="2:5" ht="31.5" hidden="1" customHeight="1">
      <c r="B467" s="62">
        <v>1562</v>
      </c>
      <c r="C467" s="41" t="s">
        <v>725</v>
      </c>
      <c r="D467" s="32" t="s">
        <v>537</v>
      </c>
      <c r="E467" s="32" t="s">
        <v>1064</v>
      </c>
    </row>
    <row r="468" spans="2:5" ht="31.5" hidden="1" customHeight="1">
      <c r="B468" s="62">
        <v>1563</v>
      </c>
      <c r="C468" s="41" t="s">
        <v>726</v>
      </c>
      <c r="D468" s="32" t="s">
        <v>537</v>
      </c>
      <c r="E468" s="32" t="s">
        <v>1064</v>
      </c>
    </row>
    <row r="469" spans="2:5" ht="31.5" hidden="1" customHeight="1">
      <c r="B469" s="62">
        <v>1564</v>
      </c>
      <c r="C469" s="41" t="s">
        <v>727</v>
      </c>
      <c r="D469" s="32" t="s">
        <v>537</v>
      </c>
      <c r="E469" s="32" t="s">
        <v>1064</v>
      </c>
    </row>
    <row r="470" spans="2:5" ht="31.5" hidden="1" customHeight="1">
      <c r="B470" s="62">
        <v>1565</v>
      </c>
      <c r="C470" s="36" t="s">
        <v>728</v>
      </c>
      <c r="D470" s="32" t="s">
        <v>537</v>
      </c>
      <c r="E470" s="32" t="s">
        <v>1064</v>
      </c>
    </row>
    <row r="471" spans="2:5" ht="31.5" hidden="1" customHeight="1">
      <c r="B471" s="62">
        <v>1566</v>
      </c>
      <c r="C471" s="41" t="s">
        <v>729</v>
      </c>
      <c r="D471" s="32" t="s">
        <v>537</v>
      </c>
      <c r="E471" s="32" t="s">
        <v>1064</v>
      </c>
    </row>
    <row r="472" spans="2:5" ht="31.5" hidden="1" customHeight="1">
      <c r="B472" s="62">
        <v>1567</v>
      </c>
      <c r="C472" s="41" t="s">
        <v>730</v>
      </c>
      <c r="D472" s="32" t="s">
        <v>537</v>
      </c>
      <c r="E472" s="32" t="s">
        <v>1064</v>
      </c>
    </row>
    <row r="473" spans="2:5" ht="31.5" hidden="1" customHeight="1">
      <c r="B473" s="62">
        <v>1568</v>
      </c>
      <c r="C473" s="41" t="s">
        <v>731</v>
      </c>
      <c r="D473" s="32" t="s">
        <v>537</v>
      </c>
      <c r="E473" s="32" t="s">
        <v>1064</v>
      </c>
    </row>
    <row r="474" spans="2:5" ht="31.5" hidden="1" customHeight="1">
      <c r="B474" s="62">
        <v>1569</v>
      </c>
      <c r="C474" s="41" t="s">
        <v>732</v>
      </c>
      <c r="D474" s="32" t="s">
        <v>537</v>
      </c>
      <c r="E474" s="32" t="s">
        <v>1064</v>
      </c>
    </row>
    <row r="475" spans="2:5" ht="31.5" hidden="1" customHeight="1">
      <c r="B475" s="62">
        <v>1570</v>
      </c>
      <c r="C475" s="41" t="s">
        <v>733</v>
      </c>
      <c r="D475" s="32" t="s">
        <v>537</v>
      </c>
      <c r="E475" s="32" t="s">
        <v>1064</v>
      </c>
    </row>
    <row r="476" spans="2:5" ht="31.5" hidden="1" customHeight="1">
      <c r="B476" s="62">
        <v>1571</v>
      </c>
      <c r="C476" s="41" t="s">
        <v>734</v>
      </c>
      <c r="D476" s="32" t="s">
        <v>537</v>
      </c>
      <c r="E476" s="32" t="s">
        <v>1064</v>
      </c>
    </row>
    <row r="477" spans="2:5" ht="31.5" hidden="1" customHeight="1">
      <c r="B477" s="62">
        <v>1572</v>
      </c>
      <c r="C477" s="41" t="s">
        <v>735</v>
      </c>
      <c r="D477" s="32" t="s">
        <v>537</v>
      </c>
      <c r="E477" s="32" t="s">
        <v>1064</v>
      </c>
    </row>
    <row r="478" spans="2:5" ht="31.5" hidden="1" customHeight="1">
      <c r="B478" s="62">
        <v>1573</v>
      </c>
      <c r="C478" s="41" t="s">
        <v>736</v>
      </c>
      <c r="D478" s="32" t="s">
        <v>537</v>
      </c>
      <c r="E478" s="32" t="s">
        <v>1064</v>
      </c>
    </row>
    <row r="479" spans="2:5" ht="31.5" hidden="1" customHeight="1">
      <c r="B479" s="62">
        <v>1574</v>
      </c>
      <c r="C479" s="41" t="s">
        <v>737</v>
      </c>
      <c r="D479" s="32" t="s">
        <v>537</v>
      </c>
      <c r="E479" s="32" t="s">
        <v>1064</v>
      </c>
    </row>
    <row r="480" spans="2:5" ht="31.5" hidden="1" customHeight="1">
      <c r="B480" s="62">
        <v>1575</v>
      </c>
      <c r="C480" s="36" t="s">
        <v>738</v>
      </c>
      <c r="D480" s="32" t="s">
        <v>537</v>
      </c>
      <c r="E480" s="32" t="s">
        <v>1064</v>
      </c>
    </row>
    <row r="481" spans="2:5" ht="31.5" hidden="1" customHeight="1">
      <c r="B481" s="62">
        <v>1576</v>
      </c>
      <c r="C481" s="41" t="s">
        <v>739</v>
      </c>
      <c r="D481" s="32" t="s">
        <v>537</v>
      </c>
      <c r="E481" s="32" t="s">
        <v>1064</v>
      </c>
    </row>
    <row r="482" spans="2:5" ht="31.5" hidden="1" customHeight="1">
      <c r="B482" s="62">
        <v>1577</v>
      </c>
      <c r="C482" s="41" t="s">
        <v>740</v>
      </c>
      <c r="D482" s="32" t="s">
        <v>537</v>
      </c>
      <c r="E482" s="32" t="s">
        <v>1064</v>
      </c>
    </row>
    <row r="483" spans="2:5" ht="31.5" hidden="1" customHeight="1">
      <c r="B483" s="62">
        <v>1578</v>
      </c>
      <c r="C483" s="41" t="s">
        <v>741</v>
      </c>
      <c r="D483" s="32" t="s">
        <v>537</v>
      </c>
      <c r="E483" s="32" t="s">
        <v>1064</v>
      </c>
    </row>
    <row r="484" spans="2:5" ht="31.5" hidden="1" customHeight="1">
      <c r="B484" s="62">
        <v>1579</v>
      </c>
      <c r="C484" s="41" t="s">
        <v>742</v>
      </c>
      <c r="D484" s="32" t="s">
        <v>537</v>
      </c>
      <c r="E484" s="32" t="s">
        <v>1064</v>
      </c>
    </row>
    <row r="485" spans="2:5" ht="31.5" hidden="1" customHeight="1">
      <c r="B485" s="62">
        <v>1580</v>
      </c>
      <c r="C485" s="41" t="s">
        <v>743</v>
      </c>
      <c r="D485" s="32" t="s">
        <v>537</v>
      </c>
      <c r="E485" s="32" t="s">
        <v>1064</v>
      </c>
    </row>
    <row r="486" spans="2:5" ht="31.5" hidden="1" customHeight="1">
      <c r="B486" s="62">
        <v>1581</v>
      </c>
      <c r="C486" s="41" t="s">
        <v>744</v>
      </c>
      <c r="D486" s="32" t="s">
        <v>537</v>
      </c>
      <c r="E486" s="32" t="s">
        <v>1064</v>
      </c>
    </row>
    <row r="487" spans="2:5" ht="31.5" hidden="1" customHeight="1">
      <c r="B487" s="62">
        <v>1582</v>
      </c>
      <c r="C487" s="36" t="s">
        <v>745</v>
      </c>
      <c r="D487" s="32" t="s">
        <v>537</v>
      </c>
      <c r="E487" s="32" t="s">
        <v>1064</v>
      </c>
    </row>
    <row r="488" spans="2:5" ht="31.5" hidden="1" customHeight="1">
      <c r="B488" s="62">
        <v>1583</v>
      </c>
      <c r="C488" s="41" t="s">
        <v>746</v>
      </c>
      <c r="D488" s="32" t="s">
        <v>537</v>
      </c>
      <c r="E488" s="32" t="s">
        <v>1064</v>
      </c>
    </row>
    <row r="489" spans="2:5" ht="31.5" hidden="1" customHeight="1">
      <c r="B489" s="62">
        <v>1584</v>
      </c>
      <c r="C489" s="41" t="s">
        <v>747</v>
      </c>
      <c r="D489" s="32" t="s">
        <v>537</v>
      </c>
      <c r="E489" s="32" t="s">
        <v>1064</v>
      </c>
    </row>
    <row r="490" spans="2:5" ht="31.5" hidden="1" customHeight="1">
      <c r="B490" s="62">
        <v>1585</v>
      </c>
      <c r="C490" s="41" t="s">
        <v>748</v>
      </c>
      <c r="D490" s="32" t="s">
        <v>537</v>
      </c>
      <c r="E490" s="32" t="s">
        <v>1064</v>
      </c>
    </row>
    <row r="491" spans="2:5" ht="31.5" hidden="1" customHeight="1">
      <c r="B491" s="62">
        <v>1586</v>
      </c>
      <c r="C491" s="41" t="s">
        <v>749</v>
      </c>
      <c r="D491" s="32" t="s">
        <v>537</v>
      </c>
      <c r="E491" s="32" t="s">
        <v>1064</v>
      </c>
    </row>
    <row r="492" spans="2:5" ht="31.5" hidden="1" customHeight="1">
      <c r="B492" s="62">
        <v>1587</v>
      </c>
      <c r="C492" s="40" t="s">
        <v>750</v>
      </c>
      <c r="D492" s="32" t="s">
        <v>537</v>
      </c>
      <c r="E492" s="32" t="s">
        <v>1064</v>
      </c>
    </row>
    <row r="493" spans="2:5" ht="31.5" hidden="1" customHeight="1">
      <c r="B493" s="62">
        <v>1588</v>
      </c>
      <c r="C493" s="41" t="s">
        <v>751</v>
      </c>
      <c r="D493" s="32" t="s">
        <v>537</v>
      </c>
      <c r="E493" s="32" t="s">
        <v>1064</v>
      </c>
    </row>
    <row r="494" spans="2:5" ht="31.5" hidden="1" customHeight="1">
      <c r="B494" s="62">
        <v>1589</v>
      </c>
      <c r="C494" s="41" t="s">
        <v>752</v>
      </c>
      <c r="D494" s="32" t="s">
        <v>537</v>
      </c>
      <c r="E494" s="32" t="s">
        <v>1064</v>
      </c>
    </row>
    <row r="495" spans="2:5" ht="31.5" hidden="1" customHeight="1">
      <c r="B495" s="62">
        <v>1590</v>
      </c>
      <c r="C495" s="41" t="s">
        <v>753</v>
      </c>
      <c r="D495" s="32" t="s">
        <v>537</v>
      </c>
      <c r="E495" s="32" t="s">
        <v>1064</v>
      </c>
    </row>
    <row r="496" spans="2:5" ht="31.5" hidden="1" customHeight="1">
      <c r="B496" s="62">
        <v>1591</v>
      </c>
      <c r="C496" s="41" t="s">
        <v>754</v>
      </c>
      <c r="D496" s="32" t="s">
        <v>537</v>
      </c>
      <c r="E496" s="32" t="s">
        <v>1064</v>
      </c>
    </row>
    <row r="497" spans="2:5" ht="31.5" hidden="1" customHeight="1">
      <c r="B497" s="62">
        <v>1592</v>
      </c>
      <c r="C497" s="41" t="s">
        <v>755</v>
      </c>
      <c r="D497" s="32" t="s">
        <v>537</v>
      </c>
      <c r="E497" s="32" t="s">
        <v>1064</v>
      </c>
    </row>
    <row r="498" spans="2:5" ht="31.5" hidden="1" customHeight="1">
      <c r="B498" s="62">
        <v>1593</v>
      </c>
      <c r="C498" s="41" t="s">
        <v>756</v>
      </c>
      <c r="D498" s="32" t="s">
        <v>537</v>
      </c>
      <c r="E498" s="32" t="s">
        <v>1064</v>
      </c>
    </row>
    <row r="499" spans="2:5" ht="31.5" hidden="1" customHeight="1">
      <c r="B499" s="62">
        <v>1594</v>
      </c>
      <c r="C499" s="36" t="s">
        <v>757</v>
      </c>
      <c r="D499" s="32" t="s">
        <v>537</v>
      </c>
      <c r="E499" s="32" t="s">
        <v>1064</v>
      </c>
    </row>
    <row r="500" spans="2:5" ht="31.5" hidden="1" customHeight="1">
      <c r="B500" s="62">
        <v>1595</v>
      </c>
      <c r="C500" s="41" t="s">
        <v>758</v>
      </c>
      <c r="D500" s="32" t="s">
        <v>537</v>
      </c>
      <c r="E500" s="32" t="s">
        <v>1064</v>
      </c>
    </row>
    <row r="501" spans="2:5" ht="31.5" hidden="1" customHeight="1">
      <c r="B501" s="62">
        <v>1596</v>
      </c>
      <c r="C501" s="41" t="s">
        <v>759</v>
      </c>
      <c r="D501" s="32" t="s">
        <v>537</v>
      </c>
      <c r="E501" s="32" t="s">
        <v>1064</v>
      </c>
    </row>
    <row r="502" spans="2:5" ht="31.5" hidden="1" customHeight="1">
      <c r="B502" s="62">
        <v>1597</v>
      </c>
      <c r="C502" s="41" t="s">
        <v>760</v>
      </c>
      <c r="D502" s="32" t="s">
        <v>537</v>
      </c>
      <c r="E502" s="32" t="s">
        <v>1064</v>
      </c>
    </row>
    <row r="503" spans="2:5" ht="31.5" hidden="1" customHeight="1">
      <c r="B503" s="62">
        <v>1598</v>
      </c>
      <c r="C503" s="41" t="s">
        <v>761</v>
      </c>
      <c r="D503" s="32" t="s">
        <v>537</v>
      </c>
      <c r="E503" s="32" t="s">
        <v>1064</v>
      </c>
    </row>
    <row r="504" spans="2:5" ht="31.5" hidden="1" customHeight="1">
      <c r="B504" s="62">
        <v>1599</v>
      </c>
      <c r="C504" s="41" t="s">
        <v>762</v>
      </c>
      <c r="D504" s="32" t="s">
        <v>537</v>
      </c>
      <c r="E504" s="32" t="s">
        <v>1064</v>
      </c>
    </row>
    <row r="505" spans="2:5" ht="31.5" hidden="1" customHeight="1">
      <c r="B505" s="62">
        <v>1600</v>
      </c>
      <c r="C505" s="41" t="s">
        <v>763</v>
      </c>
      <c r="D505" s="32" t="s">
        <v>537</v>
      </c>
      <c r="E505" s="32" t="s">
        <v>1064</v>
      </c>
    </row>
    <row r="506" spans="2:5" ht="31.5" hidden="1" customHeight="1">
      <c r="B506" s="62">
        <v>1601</v>
      </c>
      <c r="C506" s="39" t="s">
        <v>764</v>
      </c>
      <c r="D506" s="32" t="s">
        <v>537</v>
      </c>
      <c r="E506" s="32" t="s">
        <v>1064</v>
      </c>
    </row>
    <row r="507" spans="2:5" ht="31.5" hidden="1" customHeight="1">
      <c r="B507" s="62">
        <v>1602</v>
      </c>
      <c r="C507" s="36" t="s">
        <v>765</v>
      </c>
      <c r="D507" s="32" t="s">
        <v>537</v>
      </c>
      <c r="E507" s="32" t="s">
        <v>1064</v>
      </c>
    </row>
    <row r="508" spans="2:5" ht="31.5" hidden="1" customHeight="1">
      <c r="B508" s="62">
        <v>1603</v>
      </c>
      <c r="C508" s="39" t="s">
        <v>766</v>
      </c>
      <c r="D508" s="32" t="s">
        <v>537</v>
      </c>
      <c r="E508" s="32" t="s">
        <v>1064</v>
      </c>
    </row>
    <row r="509" spans="2:5" ht="31.5" hidden="1" customHeight="1">
      <c r="B509" s="62">
        <v>1604</v>
      </c>
      <c r="C509" s="39" t="s">
        <v>767</v>
      </c>
      <c r="D509" s="32" t="s">
        <v>537</v>
      </c>
      <c r="E509" s="32" t="s">
        <v>1064</v>
      </c>
    </row>
    <row r="510" spans="2:5" ht="31.5" hidden="1" customHeight="1">
      <c r="B510" s="62">
        <v>1605</v>
      </c>
      <c r="C510" s="39" t="s">
        <v>768</v>
      </c>
      <c r="D510" s="32" t="s">
        <v>537</v>
      </c>
      <c r="E510" s="32" t="s">
        <v>1064</v>
      </c>
    </row>
    <row r="511" spans="2:5" ht="31.5" hidden="1" customHeight="1">
      <c r="B511" s="62">
        <v>1606</v>
      </c>
      <c r="C511" s="39" t="s">
        <v>769</v>
      </c>
      <c r="D511" s="32" t="s">
        <v>537</v>
      </c>
      <c r="E511" s="32" t="s">
        <v>1064</v>
      </c>
    </row>
    <row r="512" spans="2:5" ht="31.5" hidden="1" customHeight="1">
      <c r="B512" s="62">
        <v>1607</v>
      </c>
      <c r="C512" s="36" t="s">
        <v>770</v>
      </c>
      <c r="D512" s="32" t="s">
        <v>537</v>
      </c>
      <c r="E512" s="32" t="s">
        <v>1064</v>
      </c>
    </row>
    <row r="513" spans="2:5" ht="31.5" hidden="1" customHeight="1">
      <c r="B513" s="62">
        <v>1608</v>
      </c>
      <c r="C513" s="39" t="s">
        <v>771</v>
      </c>
      <c r="D513" s="32" t="s">
        <v>537</v>
      </c>
      <c r="E513" s="32" t="s">
        <v>1064</v>
      </c>
    </row>
    <row r="514" spans="2:5" ht="31.5" hidden="1" customHeight="1">
      <c r="B514" s="62">
        <v>1609</v>
      </c>
      <c r="C514" s="39" t="s">
        <v>772</v>
      </c>
      <c r="D514" s="32" t="s">
        <v>537</v>
      </c>
      <c r="E514" s="32" t="s">
        <v>1064</v>
      </c>
    </row>
    <row r="515" spans="2:5" ht="31.5" hidden="1" customHeight="1">
      <c r="B515" s="62">
        <v>1610</v>
      </c>
      <c r="C515" s="39" t="s">
        <v>773</v>
      </c>
      <c r="D515" s="32" t="s">
        <v>537</v>
      </c>
      <c r="E515" s="32" t="s">
        <v>1064</v>
      </c>
    </row>
    <row r="516" spans="2:5" ht="31.5" hidden="1" customHeight="1">
      <c r="B516" s="62">
        <v>1611</v>
      </c>
      <c r="C516" s="39" t="s">
        <v>774</v>
      </c>
      <c r="D516" s="32" t="s">
        <v>537</v>
      </c>
      <c r="E516" s="32" t="s">
        <v>1064</v>
      </c>
    </row>
    <row r="517" spans="2:5" ht="31.5" hidden="1" customHeight="1">
      <c r="B517" s="62">
        <v>1612</v>
      </c>
      <c r="C517" s="36" t="s">
        <v>775</v>
      </c>
      <c r="D517" s="32" t="s">
        <v>537</v>
      </c>
      <c r="E517" s="32" t="s">
        <v>1064</v>
      </c>
    </row>
    <row r="518" spans="2:5" ht="31.5" hidden="1" customHeight="1">
      <c r="B518" s="62">
        <v>1613</v>
      </c>
      <c r="C518" s="39" t="s">
        <v>776</v>
      </c>
      <c r="D518" s="32" t="s">
        <v>537</v>
      </c>
      <c r="E518" s="32" t="s">
        <v>1064</v>
      </c>
    </row>
    <row r="519" spans="2:5" ht="31.5" hidden="1" customHeight="1">
      <c r="B519" s="62">
        <v>1614</v>
      </c>
      <c r="C519" s="39" t="s">
        <v>777</v>
      </c>
      <c r="D519" s="32" t="s">
        <v>537</v>
      </c>
      <c r="E519" s="32" t="s">
        <v>1064</v>
      </c>
    </row>
    <row r="520" spans="2:5" ht="31.5" hidden="1" customHeight="1">
      <c r="B520" s="62">
        <v>1615</v>
      </c>
      <c r="C520" s="39" t="s">
        <v>778</v>
      </c>
      <c r="D520" s="32" t="s">
        <v>537</v>
      </c>
      <c r="E520" s="32" t="s">
        <v>1064</v>
      </c>
    </row>
    <row r="521" spans="2:5" ht="31.5" hidden="1" customHeight="1">
      <c r="B521" s="62">
        <v>1616</v>
      </c>
      <c r="C521" s="39" t="s">
        <v>779</v>
      </c>
      <c r="D521" s="32" t="s">
        <v>537</v>
      </c>
      <c r="E521" s="32" t="s">
        <v>1064</v>
      </c>
    </row>
    <row r="522" spans="2:5" ht="31.5" hidden="1" customHeight="1">
      <c r="B522" s="62">
        <v>1617</v>
      </c>
      <c r="C522" s="39" t="s">
        <v>780</v>
      </c>
      <c r="D522" s="32" t="s">
        <v>537</v>
      </c>
      <c r="E522" s="32" t="s">
        <v>1064</v>
      </c>
    </row>
    <row r="523" spans="2:5" ht="31.5" hidden="1" customHeight="1">
      <c r="B523" s="62">
        <v>1618</v>
      </c>
      <c r="C523" s="36" t="s">
        <v>781</v>
      </c>
      <c r="D523" s="32" t="s">
        <v>537</v>
      </c>
      <c r="E523" s="32" t="s">
        <v>1064</v>
      </c>
    </row>
    <row r="524" spans="2:5" ht="31.5" hidden="1" customHeight="1">
      <c r="B524" s="62">
        <v>1619</v>
      </c>
      <c r="C524" s="41" t="s">
        <v>782</v>
      </c>
      <c r="D524" s="32" t="s">
        <v>537</v>
      </c>
      <c r="E524" s="32" t="s">
        <v>1064</v>
      </c>
    </row>
    <row r="525" spans="2:5" ht="31.5" hidden="1" customHeight="1">
      <c r="B525" s="62">
        <v>1620</v>
      </c>
      <c r="C525" s="41" t="s">
        <v>783</v>
      </c>
      <c r="D525" s="32" t="s">
        <v>537</v>
      </c>
      <c r="E525" s="32" t="s">
        <v>1064</v>
      </c>
    </row>
    <row r="526" spans="2:5" ht="31.5" hidden="1" customHeight="1">
      <c r="B526" s="62">
        <v>1621</v>
      </c>
      <c r="C526" s="41" t="s">
        <v>784</v>
      </c>
      <c r="D526" s="32" t="s">
        <v>537</v>
      </c>
      <c r="E526" s="32" t="s">
        <v>1064</v>
      </c>
    </row>
    <row r="527" spans="2:5" ht="31.5" hidden="1" customHeight="1">
      <c r="B527" s="62">
        <v>1622</v>
      </c>
      <c r="C527" s="41" t="s">
        <v>785</v>
      </c>
      <c r="D527" s="32" t="s">
        <v>537</v>
      </c>
      <c r="E527" s="32" t="s">
        <v>1064</v>
      </c>
    </row>
    <row r="528" spans="2:5" ht="31.5" hidden="1" customHeight="1">
      <c r="B528" s="62">
        <v>1623</v>
      </c>
      <c r="C528" s="41" t="s">
        <v>786</v>
      </c>
      <c r="D528" s="32" t="s">
        <v>537</v>
      </c>
      <c r="E528" s="32" t="s">
        <v>1064</v>
      </c>
    </row>
    <row r="529" spans="2:5" ht="31.5" hidden="1" customHeight="1">
      <c r="B529" s="62">
        <v>1624</v>
      </c>
      <c r="C529" s="39" t="s">
        <v>787</v>
      </c>
      <c r="D529" s="32" t="s">
        <v>537</v>
      </c>
      <c r="E529" s="32" t="s">
        <v>1064</v>
      </c>
    </row>
    <row r="530" spans="2:5" ht="31.5" hidden="1" customHeight="1">
      <c r="B530" s="62">
        <v>1625</v>
      </c>
      <c r="C530" s="39" t="s">
        <v>788</v>
      </c>
      <c r="D530" s="32" t="s">
        <v>537</v>
      </c>
      <c r="E530" s="32" t="s">
        <v>1064</v>
      </c>
    </row>
    <row r="531" spans="2:5" ht="31.5" hidden="1" customHeight="1">
      <c r="B531" s="62">
        <v>1626</v>
      </c>
      <c r="C531" s="39" t="s">
        <v>789</v>
      </c>
      <c r="D531" s="32" t="s">
        <v>537</v>
      </c>
      <c r="E531" s="32" t="s">
        <v>1064</v>
      </c>
    </row>
    <row r="532" spans="2:5" ht="31.5" hidden="1" customHeight="1">
      <c r="B532" s="62">
        <v>1627</v>
      </c>
      <c r="C532" s="39" t="s">
        <v>790</v>
      </c>
      <c r="D532" s="32" t="s">
        <v>537</v>
      </c>
      <c r="E532" s="32" t="s">
        <v>1064</v>
      </c>
    </row>
    <row r="533" spans="2:5" ht="31.5" hidden="1" customHeight="1">
      <c r="B533" s="62">
        <v>1628</v>
      </c>
      <c r="C533" s="36" t="s">
        <v>791</v>
      </c>
      <c r="D533" s="32" t="s">
        <v>537</v>
      </c>
      <c r="E533" s="32" t="s">
        <v>1064</v>
      </c>
    </row>
    <row r="534" spans="2:5" ht="31.5" hidden="1" customHeight="1">
      <c r="B534" s="62">
        <v>1629</v>
      </c>
      <c r="C534" s="39" t="s">
        <v>792</v>
      </c>
      <c r="D534" s="32" t="s">
        <v>537</v>
      </c>
      <c r="E534" s="32" t="s">
        <v>1064</v>
      </c>
    </row>
    <row r="535" spans="2:5" ht="31.5" hidden="1" customHeight="1">
      <c r="B535" s="62">
        <v>1630</v>
      </c>
      <c r="C535" s="39" t="s">
        <v>793</v>
      </c>
      <c r="D535" s="32" t="s">
        <v>537</v>
      </c>
      <c r="E535" s="32" t="s">
        <v>1064</v>
      </c>
    </row>
    <row r="536" spans="2:5" ht="31.5" hidden="1" customHeight="1">
      <c r="B536" s="62">
        <v>1631</v>
      </c>
      <c r="C536" s="39" t="s">
        <v>794</v>
      </c>
      <c r="D536" s="32" t="s">
        <v>537</v>
      </c>
      <c r="E536" s="32" t="s">
        <v>1064</v>
      </c>
    </row>
    <row r="537" spans="2:5" ht="31.5" hidden="1" customHeight="1">
      <c r="B537" s="62">
        <v>1632</v>
      </c>
      <c r="C537" s="39" t="s">
        <v>795</v>
      </c>
      <c r="D537" s="32" t="s">
        <v>537</v>
      </c>
      <c r="E537" s="32" t="s">
        <v>1064</v>
      </c>
    </row>
    <row r="538" spans="2:5" ht="31.5" hidden="1" customHeight="1">
      <c r="B538" s="62">
        <v>1633</v>
      </c>
      <c r="C538" s="39" t="s">
        <v>796</v>
      </c>
      <c r="D538" s="32" t="s">
        <v>537</v>
      </c>
      <c r="E538" s="32" t="s">
        <v>1064</v>
      </c>
    </row>
    <row r="539" spans="2:5" ht="31.5" hidden="1" customHeight="1">
      <c r="B539" s="62">
        <v>1634</v>
      </c>
      <c r="C539" s="39" t="s">
        <v>797</v>
      </c>
      <c r="D539" s="32" t="s">
        <v>537</v>
      </c>
      <c r="E539" s="32" t="s">
        <v>1064</v>
      </c>
    </row>
    <row r="540" spans="2:5" ht="31.5" hidden="1" customHeight="1">
      <c r="B540" s="62">
        <v>1635</v>
      </c>
      <c r="C540" s="39" t="s">
        <v>798</v>
      </c>
      <c r="D540" s="32" t="s">
        <v>537</v>
      </c>
      <c r="E540" s="32" t="s">
        <v>1064</v>
      </c>
    </row>
    <row r="541" spans="2:5" ht="31.5" hidden="1" customHeight="1">
      <c r="B541" s="62">
        <v>1636</v>
      </c>
      <c r="C541" s="39" t="s">
        <v>799</v>
      </c>
      <c r="D541" s="32" t="s">
        <v>537</v>
      </c>
      <c r="E541" s="32" t="s">
        <v>1064</v>
      </c>
    </row>
    <row r="542" spans="2:5" ht="31.5" hidden="1" customHeight="1">
      <c r="B542" s="62">
        <v>1637</v>
      </c>
      <c r="C542" s="36" t="s">
        <v>800</v>
      </c>
      <c r="D542" s="32" t="s">
        <v>537</v>
      </c>
      <c r="E542" s="32" t="s">
        <v>1064</v>
      </c>
    </row>
    <row r="543" spans="2:5" ht="31.5" hidden="1" customHeight="1">
      <c r="B543" s="62">
        <v>1638</v>
      </c>
      <c r="C543" s="39" t="s">
        <v>801</v>
      </c>
      <c r="D543" s="32" t="s">
        <v>537</v>
      </c>
      <c r="E543" s="32" t="s">
        <v>1064</v>
      </c>
    </row>
    <row r="544" spans="2:5" ht="31.5" hidden="1" customHeight="1">
      <c r="B544" s="62">
        <v>1639</v>
      </c>
      <c r="C544" s="39" t="s">
        <v>802</v>
      </c>
      <c r="D544" s="32" t="s">
        <v>537</v>
      </c>
      <c r="E544" s="32" t="s">
        <v>1064</v>
      </c>
    </row>
    <row r="545" spans="2:5" ht="31.5" hidden="1" customHeight="1">
      <c r="B545" s="62">
        <v>1640</v>
      </c>
      <c r="C545" s="39" t="s">
        <v>803</v>
      </c>
      <c r="D545" s="32" t="s">
        <v>537</v>
      </c>
      <c r="E545" s="32" t="s">
        <v>1064</v>
      </c>
    </row>
    <row r="546" spans="2:5" ht="31.5" hidden="1" customHeight="1">
      <c r="B546" s="62">
        <v>1641</v>
      </c>
      <c r="C546" s="39" t="s">
        <v>804</v>
      </c>
      <c r="D546" s="32" t="s">
        <v>537</v>
      </c>
      <c r="E546" s="32" t="s">
        <v>1064</v>
      </c>
    </row>
    <row r="547" spans="2:5" ht="31.5" hidden="1" customHeight="1">
      <c r="B547" s="62">
        <v>1642</v>
      </c>
      <c r="C547" s="39" t="s">
        <v>805</v>
      </c>
      <c r="D547" s="32" t="s">
        <v>537</v>
      </c>
      <c r="E547" s="32" t="s">
        <v>1064</v>
      </c>
    </row>
    <row r="548" spans="2:5" ht="31.5" hidden="1" customHeight="1">
      <c r="B548" s="62">
        <v>1643</v>
      </c>
      <c r="C548" s="39" t="s">
        <v>806</v>
      </c>
      <c r="D548" s="32" t="s">
        <v>537</v>
      </c>
      <c r="E548" s="32" t="s">
        <v>1064</v>
      </c>
    </row>
    <row r="549" spans="2:5" ht="31.5" hidden="1" customHeight="1">
      <c r="B549" s="62">
        <v>1644</v>
      </c>
      <c r="C549" s="39" t="s">
        <v>807</v>
      </c>
      <c r="D549" s="32" t="s">
        <v>537</v>
      </c>
      <c r="E549" s="32" t="s">
        <v>1064</v>
      </c>
    </row>
    <row r="550" spans="2:5" ht="31.5" hidden="1" customHeight="1">
      <c r="B550" s="62">
        <v>1645</v>
      </c>
      <c r="C550" s="39" t="s">
        <v>808</v>
      </c>
      <c r="D550" s="32" t="s">
        <v>537</v>
      </c>
      <c r="E550" s="32" t="s">
        <v>1064</v>
      </c>
    </row>
    <row r="551" spans="2:5" ht="31.5" hidden="1" customHeight="1">
      <c r="B551" s="62">
        <v>1646</v>
      </c>
      <c r="C551" s="39" t="s">
        <v>809</v>
      </c>
      <c r="D551" s="32" t="s">
        <v>537</v>
      </c>
      <c r="E551" s="32" t="s">
        <v>1064</v>
      </c>
    </row>
    <row r="552" spans="2:5" ht="31.5" hidden="1" customHeight="1">
      <c r="B552" s="62">
        <v>1647</v>
      </c>
      <c r="C552" s="44" t="s">
        <v>810</v>
      </c>
      <c r="D552" s="32" t="s">
        <v>537</v>
      </c>
      <c r="E552" s="32" t="s">
        <v>1064</v>
      </c>
    </row>
    <row r="553" spans="2:5" ht="31.5" hidden="1" customHeight="1">
      <c r="B553" s="62">
        <v>1648</v>
      </c>
      <c r="C553" s="44" t="s">
        <v>811</v>
      </c>
      <c r="D553" s="32" t="s">
        <v>537</v>
      </c>
      <c r="E553" s="32" t="s">
        <v>1064</v>
      </c>
    </row>
    <row r="554" spans="2:5" ht="31.5" hidden="1" customHeight="1">
      <c r="B554" s="62">
        <v>1649</v>
      </c>
      <c r="C554" s="44" t="s">
        <v>812</v>
      </c>
      <c r="D554" s="32" t="s">
        <v>537</v>
      </c>
      <c r="E554" s="32" t="s">
        <v>1064</v>
      </c>
    </row>
    <row r="555" spans="2:5" ht="31.5" hidden="1" customHeight="1">
      <c r="B555" s="62">
        <v>1650</v>
      </c>
      <c r="C555" s="32"/>
      <c r="D555" s="32"/>
      <c r="E555" s="32" t="s">
        <v>1064</v>
      </c>
    </row>
    <row r="556" spans="2:5" ht="31.5" hidden="1" customHeight="1">
      <c r="B556" s="62">
        <v>1651</v>
      </c>
      <c r="C556" s="44" t="s">
        <v>813</v>
      </c>
      <c r="D556" s="32" t="s">
        <v>538</v>
      </c>
      <c r="E556" s="32" t="s">
        <v>1064</v>
      </c>
    </row>
    <row r="557" spans="2:5" ht="31.5" hidden="1" customHeight="1">
      <c r="B557" s="62">
        <v>1652</v>
      </c>
      <c r="C557" s="44" t="s">
        <v>814</v>
      </c>
      <c r="D557" s="32" t="s">
        <v>538</v>
      </c>
      <c r="E557" s="32" t="s">
        <v>1064</v>
      </c>
    </row>
    <row r="558" spans="2:5" ht="31.5" hidden="1" customHeight="1">
      <c r="B558" s="62">
        <v>1653</v>
      </c>
      <c r="C558" s="37" t="s">
        <v>815</v>
      </c>
      <c r="D558" s="32" t="s">
        <v>538</v>
      </c>
      <c r="E558" s="32" t="s">
        <v>1064</v>
      </c>
    </row>
    <row r="559" spans="2:5" ht="31.5" hidden="1" customHeight="1">
      <c r="B559" s="62">
        <v>1654</v>
      </c>
      <c r="C559" s="37" t="s">
        <v>816</v>
      </c>
      <c r="D559" s="32" t="s">
        <v>538</v>
      </c>
      <c r="E559" s="32" t="s">
        <v>1064</v>
      </c>
    </row>
    <row r="560" spans="2:5" ht="31.5" hidden="1" customHeight="1">
      <c r="B560" s="62">
        <v>1655</v>
      </c>
      <c r="C560" s="37" t="s">
        <v>817</v>
      </c>
      <c r="D560" s="32" t="s">
        <v>538</v>
      </c>
      <c r="E560" s="32" t="s">
        <v>1064</v>
      </c>
    </row>
    <row r="561" spans="2:5" ht="31.5" hidden="1" customHeight="1">
      <c r="B561" s="62">
        <v>1656</v>
      </c>
      <c r="C561" s="37" t="s">
        <v>818</v>
      </c>
      <c r="D561" s="32" t="s">
        <v>538</v>
      </c>
      <c r="E561" s="32" t="s">
        <v>1064</v>
      </c>
    </row>
    <row r="562" spans="2:5" ht="31.5" hidden="1" customHeight="1">
      <c r="B562" s="62">
        <v>1657</v>
      </c>
      <c r="C562" s="37" t="s">
        <v>819</v>
      </c>
      <c r="D562" s="32" t="s">
        <v>538</v>
      </c>
      <c r="E562" s="32" t="s">
        <v>1064</v>
      </c>
    </row>
    <row r="563" spans="2:5" ht="31.5" hidden="1" customHeight="1">
      <c r="B563" s="62">
        <v>1658</v>
      </c>
      <c r="C563" s="39" t="s">
        <v>2041</v>
      </c>
      <c r="D563" s="32" t="s">
        <v>538</v>
      </c>
      <c r="E563" s="32" t="s">
        <v>1064</v>
      </c>
    </row>
    <row r="564" spans="2:5" ht="31.5" hidden="1" customHeight="1">
      <c r="B564" s="62">
        <v>1659</v>
      </c>
      <c r="C564" s="39" t="s">
        <v>820</v>
      </c>
      <c r="D564" s="32" t="s">
        <v>538</v>
      </c>
      <c r="E564" s="32" t="s">
        <v>1064</v>
      </c>
    </row>
    <row r="565" spans="2:5" ht="31.5" hidden="1" customHeight="1">
      <c r="B565" s="62">
        <v>1660</v>
      </c>
      <c r="C565" s="39" t="s">
        <v>821</v>
      </c>
      <c r="D565" s="32" t="s">
        <v>538</v>
      </c>
      <c r="E565" s="32" t="s">
        <v>1064</v>
      </c>
    </row>
    <row r="566" spans="2:5" ht="31.5" hidden="1" customHeight="1">
      <c r="B566" s="62">
        <v>1661</v>
      </c>
      <c r="C566" s="39" t="s">
        <v>822</v>
      </c>
      <c r="D566" s="32" t="s">
        <v>538</v>
      </c>
      <c r="E566" s="32" t="s">
        <v>1064</v>
      </c>
    </row>
    <row r="567" spans="2:5" ht="31.5" hidden="1" customHeight="1">
      <c r="B567" s="62">
        <v>1662</v>
      </c>
      <c r="C567" s="39" t="s">
        <v>823</v>
      </c>
      <c r="D567" s="32" t="s">
        <v>538</v>
      </c>
      <c r="E567" s="32" t="s">
        <v>1064</v>
      </c>
    </row>
    <row r="568" spans="2:5" ht="31.5" hidden="1" customHeight="1">
      <c r="B568" s="62">
        <v>1663</v>
      </c>
      <c r="C568" s="39" t="s">
        <v>824</v>
      </c>
      <c r="D568" s="32" t="s">
        <v>538</v>
      </c>
      <c r="E568" s="32" t="s">
        <v>1064</v>
      </c>
    </row>
    <row r="569" spans="2:5" ht="31.5" hidden="1" customHeight="1">
      <c r="B569" s="62">
        <v>1664</v>
      </c>
      <c r="C569" s="39" t="s">
        <v>825</v>
      </c>
      <c r="D569" s="32" t="s">
        <v>538</v>
      </c>
      <c r="E569" s="32" t="s">
        <v>1064</v>
      </c>
    </row>
    <row r="570" spans="2:5" ht="31.5" hidden="1" customHeight="1">
      <c r="B570" s="62">
        <v>1665</v>
      </c>
      <c r="C570" s="39" t="s">
        <v>826</v>
      </c>
      <c r="D570" s="32" t="s">
        <v>538</v>
      </c>
      <c r="E570" s="32" t="s">
        <v>1064</v>
      </c>
    </row>
    <row r="571" spans="2:5" ht="31.5" hidden="1" customHeight="1">
      <c r="B571" s="62">
        <v>1666</v>
      </c>
      <c r="C571" s="44" t="s">
        <v>827</v>
      </c>
      <c r="D571" s="32" t="s">
        <v>538</v>
      </c>
      <c r="E571" s="32" t="s">
        <v>1064</v>
      </c>
    </row>
    <row r="572" spans="2:5" ht="31.5" hidden="1" customHeight="1">
      <c r="B572" s="62">
        <v>1667</v>
      </c>
      <c r="C572" s="44" t="s">
        <v>814</v>
      </c>
      <c r="D572" s="32" t="s">
        <v>538</v>
      </c>
      <c r="E572" s="32" t="s">
        <v>1064</v>
      </c>
    </row>
    <row r="573" spans="2:5" ht="31.5" hidden="1" customHeight="1">
      <c r="B573" s="62">
        <v>1668</v>
      </c>
      <c r="C573" s="39" t="s">
        <v>826</v>
      </c>
      <c r="D573" s="32" t="s">
        <v>538</v>
      </c>
      <c r="E573" s="32" t="s">
        <v>1064</v>
      </c>
    </row>
    <row r="574" spans="2:5" ht="31.5" hidden="1" customHeight="1">
      <c r="B574" s="62">
        <v>1669</v>
      </c>
      <c r="C574" s="39" t="s">
        <v>828</v>
      </c>
      <c r="D574" s="32" t="s">
        <v>538</v>
      </c>
      <c r="E574" s="32" t="s">
        <v>1064</v>
      </c>
    </row>
    <row r="575" spans="2:5" ht="31.5" hidden="1" customHeight="1">
      <c r="B575" s="62">
        <v>1670</v>
      </c>
      <c r="C575" s="39" t="s">
        <v>829</v>
      </c>
      <c r="D575" s="32" t="s">
        <v>538</v>
      </c>
      <c r="E575" s="32" t="s">
        <v>1064</v>
      </c>
    </row>
    <row r="576" spans="2:5" ht="31.5" hidden="1" customHeight="1">
      <c r="B576" s="62">
        <v>1671</v>
      </c>
      <c r="C576" s="39" t="s">
        <v>830</v>
      </c>
      <c r="D576" s="32" t="s">
        <v>538</v>
      </c>
      <c r="E576" s="32" t="s">
        <v>1064</v>
      </c>
    </row>
    <row r="577" spans="2:5" ht="31.5" hidden="1" customHeight="1">
      <c r="B577" s="62">
        <v>1672</v>
      </c>
      <c r="C577" s="39" t="s">
        <v>831</v>
      </c>
      <c r="D577" s="32" t="s">
        <v>538</v>
      </c>
      <c r="E577" s="32" t="s">
        <v>1064</v>
      </c>
    </row>
    <row r="578" spans="2:5" ht="31.5" hidden="1" customHeight="1">
      <c r="B578" s="62">
        <v>1673</v>
      </c>
      <c r="C578" s="39" t="s">
        <v>832</v>
      </c>
      <c r="D578" s="32" t="s">
        <v>538</v>
      </c>
      <c r="E578" s="32" t="s">
        <v>1064</v>
      </c>
    </row>
    <row r="579" spans="2:5" ht="31.5" hidden="1" customHeight="1">
      <c r="B579" s="62">
        <v>1674</v>
      </c>
      <c r="C579" s="39" t="s">
        <v>833</v>
      </c>
      <c r="D579" s="32" t="s">
        <v>538</v>
      </c>
      <c r="E579" s="32" t="s">
        <v>1064</v>
      </c>
    </row>
    <row r="580" spans="2:5" ht="31.5" hidden="1" customHeight="1">
      <c r="B580" s="62">
        <v>1675</v>
      </c>
      <c r="C580" s="39" t="s">
        <v>834</v>
      </c>
      <c r="D580" s="32" t="s">
        <v>538</v>
      </c>
      <c r="E580" s="32" t="s">
        <v>1064</v>
      </c>
    </row>
    <row r="581" spans="2:5" ht="31.5" hidden="1" customHeight="1">
      <c r="B581" s="62">
        <v>1676</v>
      </c>
      <c r="C581" s="39" t="s">
        <v>835</v>
      </c>
      <c r="D581" s="32" t="s">
        <v>538</v>
      </c>
      <c r="E581" s="32" t="s">
        <v>1064</v>
      </c>
    </row>
    <row r="582" spans="2:5" ht="31.5" hidden="1" customHeight="1">
      <c r="B582" s="62">
        <v>1677</v>
      </c>
      <c r="C582" s="39" t="s">
        <v>836</v>
      </c>
      <c r="D582" s="32" t="s">
        <v>538</v>
      </c>
      <c r="E582" s="32" t="s">
        <v>1064</v>
      </c>
    </row>
    <row r="583" spans="2:5" ht="31.5" hidden="1" customHeight="1">
      <c r="B583" s="62">
        <v>1678</v>
      </c>
      <c r="C583" s="39" t="s">
        <v>837</v>
      </c>
      <c r="D583" s="32" t="s">
        <v>538</v>
      </c>
      <c r="E583" s="32" t="s">
        <v>1064</v>
      </c>
    </row>
    <row r="584" spans="2:5" ht="31.5" hidden="1" customHeight="1">
      <c r="B584" s="62">
        <v>1679</v>
      </c>
      <c r="C584" s="39" t="s">
        <v>838</v>
      </c>
      <c r="D584" s="32" t="s">
        <v>538</v>
      </c>
      <c r="E584" s="32" t="s">
        <v>1064</v>
      </c>
    </row>
    <row r="585" spans="2:5" ht="31.5" hidden="1" customHeight="1">
      <c r="B585" s="62">
        <v>1680</v>
      </c>
      <c r="C585" s="39" t="s">
        <v>839</v>
      </c>
      <c r="D585" s="32" t="s">
        <v>538</v>
      </c>
      <c r="E585" s="32" t="s">
        <v>1064</v>
      </c>
    </row>
    <row r="586" spans="2:5" ht="31.5" hidden="1" customHeight="1">
      <c r="B586" s="62">
        <v>1681</v>
      </c>
      <c r="C586" s="39" t="s">
        <v>840</v>
      </c>
      <c r="D586" s="32" t="s">
        <v>538</v>
      </c>
      <c r="E586" s="32" t="s">
        <v>1064</v>
      </c>
    </row>
    <row r="587" spans="2:5" ht="31.5" hidden="1" customHeight="1">
      <c r="B587" s="62">
        <v>1682</v>
      </c>
      <c r="C587" s="37" t="s">
        <v>841</v>
      </c>
      <c r="D587" s="32" t="s">
        <v>538</v>
      </c>
      <c r="E587" s="32" t="s">
        <v>1064</v>
      </c>
    </row>
    <row r="588" spans="2:5" ht="31.5" hidden="1" customHeight="1">
      <c r="B588" s="62">
        <v>1683</v>
      </c>
      <c r="C588" s="37" t="s">
        <v>842</v>
      </c>
      <c r="D588" s="32" t="s">
        <v>538</v>
      </c>
      <c r="E588" s="32" t="s">
        <v>1064</v>
      </c>
    </row>
    <row r="589" spans="2:5" ht="31.5" hidden="1" customHeight="1">
      <c r="B589" s="62">
        <v>1684</v>
      </c>
      <c r="C589" s="37" t="s">
        <v>843</v>
      </c>
      <c r="D589" s="32" t="s">
        <v>538</v>
      </c>
      <c r="E589" s="32" t="s">
        <v>1064</v>
      </c>
    </row>
    <row r="590" spans="2:5" ht="31.5" hidden="1" customHeight="1">
      <c r="B590" s="62">
        <v>1685</v>
      </c>
      <c r="C590" s="37" t="s">
        <v>844</v>
      </c>
      <c r="D590" s="32" t="s">
        <v>538</v>
      </c>
      <c r="E590" s="32" t="s">
        <v>1064</v>
      </c>
    </row>
    <row r="591" spans="2:5" ht="31.5" hidden="1" customHeight="1">
      <c r="B591" s="62">
        <v>1686</v>
      </c>
      <c r="C591" s="37" t="s">
        <v>845</v>
      </c>
      <c r="D591" s="32" t="s">
        <v>538</v>
      </c>
      <c r="E591" s="32" t="s">
        <v>1064</v>
      </c>
    </row>
    <row r="592" spans="2:5" ht="31.5" hidden="1" customHeight="1">
      <c r="B592" s="62">
        <v>1687</v>
      </c>
      <c r="C592" s="37" t="s">
        <v>846</v>
      </c>
      <c r="D592" s="32" t="s">
        <v>538</v>
      </c>
      <c r="E592" s="32" t="s">
        <v>1064</v>
      </c>
    </row>
    <row r="593" spans="2:5" ht="31.5" hidden="1" customHeight="1">
      <c r="B593" s="62">
        <v>1688</v>
      </c>
      <c r="C593" s="44" t="s">
        <v>847</v>
      </c>
      <c r="D593" s="32" t="s">
        <v>538</v>
      </c>
      <c r="E593" s="32" t="s">
        <v>1064</v>
      </c>
    </row>
    <row r="594" spans="2:5" ht="31.5" hidden="1" customHeight="1">
      <c r="B594" s="62">
        <v>1689</v>
      </c>
      <c r="C594" s="44" t="s">
        <v>848</v>
      </c>
      <c r="D594" s="32" t="s">
        <v>538</v>
      </c>
      <c r="E594" s="32" t="s">
        <v>1064</v>
      </c>
    </row>
    <row r="595" spans="2:5" ht="31.5" hidden="1" customHeight="1">
      <c r="B595" s="62">
        <v>1690</v>
      </c>
      <c r="C595" s="37" t="s">
        <v>849</v>
      </c>
      <c r="D595" s="32" t="s">
        <v>538</v>
      </c>
      <c r="E595" s="32" t="s">
        <v>1064</v>
      </c>
    </row>
    <row r="596" spans="2:5" ht="31.5" hidden="1" customHeight="1">
      <c r="B596" s="62">
        <v>1691</v>
      </c>
      <c r="C596" s="37" t="s">
        <v>850</v>
      </c>
      <c r="D596" s="32" t="s">
        <v>538</v>
      </c>
      <c r="E596" s="32" t="s">
        <v>1064</v>
      </c>
    </row>
    <row r="597" spans="2:5" ht="31.5" hidden="1" customHeight="1">
      <c r="B597" s="62">
        <v>1692</v>
      </c>
      <c r="C597" s="37" t="s">
        <v>851</v>
      </c>
      <c r="D597" s="32" t="s">
        <v>538</v>
      </c>
      <c r="E597" s="32" t="s">
        <v>1064</v>
      </c>
    </row>
    <row r="598" spans="2:5" ht="31.5" hidden="1" customHeight="1">
      <c r="B598" s="62">
        <v>1693</v>
      </c>
      <c r="C598" s="37" t="s">
        <v>852</v>
      </c>
      <c r="D598" s="32" t="s">
        <v>538</v>
      </c>
      <c r="E598" s="32" t="s">
        <v>1064</v>
      </c>
    </row>
    <row r="599" spans="2:5" ht="31.5" hidden="1" customHeight="1">
      <c r="B599" s="62">
        <v>1694</v>
      </c>
      <c r="C599" s="37" t="s">
        <v>853</v>
      </c>
      <c r="D599" s="32" t="s">
        <v>538</v>
      </c>
      <c r="E599" s="32" t="s">
        <v>1064</v>
      </c>
    </row>
    <row r="600" spans="2:5" ht="31.5" hidden="1" customHeight="1">
      <c r="B600" s="62">
        <v>1695</v>
      </c>
      <c r="C600" s="37" t="s">
        <v>854</v>
      </c>
      <c r="D600" s="32" t="s">
        <v>538</v>
      </c>
      <c r="E600" s="32" t="s">
        <v>1064</v>
      </c>
    </row>
    <row r="601" spans="2:5" ht="31.5" hidden="1" customHeight="1">
      <c r="B601" s="62">
        <v>1696</v>
      </c>
      <c r="C601" s="37" t="s">
        <v>855</v>
      </c>
      <c r="D601" s="32" t="s">
        <v>538</v>
      </c>
      <c r="E601" s="32" t="s">
        <v>1064</v>
      </c>
    </row>
    <row r="602" spans="2:5" ht="31.5" hidden="1" customHeight="1">
      <c r="B602" s="62">
        <v>1697</v>
      </c>
      <c r="C602" s="37" t="s">
        <v>856</v>
      </c>
      <c r="D602" s="32" t="s">
        <v>538</v>
      </c>
      <c r="E602" s="32" t="s">
        <v>1064</v>
      </c>
    </row>
    <row r="603" spans="2:5" ht="31.5" hidden="1" customHeight="1">
      <c r="B603" s="62">
        <v>1698</v>
      </c>
      <c r="C603" s="37" t="s">
        <v>857</v>
      </c>
      <c r="D603" s="32" t="s">
        <v>538</v>
      </c>
      <c r="E603" s="32" t="s">
        <v>1064</v>
      </c>
    </row>
    <row r="604" spans="2:5" ht="31.5" hidden="1" customHeight="1">
      <c r="B604" s="62">
        <v>1699</v>
      </c>
      <c r="C604" s="37" t="s">
        <v>858</v>
      </c>
      <c r="D604" s="32" t="s">
        <v>538</v>
      </c>
      <c r="E604" s="32" t="s">
        <v>1064</v>
      </c>
    </row>
    <row r="605" spans="2:5" ht="31.5" hidden="1" customHeight="1">
      <c r="B605" s="62">
        <v>1700</v>
      </c>
      <c r="C605" s="37" t="s">
        <v>859</v>
      </c>
      <c r="D605" s="32" t="s">
        <v>538</v>
      </c>
      <c r="E605" s="32" t="s">
        <v>1064</v>
      </c>
    </row>
    <row r="606" spans="2:5" ht="31.5" hidden="1" customHeight="1">
      <c r="B606" s="62">
        <v>1701</v>
      </c>
      <c r="C606" s="37" t="s">
        <v>860</v>
      </c>
      <c r="D606" s="32" t="s">
        <v>538</v>
      </c>
      <c r="E606" s="32" t="s">
        <v>1064</v>
      </c>
    </row>
    <row r="607" spans="2:5" ht="31.5" hidden="1" customHeight="1">
      <c r="B607" s="62">
        <v>1702</v>
      </c>
      <c r="C607" s="37" t="s">
        <v>861</v>
      </c>
      <c r="D607" s="32" t="s">
        <v>538</v>
      </c>
      <c r="E607" s="32" t="s">
        <v>1064</v>
      </c>
    </row>
    <row r="608" spans="2:5" ht="31.5" hidden="1" customHeight="1">
      <c r="B608" s="62">
        <v>1703</v>
      </c>
      <c r="C608" s="37" t="s">
        <v>862</v>
      </c>
      <c r="D608" s="32" t="s">
        <v>538</v>
      </c>
      <c r="E608" s="32" t="s">
        <v>1064</v>
      </c>
    </row>
    <row r="609" spans="2:5" ht="31.5" hidden="1" customHeight="1">
      <c r="B609" s="62">
        <v>1704</v>
      </c>
      <c r="C609" s="37" t="s">
        <v>863</v>
      </c>
      <c r="D609" s="32" t="s">
        <v>538</v>
      </c>
      <c r="E609" s="32" t="s">
        <v>1064</v>
      </c>
    </row>
    <row r="610" spans="2:5" ht="31.5" hidden="1" customHeight="1">
      <c r="B610" s="62">
        <v>1705</v>
      </c>
      <c r="C610" s="37" t="s">
        <v>864</v>
      </c>
      <c r="D610" s="32" t="s">
        <v>538</v>
      </c>
      <c r="E610" s="32" t="s">
        <v>1064</v>
      </c>
    </row>
    <row r="611" spans="2:5" ht="31.5" hidden="1" customHeight="1">
      <c r="B611" s="62">
        <v>1706</v>
      </c>
      <c r="C611" s="37" t="s">
        <v>865</v>
      </c>
      <c r="D611" s="32" t="s">
        <v>538</v>
      </c>
      <c r="E611" s="32" t="s">
        <v>1064</v>
      </c>
    </row>
    <row r="612" spans="2:5" ht="31.5" hidden="1" customHeight="1">
      <c r="B612" s="62">
        <v>1707</v>
      </c>
      <c r="C612" s="37" t="s">
        <v>866</v>
      </c>
      <c r="D612" s="32" t="s">
        <v>538</v>
      </c>
      <c r="E612" s="32" t="s">
        <v>1064</v>
      </c>
    </row>
    <row r="613" spans="2:5" ht="31.5" hidden="1" customHeight="1">
      <c r="B613" s="62">
        <v>1708</v>
      </c>
      <c r="C613" s="44" t="s">
        <v>867</v>
      </c>
      <c r="D613" s="32" t="s">
        <v>538</v>
      </c>
      <c r="E613" s="32" t="s">
        <v>1064</v>
      </c>
    </row>
    <row r="614" spans="2:5" ht="31.5" hidden="1" customHeight="1">
      <c r="B614" s="62">
        <v>1709</v>
      </c>
      <c r="C614" s="44" t="s">
        <v>868</v>
      </c>
      <c r="D614" s="32" t="s">
        <v>538</v>
      </c>
      <c r="E614" s="32" t="s">
        <v>1064</v>
      </c>
    </row>
    <row r="615" spans="2:5" ht="31.5" hidden="1" customHeight="1">
      <c r="B615" s="62">
        <v>1710</v>
      </c>
      <c r="C615" s="37" t="s">
        <v>869</v>
      </c>
      <c r="D615" s="32" t="s">
        <v>538</v>
      </c>
      <c r="E615" s="32" t="s">
        <v>1064</v>
      </c>
    </row>
    <row r="616" spans="2:5" ht="31.5" hidden="1" customHeight="1">
      <c r="B616" s="62">
        <v>1711</v>
      </c>
      <c r="C616" s="37" t="s">
        <v>870</v>
      </c>
      <c r="D616" s="32" t="s">
        <v>538</v>
      </c>
      <c r="E616" s="32" t="s">
        <v>1064</v>
      </c>
    </row>
    <row r="617" spans="2:5" ht="31.5" hidden="1" customHeight="1">
      <c r="B617" s="62">
        <v>1712</v>
      </c>
      <c r="C617" s="37" t="s">
        <v>871</v>
      </c>
      <c r="D617" s="32" t="s">
        <v>538</v>
      </c>
      <c r="E617" s="32" t="s">
        <v>1064</v>
      </c>
    </row>
    <row r="618" spans="2:5" ht="31.5" hidden="1" customHeight="1">
      <c r="B618" s="62">
        <v>1713</v>
      </c>
      <c r="C618" s="37" t="s">
        <v>872</v>
      </c>
      <c r="D618" s="32" t="s">
        <v>538</v>
      </c>
      <c r="E618" s="32" t="s">
        <v>1064</v>
      </c>
    </row>
    <row r="619" spans="2:5" ht="31.5" hidden="1" customHeight="1">
      <c r="B619" s="62">
        <v>1714</v>
      </c>
      <c r="C619" s="39"/>
      <c r="D619" s="32" t="s">
        <v>538</v>
      </c>
      <c r="E619" s="32" t="s">
        <v>1064</v>
      </c>
    </row>
    <row r="620" spans="2:5" ht="31.5" hidden="1" customHeight="1">
      <c r="B620" s="62">
        <v>1715</v>
      </c>
      <c r="C620" s="37" t="s">
        <v>873</v>
      </c>
      <c r="D620" s="32" t="s">
        <v>538</v>
      </c>
      <c r="E620" s="32" t="s">
        <v>1064</v>
      </c>
    </row>
    <row r="621" spans="2:5" ht="31.5" hidden="1" customHeight="1">
      <c r="B621" s="62">
        <v>1716</v>
      </c>
      <c r="C621" s="37" t="s">
        <v>874</v>
      </c>
      <c r="D621" s="32" t="s">
        <v>538</v>
      </c>
      <c r="E621" s="32" t="s">
        <v>1064</v>
      </c>
    </row>
    <row r="622" spans="2:5" ht="31.5" hidden="1" customHeight="1">
      <c r="B622" s="62">
        <v>1717</v>
      </c>
      <c r="C622" s="37" t="s">
        <v>2042</v>
      </c>
      <c r="D622" s="32" t="s">
        <v>538</v>
      </c>
      <c r="E622" s="32" t="s">
        <v>1064</v>
      </c>
    </row>
    <row r="623" spans="2:5" ht="31.5" hidden="1" customHeight="1">
      <c r="B623" s="62">
        <v>1718</v>
      </c>
      <c r="C623" s="37" t="s">
        <v>875</v>
      </c>
      <c r="D623" s="32" t="s">
        <v>538</v>
      </c>
      <c r="E623" s="32" t="s">
        <v>1064</v>
      </c>
    </row>
    <row r="624" spans="2:5" ht="31.5" hidden="1" customHeight="1">
      <c r="B624" s="62">
        <v>1719</v>
      </c>
      <c r="C624" s="37" t="s">
        <v>876</v>
      </c>
      <c r="D624" s="32" t="s">
        <v>538</v>
      </c>
      <c r="E624" s="32" t="s">
        <v>1064</v>
      </c>
    </row>
    <row r="625" spans="2:5" ht="31.5" hidden="1" customHeight="1">
      <c r="B625" s="62">
        <v>1720</v>
      </c>
      <c r="C625" s="37" t="s">
        <v>877</v>
      </c>
      <c r="D625" s="32" t="s">
        <v>538</v>
      </c>
      <c r="E625" s="32" t="s">
        <v>1064</v>
      </c>
    </row>
    <row r="626" spans="2:5" ht="31.5" hidden="1" customHeight="1">
      <c r="B626" s="62">
        <v>1721</v>
      </c>
      <c r="C626" s="37" t="s">
        <v>878</v>
      </c>
      <c r="D626" s="32" t="s">
        <v>538</v>
      </c>
      <c r="E626" s="32" t="s">
        <v>1064</v>
      </c>
    </row>
    <row r="627" spans="2:5" ht="31.5" hidden="1" customHeight="1">
      <c r="B627" s="62">
        <v>1722</v>
      </c>
      <c r="C627" s="37" t="s">
        <v>879</v>
      </c>
      <c r="D627" s="32" t="s">
        <v>538</v>
      </c>
      <c r="E627" s="32" t="s">
        <v>1064</v>
      </c>
    </row>
    <row r="628" spans="2:5" ht="31.5" hidden="1" customHeight="1">
      <c r="B628" s="62">
        <v>1723</v>
      </c>
      <c r="C628" s="37" t="s">
        <v>880</v>
      </c>
      <c r="D628" s="32" t="s">
        <v>538</v>
      </c>
      <c r="E628" s="32" t="s">
        <v>1064</v>
      </c>
    </row>
    <row r="629" spans="2:5" ht="31.5" hidden="1" customHeight="1">
      <c r="B629" s="62">
        <v>1724</v>
      </c>
      <c r="C629" s="37" t="s">
        <v>881</v>
      </c>
      <c r="D629" s="32" t="s">
        <v>538</v>
      </c>
      <c r="E629" s="32" t="s">
        <v>1064</v>
      </c>
    </row>
    <row r="630" spans="2:5" ht="31.5" hidden="1" customHeight="1">
      <c r="B630" s="62">
        <v>1725</v>
      </c>
      <c r="C630" s="37" t="s">
        <v>882</v>
      </c>
      <c r="D630" s="32" t="s">
        <v>538</v>
      </c>
      <c r="E630" s="32" t="s">
        <v>1064</v>
      </c>
    </row>
    <row r="631" spans="2:5" ht="31.5" hidden="1" customHeight="1">
      <c r="B631" s="62">
        <v>1726</v>
      </c>
      <c r="C631" s="37" t="s">
        <v>883</v>
      </c>
      <c r="D631" s="32" t="s">
        <v>538</v>
      </c>
      <c r="E631" s="32" t="s">
        <v>1064</v>
      </c>
    </row>
    <row r="632" spans="2:5" ht="31.5" hidden="1" customHeight="1">
      <c r="B632" s="62">
        <v>1727</v>
      </c>
      <c r="C632" s="37" t="s">
        <v>884</v>
      </c>
      <c r="D632" s="32" t="s">
        <v>538</v>
      </c>
      <c r="E632" s="32" t="s">
        <v>1064</v>
      </c>
    </row>
    <row r="633" spans="2:5" ht="31.5" hidden="1" customHeight="1">
      <c r="B633" s="62">
        <v>1728</v>
      </c>
      <c r="C633" s="37" t="s">
        <v>885</v>
      </c>
      <c r="D633" s="32" t="s">
        <v>538</v>
      </c>
      <c r="E633" s="32" t="s">
        <v>1064</v>
      </c>
    </row>
    <row r="634" spans="2:5" ht="31.5" hidden="1" customHeight="1">
      <c r="B634" s="62">
        <v>1729</v>
      </c>
      <c r="C634" s="44" t="s">
        <v>886</v>
      </c>
      <c r="D634" s="32" t="s">
        <v>538</v>
      </c>
      <c r="E634" s="32" t="s">
        <v>1064</v>
      </c>
    </row>
    <row r="635" spans="2:5" ht="31.5" hidden="1" customHeight="1">
      <c r="B635" s="62">
        <v>1730</v>
      </c>
      <c r="C635" s="44" t="s">
        <v>887</v>
      </c>
      <c r="D635" s="32" t="s">
        <v>538</v>
      </c>
      <c r="E635" s="32" t="s">
        <v>1064</v>
      </c>
    </row>
    <row r="636" spans="2:5" ht="31.5" hidden="1" customHeight="1">
      <c r="B636" s="62">
        <v>1731</v>
      </c>
      <c r="C636" s="37" t="s">
        <v>888</v>
      </c>
      <c r="D636" s="32" t="s">
        <v>538</v>
      </c>
      <c r="E636" s="32" t="s">
        <v>1064</v>
      </c>
    </row>
    <row r="637" spans="2:5" ht="31.5" hidden="1" customHeight="1">
      <c r="B637" s="62">
        <v>1732</v>
      </c>
      <c r="C637" s="37" t="s">
        <v>889</v>
      </c>
      <c r="D637" s="32" t="s">
        <v>538</v>
      </c>
      <c r="E637" s="32" t="s">
        <v>1064</v>
      </c>
    </row>
    <row r="638" spans="2:5" ht="31.5" hidden="1" customHeight="1">
      <c r="B638" s="62">
        <v>1733</v>
      </c>
      <c r="C638" s="37" t="s">
        <v>890</v>
      </c>
      <c r="D638" s="32" t="s">
        <v>538</v>
      </c>
      <c r="E638" s="32" t="s">
        <v>1064</v>
      </c>
    </row>
    <row r="639" spans="2:5" ht="31.5" hidden="1" customHeight="1">
      <c r="B639" s="62">
        <v>1734</v>
      </c>
      <c r="C639" s="37" t="s">
        <v>891</v>
      </c>
      <c r="D639" s="32" t="s">
        <v>538</v>
      </c>
      <c r="E639" s="32" t="s">
        <v>1064</v>
      </c>
    </row>
    <row r="640" spans="2:5" ht="31.5" hidden="1" customHeight="1">
      <c r="B640" s="62">
        <v>1735</v>
      </c>
      <c r="C640" s="37" t="s">
        <v>892</v>
      </c>
      <c r="D640" s="32" t="s">
        <v>538</v>
      </c>
      <c r="E640" s="32" t="s">
        <v>1064</v>
      </c>
    </row>
    <row r="641" spans="2:5" ht="31.5" hidden="1" customHeight="1">
      <c r="B641" s="62">
        <v>1736</v>
      </c>
      <c r="C641" s="37" t="s">
        <v>893</v>
      </c>
      <c r="D641" s="32" t="s">
        <v>538</v>
      </c>
      <c r="E641" s="32" t="s">
        <v>1064</v>
      </c>
    </row>
    <row r="642" spans="2:5" ht="31.5" hidden="1" customHeight="1">
      <c r="B642" s="62">
        <v>1737</v>
      </c>
      <c r="C642" s="37" t="s">
        <v>894</v>
      </c>
      <c r="D642" s="32" t="s">
        <v>538</v>
      </c>
      <c r="E642" s="32" t="s">
        <v>1064</v>
      </c>
    </row>
    <row r="643" spans="2:5" ht="31.5" hidden="1" customHeight="1">
      <c r="B643" s="62">
        <v>1738</v>
      </c>
      <c r="C643" s="37" t="s">
        <v>895</v>
      </c>
      <c r="D643" s="32" t="s">
        <v>538</v>
      </c>
      <c r="E643" s="32" t="s">
        <v>1064</v>
      </c>
    </row>
    <row r="644" spans="2:5" ht="31.5" hidden="1" customHeight="1">
      <c r="B644" s="62">
        <v>1739</v>
      </c>
      <c r="C644" s="37" t="s">
        <v>896</v>
      </c>
      <c r="D644" s="32" t="s">
        <v>538</v>
      </c>
      <c r="E644" s="32" t="s">
        <v>1064</v>
      </c>
    </row>
    <row r="645" spans="2:5" ht="31.5" hidden="1" customHeight="1">
      <c r="B645" s="62">
        <v>1740</v>
      </c>
      <c r="C645" s="37" t="s">
        <v>897</v>
      </c>
      <c r="D645" s="32" t="s">
        <v>538</v>
      </c>
      <c r="E645" s="32" t="s">
        <v>1064</v>
      </c>
    </row>
    <row r="646" spans="2:5" ht="31.5" hidden="1" customHeight="1">
      <c r="B646" s="62">
        <v>1741</v>
      </c>
      <c r="C646" s="37" t="s">
        <v>898</v>
      </c>
      <c r="D646" s="32" t="s">
        <v>538</v>
      </c>
      <c r="E646" s="32" t="s">
        <v>1064</v>
      </c>
    </row>
    <row r="647" spans="2:5" ht="31.5" hidden="1" customHeight="1">
      <c r="B647" s="62">
        <v>1742</v>
      </c>
      <c r="C647" s="37" t="s">
        <v>899</v>
      </c>
      <c r="D647" s="32" t="s">
        <v>538</v>
      </c>
      <c r="E647" s="32" t="s">
        <v>1064</v>
      </c>
    </row>
    <row r="648" spans="2:5" ht="31.5" hidden="1" customHeight="1">
      <c r="B648" s="62">
        <v>1743</v>
      </c>
      <c r="C648" s="37" t="s">
        <v>900</v>
      </c>
      <c r="D648" s="32" t="s">
        <v>538</v>
      </c>
      <c r="E648" s="32" t="s">
        <v>1064</v>
      </c>
    </row>
    <row r="649" spans="2:5" ht="31.5" hidden="1" customHeight="1">
      <c r="B649" s="62">
        <v>1744</v>
      </c>
      <c r="C649" s="37" t="s">
        <v>901</v>
      </c>
      <c r="D649" s="32" t="s">
        <v>538</v>
      </c>
      <c r="E649" s="32" t="s">
        <v>1064</v>
      </c>
    </row>
    <row r="650" spans="2:5" ht="31.5" hidden="1" customHeight="1">
      <c r="B650" s="62">
        <v>1745</v>
      </c>
      <c r="C650" s="44" t="s">
        <v>886</v>
      </c>
      <c r="D650" s="32" t="s">
        <v>538</v>
      </c>
      <c r="E650" s="32" t="s">
        <v>1064</v>
      </c>
    </row>
    <row r="651" spans="2:5" ht="31.5" hidden="1" customHeight="1">
      <c r="B651" s="62">
        <v>1746</v>
      </c>
      <c r="C651" s="44" t="s">
        <v>887</v>
      </c>
      <c r="D651" s="32" t="s">
        <v>538</v>
      </c>
      <c r="E651" s="32" t="s">
        <v>1064</v>
      </c>
    </row>
    <row r="652" spans="2:5" ht="31.5" hidden="1" customHeight="1">
      <c r="B652" s="62">
        <v>1747</v>
      </c>
      <c r="C652" s="37" t="s">
        <v>902</v>
      </c>
      <c r="D652" s="32" t="s">
        <v>538</v>
      </c>
      <c r="E652" s="32" t="s">
        <v>1064</v>
      </c>
    </row>
    <row r="653" spans="2:5" ht="31.5" hidden="1" customHeight="1">
      <c r="B653" s="62">
        <v>1748</v>
      </c>
      <c r="C653" s="37" t="s">
        <v>903</v>
      </c>
      <c r="D653" s="32" t="s">
        <v>538</v>
      </c>
      <c r="E653" s="32" t="s">
        <v>1064</v>
      </c>
    </row>
    <row r="654" spans="2:5" ht="31.5" hidden="1" customHeight="1">
      <c r="B654" s="62">
        <v>1749</v>
      </c>
      <c r="C654" s="37" t="s">
        <v>2029</v>
      </c>
      <c r="D654" s="32" t="s">
        <v>538</v>
      </c>
      <c r="E654" s="32" t="s">
        <v>1064</v>
      </c>
    </row>
    <row r="655" spans="2:5" ht="31.5" hidden="1" customHeight="1">
      <c r="B655" s="62">
        <v>1750</v>
      </c>
      <c r="C655" s="37" t="s">
        <v>904</v>
      </c>
      <c r="D655" s="32" t="s">
        <v>538</v>
      </c>
      <c r="E655" s="32" t="s">
        <v>1064</v>
      </c>
    </row>
    <row r="656" spans="2:5" ht="31.5" hidden="1" customHeight="1">
      <c r="B656" s="62">
        <v>1751</v>
      </c>
      <c r="C656" s="37" t="s">
        <v>905</v>
      </c>
      <c r="D656" s="32" t="s">
        <v>538</v>
      </c>
      <c r="E656" s="32" t="s">
        <v>1064</v>
      </c>
    </row>
    <row r="657" spans="2:5" ht="31.5" hidden="1" customHeight="1">
      <c r="B657" s="62">
        <v>1752</v>
      </c>
      <c r="C657" s="37" t="s">
        <v>906</v>
      </c>
      <c r="D657" s="32" t="s">
        <v>538</v>
      </c>
      <c r="E657" s="32" t="s">
        <v>1064</v>
      </c>
    </row>
    <row r="658" spans="2:5" ht="31.5" hidden="1" customHeight="1">
      <c r="B658" s="62">
        <v>1753</v>
      </c>
      <c r="C658" s="37" t="s">
        <v>907</v>
      </c>
      <c r="D658" s="32" t="s">
        <v>538</v>
      </c>
      <c r="E658" s="32" t="s">
        <v>1064</v>
      </c>
    </row>
    <row r="659" spans="2:5" ht="31.5" hidden="1" customHeight="1">
      <c r="B659" s="62">
        <v>1754</v>
      </c>
      <c r="C659" s="37" t="s">
        <v>908</v>
      </c>
      <c r="D659" s="32" t="s">
        <v>538</v>
      </c>
      <c r="E659" s="32" t="s">
        <v>1064</v>
      </c>
    </row>
    <row r="660" spans="2:5" ht="31.5" hidden="1" customHeight="1">
      <c r="B660" s="62">
        <v>1755</v>
      </c>
      <c r="C660" s="37" t="s">
        <v>909</v>
      </c>
      <c r="D660" s="32" t="s">
        <v>538</v>
      </c>
      <c r="E660" s="32" t="s">
        <v>1064</v>
      </c>
    </row>
    <row r="661" spans="2:5" ht="31.5" hidden="1" customHeight="1">
      <c r="B661" s="62">
        <v>1756</v>
      </c>
      <c r="C661" s="37" t="s">
        <v>910</v>
      </c>
      <c r="D661" s="32" t="s">
        <v>538</v>
      </c>
      <c r="E661" s="32" t="s">
        <v>1064</v>
      </c>
    </row>
    <row r="662" spans="2:5" ht="31.5" hidden="1" customHeight="1">
      <c r="B662" s="62">
        <v>1757</v>
      </c>
      <c r="C662" s="37" t="s">
        <v>2030</v>
      </c>
      <c r="D662" s="32" t="s">
        <v>538</v>
      </c>
      <c r="E662" s="32" t="s">
        <v>1064</v>
      </c>
    </row>
    <row r="663" spans="2:5" ht="31.5" hidden="1" customHeight="1">
      <c r="B663" s="62">
        <v>1758</v>
      </c>
      <c r="C663" s="37" t="s">
        <v>911</v>
      </c>
      <c r="D663" s="32" t="s">
        <v>538</v>
      </c>
      <c r="E663" s="32" t="s">
        <v>1064</v>
      </c>
    </row>
    <row r="664" spans="2:5" ht="31.5" hidden="1" customHeight="1">
      <c r="B664" s="62">
        <v>1759</v>
      </c>
      <c r="C664" s="37" t="s">
        <v>912</v>
      </c>
      <c r="D664" s="32" t="s">
        <v>538</v>
      </c>
      <c r="E664" s="32" t="s">
        <v>1064</v>
      </c>
    </row>
    <row r="665" spans="2:5" ht="31.5" hidden="1" customHeight="1">
      <c r="B665" s="62">
        <v>1760</v>
      </c>
      <c r="C665" s="37" t="s">
        <v>913</v>
      </c>
      <c r="D665" s="32" t="s">
        <v>538</v>
      </c>
      <c r="E665" s="32" t="s">
        <v>1064</v>
      </c>
    </row>
    <row r="666" spans="2:5" ht="31.5" hidden="1" customHeight="1">
      <c r="B666" s="62">
        <v>1761</v>
      </c>
      <c r="C666" s="37" t="s">
        <v>914</v>
      </c>
      <c r="D666" s="32" t="s">
        <v>538</v>
      </c>
      <c r="E666" s="32" t="s">
        <v>1064</v>
      </c>
    </row>
    <row r="667" spans="2:5" ht="31.5" hidden="1" customHeight="1">
      <c r="B667" s="62">
        <v>1762</v>
      </c>
      <c r="C667" s="37" t="s">
        <v>915</v>
      </c>
      <c r="D667" s="32" t="s">
        <v>538</v>
      </c>
      <c r="E667" s="32" t="s">
        <v>1064</v>
      </c>
    </row>
    <row r="668" spans="2:5" ht="31.5" hidden="1" customHeight="1">
      <c r="B668" s="62">
        <v>1763</v>
      </c>
      <c r="C668" s="44" t="s">
        <v>916</v>
      </c>
      <c r="D668" s="32" t="s">
        <v>538</v>
      </c>
      <c r="E668" s="32" t="s">
        <v>1064</v>
      </c>
    </row>
    <row r="669" spans="2:5" ht="31.5" hidden="1" customHeight="1">
      <c r="B669" s="62">
        <v>1764</v>
      </c>
      <c r="C669" s="44" t="s">
        <v>917</v>
      </c>
      <c r="D669" s="32" t="s">
        <v>538</v>
      </c>
      <c r="E669" s="32" t="s">
        <v>1064</v>
      </c>
    </row>
    <row r="670" spans="2:5" ht="31.5" hidden="1" customHeight="1">
      <c r="B670" s="62">
        <v>1765</v>
      </c>
      <c r="C670" s="37" t="s">
        <v>918</v>
      </c>
      <c r="D670" s="32" t="s">
        <v>538</v>
      </c>
      <c r="E670" s="32" t="s">
        <v>1064</v>
      </c>
    </row>
    <row r="671" spans="2:5" ht="31.5" hidden="1" customHeight="1">
      <c r="B671" s="62">
        <v>1766</v>
      </c>
      <c r="C671" s="37" t="s">
        <v>919</v>
      </c>
      <c r="D671" s="32" t="s">
        <v>538</v>
      </c>
      <c r="E671" s="32" t="s">
        <v>1064</v>
      </c>
    </row>
    <row r="672" spans="2:5" ht="31.5" hidden="1" customHeight="1">
      <c r="B672" s="62">
        <v>1767</v>
      </c>
      <c r="C672" s="37" t="s">
        <v>920</v>
      </c>
      <c r="D672" s="32" t="s">
        <v>538</v>
      </c>
      <c r="E672" s="32" t="s">
        <v>1064</v>
      </c>
    </row>
    <row r="673" spans="2:5" ht="31.5" hidden="1" customHeight="1">
      <c r="B673" s="62">
        <v>1768</v>
      </c>
      <c r="C673" s="37" t="s">
        <v>921</v>
      </c>
      <c r="D673" s="32" t="s">
        <v>538</v>
      </c>
      <c r="E673" s="32" t="s">
        <v>1064</v>
      </c>
    </row>
    <row r="674" spans="2:5" ht="31.5" hidden="1" customHeight="1">
      <c r="B674" s="62">
        <v>1769</v>
      </c>
      <c r="C674" s="37" t="s">
        <v>922</v>
      </c>
      <c r="D674" s="32" t="s">
        <v>538</v>
      </c>
      <c r="E674" s="32" t="s">
        <v>1064</v>
      </c>
    </row>
    <row r="675" spans="2:5" ht="31.5" hidden="1" customHeight="1">
      <c r="B675" s="62">
        <v>1770</v>
      </c>
      <c r="C675" s="37" t="s">
        <v>923</v>
      </c>
      <c r="D675" s="32" t="s">
        <v>538</v>
      </c>
      <c r="E675" s="32" t="s">
        <v>1064</v>
      </c>
    </row>
    <row r="676" spans="2:5" ht="31.5" hidden="1" customHeight="1">
      <c r="B676" s="62">
        <v>1771</v>
      </c>
      <c r="C676" s="37" t="s">
        <v>924</v>
      </c>
      <c r="D676" s="32" t="s">
        <v>538</v>
      </c>
      <c r="E676" s="32" t="s">
        <v>1064</v>
      </c>
    </row>
    <row r="677" spans="2:5" ht="31.5" hidden="1" customHeight="1">
      <c r="B677" s="62">
        <v>1772</v>
      </c>
      <c r="C677" s="37" t="s">
        <v>925</v>
      </c>
      <c r="D677" s="32" t="s">
        <v>538</v>
      </c>
      <c r="E677" s="32" t="s">
        <v>1064</v>
      </c>
    </row>
    <row r="678" spans="2:5" ht="31.5" hidden="1" customHeight="1">
      <c r="B678" s="62">
        <v>1773</v>
      </c>
      <c r="C678" s="37" t="s">
        <v>926</v>
      </c>
      <c r="D678" s="32" t="s">
        <v>538</v>
      </c>
      <c r="E678" s="32" t="s">
        <v>1064</v>
      </c>
    </row>
    <row r="679" spans="2:5" ht="31.5" hidden="1" customHeight="1">
      <c r="B679" s="62">
        <v>1774</v>
      </c>
      <c r="C679" s="37" t="s">
        <v>927</v>
      </c>
      <c r="D679" s="32" t="s">
        <v>538</v>
      </c>
      <c r="E679" s="32" t="s">
        <v>1064</v>
      </c>
    </row>
    <row r="680" spans="2:5" ht="31.5" hidden="1" customHeight="1">
      <c r="B680" s="62">
        <v>1775</v>
      </c>
      <c r="C680" s="37" t="s">
        <v>928</v>
      </c>
      <c r="D680" s="32" t="s">
        <v>538</v>
      </c>
      <c r="E680" s="32" t="s">
        <v>1064</v>
      </c>
    </row>
    <row r="681" spans="2:5" ht="31.5" hidden="1" customHeight="1">
      <c r="B681" s="62">
        <v>1776</v>
      </c>
      <c r="C681" s="37" t="s">
        <v>929</v>
      </c>
      <c r="D681" s="32" t="s">
        <v>538</v>
      </c>
      <c r="E681" s="32" t="s">
        <v>1064</v>
      </c>
    </row>
    <row r="682" spans="2:5" ht="31.5" hidden="1" customHeight="1">
      <c r="B682" s="62">
        <v>1777</v>
      </c>
      <c r="C682" s="37" t="s">
        <v>930</v>
      </c>
      <c r="D682" s="32" t="s">
        <v>538</v>
      </c>
      <c r="E682" s="32" t="s">
        <v>1064</v>
      </c>
    </row>
    <row r="683" spans="2:5" ht="31.5" hidden="1" customHeight="1">
      <c r="B683" s="62">
        <v>1778</v>
      </c>
      <c r="C683" s="37" t="s">
        <v>931</v>
      </c>
      <c r="D683" s="32" t="s">
        <v>538</v>
      </c>
      <c r="E683" s="32" t="s">
        <v>1064</v>
      </c>
    </row>
    <row r="684" spans="2:5" ht="31.5" hidden="1" customHeight="1">
      <c r="B684" s="62">
        <v>1779</v>
      </c>
      <c r="C684" s="37"/>
      <c r="D684" s="32" t="s">
        <v>538</v>
      </c>
      <c r="E684" s="32" t="s">
        <v>1064</v>
      </c>
    </row>
    <row r="685" spans="2:5" ht="31.5" hidden="1" customHeight="1">
      <c r="B685" s="62">
        <v>1780</v>
      </c>
      <c r="C685" s="37" t="s">
        <v>932</v>
      </c>
      <c r="D685" s="32" t="s">
        <v>538</v>
      </c>
      <c r="E685" s="32" t="s">
        <v>1064</v>
      </c>
    </row>
    <row r="686" spans="2:5" ht="31.5" hidden="1" customHeight="1">
      <c r="B686" s="62">
        <v>1781</v>
      </c>
      <c r="C686" s="37" t="s">
        <v>933</v>
      </c>
      <c r="D686" s="32" t="s">
        <v>538</v>
      </c>
      <c r="E686" s="32" t="s">
        <v>1064</v>
      </c>
    </row>
    <row r="687" spans="2:5" ht="31.5" hidden="1" customHeight="1">
      <c r="B687" s="62">
        <v>1782</v>
      </c>
      <c r="C687" s="37" t="s">
        <v>934</v>
      </c>
      <c r="D687" s="32" t="s">
        <v>538</v>
      </c>
      <c r="E687" s="32" t="s">
        <v>1064</v>
      </c>
    </row>
    <row r="688" spans="2:5" ht="31.5" hidden="1" customHeight="1">
      <c r="B688" s="62">
        <v>1783</v>
      </c>
      <c r="C688" s="37" t="s">
        <v>935</v>
      </c>
      <c r="D688" s="32" t="s">
        <v>538</v>
      </c>
      <c r="E688" s="32" t="s">
        <v>1064</v>
      </c>
    </row>
    <row r="689" spans="2:5" ht="31.5" hidden="1" customHeight="1">
      <c r="B689" s="62">
        <v>1784</v>
      </c>
      <c r="C689" s="37" t="s">
        <v>936</v>
      </c>
      <c r="D689" s="32" t="s">
        <v>538</v>
      </c>
      <c r="E689" s="32" t="s">
        <v>1064</v>
      </c>
    </row>
    <row r="690" spans="2:5" ht="31.5" hidden="1" customHeight="1">
      <c r="B690" s="62">
        <v>1785</v>
      </c>
      <c r="C690" s="37" t="s">
        <v>937</v>
      </c>
      <c r="D690" s="32" t="s">
        <v>538</v>
      </c>
      <c r="E690" s="32" t="s">
        <v>1064</v>
      </c>
    </row>
    <row r="691" spans="2:5" ht="32.25" hidden="1" customHeight="1">
      <c r="B691" s="62">
        <v>1786</v>
      </c>
      <c r="C691" s="37" t="s">
        <v>938</v>
      </c>
      <c r="D691" s="32" t="s">
        <v>538</v>
      </c>
      <c r="E691" s="32" t="s">
        <v>1064</v>
      </c>
    </row>
    <row r="692" spans="2:5" ht="32.25" hidden="1" customHeight="1">
      <c r="B692" s="62">
        <v>1787</v>
      </c>
      <c r="C692" s="37" t="s">
        <v>939</v>
      </c>
      <c r="D692" s="32" t="s">
        <v>538</v>
      </c>
      <c r="E692" s="32" t="s">
        <v>1064</v>
      </c>
    </row>
    <row r="693" spans="2:5" ht="32.25" hidden="1" customHeight="1">
      <c r="B693" s="62">
        <v>1788</v>
      </c>
      <c r="C693" s="37" t="s">
        <v>940</v>
      </c>
      <c r="D693" s="32" t="s">
        <v>538</v>
      </c>
      <c r="E693" s="32" t="s">
        <v>1064</v>
      </c>
    </row>
    <row r="694" spans="2:5" ht="32.25" hidden="1" customHeight="1">
      <c r="B694" s="62">
        <v>1789</v>
      </c>
      <c r="C694" s="37" t="s">
        <v>941</v>
      </c>
      <c r="D694" s="32" t="s">
        <v>538</v>
      </c>
      <c r="E694" s="32" t="s">
        <v>1064</v>
      </c>
    </row>
    <row r="695" spans="2:5" ht="32.25" hidden="1" customHeight="1">
      <c r="B695" s="62">
        <v>1790</v>
      </c>
      <c r="C695" s="37" t="s">
        <v>942</v>
      </c>
      <c r="D695" s="32" t="s">
        <v>538</v>
      </c>
      <c r="E695" s="32" t="s">
        <v>1064</v>
      </c>
    </row>
    <row r="696" spans="2:5" ht="32.25" hidden="1" customHeight="1">
      <c r="B696" s="62">
        <v>1791</v>
      </c>
      <c r="C696" s="37" t="s">
        <v>943</v>
      </c>
      <c r="D696" s="32" t="s">
        <v>538</v>
      </c>
      <c r="E696" s="32" t="s">
        <v>1064</v>
      </c>
    </row>
    <row r="697" spans="2:5" ht="32.25" hidden="1" customHeight="1">
      <c r="B697" s="62">
        <v>1792</v>
      </c>
      <c r="C697" s="37" t="s">
        <v>944</v>
      </c>
      <c r="D697" s="32" t="s">
        <v>538</v>
      </c>
      <c r="E697" s="32" t="s">
        <v>1064</v>
      </c>
    </row>
    <row r="698" spans="2:5" ht="32.25" hidden="1" customHeight="1">
      <c r="B698" s="62">
        <v>1793</v>
      </c>
      <c r="C698" s="37" t="s">
        <v>945</v>
      </c>
      <c r="D698" s="32" t="s">
        <v>538</v>
      </c>
      <c r="E698" s="32" t="s">
        <v>1064</v>
      </c>
    </row>
    <row r="699" spans="2:5" ht="32.25" hidden="1" customHeight="1">
      <c r="B699" s="62">
        <v>1794</v>
      </c>
      <c r="C699" s="37" t="s">
        <v>946</v>
      </c>
      <c r="D699" s="32" t="s">
        <v>538</v>
      </c>
      <c r="E699" s="32" t="s">
        <v>1064</v>
      </c>
    </row>
    <row r="700" spans="2:5" ht="32.25" hidden="1" customHeight="1">
      <c r="B700" s="62">
        <v>1795</v>
      </c>
      <c r="C700" s="44" t="s">
        <v>2043</v>
      </c>
      <c r="D700" s="32" t="s">
        <v>538</v>
      </c>
      <c r="E700" s="32" t="s">
        <v>1064</v>
      </c>
    </row>
    <row r="701" spans="2:5" ht="32.25" hidden="1" customHeight="1">
      <c r="B701" s="62">
        <v>1796</v>
      </c>
      <c r="C701" s="44" t="s">
        <v>947</v>
      </c>
      <c r="D701" s="32" t="s">
        <v>538</v>
      </c>
      <c r="E701" s="32" t="s">
        <v>1064</v>
      </c>
    </row>
    <row r="702" spans="2:5" ht="32.25" hidden="1" customHeight="1">
      <c r="B702" s="62">
        <v>1797</v>
      </c>
      <c r="C702" s="39" t="s">
        <v>948</v>
      </c>
      <c r="D702" s="32" t="s">
        <v>538</v>
      </c>
      <c r="E702" s="32" t="s">
        <v>1064</v>
      </c>
    </row>
    <row r="703" spans="2:5" ht="32.25" hidden="1" customHeight="1">
      <c r="B703" s="62">
        <v>1798</v>
      </c>
      <c r="C703" s="39" t="s">
        <v>949</v>
      </c>
      <c r="D703" s="32" t="s">
        <v>538</v>
      </c>
      <c r="E703" s="32" t="s">
        <v>1064</v>
      </c>
    </row>
    <row r="704" spans="2:5" ht="32.25" hidden="1" customHeight="1">
      <c r="B704" s="62">
        <v>1799</v>
      </c>
      <c r="C704" s="39" t="s">
        <v>950</v>
      </c>
      <c r="D704" s="32" t="s">
        <v>538</v>
      </c>
      <c r="E704" s="32" t="s">
        <v>1064</v>
      </c>
    </row>
    <row r="705" spans="2:5" ht="32.25" hidden="1" customHeight="1">
      <c r="B705" s="62">
        <v>1800</v>
      </c>
      <c r="C705" s="39" t="s">
        <v>951</v>
      </c>
      <c r="D705" s="32" t="s">
        <v>538</v>
      </c>
      <c r="E705" s="32" t="s">
        <v>1064</v>
      </c>
    </row>
    <row r="706" spans="2:5" ht="32.25" hidden="1" customHeight="1">
      <c r="B706" s="62">
        <v>1801</v>
      </c>
      <c r="C706" s="39" t="s">
        <v>952</v>
      </c>
      <c r="D706" s="32" t="s">
        <v>538</v>
      </c>
      <c r="E706" s="32" t="s">
        <v>1064</v>
      </c>
    </row>
    <row r="707" spans="2:5" ht="32.25" hidden="1" customHeight="1">
      <c r="B707" s="62">
        <v>1802</v>
      </c>
      <c r="C707" s="37" t="s">
        <v>2031</v>
      </c>
      <c r="D707" s="32" t="s">
        <v>538</v>
      </c>
      <c r="E707" s="32" t="s">
        <v>1064</v>
      </c>
    </row>
    <row r="708" spans="2:5" ht="32.25" hidden="1" customHeight="1">
      <c r="B708" s="62">
        <v>1803</v>
      </c>
      <c r="C708" s="37" t="s">
        <v>953</v>
      </c>
      <c r="D708" s="32" t="s">
        <v>538</v>
      </c>
      <c r="E708" s="32" t="s">
        <v>1064</v>
      </c>
    </row>
    <row r="709" spans="2:5" ht="32.25" hidden="1" customHeight="1">
      <c r="B709" s="62">
        <v>1804</v>
      </c>
      <c r="C709" s="37" t="s">
        <v>954</v>
      </c>
      <c r="D709" s="32" t="s">
        <v>538</v>
      </c>
      <c r="E709" s="32" t="s">
        <v>1064</v>
      </c>
    </row>
    <row r="710" spans="2:5" ht="32.25" hidden="1" customHeight="1">
      <c r="B710" s="62">
        <v>1805</v>
      </c>
      <c r="C710" s="37" t="s">
        <v>955</v>
      </c>
      <c r="D710" s="32" t="s">
        <v>538</v>
      </c>
      <c r="E710" s="32" t="s">
        <v>1064</v>
      </c>
    </row>
    <row r="711" spans="2:5" ht="32.25" hidden="1" customHeight="1">
      <c r="B711" s="62">
        <v>1806</v>
      </c>
      <c r="C711" s="37" t="s">
        <v>956</v>
      </c>
      <c r="D711" s="32" t="s">
        <v>538</v>
      </c>
      <c r="E711" s="32" t="s">
        <v>1064</v>
      </c>
    </row>
    <row r="712" spans="2:5" ht="32.25" hidden="1" customHeight="1">
      <c r="B712" s="62">
        <v>1807</v>
      </c>
      <c r="C712" s="37" t="s">
        <v>957</v>
      </c>
      <c r="D712" s="32" t="s">
        <v>538</v>
      </c>
      <c r="E712" s="32" t="s">
        <v>1064</v>
      </c>
    </row>
    <row r="713" spans="2:5" ht="32.25" hidden="1" customHeight="1">
      <c r="B713" s="62">
        <v>1808</v>
      </c>
      <c r="C713" s="37" t="s">
        <v>958</v>
      </c>
      <c r="D713" s="32" t="s">
        <v>538</v>
      </c>
      <c r="E713" s="32" t="s">
        <v>1064</v>
      </c>
    </row>
    <row r="714" spans="2:5" ht="32.25" hidden="1" customHeight="1">
      <c r="B714" s="62">
        <v>1809</v>
      </c>
      <c r="C714" s="37" t="s">
        <v>959</v>
      </c>
      <c r="D714" s="32" t="s">
        <v>538</v>
      </c>
      <c r="E714" s="32" t="s">
        <v>1064</v>
      </c>
    </row>
    <row r="715" spans="2:5" ht="32.25" hidden="1" customHeight="1">
      <c r="B715" s="62">
        <v>1810</v>
      </c>
      <c r="C715" s="37" t="s">
        <v>960</v>
      </c>
      <c r="D715" s="32" t="s">
        <v>538</v>
      </c>
      <c r="E715" s="32" t="s">
        <v>1064</v>
      </c>
    </row>
    <row r="716" spans="2:5" ht="32.25" hidden="1" customHeight="1">
      <c r="B716" s="62">
        <v>1811</v>
      </c>
      <c r="C716" s="37" t="s">
        <v>961</v>
      </c>
      <c r="D716" s="32" t="s">
        <v>538</v>
      </c>
      <c r="E716" s="32" t="s">
        <v>1064</v>
      </c>
    </row>
    <row r="717" spans="2:5" ht="32.25" hidden="1" customHeight="1">
      <c r="B717" s="62">
        <v>1812</v>
      </c>
      <c r="C717" s="37" t="s">
        <v>962</v>
      </c>
      <c r="D717" s="32" t="s">
        <v>538</v>
      </c>
      <c r="E717" s="32" t="s">
        <v>1064</v>
      </c>
    </row>
    <row r="718" spans="2:5" ht="32.25" hidden="1" customHeight="1">
      <c r="B718" s="62">
        <v>1813</v>
      </c>
      <c r="C718" s="37" t="s">
        <v>963</v>
      </c>
      <c r="D718" s="32" t="s">
        <v>538</v>
      </c>
      <c r="E718" s="32" t="s">
        <v>1064</v>
      </c>
    </row>
    <row r="719" spans="2:5" ht="32.25" hidden="1" customHeight="1">
      <c r="B719" s="62">
        <v>1814</v>
      </c>
      <c r="C719" s="37" t="s">
        <v>964</v>
      </c>
      <c r="D719" s="32" t="s">
        <v>538</v>
      </c>
      <c r="E719" s="32" t="s">
        <v>1064</v>
      </c>
    </row>
    <row r="720" spans="2:5" ht="32.25" hidden="1" customHeight="1">
      <c r="B720" s="62">
        <v>1815</v>
      </c>
      <c r="C720" s="37" t="s">
        <v>965</v>
      </c>
      <c r="D720" s="32" t="s">
        <v>538</v>
      </c>
      <c r="E720" s="32" t="s">
        <v>1064</v>
      </c>
    </row>
    <row r="721" spans="2:5" ht="32.25" hidden="1" customHeight="1">
      <c r="B721" s="62">
        <v>1816</v>
      </c>
      <c r="C721" s="37" t="s">
        <v>966</v>
      </c>
      <c r="D721" s="32" t="s">
        <v>538</v>
      </c>
      <c r="E721" s="32" t="s">
        <v>1064</v>
      </c>
    </row>
    <row r="722" spans="2:5" ht="32.25" hidden="1" customHeight="1">
      <c r="B722" s="62">
        <v>1817</v>
      </c>
      <c r="C722" s="37" t="s">
        <v>967</v>
      </c>
      <c r="D722" s="32" t="s">
        <v>538</v>
      </c>
      <c r="E722" s="32" t="s">
        <v>1064</v>
      </c>
    </row>
    <row r="723" spans="2:5" ht="32.25" hidden="1" customHeight="1">
      <c r="B723" s="62">
        <v>1818</v>
      </c>
      <c r="C723" s="37" t="s">
        <v>968</v>
      </c>
      <c r="D723" s="32" t="s">
        <v>538</v>
      </c>
      <c r="E723" s="32" t="s">
        <v>1064</v>
      </c>
    </row>
    <row r="724" spans="2:5" ht="32.25" hidden="1" customHeight="1">
      <c r="B724" s="62">
        <v>1819</v>
      </c>
      <c r="C724" s="37" t="s">
        <v>969</v>
      </c>
      <c r="D724" s="32" t="s">
        <v>538</v>
      </c>
      <c r="E724" s="32" t="s">
        <v>1064</v>
      </c>
    </row>
    <row r="725" spans="2:5" ht="32.25" hidden="1" customHeight="1">
      <c r="B725" s="62">
        <v>1820</v>
      </c>
      <c r="C725" s="37" t="s">
        <v>970</v>
      </c>
      <c r="D725" s="32" t="s">
        <v>538</v>
      </c>
      <c r="E725" s="32" t="s">
        <v>1064</v>
      </c>
    </row>
    <row r="726" spans="2:5" ht="32.25" hidden="1" customHeight="1">
      <c r="B726" s="62">
        <v>1821</v>
      </c>
      <c r="C726" s="37" t="s">
        <v>971</v>
      </c>
      <c r="D726" s="32" t="s">
        <v>538</v>
      </c>
      <c r="E726" s="32" t="s">
        <v>1064</v>
      </c>
    </row>
    <row r="727" spans="2:5" ht="32.25" hidden="1" customHeight="1">
      <c r="B727" s="62">
        <v>1822</v>
      </c>
      <c r="C727" s="37" t="s">
        <v>972</v>
      </c>
      <c r="D727" s="32" t="s">
        <v>538</v>
      </c>
      <c r="E727" s="32" t="s">
        <v>1064</v>
      </c>
    </row>
    <row r="728" spans="2:5" ht="32.25" hidden="1" customHeight="1">
      <c r="B728" s="62">
        <v>1823</v>
      </c>
      <c r="C728" s="37" t="s">
        <v>973</v>
      </c>
      <c r="D728" s="32" t="s">
        <v>538</v>
      </c>
      <c r="E728" s="32" t="s">
        <v>1064</v>
      </c>
    </row>
    <row r="729" spans="2:5" ht="32.25" hidden="1" customHeight="1">
      <c r="B729" s="62">
        <v>1824</v>
      </c>
      <c r="C729" s="37" t="s">
        <v>974</v>
      </c>
      <c r="D729" s="32" t="s">
        <v>538</v>
      </c>
      <c r="E729" s="32" t="s">
        <v>1064</v>
      </c>
    </row>
    <row r="730" spans="2:5" ht="32.25" hidden="1" customHeight="1">
      <c r="B730" s="62">
        <v>1825</v>
      </c>
      <c r="C730" s="44" t="s">
        <v>975</v>
      </c>
      <c r="D730" s="32" t="s">
        <v>538</v>
      </c>
      <c r="E730" s="32" t="s">
        <v>1064</v>
      </c>
    </row>
    <row r="731" spans="2:5" ht="32.25" hidden="1" customHeight="1">
      <c r="B731" s="62">
        <v>1826</v>
      </c>
      <c r="C731" s="44" t="s">
        <v>2044</v>
      </c>
      <c r="D731" s="32" t="s">
        <v>538</v>
      </c>
      <c r="E731" s="32" t="s">
        <v>1064</v>
      </c>
    </row>
    <row r="732" spans="2:5" ht="32.25" hidden="1" customHeight="1">
      <c r="B732" s="62">
        <v>1827</v>
      </c>
      <c r="C732" s="37" t="s">
        <v>976</v>
      </c>
      <c r="D732" s="32" t="s">
        <v>538</v>
      </c>
      <c r="E732" s="32" t="s">
        <v>1064</v>
      </c>
    </row>
    <row r="733" spans="2:5" ht="32.25" hidden="1" customHeight="1">
      <c r="B733" s="62">
        <v>1828</v>
      </c>
      <c r="C733" s="37" t="s">
        <v>977</v>
      </c>
      <c r="D733" s="32" t="s">
        <v>538</v>
      </c>
      <c r="E733" s="32" t="s">
        <v>1064</v>
      </c>
    </row>
    <row r="734" spans="2:5" ht="32.25" hidden="1" customHeight="1">
      <c r="B734" s="62">
        <v>1829</v>
      </c>
      <c r="C734" s="37" t="s">
        <v>978</v>
      </c>
      <c r="D734" s="32" t="s">
        <v>538</v>
      </c>
      <c r="E734" s="32" t="s">
        <v>1064</v>
      </c>
    </row>
    <row r="735" spans="2:5" ht="32.25" hidden="1" customHeight="1">
      <c r="B735" s="62">
        <v>1830</v>
      </c>
      <c r="C735" s="37" t="s">
        <v>979</v>
      </c>
      <c r="D735" s="32" t="s">
        <v>538</v>
      </c>
      <c r="E735" s="32" t="s">
        <v>1064</v>
      </c>
    </row>
    <row r="736" spans="2:5" ht="32.25" hidden="1" customHeight="1">
      <c r="B736" s="62">
        <v>1831</v>
      </c>
      <c r="C736" s="37" t="s">
        <v>980</v>
      </c>
      <c r="D736" s="32" t="s">
        <v>538</v>
      </c>
      <c r="E736" s="32" t="s">
        <v>1064</v>
      </c>
    </row>
    <row r="737" spans="2:5" ht="32.25" hidden="1" customHeight="1">
      <c r="B737" s="62">
        <v>1832</v>
      </c>
      <c r="C737" s="37" t="s">
        <v>981</v>
      </c>
      <c r="D737" s="32" t="s">
        <v>538</v>
      </c>
      <c r="E737" s="32" t="s">
        <v>1064</v>
      </c>
    </row>
    <row r="738" spans="2:5" ht="32.25" hidden="1" customHeight="1">
      <c r="B738" s="62">
        <v>1833</v>
      </c>
      <c r="C738" s="37" t="s">
        <v>982</v>
      </c>
      <c r="D738" s="32" t="s">
        <v>538</v>
      </c>
      <c r="E738" s="32" t="s">
        <v>1064</v>
      </c>
    </row>
    <row r="739" spans="2:5" ht="32.25" hidden="1" customHeight="1">
      <c r="B739" s="62">
        <v>1834</v>
      </c>
      <c r="C739" s="37" t="s">
        <v>983</v>
      </c>
      <c r="D739" s="32" t="s">
        <v>538</v>
      </c>
      <c r="E739" s="32" t="s">
        <v>1064</v>
      </c>
    </row>
    <row r="740" spans="2:5" ht="32.25" hidden="1" customHeight="1">
      <c r="B740" s="62">
        <v>1835</v>
      </c>
      <c r="C740" s="37" t="s">
        <v>984</v>
      </c>
      <c r="D740" s="32" t="s">
        <v>538</v>
      </c>
      <c r="E740" s="32" t="s">
        <v>1064</v>
      </c>
    </row>
    <row r="741" spans="2:5" ht="32.25" hidden="1" customHeight="1">
      <c r="B741" s="62">
        <v>1836</v>
      </c>
      <c r="C741" s="37" t="s">
        <v>985</v>
      </c>
      <c r="D741" s="32" t="s">
        <v>538</v>
      </c>
      <c r="E741" s="32" t="s">
        <v>1064</v>
      </c>
    </row>
    <row r="742" spans="2:5" ht="32.25" hidden="1" customHeight="1">
      <c r="B742" s="62">
        <v>1837</v>
      </c>
      <c r="C742" s="37" t="s">
        <v>986</v>
      </c>
      <c r="D742" s="32" t="s">
        <v>538</v>
      </c>
      <c r="E742" s="32" t="s">
        <v>1064</v>
      </c>
    </row>
    <row r="743" spans="2:5" ht="32.25" hidden="1" customHeight="1">
      <c r="B743" s="62">
        <v>1838</v>
      </c>
      <c r="C743" s="37" t="s">
        <v>987</v>
      </c>
      <c r="D743" s="32" t="s">
        <v>538</v>
      </c>
      <c r="E743" s="32" t="s">
        <v>1064</v>
      </c>
    </row>
    <row r="744" spans="2:5" ht="32.25" hidden="1" customHeight="1">
      <c r="B744" s="62">
        <v>1839</v>
      </c>
      <c r="C744" s="37" t="s">
        <v>988</v>
      </c>
      <c r="D744" s="32" t="s">
        <v>538</v>
      </c>
      <c r="E744" s="32" t="s">
        <v>1064</v>
      </c>
    </row>
    <row r="745" spans="2:5" ht="32.25" hidden="1" customHeight="1">
      <c r="B745" s="62">
        <v>1840</v>
      </c>
      <c r="C745" s="37" t="s">
        <v>989</v>
      </c>
      <c r="D745" s="32" t="s">
        <v>538</v>
      </c>
      <c r="E745" s="32" t="s">
        <v>1064</v>
      </c>
    </row>
    <row r="746" spans="2:5" ht="32.25" hidden="1" customHeight="1">
      <c r="B746" s="62">
        <v>1841</v>
      </c>
      <c r="C746" s="37" t="s">
        <v>990</v>
      </c>
      <c r="D746" s="32" t="s">
        <v>538</v>
      </c>
      <c r="E746" s="32" t="s">
        <v>1064</v>
      </c>
    </row>
    <row r="747" spans="2:5" ht="32.25" hidden="1" customHeight="1">
      <c r="B747" s="62">
        <v>1842</v>
      </c>
      <c r="C747" s="37" t="s">
        <v>991</v>
      </c>
      <c r="D747" s="32" t="s">
        <v>538</v>
      </c>
      <c r="E747" s="32" t="s">
        <v>1064</v>
      </c>
    </row>
    <row r="748" spans="2:5" ht="32.25" hidden="1" customHeight="1">
      <c r="B748" s="62">
        <v>1843</v>
      </c>
      <c r="C748" s="37" t="s">
        <v>992</v>
      </c>
      <c r="D748" s="32" t="s">
        <v>538</v>
      </c>
      <c r="E748" s="32" t="s">
        <v>1064</v>
      </c>
    </row>
    <row r="749" spans="2:5" ht="32.25" hidden="1" customHeight="1">
      <c r="B749" s="62">
        <v>1844</v>
      </c>
      <c r="C749" s="37" t="s">
        <v>993</v>
      </c>
      <c r="D749" s="32" t="s">
        <v>538</v>
      </c>
      <c r="E749" s="32" t="s">
        <v>1064</v>
      </c>
    </row>
    <row r="750" spans="2:5" ht="32.25" hidden="1" customHeight="1">
      <c r="B750" s="62">
        <v>1845</v>
      </c>
      <c r="C750" s="37" t="s">
        <v>994</v>
      </c>
      <c r="D750" s="32" t="s">
        <v>538</v>
      </c>
      <c r="E750" s="32" t="s">
        <v>1064</v>
      </c>
    </row>
    <row r="751" spans="2:5" ht="32.25" hidden="1" customHeight="1">
      <c r="B751" s="62">
        <v>1846</v>
      </c>
      <c r="C751" s="37" t="s">
        <v>995</v>
      </c>
      <c r="D751" s="32" t="s">
        <v>538</v>
      </c>
      <c r="E751" s="32" t="s">
        <v>1064</v>
      </c>
    </row>
    <row r="752" spans="2:5" ht="32.25" hidden="1" customHeight="1">
      <c r="B752" s="62">
        <v>1847</v>
      </c>
      <c r="C752" s="44" t="s">
        <v>996</v>
      </c>
      <c r="D752" s="32" t="s">
        <v>538</v>
      </c>
      <c r="E752" s="32" t="s">
        <v>1064</v>
      </c>
    </row>
    <row r="753" spans="2:5" ht="32.25" hidden="1" customHeight="1">
      <c r="B753" s="62">
        <v>1848</v>
      </c>
      <c r="C753" s="44" t="s">
        <v>2045</v>
      </c>
      <c r="D753" s="32" t="s">
        <v>538</v>
      </c>
      <c r="E753" s="32" t="s">
        <v>1064</v>
      </c>
    </row>
    <row r="754" spans="2:5" ht="32.25" hidden="1" customHeight="1">
      <c r="B754" s="62">
        <v>1849</v>
      </c>
      <c r="C754" s="37" t="s">
        <v>997</v>
      </c>
      <c r="D754" s="32" t="s">
        <v>538</v>
      </c>
      <c r="E754" s="32" t="s">
        <v>1064</v>
      </c>
    </row>
    <row r="755" spans="2:5" ht="32.25" hidden="1" customHeight="1">
      <c r="B755" s="62">
        <v>1850</v>
      </c>
      <c r="C755" s="37" t="s">
        <v>998</v>
      </c>
      <c r="D755" s="32" t="s">
        <v>538</v>
      </c>
      <c r="E755" s="32" t="s">
        <v>1064</v>
      </c>
    </row>
    <row r="756" spans="2:5" ht="32.25" hidden="1" customHeight="1">
      <c r="B756" s="62">
        <v>1851</v>
      </c>
      <c r="C756" s="37" t="s">
        <v>999</v>
      </c>
      <c r="D756" s="32" t="s">
        <v>538</v>
      </c>
      <c r="E756" s="32" t="s">
        <v>1064</v>
      </c>
    </row>
    <row r="757" spans="2:5" ht="32.25" hidden="1" customHeight="1">
      <c r="B757" s="62">
        <v>1852</v>
      </c>
      <c r="C757" s="37" t="s">
        <v>1000</v>
      </c>
      <c r="D757" s="32" t="s">
        <v>538</v>
      </c>
      <c r="E757" s="32" t="s">
        <v>1064</v>
      </c>
    </row>
    <row r="758" spans="2:5" ht="32.25" hidden="1" customHeight="1">
      <c r="B758" s="62">
        <v>1853</v>
      </c>
      <c r="C758" s="37" t="s">
        <v>1001</v>
      </c>
      <c r="D758" s="32" t="s">
        <v>538</v>
      </c>
      <c r="E758" s="32" t="s">
        <v>1064</v>
      </c>
    </row>
    <row r="759" spans="2:5" ht="32.25" hidden="1" customHeight="1">
      <c r="B759" s="62">
        <v>1854</v>
      </c>
      <c r="C759" s="37" t="s">
        <v>1002</v>
      </c>
      <c r="D759" s="32" t="s">
        <v>538</v>
      </c>
      <c r="E759" s="32" t="s">
        <v>1064</v>
      </c>
    </row>
    <row r="760" spans="2:5" ht="32.25" hidden="1" customHeight="1">
      <c r="B760" s="62">
        <v>1855</v>
      </c>
      <c r="C760" s="37" t="s">
        <v>1003</v>
      </c>
      <c r="D760" s="32" t="s">
        <v>538</v>
      </c>
      <c r="E760" s="32" t="s">
        <v>1064</v>
      </c>
    </row>
    <row r="761" spans="2:5" ht="32.25" hidden="1" customHeight="1">
      <c r="B761" s="62">
        <v>1856</v>
      </c>
      <c r="C761" s="37" t="s">
        <v>1004</v>
      </c>
      <c r="D761" s="32" t="s">
        <v>538</v>
      </c>
      <c r="E761" s="32" t="s">
        <v>1064</v>
      </c>
    </row>
    <row r="762" spans="2:5" ht="32.25" hidden="1" customHeight="1">
      <c r="B762" s="62">
        <v>1857</v>
      </c>
      <c r="C762" s="37" t="s">
        <v>1005</v>
      </c>
      <c r="D762" s="32" t="s">
        <v>538</v>
      </c>
      <c r="E762" s="32" t="s">
        <v>1064</v>
      </c>
    </row>
    <row r="763" spans="2:5" ht="32.25" hidden="1" customHeight="1">
      <c r="B763" s="62">
        <v>1858</v>
      </c>
      <c r="C763" s="37" t="s">
        <v>1006</v>
      </c>
      <c r="D763" s="32" t="s">
        <v>538</v>
      </c>
      <c r="E763" s="32" t="s">
        <v>1064</v>
      </c>
    </row>
    <row r="764" spans="2:5" ht="32.25" hidden="1" customHeight="1">
      <c r="B764" s="62">
        <v>1859</v>
      </c>
      <c r="C764" s="37" t="s">
        <v>1007</v>
      </c>
      <c r="D764" s="32" t="s">
        <v>538</v>
      </c>
      <c r="E764" s="32" t="s">
        <v>1064</v>
      </c>
    </row>
    <row r="765" spans="2:5" ht="32.25" hidden="1" customHeight="1">
      <c r="B765" s="62">
        <v>1860</v>
      </c>
      <c r="C765" s="37" t="s">
        <v>1008</v>
      </c>
      <c r="D765" s="32" t="s">
        <v>538</v>
      </c>
      <c r="E765" s="32" t="s">
        <v>1064</v>
      </c>
    </row>
    <row r="766" spans="2:5" ht="32.25" hidden="1" customHeight="1">
      <c r="B766" s="62">
        <v>1861</v>
      </c>
      <c r="C766" s="37" t="s">
        <v>1009</v>
      </c>
      <c r="D766" s="32" t="s">
        <v>538</v>
      </c>
      <c r="E766" s="32" t="s">
        <v>1064</v>
      </c>
    </row>
    <row r="767" spans="2:5" ht="32.25" hidden="1" customHeight="1">
      <c r="B767" s="62">
        <v>1862</v>
      </c>
      <c r="C767" s="37" t="s">
        <v>1010</v>
      </c>
      <c r="D767" s="32" t="s">
        <v>538</v>
      </c>
      <c r="E767" s="32" t="s">
        <v>1064</v>
      </c>
    </row>
    <row r="768" spans="2:5" ht="32.25" hidden="1" customHeight="1">
      <c r="B768" s="62">
        <v>1863</v>
      </c>
      <c r="C768" s="37" t="s">
        <v>1011</v>
      </c>
      <c r="D768" s="32" t="s">
        <v>538</v>
      </c>
      <c r="E768" s="32" t="s">
        <v>1064</v>
      </c>
    </row>
    <row r="769" spans="2:5" ht="32.25" hidden="1" customHeight="1">
      <c r="B769" s="62">
        <v>1864</v>
      </c>
      <c r="C769" s="37" t="s">
        <v>1012</v>
      </c>
      <c r="D769" s="32" t="s">
        <v>538</v>
      </c>
      <c r="E769" s="32" t="s">
        <v>1064</v>
      </c>
    </row>
    <row r="770" spans="2:5" ht="32.25" hidden="1" customHeight="1">
      <c r="B770" s="62">
        <v>1865</v>
      </c>
      <c r="C770" s="37" t="s">
        <v>1013</v>
      </c>
      <c r="D770" s="32" t="s">
        <v>538</v>
      </c>
      <c r="E770" s="32" t="s">
        <v>1064</v>
      </c>
    </row>
    <row r="771" spans="2:5" ht="32.25" hidden="1" customHeight="1">
      <c r="B771" s="62">
        <v>1866</v>
      </c>
      <c r="C771" s="37" t="s">
        <v>1014</v>
      </c>
      <c r="D771" s="32" t="s">
        <v>538</v>
      </c>
      <c r="E771" s="32" t="s">
        <v>1064</v>
      </c>
    </row>
    <row r="772" spans="2:5" ht="32.25" hidden="1" customHeight="1">
      <c r="B772" s="62">
        <v>1867</v>
      </c>
      <c r="C772" s="37" t="s">
        <v>1015</v>
      </c>
      <c r="D772" s="32" t="s">
        <v>538</v>
      </c>
      <c r="E772" s="32" t="s">
        <v>1064</v>
      </c>
    </row>
    <row r="773" spans="2:5" ht="32.25" hidden="1" customHeight="1">
      <c r="B773" s="62">
        <v>1868</v>
      </c>
      <c r="C773" s="37" t="s">
        <v>1016</v>
      </c>
      <c r="D773" s="32" t="s">
        <v>538</v>
      </c>
      <c r="E773" s="32" t="s">
        <v>1064</v>
      </c>
    </row>
    <row r="774" spans="2:5" ht="32.25" hidden="1" customHeight="1">
      <c r="B774" s="62">
        <v>1869</v>
      </c>
      <c r="C774" s="37" t="s">
        <v>1017</v>
      </c>
      <c r="D774" s="32" t="s">
        <v>538</v>
      </c>
      <c r="E774" s="32" t="s">
        <v>1064</v>
      </c>
    </row>
    <row r="775" spans="2:5" ht="32.25" hidden="1" customHeight="1">
      <c r="B775" s="62">
        <v>1870</v>
      </c>
      <c r="C775" s="37" t="s">
        <v>1018</v>
      </c>
      <c r="D775" s="32" t="s">
        <v>538</v>
      </c>
      <c r="E775" s="32" t="s">
        <v>1064</v>
      </c>
    </row>
    <row r="776" spans="2:5" ht="32.25" hidden="1" customHeight="1">
      <c r="B776" s="62">
        <v>1871</v>
      </c>
      <c r="C776" s="37" t="s">
        <v>1019</v>
      </c>
      <c r="D776" s="32" t="s">
        <v>538</v>
      </c>
      <c r="E776" s="32" t="s">
        <v>1064</v>
      </c>
    </row>
    <row r="777" spans="2:5" ht="32.25" hidden="1" customHeight="1">
      <c r="B777" s="62">
        <v>1872</v>
      </c>
      <c r="C777" s="37" t="s">
        <v>1020</v>
      </c>
      <c r="D777" s="32" t="s">
        <v>538</v>
      </c>
      <c r="E777" s="32" t="s">
        <v>1064</v>
      </c>
    </row>
    <row r="778" spans="2:5" ht="32.25" hidden="1" customHeight="1">
      <c r="B778" s="62">
        <v>1873</v>
      </c>
      <c r="C778" s="37" t="s">
        <v>1021</v>
      </c>
      <c r="D778" s="32" t="s">
        <v>538</v>
      </c>
      <c r="E778" s="32" t="s">
        <v>1064</v>
      </c>
    </row>
    <row r="779" spans="2:5" ht="32.25" hidden="1" customHeight="1">
      <c r="B779" s="62">
        <v>1874</v>
      </c>
      <c r="C779" s="37" t="s">
        <v>1022</v>
      </c>
      <c r="D779" s="32" t="s">
        <v>538</v>
      </c>
      <c r="E779" s="32" t="s">
        <v>1064</v>
      </c>
    </row>
    <row r="780" spans="2:5" ht="32.25" hidden="1" customHeight="1">
      <c r="B780" s="62">
        <v>1875</v>
      </c>
      <c r="C780" s="37" t="s">
        <v>1023</v>
      </c>
      <c r="D780" s="32" t="s">
        <v>538</v>
      </c>
      <c r="E780" s="32" t="s">
        <v>1064</v>
      </c>
    </row>
    <row r="781" spans="2:5" ht="32.25" hidden="1" customHeight="1">
      <c r="B781" s="62">
        <v>1876</v>
      </c>
      <c r="C781" s="37" t="s">
        <v>1024</v>
      </c>
      <c r="D781" s="32" t="s">
        <v>538</v>
      </c>
      <c r="E781" s="32" t="s">
        <v>1064</v>
      </c>
    </row>
    <row r="782" spans="2:5" ht="32.25" hidden="1" customHeight="1">
      <c r="B782" s="62">
        <v>1877</v>
      </c>
      <c r="C782" s="44" t="s">
        <v>1025</v>
      </c>
      <c r="D782" s="32" t="s">
        <v>538</v>
      </c>
      <c r="E782" s="32" t="s">
        <v>1064</v>
      </c>
    </row>
    <row r="783" spans="2:5" ht="32.25" hidden="1" customHeight="1">
      <c r="B783" s="62">
        <v>1878</v>
      </c>
      <c r="C783" s="44" t="s">
        <v>1026</v>
      </c>
      <c r="D783" s="32" t="s">
        <v>538</v>
      </c>
      <c r="E783" s="32" t="s">
        <v>1064</v>
      </c>
    </row>
    <row r="784" spans="2:5" ht="32.25" hidden="1" customHeight="1">
      <c r="B784" s="62">
        <v>1879</v>
      </c>
      <c r="C784" s="37" t="s">
        <v>1027</v>
      </c>
      <c r="D784" s="32" t="s">
        <v>538</v>
      </c>
      <c r="E784" s="32" t="s">
        <v>1064</v>
      </c>
    </row>
    <row r="785" spans="2:5" ht="32.25" hidden="1" customHeight="1">
      <c r="B785" s="62">
        <v>1880</v>
      </c>
      <c r="C785" s="37" t="s">
        <v>1028</v>
      </c>
      <c r="D785" s="32" t="s">
        <v>538</v>
      </c>
      <c r="E785" s="32" t="s">
        <v>1064</v>
      </c>
    </row>
    <row r="786" spans="2:5" ht="32.25" hidden="1" customHeight="1">
      <c r="B786" s="62">
        <v>1881</v>
      </c>
      <c r="C786" s="37" t="s">
        <v>1029</v>
      </c>
      <c r="D786" s="32" t="s">
        <v>538</v>
      </c>
      <c r="E786" s="32" t="s">
        <v>1064</v>
      </c>
    </row>
    <row r="787" spans="2:5" ht="32.25" hidden="1" customHeight="1">
      <c r="B787" s="62">
        <v>1882</v>
      </c>
      <c r="C787" s="37" t="s">
        <v>1030</v>
      </c>
      <c r="D787" s="32" t="s">
        <v>538</v>
      </c>
      <c r="E787" s="32" t="s">
        <v>1064</v>
      </c>
    </row>
    <row r="788" spans="2:5" ht="32.25" hidden="1" customHeight="1">
      <c r="B788" s="62">
        <v>1883</v>
      </c>
      <c r="C788" s="37" t="s">
        <v>1031</v>
      </c>
      <c r="D788" s="32" t="s">
        <v>538</v>
      </c>
      <c r="E788" s="32" t="s">
        <v>1064</v>
      </c>
    </row>
    <row r="789" spans="2:5" ht="32.25" hidden="1" customHeight="1">
      <c r="B789" s="62">
        <v>1884</v>
      </c>
      <c r="C789" s="37" t="s">
        <v>1032</v>
      </c>
      <c r="D789" s="32" t="s">
        <v>538</v>
      </c>
      <c r="E789" s="32" t="s">
        <v>1064</v>
      </c>
    </row>
    <row r="790" spans="2:5" ht="32.25" hidden="1" customHeight="1">
      <c r="B790" s="62">
        <v>1885</v>
      </c>
      <c r="C790" s="37" t="s">
        <v>1033</v>
      </c>
      <c r="D790" s="32" t="s">
        <v>538</v>
      </c>
      <c r="E790" s="32" t="s">
        <v>1064</v>
      </c>
    </row>
    <row r="791" spans="2:5" ht="32.25" hidden="1" customHeight="1">
      <c r="B791" s="62">
        <v>1886</v>
      </c>
      <c r="C791" s="37" t="s">
        <v>1034</v>
      </c>
      <c r="D791" s="32" t="s">
        <v>538</v>
      </c>
      <c r="E791" s="32" t="s">
        <v>1064</v>
      </c>
    </row>
    <row r="792" spans="2:5" ht="32.25" hidden="1" customHeight="1">
      <c r="B792" s="62">
        <v>1887</v>
      </c>
      <c r="C792" s="37" t="s">
        <v>1035</v>
      </c>
      <c r="D792" s="32" t="s">
        <v>538</v>
      </c>
      <c r="E792" s="32" t="s">
        <v>1064</v>
      </c>
    </row>
    <row r="793" spans="2:5" ht="32.25" hidden="1" customHeight="1">
      <c r="B793" s="62">
        <v>1888</v>
      </c>
      <c r="C793" s="37" t="s">
        <v>1036</v>
      </c>
      <c r="D793" s="32" t="s">
        <v>538</v>
      </c>
      <c r="E793" s="32" t="s">
        <v>1064</v>
      </c>
    </row>
    <row r="794" spans="2:5" ht="32.25" hidden="1" customHeight="1">
      <c r="B794" s="62">
        <v>1889</v>
      </c>
      <c r="C794" s="37" t="s">
        <v>1037</v>
      </c>
      <c r="D794" s="32" t="s">
        <v>538</v>
      </c>
      <c r="E794" s="32" t="s">
        <v>1064</v>
      </c>
    </row>
    <row r="795" spans="2:5" ht="32.25" hidden="1" customHeight="1">
      <c r="B795" s="62">
        <v>1890</v>
      </c>
      <c r="C795" s="37" t="s">
        <v>1038</v>
      </c>
      <c r="D795" s="32" t="s">
        <v>538</v>
      </c>
      <c r="E795" s="32" t="s">
        <v>1064</v>
      </c>
    </row>
    <row r="796" spans="2:5" ht="32.25" hidden="1" customHeight="1">
      <c r="B796" s="62">
        <v>1891</v>
      </c>
      <c r="C796" s="37" t="s">
        <v>1039</v>
      </c>
      <c r="D796" s="32" t="s">
        <v>538</v>
      </c>
      <c r="E796" s="32" t="s">
        <v>1064</v>
      </c>
    </row>
    <row r="797" spans="2:5" ht="32.25" hidden="1" customHeight="1">
      <c r="B797" s="62">
        <v>1892</v>
      </c>
      <c r="C797" s="37" t="s">
        <v>1040</v>
      </c>
      <c r="D797" s="32" t="s">
        <v>538</v>
      </c>
      <c r="E797" s="32" t="s">
        <v>1064</v>
      </c>
    </row>
    <row r="798" spans="2:5" ht="32.25" hidden="1" customHeight="1">
      <c r="B798" s="62">
        <v>1893</v>
      </c>
      <c r="C798" s="37" t="s">
        <v>1041</v>
      </c>
      <c r="D798" s="32" t="s">
        <v>538</v>
      </c>
      <c r="E798" s="32" t="s">
        <v>1064</v>
      </c>
    </row>
    <row r="799" spans="2:5" ht="32.25" hidden="1" customHeight="1">
      <c r="B799" s="62">
        <v>1894</v>
      </c>
      <c r="C799" s="37"/>
      <c r="D799" s="32" t="s">
        <v>538</v>
      </c>
      <c r="E799" s="32" t="s">
        <v>1064</v>
      </c>
    </row>
    <row r="800" spans="2:5" ht="32.25" hidden="1" customHeight="1">
      <c r="B800" s="62">
        <v>1895</v>
      </c>
      <c r="C800" s="37" t="s">
        <v>1042</v>
      </c>
      <c r="D800" s="32" t="s">
        <v>538</v>
      </c>
      <c r="E800" s="32" t="s">
        <v>1064</v>
      </c>
    </row>
    <row r="801" spans="2:5" ht="32.25" hidden="1" customHeight="1">
      <c r="B801" s="62">
        <v>1896</v>
      </c>
      <c r="C801" s="37" t="s">
        <v>1043</v>
      </c>
      <c r="D801" s="32" t="s">
        <v>538</v>
      </c>
      <c r="E801" s="32" t="s">
        <v>1064</v>
      </c>
    </row>
    <row r="802" spans="2:5" ht="32.25" hidden="1" customHeight="1">
      <c r="B802" s="62">
        <v>1897</v>
      </c>
      <c r="C802" s="37" t="s">
        <v>1044</v>
      </c>
      <c r="D802" s="32" t="s">
        <v>538</v>
      </c>
      <c r="E802" s="32" t="s">
        <v>1064</v>
      </c>
    </row>
    <row r="803" spans="2:5" ht="32.25" hidden="1" customHeight="1">
      <c r="B803" s="62">
        <v>1898</v>
      </c>
      <c r="C803" s="37"/>
      <c r="D803" s="32" t="s">
        <v>538</v>
      </c>
      <c r="E803" s="32" t="s">
        <v>1064</v>
      </c>
    </row>
    <row r="804" spans="2:5" ht="32.25" hidden="1" customHeight="1">
      <c r="B804" s="62">
        <v>1899</v>
      </c>
      <c r="C804" s="37" t="s">
        <v>1045</v>
      </c>
      <c r="D804" s="32" t="s">
        <v>538</v>
      </c>
      <c r="E804" s="32" t="s">
        <v>1064</v>
      </c>
    </row>
    <row r="805" spans="2:5" ht="32.25" hidden="1" customHeight="1">
      <c r="B805" s="62">
        <v>1900</v>
      </c>
      <c r="C805" s="37"/>
      <c r="D805" s="32" t="s">
        <v>538</v>
      </c>
      <c r="E805" s="32" t="s">
        <v>1064</v>
      </c>
    </row>
    <row r="806" spans="2:5" ht="32.25" hidden="1" customHeight="1">
      <c r="B806" s="62">
        <v>1901</v>
      </c>
      <c r="C806" s="37" t="s">
        <v>1046</v>
      </c>
      <c r="D806" s="32" t="s">
        <v>538</v>
      </c>
      <c r="E806" s="32" t="s">
        <v>1064</v>
      </c>
    </row>
    <row r="807" spans="2:5" ht="32.25" hidden="1" customHeight="1">
      <c r="B807" s="62">
        <v>1902</v>
      </c>
      <c r="C807" s="44" t="s">
        <v>1047</v>
      </c>
      <c r="D807" s="32" t="s">
        <v>538</v>
      </c>
      <c r="E807" s="32" t="s">
        <v>1064</v>
      </c>
    </row>
    <row r="808" spans="2:5" ht="32.25" hidden="1" customHeight="1">
      <c r="B808" s="62">
        <v>1903</v>
      </c>
      <c r="C808" s="44" t="s">
        <v>2046</v>
      </c>
      <c r="D808" s="32" t="s">
        <v>538</v>
      </c>
      <c r="E808" s="32" t="s">
        <v>1064</v>
      </c>
    </row>
    <row r="809" spans="2:5" ht="32.25" hidden="1" customHeight="1">
      <c r="B809" s="62">
        <v>1904</v>
      </c>
      <c r="C809" s="37" t="s">
        <v>1048</v>
      </c>
      <c r="D809" s="32" t="s">
        <v>538</v>
      </c>
      <c r="E809" s="32" t="s">
        <v>1064</v>
      </c>
    </row>
    <row r="810" spans="2:5" ht="32.25" hidden="1" customHeight="1">
      <c r="B810" s="62">
        <v>1905</v>
      </c>
      <c r="C810" s="37" t="s">
        <v>1049</v>
      </c>
      <c r="D810" s="32" t="s">
        <v>538</v>
      </c>
      <c r="E810" s="32" t="s">
        <v>1064</v>
      </c>
    </row>
    <row r="811" spans="2:5" ht="32.25" hidden="1" customHeight="1">
      <c r="B811" s="62">
        <v>1906</v>
      </c>
      <c r="C811" s="37" t="s">
        <v>1050</v>
      </c>
      <c r="D811" s="32" t="s">
        <v>538</v>
      </c>
      <c r="E811" s="32" t="s">
        <v>1064</v>
      </c>
    </row>
    <row r="812" spans="2:5" ht="32.25" hidden="1" customHeight="1">
      <c r="B812" s="62">
        <v>1907</v>
      </c>
      <c r="C812" s="37" t="s">
        <v>1051</v>
      </c>
      <c r="D812" s="32" t="s">
        <v>538</v>
      </c>
      <c r="E812" s="32" t="s">
        <v>1064</v>
      </c>
    </row>
    <row r="813" spans="2:5" ht="32.25" hidden="1" customHeight="1">
      <c r="B813" s="62">
        <v>1908</v>
      </c>
      <c r="C813" s="37" t="s">
        <v>1052</v>
      </c>
      <c r="D813" s="32" t="s">
        <v>538</v>
      </c>
      <c r="E813" s="32" t="s">
        <v>1064</v>
      </c>
    </row>
    <row r="814" spans="2:5" ht="32.25" hidden="1" customHeight="1">
      <c r="B814" s="62">
        <v>1909</v>
      </c>
      <c r="C814" s="37"/>
      <c r="D814" s="32" t="s">
        <v>538</v>
      </c>
      <c r="E814" s="32" t="s">
        <v>1064</v>
      </c>
    </row>
    <row r="815" spans="2:5" ht="32.25" hidden="1" customHeight="1">
      <c r="B815" s="62">
        <v>1910</v>
      </c>
      <c r="C815" s="37" t="s">
        <v>1053</v>
      </c>
      <c r="D815" s="32" t="s">
        <v>538</v>
      </c>
      <c r="E815" s="32" t="s">
        <v>1064</v>
      </c>
    </row>
    <row r="816" spans="2:5" ht="32.25" hidden="1" customHeight="1">
      <c r="B816" s="62">
        <v>1911</v>
      </c>
      <c r="C816" s="37"/>
      <c r="D816" s="32" t="s">
        <v>538</v>
      </c>
      <c r="E816" s="32" t="s">
        <v>1064</v>
      </c>
    </row>
    <row r="817" spans="2:5" ht="32.25" hidden="1" customHeight="1">
      <c r="B817" s="62">
        <v>1912</v>
      </c>
      <c r="C817" s="37" t="s">
        <v>1054</v>
      </c>
      <c r="D817" s="32" t="s">
        <v>538</v>
      </c>
      <c r="E817" s="32" t="s">
        <v>1064</v>
      </c>
    </row>
    <row r="818" spans="2:5" ht="32.25" hidden="1" customHeight="1">
      <c r="B818" s="62">
        <v>1913</v>
      </c>
      <c r="C818" s="37" t="s">
        <v>1055</v>
      </c>
      <c r="D818" s="32" t="s">
        <v>538</v>
      </c>
      <c r="E818" s="32" t="s">
        <v>1064</v>
      </c>
    </row>
    <row r="819" spans="2:5" ht="32.25" hidden="1" customHeight="1">
      <c r="B819" s="62">
        <v>1914</v>
      </c>
      <c r="C819" s="37" t="s">
        <v>1056</v>
      </c>
      <c r="D819" s="32" t="s">
        <v>538</v>
      </c>
      <c r="E819" s="32" t="s">
        <v>1064</v>
      </c>
    </row>
    <row r="820" spans="2:5" ht="32.25" hidden="1" customHeight="1">
      <c r="B820" s="62">
        <v>1915</v>
      </c>
      <c r="C820" s="37" t="s">
        <v>1057</v>
      </c>
      <c r="D820" s="32" t="s">
        <v>538</v>
      </c>
      <c r="E820" s="32" t="s">
        <v>1064</v>
      </c>
    </row>
    <row r="821" spans="2:5" ht="32.25" hidden="1" customHeight="1">
      <c r="B821" s="62">
        <v>1916</v>
      </c>
      <c r="C821" s="37" t="s">
        <v>1058</v>
      </c>
      <c r="D821" s="32" t="s">
        <v>538</v>
      </c>
      <c r="E821" s="32" t="s">
        <v>1064</v>
      </c>
    </row>
    <row r="822" spans="2:5" ht="32.25" hidden="1" customHeight="1">
      <c r="B822" s="62">
        <v>1917</v>
      </c>
      <c r="C822" s="37" t="s">
        <v>1059</v>
      </c>
      <c r="D822" s="32" t="s">
        <v>538</v>
      </c>
      <c r="E822" s="32" t="s">
        <v>1064</v>
      </c>
    </row>
    <row r="823" spans="2:5" ht="32.25" hidden="1" customHeight="1">
      <c r="B823" s="62">
        <v>1918</v>
      </c>
      <c r="C823" s="37" t="s">
        <v>1060</v>
      </c>
      <c r="D823" s="32" t="s">
        <v>538</v>
      </c>
      <c r="E823" s="32" t="s">
        <v>1064</v>
      </c>
    </row>
    <row r="824" spans="2:5" ht="32.25" hidden="1" customHeight="1">
      <c r="B824" s="62">
        <v>1919</v>
      </c>
      <c r="C824" s="37" t="s">
        <v>1061</v>
      </c>
      <c r="D824" s="32" t="s">
        <v>538</v>
      </c>
      <c r="E824" s="32" t="s">
        <v>1064</v>
      </c>
    </row>
    <row r="825" spans="2:5" ht="32.25" hidden="1" customHeight="1">
      <c r="B825" s="62">
        <v>1920</v>
      </c>
      <c r="C825" s="37" t="s">
        <v>1062</v>
      </c>
      <c r="D825" s="32" t="s">
        <v>538</v>
      </c>
      <c r="E825" s="32" t="s">
        <v>1064</v>
      </c>
    </row>
    <row r="826" spans="2:5" ht="32.25" hidden="1" customHeight="1">
      <c r="B826" s="62">
        <v>1921</v>
      </c>
      <c r="C826" s="37" t="s">
        <v>1063</v>
      </c>
      <c r="D826" s="32" t="s">
        <v>538</v>
      </c>
      <c r="E826" s="32" t="s">
        <v>1064</v>
      </c>
    </row>
    <row r="827" spans="2:5" ht="32.25" hidden="1" customHeight="1">
      <c r="B827" s="63">
        <v>2001</v>
      </c>
      <c r="C827" s="45" t="s">
        <v>1070</v>
      </c>
      <c r="D827" s="46" t="s">
        <v>535</v>
      </c>
      <c r="E827" s="46" t="s">
        <v>1067</v>
      </c>
    </row>
    <row r="828" spans="2:5" ht="32.25" hidden="1" customHeight="1">
      <c r="B828" s="63">
        <v>2002</v>
      </c>
      <c r="C828" s="45" t="s">
        <v>1071</v>
      </c>
      <c r="D828" s="46" t="s">
        <v>535</v>
      </c>
      <c r="E828" s="46" t="s">
        <v>1067</v>
      </c>
    </row>
    <row r="829" spans="2:5" ht="32.25" hidden="1" customHeight="1">
      <c r="B829" s="63">
        <v>2003</v>
      </c>
      <c r="C829" s="45" t="s">
        <v>1072</v>
      </c>
      <c r="D829" s="46" t="s">
        <v>535</v>
      </c>
      <c r="E829" s="46" t="s">
        <v>1067</v>
      </c>
    </row>
    <row r="830" spans="2:5" ht="32.25" hidden="1" customHeight="1">
      <c r="B830" s="63">
        <v>2004</v>
      </c>
      <c r="C830" s="45" t="s">
        <v>1073</v>
      </c>
      <c r="D830" s="46" t="s">
        <v>535</v>
      </c>
      <c r="E830" s="46" t="s">
        <v>1067</v>
      </c>
    </row>
    <row r="831" spans="2:5" ht="32.25" hidden="1" customHeight="1">
      <c r="B831" s="63">
        <v>2005</v>
      </c>
      <c r="C831" s="45" t="s">
        <v>1074</v>
      </c>
      <c r="D831" s="46" t="s">
        <v>535</v>
      </c>
      <c r="E831" s="46" t="s">
        <v>1067</v>
      </c>
    </row>
    <row r="832" spans="2:5" ht="32.25" hidden="1" customHeight="1">
      <c r="B832" s="63">
        <v>2006</v>
      </c>
      <c r="C832" s="45" t="s">
        <v>1075</v>
      </c>
      <c r="D832" s="46" t="s">
        <v>535</v>
      </c>
      <c r="E832" s="46" t="s">
        <v>1067</v>
      </c>
    </row>
    <row r="833" spans="2:5" ht="32.25" hidden="1" customHeight="1">
      <c r="B833" s="63">
        <v>2007</v>
      </c>
      <c r="C833" s="45" t="s">
        <v>1076</v>
      </c>
      <c r="D833" s="46" t="s">
        <v>535</v>
      </c>
      <c r="E833" s="46" t="s">
        <v>1067</v>
      </c>
    </row>
    <row r="834" spans="2:5" ht="32.25" hidden="1" customHeight="1">
      <c r="B834" s="63">
        <v>2008</v>
      </c>
      <c r="C834" s="45" t="s">
        <v>1077</v>
      </c>
      <c r="D834" s="46" t="s">
        <v>535</v>
      </c>
      <c r="E834" s="46" t="s">
        <v>1067</v>
      </c>
    </row>
    <row r="835" spans="2:5" ht="32.25" hidden="1" customHeight="1">
      <c r="B835" s="63">
        <v>2009</v>
      </c>
      <c r="C835" s="45" t="s">
        <v>1078</v>
      </c>
      <c r="D835" s="46" t="s">
        <v>535</v>
      </c>
      <c r="E835" s="46" t="s">
        <v>1067</v>
      </c>
    </row>
    <row r="836" spans="2:5" ht="32.25" hidden="1" customHeight="1">
      <c r="B836" s="63">
        <v>2010</v>
      </c>
      <c r="C836" s="45" t="s">
        <v>1079</v>
      </c>
      <c r="D836" s="46" t="s">
        <v>535</v>
      </c>
      <c r="E836" s="46" t="s">
        <v>1067</v>
      </c>
    </row>
    <row r="837" spans="2:5" ht="32.25" hidden="1" customHeight="1">
      <c r="B837" s="63">
        <v>2011</v>
      </c>
      <c r="C837" s="45" t="s">
        <v>1080</v>
      </c>
      <c r="D837" s="46" t="s">
        <v>535</v>
      </c>
      <c r="E837" s="46" t="s">
        <v>1067</v>
      </c>
    </row>
    <row r="838" spans="2:5" ht="32.25" hidden="1" customHeight="1">
      <c r="B838" s="63">
        <v>2012</v>
      </c>
      <c r="C838" s="45" t="s">
        <v>1081</v>
      </c>
      <c r="D838" s="46" t="s">
        <v>535</v>
      </c>
      <c r="E838" s="46" t="s">
        <v>1067</v>
      </c>
    </row>
    <row r="839" spans="2:5" ht="32.25" hidden="1" customHeight="1">
      <c r="B839" s="63">
        <v>2013</v>
      </c>
      <c r="C839" s="45" t="s">
        <v>1082</v>
      </c>
      <c r="D839" s="46" t="s">
        <v>535</v>
      </c>
      <c r="E839" s="46" t="s">
        <v>1067</v>
      </c>
    </row>
    <row r="840" spans="2:5" ht="32.25" hidden="1" customHeight="1">
      <c r="B840" s="63">
        <v>2014</v>
      </c>
      <c r="C840" s="45" t="s">
        <v>1083</v>
      </c>
      <c r="D840" s="46" t="s">
        <v>535</v>
      </c>
      <c r="E840" s="46" t="s">
        <v>1067</v>
      </c>
    </row>
    <row r="841" spans="2:5" ht="32.25" hidden="1" customHeight="1">
      <c r="B841" s="63">
        <v>2015</v>
      </c>
      <c r="C841" s="45" t="s">
        <v>1084</v>
      </c>
      <c r="D841" s="46" t="s">
        <v>535</v>
      </c>
      <c r="E841" s="46" t="s">
        <v>1067</v>
      </c>
    </row>
    <row r="842" spans="2:5" ht="32.25" hidden="1" customHeight="1">
      <c r="B842" s="63">
        <v>2016</v>
      </c>
      <c r="C842" s="45" t="s">
        <v>1085</v>
      </c>
      <c r="D842" s="46" t="s">
        <v>535</v>
      </c>
      <c r="E842" s="46" t="s">
        <v>1067</v>
      </c>
    </row>
    <row r="843" spans="2:5" ht="32.25" hidden="1" customHeight="1">
      <c r="B843" s="63">
        <v>2017</v>
      </c>
      <c r="C843" s="45" t="s">
        <v>1086</v>
      </c>
      <c r="D843" s="46" t="s">
        <v>535</v>
      </c>
      <c r="E843" s="46" t="s">
        <v>1067</v>
      </c>
    </row>
    <row r="844" spans="2:5" ht="32.25" hidden="1" customHeight="1">
      <c r="B844" s="63">
        <v>2018</v>
      </c>
      <c r="C844" s="45" t="s">
        <v>1087</v>
      </c>
      <c r="D844" s="46" t="s">
        <v>535</v>
      </c>
      <c r="E844" s="46" t="s">
        <v>1067</v>
      </c>
    </row>
    <row r="845" spans="2:5" ht="32.25" hidden="1" customHeight="1">
      <c r="B845" s="63">
        <v>2019</v>
      </c>
      <c r="C845" s="45" t="s">
        <v>1088</v>
      </c>
      <c r="D845" s="46" t="s">
        <v>535</v>
      </c>
      <c r="E845" s="46" t="s">
        <v>1067</v>
      </c>
    </row>
    <row r="846" spans="2:5" ht="32.25" hidden="1" customHeight="1">
      <c r="B846" s="63">
        <v>2020</v>
      </c>
      <c r="C846" s="45" t="s">
        <v>1089</v>
      </c>
      <c r="D846" s="46" t="s">
        <v>535</v>
      </c>
      <c r="E846" s="46" t="s">
        <v>1067</v>
      </c>
    </row>
    <row r="847" spans="2:5" ht="32.25" hidden="1" customHeight="1">
      <c r="B847" s="63">
        <v>2021</v>
      </c>
      <c r="C847" s="45" t="s">
        <v>1090</v>
      </c>
      <c r="D847" s="46" t="s">
        <v>535</v>
      </c>
      <c r="E847" s="46" t="s">
        <v>1067</v>
      </c>
    </row>
    <row r="848" spans="2:5" ht="32.25" hidden="1" customHeight="1">
      <c r="B848" s="63">
        <v>2022</v>
      </c>
      <c r="C848" s="45" t="s">
        <v>1091</v>
      </c>
      <c r="D848" s="46" t="s">
        <v>535</v>
      </c>
      <c r="E848" s="46" t="s">
        <v>1067</v>
      </c>
    </row>
    <row r="849" spans="2:5" ht="32.25" hidden="1" customHeight="1">
      <c r="B849" s="63">
        <v>2023</v>
      </c>
      <c r="C849" s="45" t="s">
        <v>1092</v>
      </c>
      <c r="D849" s="46" t="s">
        <v>535</v>
      </c>
      <c r="E849" s="46" t="s">
        <v>1067</v>
      </c>
    </row>
    <row r="850" spans="2:5" ht="32.25" hidden="1" customHeight="1">
      <c r="B850" s="63">
        <v>2024</v>
      </c>
      <c r="C850" s="45" t="s">
        <v>1093</v>
      </c>
      <c r="D850" s="46" t="s">
        <v>535</v>
      </c>
      <c r="E850" s="46" t="s">
        <v>1067</v>
      </c>
    </row>
    <row r="851" spans="2:5" ht="32.25" hidden="1" customHeight="1">
      <c r="B851" s="63">
        <v>2025</v>
      </c>
      <c r="C851" s="45" t="s">
        <v>1079</v>
      </c>
      <c r="D851" s="46" t="s">
        <v>535</v>
      </c>
      <c r="E851" s="46" t="s">
        <v>1067</v>
      </c>
    </row>
    <row r="852" spans="2:5" ht="32.25" hidden="1" customHeight="1">
      <c r="B852" s="63">
        <v>2026</v>
      </c>
      <c r="C852" s="45" t="s">
        <v>1094</v>
      </c>
      <c r="D852" s="46" t="s">
        <v>535</v>
      </c>
      <c r="E852" s="46" t="s">
        <v>1067</v>
      </c>
    </row>
    <row r="853" spans="2:5" ht="32.25" hidden="1" customHeight="1">
      <c r="B853" s="63">
        <v>2027</v>
      </c>
      <c r="C853" s="45" t="s">
        <v>1095</v>
      </c>
      <c r="D853" s="46" t="s">
        <v>535</v>
      </c>
      <c r="E853" s="46" t="s">
        <v>1067</v>
      </c>
    </row>
    <row r="854" spans="2:5" ht="32.25" hidden="1" customHeight="1">
      <c r="B854" s="63">
        <v>2028</v>
      </c>
      <c r="C854" s="45" t="s">
        <v>1096</v>
      </c>
      <c r="D854" s="46" t="s">
        <v>535</v>
      </c>
      <c r="E854" s="46" t="s">
        <v>1067</v>
      </c>
    </row>
    <row r="855" spans="2:5" ht="32.25" hidden="1" customHeight="1">
      <c r="B855" s="63">
        <v>2029</v>
      </c>
      <c r="C855" s="45" t="s">
        <v>1097</v>
      </c>
      <c r="D855" s="46" t="s">
        <v>535</v>
      </c>
      <c r="E855" s="46" t="s">
        <v>1067</v>
      </c>
    </row>
    <row r="856" spans="2:5" ht="32.25" hidden="1" customHeight="1">
      <c r="B856" s="63">
        <v>2030</v>
      </c>
      <c r="C856" s="45" t="s">
        <v>1098</v>
      </c>
      <c r="D856" s="46" t="s">
        <v>535</v>
      </c>
      <c r="E856" s="46" t="s">
        <v>1067</v>
      </c>
    </row>
    <row r="857" spans="2:5" ht="32.25" hidden="1" customHeight="1">
      <c r="B857" s="63">
        <v>2031</v>
      </c>
      <c r="C857" s="45" t="s">
        <v>1099</v>
      </c>
      <c r="D857" s="46" t="s">
        <v>535</v>
      </c>
      <c r="E857" s="46" t="s">
        <v>1067</v>
      </c>
    </row>
    <row r="858" spans="2:5" ht="32.25" hidden="1" customHeight="1">
      <c r="B858" s="63">
        <v>2032</v>
      </c>
      <c r="C858" s="45" t="s">
        <v>1100</v>
      </c>
      <c r="D858" s="46" t="s">
        <v>535</v>
      </c>
      <c r="E858" s="46" t="s">
        <v>1067</v>
      </c>
    </row>
    <row r="859" spans="2:5" ht="32.25" hidden="1" customHeight="1">
      <c r="B859" s="63">
        <v>2033</v>
      </c>
      <c r="C859" s="45" t="s">
        <v>1101</v>
      </c>
      <c r="D859" s="46" t="s">
        <v>535</v>
      </c>
      <c r="E859" s="46" t="s">
        <v>1067</v>
      </c>
    </row>
    <row r="860" spans="2:5" ht="32.25" hidden="1" customHeight="1">
      <c r="B860" s="63">
        <v>2034</v>
      </c>
      <c r="C860" s="45" t="s">
        <v>1102</v>
      </c>
      <c r="D860" s="46" t="s">
        <v>535</v>
      </c>
      <c r="E860" s="46" t="s">
        <v>1067</v>
      </c>
    </row>
    <row r="861" spans="2:5" ht="32.25" hidden="1" customHeight="1">
      <c r="B861" s="63">
        <v>2035</v>
      </c>
      <c r="C861" s="45" t="s">
        <v>1103</v>
      </c>
      <c r="D861" s="46" t="s">
        <v>535</v>
      </c>
      <c r="E861" s="46" t="s">
        <v>1067</v>
      </c>
    </row>
    <row r="862" spans="2:5" ht="32.25" hidden="1" customHeight="1">
      <c r="B862" s="63">
        <v>2036</v>
      </c>
      <c r="C862" s="45" t="s">
        <v>1104</v>
      </c>
      <c r="D862" s="46" t="s">
        <v>535</v>
      </c>
      <c r="E862" s="46" t="s">
        <v>1067</v>
      </c>
    </row>
    <row r="863" spans="2:5" ht="32.25" hidden="1" customHeight="1">
      <c r="B863" s="63">
        <v>2037</v>
      </c>
      <c r="C863" s="45" t="s">
        <v>1105</v>
      </c>
      <c r="D863" s="46" t="s">
        <v>535</v>
      </c>
      <c r="E863" s="46" t="s">
        <v>1067</v>
      </c>
    </row>
    <row r="864" spans="2:5" ht="32.25" hidden="1" customHeight="1">
      <c r="B864" s="63">
        <v>2038</v>
      </c>
      <c r="C864" s="45" t="s">
        <v>1106</v>
      </c>
      <c r="D864" s="46" t="s">
        <v>535</v>
      </c>
      <c r="E864" s="46" t="s">
        <v>1067</v>
      </c>
    </row>
    <row r="865" spans="2:5" ht="32.25" hidden="1" customHeight="1">
      <c r="B865" s="63">
        <v>2039</v>
      </c>
      <c r="C865" s="45" t="s">
        <v>1107</v>
      </c>
      <c r="D865" s="46" t="s">
        <v>535</v>
      </c>
      <c r="E865" s="46" t="s">
        <v>1067</v>
      </c>
    </row>
    <row r="866" spans="2:5" ht="32.25" hidden="1" customHeight="1">
      <c r="B866" s="63">
        <v>2040</v>
      </c>
      <c r="C866" s="45" t="s">
        <v>1108</v>
      </c>
      <c r="D866" s="46" t="s">
        <v>535</v>
      </c>
      <c r="E866" s="46" t="s">
        <v>1067</v>
      </c>
    </row>
    <row r="867" spans="2:5" ht="32.25" hidden="1" customHeight="1">
      <c r="B867" s="63">
        <v>2041</v>
      </c>
      <c r="C867" s="45" t="s">
        <v>1079</v>
      </c>
      <c r="D867" s="46" t="s">
        <v>535</v>
      </c>
      <c r="E867" s="46" t="s">
        <v>1067</v>
      </c>
    </row>
    <row r="868" spans="2:5" ht="32.25" hidden="1" customHeight="1">
      <c r="B868" s="63">
        <v>2042</v>
      </c>
      <c r="C868" s="45" t="s">
        <v>1109</v>
      </c>
      <c r="D868" s="46" t="s">
        <v>535</v>
      </c>
      <c r="E868" s="46" t="s">
        <v>1067</v>
      </c>
    </row>
    <row r="869" spans="2:5" ht="32.25" hidden="1" customHeight="1">
      <c r="B869" s="63">
        <v>2043</v>
      </c>
      <c r="C869" s="45" t="s">
        <v>1110</v>
      </c>
      <c r="D869" s="46" t="s">
        <v>535</v>
      </c>
      <c r="E869" s="46" t="s">
        <v>1067</v>
      </c>
    </row>
    <row r="870" spans="2:5" ht="32.25" hidden="1" customHeight="1">
      <c r="B870" s="63">
        <v>2044</v>
      </c>
      <c r="C870" s="45" t="s">
        <v>1111</v>
      </c>
      <c r="D870" s="46" t="s">
        <v>535</v>
      </c>
      <c r="E870" s="46" t="s">
        <v>1067</v>
      </c>
    </row>
    <row r="871" spans="2:5" ht="32.25" hidden="1" customHeight="1">
      <c r="B871" s="63">
        <v>2045</v>
      </c>
      <c r="C871" s="45" t="s">
        <v>1112</v>
      </c>
      <c r="D871" s="46" t="s">
        <v>535</v>
      </c>
      <c r="E871" s="46" t="s">
        <v>1067</v>
      </c>
    </row>
    <row r="872" spans="2:5" ht="32.25" hidden="1" customHeight="1">
      <c r="B872" s="63">
        <v>2046</v>
      </c>
      <c r="C872" s="45" t="s">
        <v>1113</v>
      </c>
      <c r="D872" s="46" t="s">
        <v>535</v>
      </c>
      <c r="E872" s="46" t="s">
        <v>1067</v>
      </c>
    </row>
    <row r="873" spans="2:5" ht="32.25" hidden="1" customHeight="1">
      <c r="B873" s="63">
        <v>2047</v>
      </c>
      <c r="C873" s="45" t="s">
        <v>1114</v>
      </c>
      <c r="D873" s="46" t="s">
        <v>535</v>
      </c>
      <c r="E873" s="46" t="s">
        <v>1067</v>
      </c>
    </row>
    <row r="874" spans="2:5" ht="32.25" hidden="1" customHeight="1">
      <c r="B874" s="63">
        <v>2048</v>
      </c>
      <c r="C874" s="45" t="s">
        <v>1115</v>
      </c>
      <c r="D874" s="46" t="s">
        <v>535</v>
      </c>
      <c r="E874" s="46" t="s">
        <v>1067</v>
      </c>
    </row>
    <row r="875" spans="2:5" ht="32.25" hidden="1" customHeight="1">
      <c r="B875" s="63">
        <v>2049</v>
      </c>
      <c r="C875" s="45" t="s">
        <v>1116</v>
      </c>
      <c r="D875" s="46" t="s">
        <v>535</v>
      </c>
      <c r="E875" s="46" t="s">
        <v>1067</v>
      </c>
    </row>
    <row r="876" spans="2:5" ht="32.25" hidden="1" customHeight="1">
      <c r="B876" s="63">
        <v>2050</v>
      </c>
      <c r="C876" s="45" t="s">
        <v>1117</v>
      </c>
      <c r="D876" s="46" t="s">
        <v>535</v>
      </c>
      <c r="E876" s="46" t="s">
        <v>1067</v>
      </c>
    </row>
    <row r="877" spans="2:5" ht="32.25" hidden="1" customHeight="1">
      <c r="B877" s="63">
        <v>2051</v>
      </c>
      <c r="C877" s="45" t="s">
        <v>1118</v>
      </c>
      <c r="D877" s="46" t="s">
        <v>535</v>
      </c>
      <c r="E877" s="46" t="s">
        <v>1067</v>
      </c>
    </row>
    <row r="878" spans="2:5" ht="32.25" hidden="1" customHeight="1">
      <c r="B878" s="63">
        <v>2052</v>
      </c>
      <c r="C878" s="45" t="s">
        <v>1119</v>
      </c>
      <c r="D878" s="46" t="s">
        <v>535</v>
      </c>
      <c r="E878" s="46" t="s">
        <v>1067</v>
      </c>
    </row>
    <row r="879" spans="2:5" ht="32.25" hidden="1" customHeight="1">
      <c r="B879" s="63">
        <v>2053</v>
      </c>
      <c r="C879" s="45" t="s">
        <v>1120</v>
      </c>
      <c r="D879" s="46" t="s">
        <v>535</v>
      </c>
      <c r="E879" s="46" t="s">
        <v>1067</v>
      </c>
    </row>
    <row r="880" spans="2:5" ht="32.25" hidden="1" customHeight="1">
      <c r="B880" s="63">
        <v>2054</v>
      </c>
      <c r="C880" s="45" t="s">
        <v>1121</v>
      </c>
      <c r="D880" s="46" t="s">
        <v>535</v>
      </c>
      <c r="E880" s="46" t="s">
        <v>1067</v>
      </c>
    </row>
    <row r="881" spans="2:5" ht="32.25" hidden="1" customHeight="1">
      <c r="B881" s="63">
        <v>2055</v>
      </c>
      <c r="C881" s="45" t="s">
        <v>1122</v>
      </c>
      <c r="D881" s="46" t="s">
        <v>535</v>
      </c>
      <c r="E881" s="46" t="s">
        <v>1067</v>
      </c>
    </row>
    <row r="882" spans="2:5" ht="32.25" hidden="1" customHeight="1">
      <c r="B882" s="63">
        <v>2056</v>
      </c>
      <c r="C882" s="45" t="s">
        <v>1079</v>
      </c>
      <c r="D882" s="46" t="s">
        <v>535</v>
      </c>
      <c r="E882" s="46" t="s">
        <v>1067</v>
      </c>
    </row>
    <row r="883" spans="2:5" ht="32.25" hidden="1" customHeight="1">
      <c r="B883" s="63">
        <v>2057</v>
      </c>
      <c r="C883" s="45" t="s">
        <v>1123</v>
      </c>
      <c r="D883" s="46" t="s">
        <v>535</v>
      </c>
      <c r="E883" s="46" t="s">
        <v>1067</v>
      </c>
    </row>
    <row r="884" spans="2:5" ht="32.25" hidden="1" customHeight="1">
      <c r="B884" s="63">
        <v>2058</v>
      </c>
      <c r="C884" s="45" t="s">
        <v>1124</v>
      </c>
      <c r="D884" s="46" t="s">
        <v>535</v>
      </c>
      <c r="E884" s="46" t="s">
        <v>1067</v>
      </c>
    </row>
    <row r="885" spans="2:5" ht="32.25" hidden="1" customHeight="1">
      <c r="B885" s="63">
        <v>2059</v>
      </c>
      <c r="C885" s="45" t="s">
        <v>1125</v>
      </c>
      <c r="D885" s="46" t="s">
        <v>535</v>
      </c>
      <c r="E885" s="46" t="s">
        <v>1067</v>
      </c>
    </row>
    <row r="886" spans="2:5" ht="32.25" hidden="1" customHeight="1">
      <c r="B886" s="63">
        <v>2060</v>
      </c>
      <c r="C886" s="45" t="s">
        <v>1126</v>
      </c>
      <c r="D886" s="46" t="s">
        <v>535</v>
      </c>
      <c r="E886" s="46" t="s">
        <v>1067</v>
      </c>
    </row>
    <row r="887" spans="2:5" ht="32.25" hidden="1" customHeight="1">
      <c r="B887" s="63">
        <v>2061</v>
      </c>
      <c r="C887" s="45" t="s">
        <v>1127</v>
      </c>
      <c r="D887" s="46" t="s">
        <v>535</v>
      </c>
      <c r="E887" s="46" t="s">
        <v>1067</v>
      </c>
    </row>
    <row r="888" spans="2:5" ht="32.25" hidden="1" customHeight="1">
      <c r="B888" s="63">
        <v>2062</v>
      </c>
      <c r="C888" s="45" t="s">
        <v>1128</v>
      </c>
      <c r="D888" s="46" t="s">
        <v>535</v>
      </c>
      <c r="E888" s="46" t="s">
        <v>1067</v>
      </c>
    </row>
    <row r="889" spans="2:5" ht="32.25" hidden="1" customHeight="1">
      <c r="B889" s="63">
        <v>2063</v>
      </c>
      <c r="C889" s="45" t="s">
        <v>1129</v>
      </c>
      <c r="D889" s="46" t="s">
        <v>535</v>
      </c>
      <c r="E889" s="46" t="s">
        <v>1067</v>
      </c>
    </row>
    <row r="890" spans="2:5" ht="32.25" hidden="1" customHeight="1">
      <c r="B890" s="63">
        <v>2064</v>
      </c>
      <c r="C890" s="45" t="s">
        <v>1130</v>
      </c>
      <c r="D890" s="46" t="s">
        <v>535</v>
      </c>
      <c r="E890" s="46" t="s">
        <v>1067</v>
      </c>
    </row>
    <row r="891" spans="2:5" ht="32.25" hidden="1" customHeight="1">
      <c r="B891" s="63">
        <v>2065</v>
      </c>
      <c r="C891" s="45" t="s">
        <v>1131</v>
      </c>
      <c r="D891" s="46" t="s">
        <v>535</v>
      </c>
      <c r="E891" s="46" t="s">
        <v>1067</v>
      </c>
    </row>
    <row r="892" spans="2:5" ht="32.25" hidden="1" customHeight="1">
      <c r="B892" s="63">
        <v>2066</v>
      </c>
      <c r="C892" s="45" t="s">
        <v>1132</v>
      </c>
      <c r="D892" s="46" t="s">
        <v>535</v>
      </c>
      <c r="E892" s="46" t="s">
        <v>1067</v>
      </c>
    </row>
    <row r="893" spans="2:5" ht="32.25" hidden="1" customHeight="1">
      <c r="B893" s="63">
        <v>2067</v>
      </c>
      <c r="C893" s="45" t="s">
        <v>1133</v>
      </c>
      <c r="D893" s="46" t="s">
        <v>535</v>
      </c>
      <c r="E893" s="46" t="s">
        <v>1067</v>
      </c>
    </row>
    <row r="894" spans="2:5" ht="32.25" hidden="1" customHeight="1">
      <c r="B894" s="63">
        <v>2068</v>
      </c>
      <c r="C894" s="45" t="s">
        <v>1134</v>
      </c>
      <c r="D894" s="46" t="s">
        <v>535</v>
      </c>
      <c r="E894" s="46" t="s">
        <v>1067</v>
      </c>
    </row>
    <row r="895" spans="2:5" ht="32.25" hidden="1" customHeight="1">
      <c r="B895" s="63">
        <v>2069</v>
      </c>
      <c r="C895" s="45" t="s">
        <v>1135</v>
      </c>
      <c r="D895" s="46" t="s">
        <v>535</v>
      </c>
      <c r="E895" s="46" t="s">
        <v>1067</v>
      </c>
    </row>
    <row r="896" spans="2:5" ht="32.25" hidden="1" customHeight="1">
      <c r="B896" s="63">
        <v>2070</v>
      </c>
      <c r="C896" s="45" t="s">
        <v>1136</v>
      </c>
      <c r="D896" s="46" t="s">
        <v>535</v>
      </c>
      <c r="E896" s="46" t="s">
        <v>1067</v>
      </c>
    </row>
    <row r="897" spans="2:5" ht="32.25" hidden="1" customHeight="1">
      <c r="B897" s="63">
        <v>2071</v>
      </c>
      <c r="C897" s="45" t="s">
        <v>1137</v>
      </c>
      <c r="D897" s="46" t="s">
        <v>535</v>
      </c>
      <c r="E897" s="46" t="s">
        <v>1067</v>
      </c>
    </row>
    <row r="898" spans="2:5" ht="32.25" hidden="1" customHeight="1">
      <c r="B898" s="63">
        <v>2072</v>
      </c>
      <c r="C898" s="45" t="s">
        <v>1138</v>
      </c>
      <c r="D898" s="46" t="s">
        <v>535</v>
      </c>
      <c r="E898" s="46" t="s">
        <v>1067</v>
      </c>
    </row>
    <row r="899" spans="2:5" ht="32.25" hidden="1" customHeight="1">
      <c r="B899" s="63">
        <v>2073</v>
      </c>
      <c r="C899" s="45" t="s">
        <v>1139</v>
      </c>
      <c r="D899" s="46" t="s">
        <v>535</v>
      </c>
      <c r="E899" s="46" t="s">
        <v>1067</v>
      </c>
    </row>
    <row r="900" spans="2:5" ht="32.25" hidden="1" customHeight="1">
      <c r="B900" s="63">
        <v>2074</v>
      </c>
      <c r="C900" s="45" t="s">
        <v>1140</v>
      </c>
      <c r="D900" s="46" t="s">
        <v>535</v>
      </c>
      <c r="E900" s="46" t="s">
        <v>1067</v>
      </c>
    </row>
    <row r="901" spans="2:5" ht="32.25" hidden="1" customHeight="1">
      <c r="B901" s="63">
        <v>2075</v>
      </c>
      <c r="C901" s="45" t="s">
        <v>1141</v>
      </c>
      <c r="D901" s="46" t="s">
        <v>535</v>
      </c>
      <c r="E901" s="46" t="s">
        <v>1067</v>
      </c>
    </row>
    <row r="902" spans="2:5" ht="32.25" hidden="1" customHeight="1">
      <c r="B902" s="63">
        <v>2076</v>
      </c>
      <c r="C902" s="45" t="s">
        <v>1142</v>
      </c>
      <c r="D902" s="46" t="s">
        <v>535</v>
      </c>
      <c r="E902" s="46" t="s">
        <v>1067</v>
      </c>
    </row>
    <row r="903" spans="2:5" ht="32.25" hidden="1" customHeight="1">
      <c r="B903" s="63">
        <v>2077</v>
      </c>
      <c r="C903" s="45" t="s">
        <v>1143</v>
      </c>
      <c r="D903" s="46" t="s">
        <v>535</v>
      </c>
      <c r="E903" s="46" t="s">
        <v>1067</v>
      </c>
    </row>
    <row r="904" spans="2:5" ht="32.25" hidden="1" customHeight="1">
      <c r="B904" s="63">
        <v>2078</v>
      </c>
      <c r="C904" s="45" t="s">
        <v>1144</v>
      </c>
      <c r="D904" s="46" t="s">
        <v>535</v>
      </c>
      <c r="E904" s="46" t="s">
        <v>1067</v>
      </c>
    </row>
    <row r="905" spans="2:5" ht="32.25" hidden="1" customHeight="1">
      <c r="B905" s="63">
        <v>2079</v>
      </c>
      <c r="C905" s="45" t="s">
        <v>1145</v>
      </c>
      <c r="D905" s="46" t="s">
        <v>535</v>
      </c>
      <c r="E905" s="46" t="s">
        <v>1067</v>
      </c>
    </row>
    <row r="906" spans="2:5" ht="32.25" hidden="1" customHeight="1">
      <c r="B906" s="63">
        <v>2080</v>
      </c>
      <c r="C906" s="45" t="s">
        <v>1146</v>
      </c>
      <c r="D906" s="46" t="s">
        <v>535</v>
      </c>
      <c r="E906" s="46" t="s">
        <v>1067</v>
      </c>
    </row>
    <row r="907" spans="2:5" ht="32.25" hidden="1" customHeight="1">
      <c r="B907" s="63">
        <v>2081</v>
      </c>
      <c r="C907" s="45" t="s">
        <v>1079</v>
      </c>
      <c r="D907" s="46" t="s">
        <v>535</v>
      </c>
      <c r="E907" s="46" t="s">
        <v>1067</v>
      </c>
    </row>
    <row r="908" spans="2:5" ht="32.25" hidden="1" customHeight="1">
      <c r="B908" s="63">
        <v>2082</v>
      </c>
      <c r="C908" s="45" t="s">
        <v>1147</v>
      </c>
      <c r="D908" s="46" t="s">
        <v>535</v>
      </c>
      <c r="E908" s="46" t="s">
        <v>1067</v>
      </c>
    </row>
    <row r="909" spans="2:5" ht="32.25" hidden="1" customHeight="1">
      <c r="B909" s="63">
        <v>2083</v>
      </c>
      <c r="C909" s="45" t="s">
        <v>1148</v>
      </c>
      <c r="D909" s="46" t="s">
        <v>535</v>
      </c>
      <c r="E909" s="46" t="s">
        <v>1067</v>
      </c>
    </row>
    <row r="910" spans="2:5" ht="32.25" hidden="1" customHeight="1">
      <c r="B910" s="63">
        <v>2084</v>
      </c>
      <c r="C910" s="45" t="s">
        <v>1149</v>
      </c>
      <c r="D910" s="46" t="s">
        <v>535</v>
      </c>
      <c r="E910" s="46" t="s">
        <v>1067</v>
      </c>
    </row>
    <row r="911" spans="2:5" ht="32.25" hidden="1" customHeight="1">
      <c r="B911" s="63">
        <v>2085</v>
      </c>
      <c r="C911" s="45" t="s">
        <v>1150</v>
      </c>
      <c r="D911" s="46" t="s">
        <v>535</v>
      </c>
      <c r="E911" s="46" t="s">
        <v>1067</v>
      </c>
    </row>
    <row r="912" spans="2:5" ht="32.25" hidden="1" customHeight="1">
      <c r="B912" s="63">
        <v>2086</v>
      </c>
      <c r="C912" s="45" t="s">
        <v>1151</v>
      </c>
      <c r="D912" s="46" t="s">
        <v>535</v>
      </c>
      <c r="E912" s="46" t="s">
        <v>1067</v>
      </c>
    </row>
    <row r="913" spans="2:5" ht="32.25" hidden="1" customHeight="1">
      <c r="B913" s="63">
        <v>2087</v>
      </c>
      <c r="C913" s="45" t="s">
        <v>1152</v>
      </c>
      <c r="D913" s="46" t="s">
        <v>535</v>
      </c>
      <c r="E913" s="46" t="s">
        <v>1067</v>
      </c>
    </row>
    <row r="914" spans="2:5" ht="32.25" hidden="1" customHeight="1">
      <c r="B914" s="63">
        <v>2088</v>
      </c>
      <c r="C914" s="45" t="s">
        <v>1153</v>
      </c>
      <c r="D914" s="46" t="s">
        <v>535</v>
      </c>
      <c r="E914" s="46" t="s">
        <v>1067</v>
      </c>
    </row>
    <row r="915" spans="2:5" ht="32.25" hidden="1" customHeight="1">
      <c r="B915" s="63">
        <v>2089</v>
      </c>
      <c r="C915" s="45" t="s">
        <v>1154</v>
      </c>
      <c r="D915" s="46" t="s">
        <v>535</v>
      </c>
      <c r="E915" s="46" t="s">
        <v>1067</v>
      </c>
    </row>
    <row r="916" spans="2:5" ht="32.25" hidden="1" customHeight="1">
      <c r="B916" s="63">
        <v>2090</v>
      </c>
      <c r="C916" s="45" t="s">
        <v>1155</v>
      </c>
      <c r="D916" s="46" t="s">
        <v>535</v>
      </c>
      <c r="E916" s="46" t="s">
        <v>1067</v>
      </c>
    </row>
    <row r="917" spans="2:5" ht="32.25" hidden="1" customHeight="1">
      <c r="B917" s="63">
        <v>2091</v>
      </c>
      <c r="C917" s="45" t="s">
        <v>1156</v>
      </c>
      <c r="D917" s="46" t="s">
        <v>535</v>
      </c>
      <c r="E917" s="46" t="s">
        <v>1067</v>
      </c>
    </row>
    <row r="918" spans="2:5" ht="32.25" hidden="1" customHeight="1">
      <c r="B918" s="63">
        <v>2092</v>
      </c>
      <c r="C918" s="45" t="s">
        <v>1079</v>
      </c>
      <c r="D918" s="46" t="s">
        <v>535</v>
      </c>
      <c r="E918" s="46" t="s">
        <v>1067</v>
      </c>
    </row>
    <row r="919" spans="2:5" ht="32.25" hidden="1" customHeight="1">
      <c r="B919" s="63">
        <v>2093</v>
      </c>
      <c r="C919" s="45" t="s">
        <v>1157</v>
      </c>
      <c r="D919" s="46" t="s">
        <v>535</v>
      </c>
      <c r="E919" s="46" t="s">
        <v>1067</v>
      </c>
    </row>
    <row r="920" spans="2:5" ht="32.25" hidden="1" customHeight="1">
      <c r="B920" s="63">
        <v>2094</v>
      </c>
      <c r="C920" s="45" t="s">
        <v>1158</v>
      </c>
      <c r="D920" s="46" t="s">
        <v>535</v>
      </c>
      <c r="E920" s="46" t="s">
        <v>1067</v>
      </c>
    </row>
    <row r="921" spans="2:5" ht="32.25" hidden="1" customHeight="1">
      <c r="B921" s="63">
        <v>2095</v>
      </c>
      <c r="C921" s="45" t="s">
        <v>1159</v>
      </c>
      <c r="D921" s="46" t="s">
        <v>535</v>
      </c>
      <c r="E921" s="46" t="s">
        <v>1067</v>
      </c>
    </row>
    <row r="922" spans="2:5" ht="32.25" hidden="1" customHeight="1">
      <c r="B922" s="63">
        <v>2096</v>
      </c>
      <c r="C922" s="45" t="s">
        <v>1160</v>
      </c>
      <c r="D922" s="46" t="s">
        <v>535</v>
      </c>
      <c r="E922" s="46" t="s">
        <v>1067</v>
      </c>
    </row>
    <row r="923" spans="2:5" ht="32.25" hidden="1" customHeight="1">
      <c r="B923" s="63">
        <v>2097</v>
      </c>
      <c r="C923" s="45" t="s">
        <v>1161</v>
      </c>
      <c r="D923" s="46" t="s">
        <v>535</v>
      </c>
      <c r="E923" s="46" t="s">
        <v>1067</v>
      </c>
    </row>
    <row r="924" spans="2:5" ht="32.25" hidden="1" customHeight="1">
      <c r="B924" s="63">
        <v>2098</v>
      </c>
      <c r="C924" s="45" t="s">
        <v>1162</v>
      </c>
      <c r="D924" s="46" t="s">
        <v>535</v>
      </c>
      <c r="E924" s="46" t="s">
        <v>1067</v>
      </c>
    </row>
    <row r="925" spans="2:5" ht="32.25" hidden="1" customHeight="1">
      <c r="B925" s="63">
        <v>2099</v>
      </c>
      <c r="C925" s="45" t="s">
        <v>1163</v>
      </c>
      <c r="D925" s="46" t="s">
        <v>535</v>
      </c>
      <c r="E925" s="46" t="s">
        <v>1067</v>
      </c>
    </row>
    <row r="926" spans="2:5" ht="32.25" hidden="1" customHeight="1">
      <c r="B926" s="63">
        <v>2100</v>
      </c>
      <c r="C926" s="45" t="s">
        <v>1164</v>
      </c>
      <c r="D926" s="46" t="s">
        <v>535</v>
      </c>
      <c r="E926" s="46" t="s">
        <v>1067</v>
      </c>
    </row>
    <row r="927" spans="2:5" ht="32.25" hidden="1" customHeight="1">
      <c r="B927" s="63">
        <v>2101</v>
      </c>
      <c r="C927" s="45" t="s">
        <v>1165</v>
      </c>
      <c r="D927" s="46" t="s">
        <v>535</v>
      </c>
      <c r="E927" s="46" t="s">
        <v>1067</v>
      </c>
    </row>
    <row r="928" spans="2:5" ht="32.25" hidden="1" customHeight="1">
      <c r="B928" s="63">
        <v>2102</v>
      </c>
      <c r="C928" s="45" t="s">
        <v>1166</v>
      </c>
      <c r="D928" s="46" t="s">
        <v>535</v>
      </c>
      <c r="E928" s="46" t="s">
        <v>1067</v>
      </c>
    </row>
    <row r="929" spans="2:5" ht="32.25" hidden="1" customHeight="1">
      <c r="B929" s="63">
        <v>2103</v>
      </c>
      <c r="C929" s="45" t="s">
        <v>1167</v>
      </c>
      <c r="D929" s="46" t="s">
        <v>535</v>
      </c>
      <c r="E929" s="46" t="s">
        <v>1067</v>
      </c>
    </row>
    <row r="930" spans="2:5" ht="32.25" hidden="1" customHeight="1">
      <c r="B930" s="63">
        <v>2104</v>
      </c>
      <c r="C930" s="45" t="s">
        <v>1168</v>
      </c>
      <c r="D930" s="46" t="s">
        <v>535</v>
      </c>
      <c r="E930" s="46" t="s">
        <v>1067</v>
      </c>
    </row>
    <row r="931" spans="2:5" ht="32.25" hidden="1" customHeight="1">
      <c r="B931" s="63">
        <v>2105</v>
      </c>
      <c r="C931" s="45" t="s">
        <v>1079</v>
      </c>
      <c r="D931" s="46" t="s">
        <v>535</v>
      </c>
      <c r="E931" s="46" t="s">
        <v>1067</v>
      </c>
    </row>
    <row r="932" spans="2:5" ht="32.25" hidden="1" customHeight="1">
      <c r="B932" s="63">
        <v>2106</v>
      </c>
      <c r="C932" s="45" t="s">
        <v>1169</v>
      </c>
      <c r="D932" s="46" t="s">
        <v>536</v>
      </c>
      <c r="E932" s="46" t="s">
        <v>1067</v>
      </c>
    </row>
    <row r="933" spans="2:5" ht="32.25" hidden="1" customHeight="1">
      <c r="B933" s="63">
        <v>2107</v>
      </c>
      <c r="C933" s="45" t="s">
        <v>1170</v>
      </c>
      <c r="D933" s="46" t="s">
        <v>536</v>
      </c>
      <c r="E933" s="46" t="s">
        <v>1067</v>
      </c>
    </row>
    <row r="934" spans="2:5" ht="32.25" hidden="1" customHeight="1">
      <c r="B934" s="63">
        <v>2108</v>
      </c>
      <c r="C934" s="45" t="s">
        <v>1171</v>
      </c>
      <c r="D934" s="46" t="s">
        <v>536</v>
      </c>
      <c r="E934" s="46" t="s">
        <v>1067</v>
      </c>
    </row>
    <row r="935" spans="2:5" ht="32.25" hidden="1" customHeight="1">
      <c r="B935" s="63">
        <v>2109</v>
      </c>
      <c r="C935" s="45" t="s">
        <v>1172</v>
      </c>
      <c r="D935" s="46" t="s">
        <v>536</v>
      </c>
      <c r="E935" s="46" t="s">
        <v>1067</v>
      </c>
    </row>
    <row r="936" spans="2:5" ht="32.25" hidden="1" customHeight="1">
      <c r="B936" s="63">
        <v>2110</v>
      </c>
      <c r="C936" s="45" t="s">
        <v>1173</v>
      </c>
      <c r="D936" s="46" t="s">
        <v>536</v>
      </c>
      <c r="E936" s="46" t="s">
        <v>1067</v>
      </c>
    </row>
    <row r="937" spans="2:5" ht="32.25" hidden="1" customHeight="1">
      <c r="B937" s="63">
        <v>2111</v>
      </c>
      <c r="C937" s="45" t="s">
        <v>1174</v>
      </c>
      <c r="D937" s="46" t="s">
        <v>536</v>
      </c>
      <c r="E937" s="46" t="s">
        <v>1067</v>
      </c>
    </row>
    <row r="938" spans="2:5" ht="32.25" hidden="1" customHeight="1">
      <c r="B938" s="63">
        <v>2112</v>
      </c>
      <c r="C938" s="45" t="s">
        <v>1175</v>
      </c>
      <c r="D938" s="46" t="s">
        <v>536</v>
      </c>
      <c r="E938" s="46" t="s">
        <v>1067</v>
      </c>
    </row>
    <row r="939" spans="2:5" ht="32.25" hidden="1" customHeight="1">
      <c r="B939" s="63">
        <v>2113</v>
      </c>
      <c r="C939" s="45" t="s">
        <v>1176</v>
      </c>
      <c r="D939" s="46" t="s">
        <v>536</v>
      </c>
      <c r="E939" s="46" t="s">
        <v>1067</v>
      </c>
    </row>
    <row r="940" spans="2:5" ht="32.25" hidden="1" customHeight="1">
      <c r="B940" s="63">
        <v>2114</v>
      </c>
      <c r="C940" s="45" t="s">
        <v>1177</v>
      </c>
      <c r="D940" s="46" t="s">
        <v>536</v>
      </c>
      <c r="E940" s="46" t="s">
        <v>1067</v>
      </c>
    </row>
    <row r="941" spans="2:5" ht="32.25" hidden="1" customHeight="1">
      <c r="B941" s="63">
        <v>2115</v>
      </c>
      <c r="C941" s="45" t="s">
        <v>1178</v>
      </c>
      <c r="D941" s="46" t="s">
        <v>536</v>
      </c>
      <c r="E941" s="46" t="s">
        <v>1067</v>
      </c>
    </row>
    <row r="942" spans="2:5" ht="32.25" hidden="1" customHeight="1">
      <c r="B942" s="63">
        <v>2116</v>
      </c>
      <c r="C942" s="45" t="s">
        <v>1179</v>
      </c>
      <c r="D942" s="46" t="s">
        <v>536</v>
      </c>
      <c r="E942" s="46" t="s">
        <v>1067</v>
      </c>
    </row>
    <row r="943" spans="2:5" ht="32.25" hidden="1" customHeight="1">
      <c r="B943" s="63">
        <v>2117</v>
      </c>
      <c r="C943" s="45" t="s">
        <v>1180</v>
      </c>
      <c r="D943" s="46" t="s">
        <v>536</v>
      </c>
      <c r="E943" s="46" t="s">
        <v>1067</v>
      </c>
    </row>
    <row r="944" spans="2:5" ht="32.25" hidden="1" customHeight="1">
      <c r="B944" s="63">
        <v>2118</v>
      </c>
      <c r="C944" s="45" t="s">
        <v>1181</v>
      </c>
      <c r="D944" s="46" t="s">
        <v>536</v>
      </c>
      <c r="E944" s="46" t="s">
        <v>1067</v>
      </c>
    </row>
    <row r="945" spans="2:5" ht="32.25" hidden="1" customHeight="1">
      <c r="B945" s="63">
        <v>2119</v>
      </c>
      <c r="C945" s="45" t="s">
        <v>1182</v>
      </c>
      <c r="D945" s="46" t="s">
        <v>536</v>
      </c>
      <c r="E945" s="46" t="s">
        <v>1067</v>
      </c>
    </row>
    <row r="946" spans="2:5" ht="32.25" hidden="1" customHeight="1">
      <c r="B946" s="63">
        <v>2120</v>
      </c>
      <c r="C946" s="45" t="s">
        <v>1183</v>
      </c>
      <c r="D946" s="46" t="s">
        <v>536</v>
      </c>
      <c r="E946" s="46" t="s">
        <v>1067</v>
      </c>
    </row>
    <row r="947" spans="2:5" ht="32.25" hidden="1" customHeight="1">
      <c r="B947" s="63">
        <v>2121</v>
      </c>
      <c r="C947" s="45" t="s">
        <v>1176</v>
      </c>
      <c r="D947" s="46" t="s">
        <v>536</v>
      </c>
      <c r="E947" s="46" t="s">
        <v>1067</v>
      </c>
    </row>
    <row r="948" spans="2:5" ht="32.25" hidden="1" customHeight="1">
      <c r="B948" s="63">
        <v>2122</v>
      </c>
      <c r="C948" s="45" t="s">
        <v>1184</v>
      </c>
      <c r="D948" s="46" t="s">
        <v>536</v>
      </c>
      <c r="E948" s="46" t="s">
        <v>1067</v>
      </c>
    </row>
    <row r="949" spans="2:5" ht="32.25" hidden="1" customHeight="1">
      <c r="B949" s="63">
        <v>2123</v>
      </c>
      <c r="C949" s="45" t="s">
        <v>1185</v>
      </c>
      <c r="D949" s="46" t="s">
        <v>536</v>
      </c>
      <c r="E949" s="46" t="s">
        <v>1067</v>
      </c>
    </row>
    <row r="950" spans="2:5" ht="32.25" hidden="1" customHeight="1">
      <c r="B950" s="63">
        <v>2124</v>
      </c>
      <c r="C950" s="45" t="s">
        <v>1186</v>
      </c>
      <c r="D950" s="46" t="s">
        <v>536</v>
      </c>
      <c r="E950" s="46" t="s">
        <v>1067</v>
      </c>
    </row>
    <row r="951" spans="2:5" ht="32.25" hidden="1" customHeight="1">
      <c r="B951" s="63">
        <v>2125</v>
      </c>
      <c r="C951" s="45" t="s">
        <v>1187</v>
      </c>
      <c r="D951" s="46" t="s">
        <v>536</v>
      </c>
      <c r="E951" s="46" t="s">
        <v>1067</v>
      </c>
    </row>
    <row r="952" spans="2:5" ht="32.25" hidden="1" customHeight="1">
      <c r="B952" s="63">
        <v>2126</v>
      </c>
      <c r="C952" s="45" t="s">
        <v>1188</v>
      </c>
      <c r="D952" s="46" t="s">
        <v>536</v>
      </c>
      <c r="E952" s="46" t="s">
        <v>1067</v>
      </c>
    </row>
    <row r="953" spans="2:5" ht="32.25" hidden="1" customHeight="1">
      <c r="B953" s="63">
        <v>2127</v>
      </c>
      <c r="C953" s="45" t="s">
        <v>1189</v>
      </c>
      <c r="D953" s="46" t="s">
        <v>536</v>
      </c>
      <c r="E953" s="46" t="s">
        <v>1067</v>
      </c>
    </row>
    <row r="954" spans="2:5" ht="32.25" hidden="1" customHeight="1">
      <c r="B954" s="63">
        <v>2128</v>
      </c>
      <c r="C954" s="45" t="s">
        <v>1190</v>
      </c>
      <c r="D954" s="46" t="s">
        <v>536</v>
      </c>
      <c r="E954" s="46" t="s">
        <v>1067</v>
      </c>
    </row>
    <row r="955" spans="2:5" ht="32.25" hidden="1" customHeight="1">
      <c r="B955" s="63">
        <v>2129</v>
      </c>
      <c r="C955" s="45" t="s">
        <v>1191</v>
      </c>
      <c r="D955" s="46" t="s">
        <v>536</v>
      </c>
      <c r="E955" s="46" t="s">
        <v>1067</v>
      </c>
    </row>
    <row r="956" spans="2:5" ht="32.25" hidden="1" customHeight="1">
      <c r="B956" s="63">
        <v>2130</v>
      </c>
      <c r="C956" s="45" t="s">
        <v>1192</v>
      </c>
      <c r="D956" s="46" t="s">
        <v>536</v>
      </c>
      <c r="E956" s="46" t="s">
        <v>1067</v>
      </c>
    </row>
    <row r="957" spans="2:5" ht="32.25" hidden="1" customHeight="1">
      <c r="B957" s="63">
        <v>2131</v>
      </c>
      <c r="C957" s="45" t="s">
        <v>1193</v>
      </c>
      <c r="D957" s="46" t="s">
        <v>536</v>
      </c>
      <c r="E957" s="46" t="s">
        <v>1067</v>
      </c>
    </row>
    <row r="958" spans="2:5" ht="32.25" hidden="1" customHeight="1">
      <c r="B958" s="63">
        <v>2132</v>
      </c>
      <c r="C958" s="45" t="s">
        <v>1176</v>
      </c>
      <c r="D958" s="46" t="s">
        <v>536</v>
      </c>
      <c r="E958" s="46" t="s">
        <v>1067</v>
      </c>
    </row>
    <row r="959" spans="2:5" ht="32.25" hidden="1" customHeight="1">
      <c r="B959" s="63">
        <v>2133</v>
      </c>
      <c r="C959" s="45" t="s">
        <v>1194</v>
      </c>
      <c r="D959" s="46" t="s">
        <v>536</v>
      </c>
      <c r="E959" s="46" t="s">
        <v>1067</v>
      </c>
    </row>
    <row r="960" spans="2:5" ht="32.25" hidden="1" customHeight="1">
      <c r="B960" s="63">
        <v>2134</v>
      </c>
      <c r="C960" s="45" t="s">
        <v>1195</v>
      </c>
      <c r="D960" s="46" t="s">
        <v>536</v>
      </c>
      <c r="E960" s="46" t="s">
        <v>1067</v>
      </c>
    </row>
    <row r="961" spans="2:5" ht="32.25" hidden="1" customHeight="1">
      <c r="B961" s="63">
        <v>2135</v>
      </c>
      <c r="C961" s="45" t="s">
        <v>1196</v>
      </c>
      <c r="D961" s="46" t="s">
        <v>536</v>
      </c>
      <c r="E961" s="46" t="s">
        <v>1067</v>
      </c>
    </row>
    <row r="962" spans="2:5" ht="32.25" hidden="1" customHeight="1">
      <c r="B962" s="63">
        <v>2136</v>
      </c>
      <c r="C962" s="45" t="s">
        <v>1197</v>
      </c>
      <c r="D962" s="46" t="s">
        <v>536</v>
      </c>
      <c r="E962" s="46" t="s">
        <v>1067</v>
      </c>
    </row>
    <row r="963" spans="2:5" ht="32.25" hidden="1" customHeight="1">
      <c r="B963" s="63">
        <v>2137</v>
      </c>
      <c r="C963" s="45" t="s">
        <v>1198</v>
      </c>
      <c r="D963" s="46" t="s">
        <v>536</v>
      </c>
      <c r="E963" s="46" t="s">
        <v>1067</v>
      </c>
    </row>
    <row r="964" spans="2:5" ht="32.25" hidden="1" customHeight="1">
      <c r="B964" s="63">
        <v>2138</v>
      </c>
      <c r="C964" s="45" t="s">
        <v>1199</v>
      </c>
      <c r="D964" s="46" t="s">
        <v>536</v>
      </c>
      <c r="E964" s="46" t="s">
        <v>1067</v>
      </c>
    </row>
    <row r="965" spans="2:5" ht="32.25" hidden="1" customHeight="1">
      <c r="B965" s="63">
        <v>2139</v>
      </c>
      <c r="C965" s="45" t="s">
        <v>1200</v>
      </c>
      <c r="D965" s="46" t="s">
        <v>536</v>
      </c>
      <c r="E965" s="46" t="s">
        <v>1067</v>
      </c>
    </row>
    <row r="966" spans="2:5" ht="32.25" hidden="1" customHeight="1">
      <c r="B966" s="63">
        <v>2140</v>
      </c>
      <c r="C966" s="45" t="s">
        <v>1201</v>
      </c>
      <c r="D966" s="46" t="s">
        <v>536</v>
      </c>
      <c r="E966" s="46" t="s">
        <v>1067</v>
      </c>
    </row>
    <row r="967" spans="2:5" ht="32.25" hidden="1" customHeight="1">
      <c r="B967" s="63">
        <v>2141</v>
      </c>
      <c r="C967" s="45" t="s">
        <v>1202</v>
      </c>
      <c r="D967" s="46" t="s">
        <v>536</v>
      </c>
      <c r="E967" s="46" t="s">
        <v>1067</v>
      </c>
    </row>
    <row r="968" spans="2:5" ht="32.25" hidden="1" customHeight="1">
      <c r="B968" s="63">
        <v>2142</v>
      </c>
      <c r="C968" s="45" t="s">
        <v>1203</v>
      </c>
      <c r="D968" s="46" t="s">
        <v>536</v>
      </c>
      <c r="E968" s="46" t="s">
        <v>1067</v>
      </c>
    </row>
    <row r="969" spans="2:5" ht="32.25" hidden="1" customHeight="1">
      <c r="B969" s="63">
        <v>2143</v>
      </c>
      <c r="C969" s="45" t="s">
        <v>1204</v>
      </c>
      <c r="D969" s="46" t="s">
        <v>536</v>
      </c>
      <c r="E969" s="46" t="s">
        <v>1067</v>
      </c>
    </row>
    <row r="970" spans="2:5" ht="32.25" hidden="1" customHeight="1">
      <c r="B970" s="63">
        <v>2144</v>
      </c>
      <c r="C970" s="45" t="s">
        <v>1205</v>
      </c>
      <c r="D970" s="46" t="s">
        <v>536</v>
      </c>
      <c r="E970" s="46" t="s">
        <v>1067</v>
      </c>
    </row>
    <row r="971" spans="2:5" ht="32.25" hidden="1" customHeight="1">
      <c r="B971" s="63">
        <v>2145</v>
      </c>
      <c r="C971" s="45" t="s">
        <v>1176</v>
      </c>
      <c r="D971" s="46" t="s">
        <v>536</v>
      </c>
      <c r="E971" s="46" t="s">
        <v>1067</v>
      </c>
    </row>
    <row r="972" spans="2:5" ht="32.25" hidden="1" customHeight="1">
      <c r="B972" s="63">
        <v>2146</v>
      </c>
      <c r="C972" s="45" t="s">
        <v>1206</v>
      </c>
      <c r="D972" s="46" t="s">
        <v>536</v>
      </c>
      <c r="E972" s="46" t="s">
        <v>1067</v>
      </c>
    </row>
    <row r="973" spans="2:5" ht="32.25" hidden="1" customHeight="1">
      <c r="B973" s="63">
        <v>2147</v>
      </c>
      <c r="C973" s="45" t="s">
        <v>1207</v>
      </c>
      <c r="D973" s="46" t="s">
        <v>536</v>
      </c>
      <c r="E973" s="46" t="s">
        <v>1067</v>
      </c>
    </row>
    <row r="974" spans="2:5" ht="32.25" hidden="1" customHeight="1">
      <c r="B974" s="63">
        <v>2148</v>
      </c>
      <c r="C974" s="45" t="s">
        <v>1208</v>
      </c>
      <c r="D974" s="46" t="s">
        <v>536</v>
      </c>
      <c r="E974" s="46" t="s">
        <v>1067</v>
      </c>
    </row>
    <row r="975" spans="2:5" ht="32.25" hidden="1" customHeight="1">
      <c r="B975" s="63">
        <v>2149</v>
      </c>
      <c r="C975" s="45" t="s">
        <v>1209</v>
      </c>
      <c r="D975" s="46" t="s">
        <v>536</v>
      </c>
      <c r="E975" s="46" t="s">
        <v>1067</v>
      </c>
    </row>
    <row r="976" spans="2:5" ht="32.25" hidden="1" customHeight="1">
      <c r="B976" s="63">
        <v>2150</v>
      </c>
      <c r="C976" s="45" t="s">
        <v>1210</v>
      </c>
      <c r="D976" s="46" t="s">
        <v>536</v>
      </c>
      <c r="E976" s="46" t="s">
        <v>1067</v>
      </c>
    </row>
    <row r="977" spans="2:5" ht="32.25" hidden="1" customHeight="1">
      <c r="B977" s="63">
        <v>2151</v>
      </c>
      <c r="C977" s="45" t="s">
        <v>1176</v>
      </c>
      <c r="D977" s="46" t="s">
        <v>536</v>
      </c>
      <c r="E977" s="46" t="s">
        <v>1067</v>
      </c>
    </row>
    <row r="978" spans="2:5" ht="32.25" hidden="1" customHeight="1">
      <c r="B978" s="63">
        <v>2152</v>
      </c>
      <c r="C978" s="45" t="s">
        <v>1211</v>
      </c>
      <c r="D978" s="46" t="s">
        <v>536</v>
      </c>
      <c r="E978" s="46" t="s">
        <v>1067</v>
      </c>
    </row>
    <row r="979" spans="2:5" ht="32.25" hidden="1" customHeight="1">
      <c r="B979" s="63">
        <v>2153</v>
      </c>
      <c r="C979" s="45" t="s">
        <v>1212</v>
      </c>
      <c r="D979" s="46" t="s">
        <v>536</v>
      </c>
      <c r="E979" s="46" t="s">
        <v>1067</v>
      </c>
    </row>
    <row r="980" spans="2:5" ht="32.25" hidden="1" customHeight="1">
      <c r="B980" s="63">
        <v>2154</v>
      </c>
      <c r="C980" s="45" t="s">
        <v>1213</v>
      </c>
      <c r="D980" s="46" t="s">
        <v>536</v>
      </c>
      <c r="E980" s="46" t="s">
        <v>1067</v>
      </c>
    </row>
    <row r="981" spans="2:5" ht="32.25" hidden="1" customHeight="1">
      <c r="B981" s="63">
        <v>2155</v>
      </c>
      <c r="C981" s="45" t="s">
        <v>1214</v>
      </c>
      <c r="D981" s="46" t="s">
        <v>536</v>
      </c>
      <c r="E981" s="46" t="s">
        <v>1067</v>
      </c>
    </row>
    <row r="982" spans="2:5" ht="32.25" hidden="1" customHeight="1">
      <c r="B982" s="63">
        <v>2156</v>
      </c>
      <c r="C982" s="45" t="s">
        <v>1215</v>
      </c>
      <c r="D982" s="46" t="s">
        <v>536</v>
      </c>
      <c r="E982" s="46" t="s">
        <v>1067</v>
      </c>
    </row>
    <row r="983" spans="2:5" ht="32.25" hidden="1" customHeight="1">
      <c r="B983" s="63">
        <v>2157</v>
      </c>
      <c r="C983" s="45" t="s">
        <v>1216</v>
      </c>
      <c r="D983" s="46" t="s">
        <v>536</v>
      </c>
      <c r="E983" s="46" t="s">
        <v>1067</v>
      </c>
    </row>
    <row r="984" spans="2:5" ht="32.25" hidden="1" customHeight="1">
      <c r="B984" s="63">
        <v>2158</v>
      </c>
      <c r="C984" s="45" t="s">
        <v>1217</v>
      </c>
      <c r="D984" s="46" t="s">
        <v>536</v>
      </c>
      <c r="E984" s="46" t="s">
        <v>1067</v>
      </c>
    </row>
    <row r="985" spans="2:5" ht="32.25" hidden="1" customHeight="1">
      <c r="B985" s="63">
        <v>2159</v>
      </c>
      <c r="C985" s="45" t="s">
        <v>1218</v>
      </c>
      <c r="D985" s="46" t="s">
        <v>537</v>
      </c>
      <c r="E985" s="46" t="s">
        <v>1067</v>
      </c>
    </row>
    <row r="986" spans="2:5" ht="32.25" hidden="1" customHeight="1">
      <c r="B986" s="63">
        <v>2160</v>
      </c>
      <c r="C986" s="45" t="s">
        <v>1219</v>
      </c>
      <c r="D986" s="46" t="s">
        <v>537</v>
      </c>
      <c r="E986" s="46" t="s">
        <v>1067</v>
      </c>
    </row>
    <row r="987" spans="2:5" ht="32.25" hidden="1" customHeight="1">
      <c r="B987" s="63">
        <v>2161</v>
      </c>
      <c r="C987" s="45" t="s">
        <v>1220</v>
      </c>
      <c r="D987" s="46" t="s">
        <v>537</v>
      </c>
      <c r="E987" s="46" t="s">
        <v>1067</v>
      </c>
    </row>
    <row r="988" spans="2:5" ht="32.25" hidden="1" customHeight="1">
      <c r="B988" s="63">
        <v>2162</v>
      </c>
      <c r="C988" s="45" t="s">
        <v>1221</v>
      </c>
      <c r="D988" s="46" t="s">
        <v>537</v>
      </c>
      <c r="E988" s="46" t="s">
        <v>1067</v>
      </c>
    </row>
    <row r="989" spans="2:5" ht="32.25" hidden="1" customHeight="1">
      <c r="B989" s="63">
        <v>2163</v>
      </c>
      <c r="C989" s="45" t="s">
        <v>1222</v>
      </c>
      <c r="D989" s="46" t="s">
        <v>537</v>
      </c>
      <c r="E989" s="46" t="s">
        <v>1067</v>
      </c>
    </row>
    <row r="990" spans="2:5" ht="32.25" hidden="1" customHeight="1">
      <c r="B990" s="63">
        <v>2164</v>
      </c>
      <c r="C990" s="45" t="s">
        <v>1223</v>
      </c>
      <c r="D990" s="46" t="s">
        <v>537</v>
      </c>
      <c r="E990" s="46" t="s">
        <v>1067</v>
      </c>
    </row>
    <row r="991" spans="2:5" ht="32.25" hidden="1" customHeight="1">
      <c r="B991" s="63">
        <v>2165</v>
      </c>
      <c r="C991" s="45" t="s">
        <v>1224</v>
      </c>
      <c r="D991" s="46" t="s">
        <v>537</v>
      </c>
      <c r="E991" s="46" t="s">
        <v>1067</v>
      </c>
    </row>
    <row r="992" spans="2:5" ht="32.25" hidden="1" customHeight="1">
      <c r="B992" s="63">
        <v>2166</v>
      </c>
      <c r="C992" s="45" t="s">
        <v>1225</v>
      </c>
      <c r="D992" s="46" t="s">
        <v>537</v>
      </c>
      <c r="E992" s="46" t="s">
        <v>1067</v>
      </c>
    </row>
    <row r="993" spans="2:5" ht="32.25" hidden="1" customHeight="1">
      <c r="B993" s="63">
        <v>2167</v>
      </c>
      <c r="C993" s="45" t="s">
        <v>1226</v>
      </c>
      <c r="D993" s="46" t="s">
        <v>537</v>
      </c>
      <c r="E993" s="46" t="s">
        <v>1067</v>
      </c>
    </row>
    <row r="994" spans="2:5" ht="32.25" hidden="1" customHeight="1">
      <c r="B994" s="63">
        <v>2168</v>
      </c>
      <c r="C994" s="45" t="s">
        <v>1227</v>
      </c>
      <c r="D994" s="46" t="s">
        <v>537</v>
      </c>
      <c r="E994" s="46" t="s">
        <v>1067</v>
      </c>
    </row>
    <row r="995" spans="2:5" ht="32.25" hidden="1" customHeight="1">
      <c r="B995" s="63">
        <v>2169</v>
      </c>
      <c r="C995" s="45" t="s">
        <v>1228</v>
      </c>
      <c r="D995" s="46" t="s">
        <v>537</v>
      </c>
      <c r="E995" s="46" t="s">
        <v>1067</v>
      </c>
    </row>
    <row r="996" spans="2:5" ht="32.25" hidden="1" customHeight="1">
      <c r="B996" s="63">
        <v>2170</v>
      </c>
      <c r="C996" s="45" t="s">
        <v>1229</v>
      </c>
      <c r="D996" s="46" t="s">
        <v>537</v>
      </c>
      <c r="E996" s="46" t="s">
        <v>1067</v>
      </c>
    </row>
    <row r="997" spans="2:5" ht="32.25" hidden="1" customHeight="1">
      <c r="B997" s="63">
        <v>2171</v>
      </c>
      <c r="C997" s="45" t="s">
        <v>1230</v>
      </c>
      <c r="D997" s="46" t="s">
        <v>537</v>
      </c>
      <c r="E997" s="46" t="s">
        <v>1067</v>
      </c>
    </row>
    <row r="998" spans="2:5" ht="32.25" hidden="1" customHeight="1">
      <c r="B998" s="63">
        <v>2172</v>
      </c>
      <c r="C998" s="45" t="s">
        <v>1231</v>
      </c>
      <c r="D998" s="46" t="s">
        <v>537</v>
      </c>
      <c r="E998" s="46" t="s">
        <v>1067</v>
      </c>
    </row>
    <row r="999" spans="2:5" ht="32.25" hidden="1" customHeight="1">
      <c r="B999" s="63">
        <v>2173</v>
      </c>
      <c r="C999" s="45" t="s">
        <v>1232</v>
      </c>
      <c r="D999" s="46" t="s">
        <v>537</v>
      </c>
      <c r="E999" s="46" t="s">
        <v>1067</v>
      </c>
    </row>
    <row r="1000" spans="2:5" ht="32.25" hidden="1" customHeight="1">
      <c r="B1000" s="63">
        <v>2174</v>
      </c>
      <c r="C1000" s="45" t="s">
        <v>1233</v>
      </c>
      <c r="D1000" s="46" t="s">
        <v>537</v>
      </c>
      <c r="E1000" s="46" t="s">
        <v>1067</v>
      </c>
    </row>
    <row r="1001" spans="2:5" ht="32.25" hidden="1" customHeight="1">
      <c r="B1001" s="63">
        <v>2175</v>
      </c>
      <c r="C1001" s="45" t="s">
        <v>1176</v>
      </c>
      <c r="D1001" s="46" t="s">
        <v>537</v>
      </c>
      <c r="E1001" s="46" t="s">
        <v>1067</v>
      </c>
    </row>
    <row r="1002" spans="2:5" ht="32.25" hidden="1" customHeight="1">
      <c r="B1002" s="63">
        <v>2176</v>
      </c>
      <c r="C1002" s="45" t="s">
        <v>1234</v>
      </c>
      <c r="D1002" s="46" t="s">
        <v>537</v>
      </c>
      <c r="E1002" s="46" t="s">
        <v>1067</v>
      </c>
    </row>
    <row r="1003" spans="2:5" ht="32.25" hidden="1" customHeight="1">
      <c r="B1003" s="63">
        <v>2177</v>
      </c>
      <c r="C1003" s="45" t="s">
        <v>1235</v>
      </c>
      <c r="D1003" s="46" t="s">
        <v>537</v>
      </c>
      <c r="E1003" s="46" t="s">
        <v>1067</v>
      </c>
    </row>
    <row r="1004" spans="2:5" ht="32.25" hidden="1" customHeight="1">
      <c r="B1004" s="63">
        <v>2178</v>
      </c>
      <c r="C1004" s="45" t="s">
        <v>1236</v>
      </c>
      <c r="D1004" s="46" t="s">
        <v>537</v>
      </c>
      <c r="E1004" s="46" t="s">
        <v>1067</v>
      </c>
    </row>
    <row r="1005" spans="2:5" ht="32.25" hidden="1" customHeight="1">
      <c r="B1005" s="63">
        <v>2179</v>
      </c>
      <c r="C1005" s="45" t="s">
        <v>1237</v>
      </c>
      <c r="D1005" s="46" t="s">
        <v>537</v>
      </c>
      <c r="E1005" s="46" t="s">
        <v>1067</v>
      </c>
    </row>
    <row r="1006" spans="2:5" ht="32.25" hidden="1" customHeight="1">
      <c r="B1006" s="63">
        <v>2180</v>
      </c>
      <c r="C1006" s="45" t="s">
        <v>1238</v>
      </c>
      <c r="D1006" s="46" t="s">
        <v>537</v>
      </c>
      <c r="E1006" s="46" t="s">
        <v>1067</v>
      </c>
    </row>
    <row r="1007" spans="2:5" ht="32.25" hidden="1" customHeight="1">
      <c r="B1007" s="63">
        <v>2181</v>
      </c>
      <c r="C1007" s="45" t="s">
        <v>1239</v>
      </c>
      <c r="D1007" s="46" t="s">
        <v>537</v>
      </c>
      <c r="E1007" s="46" t="s">
        <v>1067</v>
      </c>
    </row>
    <row r="1008" spans="2:5" ht="32.25" hidden="1" customHeight="1">
      <c r="B1008" s="63">
        <v>2182</v>
      </c>
      <c r="C1008" s="45" t="s">
        <v>1240</v>
      </c>
      <c r="D1008" s="46" t="s">
        <v>537</v>
      </c>
      <c r="E1008" s="46" t="s">
        <v>1067</v>
      </c>
    </row>
    <row r="1009" spans="2:5" ht="32.25" hidden="1" customHeight="1">
      <c r="B1009" s="63">
        <v>2183</v>
      </c>
      <c r="C1009" s="45" t="s">
        <v>1241</v>
      </c>
      <c r="D1009" s="46" t="s">
        <v>537</v>
      </c>
      <c r="E1009" s="46" t="s">
        <v>1067</v>
      </c>
    </row>
    <row r="1010" spans="2:5" ht="32.25" hidden="1" customHeight="1">
      <c r="B1010" s="63">
        <v>2184</v>
      </c>
      <c r="C1010" s="45" t="s">
        <v>1242</v>
      </c>
      <c r="D1010" s="46" t="s">
        <v>537</v>
      </c>
      <c r="E1010" s="46" t="s">
        <v>1067</v>
      </c>
    </row>
    <row r="1011" spans="2:5" ht="32.25" hidden="1" customHeight="1">
      <c r="B1011" s="63">
        <v>2185</v>
      </c>
      <c r="C1011" s="45" t="s">
        <v>1243</v>
      </c>
      <c r="D1011" s="46" t="s">
        <v>537</v>
      </c>
      <c r="E1011" s="46" t="s">
        <v>1067</v>
      </c>
    </row>
    <row r="1012" spans="2:5" ht="32.25" hidden="1" customHeight="1">
      <c r="B1012" s="63">
        <v>2186</v>
      </c>
      <c r="C1012" s="45" t="s">
        <v>1176</v>
      </c>
      <c r="D1012" s="46" t="s">
        <v>537</v>
      </c>
      <c r="E1012" s="46" t="s">
        <v>1067</v>
      </c>
    </row>
    <row r="1013" spans="2:5" ht="32.25" hidden="1" customHeight="1">
      <c r="B1013" s="63">
        <v>2187</v>
      </c>
      <c r="C1013" s="45" t="s">
        <v>1244</v>
      </c>
      <c r="D1013" s="46" t="s">
        <v>537</v>
      </c>
      <c r="E1013" s="46" t="s">
        <v>1067</v>
      </c>
    </row>
    <row r="1014" spans="2:5" ht="32.25" hidden="1" customHeight="1">
      <c r="B1014" s="63">
        <v>2188</v>
      </c>
      <c r="C1014" s="45" t="s">
        <v>1245</v>
      </c>
      <c r="D1014" s="46" t="s">
        <v>537</v>
      </c>
      <c r="E1014" s="46" t="s">
        <v>1067</v>
      </c>
    </row>
    <row r="1015" spans="2:5" ht="32.25" hidden="1" customHeight="1">
      <c r="B1015" s="63">
        <v>2189</v>
      </c>
      <c r="C1015" s="45" t="s">
        <v>1246</v>
      </c>
      <c r="D1015" s="46" t="s">
        <v>537</v>
      </c>
      <c r="E1015" s="46" t="s">
        <v>1067</v>
      </c>
    </row>
    <row r="1016" spans="2:5" ht="32.25" hidden="1" customHeight="1">
      <c r="B1016" s="63">
        <v>2190</v>
      </c>
      <c r="C1016" s="47" t="s">
        <v>1247</v>
      </c>
      <c r="D1016" s="46" t="s">
        <v>537</v>
      </c>
      <c r="E1016" s="46" t="s">
        <v>1067</v>
      </c>
    </row>
    <row r="1017" spans="2:5" ht="32.25" hidden="1" customHeight="1">
      <c r="B1017" s="63">
        <v>2191</v>
      </c>
      <c r="C1017" s="45" t="s">
        <v>1248</v>
      </c>
      <c r="D1017" s="46" t="s">
        <v>537</v>
      </c>
      <c r="E1017" s="46" t="s">
        <v>1067</v>
      </c>
    </row>
    <row r="1018" spans="2:5" ht="32.25" hidden="1" customHeight="1">
      <c r="B1018" s="63">
        <v>2192</v>
      </c>
      <c r="C1018" s="45" t="s">
        <v>1249</v>
      </c>
      <c r="D1018" s="46" t="s">
        <v>537</v>
      </c>
      <c r="E1018" s="46" t="s">
        <v>1067</v>
      </c>
    </row>
    <row r="1019" spans="2:5" ht="32.25" hidden="1" customHeight="1">
      <c r="B1019" s="63">
        <v>2193</v>
      </c>
      <c r="C1019" s="45" t="s">
        <v>1250</v>
      </c>
      <c r="D1019" s="46" t="s">
        <v>537</v>
      </c>
      <c r="E1019" s="46" t="s">
        <v>1067</v>
      </c>
    </row>
    <row r="1020" spans="2:5" ht="32.25" hidden="1" customHeight="1">
      <c r="B1020" s="63">
        <v>2194</v>
      </c>
      <c r="C1020" s="45" t="s">
        <v>1251</v>
      </c>
      <c r="D1020" s="46" t="s">
        <v>537</v>
      </c>
      <c r="E1020" s="46" t="s">
        <v>1067</v>
      </c>
    </row>
    <row r="1021" spans="2:5" ht="32.25" hidden="1" customHeight="1">
      <c r="B1021" s="63">
        <v>2195</v>
      </c>
      <c r="C1021" s="45" t="s">
        <v>1252</v>
      </c>
      <c r="D1021" s="46" t="s">
        <v>537</v>
      </c>
      <c r="E1021" s="46" t="s">
        <v>1067</v>
      </c>
    </row>
    <row r="1022" spans="2:5" ht="32.25" hidden="1" customHeight="1">
      <c r="B1022" s="63">
        <v>2196</v>
      </c>
      <c r="C1022" s="45" t="s">
        <v>1253</v>
      </c>
      <c r="D1022" s="46" t="s">
        <v>537</v>
      </c>
      <c r="E1022" s="46" t="s">
        <v>1067</v>
      </c>
    </row>
    <row r="1023" spans="2:5" ht="32.25" hidden="1" customHeight="1">
      <c r="B1023" s="63">
        <v>2197</v>
      </c>
      <c r="C1023" s="45" t="s">
        <v>1254</v>
      </c>
      <c r="D1023" s="46" t="s">
        <v>537</v>
      </c>
      <c r="E1023" s="46" t="s">
        <v>1067</v>
      </c>
    </row>
    <row r="1024" spans="2:5" ht="32.25" hidden="1" customHeight="1">
      <c r="B1024" s="63">
        <v>2198</v>
      </c>
      <c r="C1024" s="45" t="s">
        <v>1255</v>
      </c>
      <c r="D1024" s="46" t="s">
        <v>537</v>
      </c>
      <c r="E1024" s="46" t="s">
        <v>1067</v>
      </c>
    </row>
    <row r="1025" spans="2:5" ht="32.25" hidden="1" customHeight="1">
      <c r="B1025" s="63">
        <v>2199</v>
      </c>
      <c r="C1025" s="45" t="s">
        <v>1256</v>
      </c>
      <c r="D1025" s="46" t="s">
        <v>537</v>
      </c>
      <c r="E1025" s="46" t="s">
        <v>1067</v>
      </c>
    </row>
    <row r="1026" spans="2:5" ht="32.25" hidden="1" customHeight="1">
      <c r="B1026" s="63">
        <v>2200</v>
      </c>
      <c r="C1026" s="45" t="s">
        <v>1257</v>
      </c>
      <c r="D1026" s="46" t="s">
        <v>537</v>
      </c>
      <c r="E1026" s="46" t="s">
        <v>1067</v>
      </c>
    </row>
    <row r="1027" spans="2:5" ht="32.25" hidden="1" customHeight="1">
      <c r="B1027" s="63">
        <v>2201</v>
      </c>
      <c r="C1027" s="45" t="s">
        <v>1258</v>
      </c>
      <c r="D1027" s="46" t="s">
        <v>537</v>
      </c>
      <c r="E1027" s="46" t="s">
        <v>1067</v>
      </c>
    </row>
    <row r="1028" spans="2:5" ht="32.25" hidden="1" customHeight="1">
      <c r="B1028" s="63">
        <v>2202</v>
      </c>
      <c r="C1028" s="45" t="s">
        <v>1259</v>
      </c>
      <c r="D1028" s="46" t="s">
        <v>537</v>
      </c>
      <c r="E1028" s="46" t="s">
        <v>1067</v>
      </c>
    </row>
    <row r="1029" spans="2:5" ht="32.25" hidden="1" customHeight="1">
      <c r="B1029" s="63">
        <v>2203</v>
      </c>
      <c r="C1029" s="47" t="s">
        <v>1260</v>
      </c>
      <c r="D1029" s="46" t="s">
        <v>537</v>
      </c>
      <c r="E1029" s="46" t="s">
        <v>1067</v>
      </c>
    </row>
    <row r="1030" spans="2:5" ht="32.25" hidden="1" customHeight="1">
      <c r="B1030" s="63">
        <v>2204</v>
      </c>
      <c r="C1030" s="45" t="s">
        <v>1261</v>
      </c>
      <c r="D1030" s="46" t="s">
        <v>537</v>
      </c>
      <c r="E1030" s="46" t="s">
        <v>1067</v>
      </c>
    </row>
    <row r="1031" spans="2:5" ht="32.25" hidden="1" customHeight="1">
      <c r="B1031" s="63">
        <v>2205</v>
      </c>
      <c r="C1031" s="45" t="s">
        <v>1262</v>
      </c>
      <c r="D1031" s="46" t="s">
        <v>537</v>
      </c>
      <c r="E1031" s="46" t="s">
        <v>1067</v>
      </c>
    </row>
    <row r="1032" spans="2:5" ht="32.25" hidden="1" customHeight="1">
      <c r="B1032" s="63">
        <v>2206</v>
      </c>
      <c r="C1032" s="45" t="s">
        <v>1263</v>
      </c>
      <c r="D1032" s="46" t="s">
        <v>537</v>
      </c>
      <c r="E1032" s="46" t="s">
        <v>1067</v>
      </c>
    </row>
    <row r="1033" spans="2:5" ht="32.25" hidden="1" customHeight="1">
      <c r="B1033" s="63">
        <v>2207</v>
      </c>
      <c r="C1033" s="45" t="s">
        <v>1264</v>
      </c>
      <c r="D1033" s="46" t="s">
        <v>537</v>
      </c>
      <c r="E1033" s="46" t="s">
        <v>1067</v>
      </c>
    </row>
    <row r="1034" spans="2:5" ht="32.25" hidden="1" customHeight="1">
      <c r="B1034" s="63">
        <v>2208</v>
      </c>
      <c r="C1034" s="45" t="s">
        <v>1265</v>
      </c>
      <c r="D1034" s="46" t="s">
        <v>537</v>
      </c>
      <c r="E1034" s="46" t="s">
        <v>1067</v>
      </c>
    </row>
    <row r="1035" spans="2:5" ht="32.25" hidden="1" customHeight="1">
      <c r="B1035" s="63">
        <v>2209</v>
      </c>
      <c r="C1035" s="45" t="s">
        <v>1265</v>
      </c>
      <c r="D1035" s="46" t="s">
        <v>537</v>
      </c>
      <c r="E1035" s="46" t="s">
        <v>1067</v>
      </c>
    </row>
    <row r="1036" spans="2:5" ht="32.25" hidden="1" customHeight="1">
      <c r="B1036" s="63">
        <v>2210</v>
      </c>
      <c r="C1036" s="45" t="s">
        <v>1266</v>
      </c>
      <c r="D1036" s="46" t="s">
        <v>537</v>
      </c>
      <c r="E1036" s="46" t="s">
        <v>1067</v>
      </c>
    </row>
    <row r="1037" spans="2:5" ht="32.25" hidden="1" customHeight="1">
      <c r="B1037" s="63">
        <v>2211</v>
      </c>
      <c r="C1037" s="45" t="s">
        <v>1267</v>
      </c>
      <c r="D1037" s="46" t="s">
        <v>537</v>
      </c>
      <c r="E1037" s="46" t="s">
        <v>1067</v>
      </c>
    </row>
    <row r="1038" spans="2:5" ht="32.25" hidden="1" customHeight="1">
      <c r="B1038" s="63">
        <v>2212</v>
      </c>
      <c r="C1038" s="45" t="s">
        <v>1268</v>
      </c>
      <c r="D1038" s="46" t="s">
        <v>537</v>
      </c>
      <c r="E1038" s="46" t="s">
        <v>1067</v>
      </c>
    </row>
    <row r="1039" spans="2:5" ht="32.25" hidden="1" customHeight="1">
      <c r="B1039" s="63">
        <v>2213</v>
      </c>
      <c r="C1039" s="45" t="s">
        <v>1176</v>
      </c>
      <c r="D1039" s="46" t="s">
        <v>537</v>
      </c>
      <c r="E1039" s="46" t="s">
        <v>1067</v>
      </c>
    </row>
    <row r="1040" spans="2:5" ht="32.25" hidden="1" customHeight="1">
      <c r="B1040" s="63">
        <v>2214</v>
      </c>
      <c r="C1040" s="45" t="s">
        <v>1269</v>
      </c>
      <c r="D1040" s="46" t="s">
        <v>1065</v>
      </c>
      <c r="E1040" s="46" t="s">
        <v>1068</v>
      </c>
    </row>
    <row r="1041" spans="2:5" ht="32.25" hidden="1" customHeight="1">
      <c r="B1041" s="63">
        <v>2215</v>
      </c>
      <c r="C1041" s="45" t="s">
        <v>1270</v>
      </c>
      <c r="D1041" s="46" t="s">
        <v>1065</v>
      </c>
      <c r="E1041" s="46" t="s">
        <v>1068</v>
      </c>
    </row>
    <row r="1042" spans="2:5" ht="32.25" hidden="1" customHeight="1">
      <c r="B1042" s="63">
        <v>2216</v>
      </c>
      <c r="C1042" s="45" t="s">
        <v>1271</v>
      </c>
      <c r="D1042" s="46" t="s">
        <v>1065</v>
      </c>
      <c r="E1042" s="46" t="s">
        <v>1068</v>
      </c>
    </row>
    <row r="1043" spans="2:5" ht="32.25" hidden="1" customHeight="1">
      <c r="B1043" s="63">
        <v>2217</v>
      </c>
      <c r="C1043" s="45" t="s">
        <v>1272</v>
      </c>
      <c r="D1043" s="46" t="s">
        <v>1065</v>
      </c>
      <c r="E1043" s="46" t="s">
        <v>1068</v>
      </c>
    </row>
    <row r="1044" spans="2:5" ht="32.25" hidden="1" customHeight="1">
      <c r="B1044" s="63">
        <v>2218</v>
      </c>
      <c r="C1044" s="45" t="s">
        <v>1273</v>
      </c>
      <c r="D1044" s="46" t="s">
        <v>1065</v>
      </c>
      <c r="E1044" s="46" t="s">
        <v>1068</v>
      </c>
    </row>
    <row r="1045" spans="2:5" ht="32.25" hidden="1" customHeight="1">
      <c r="B1045" s="63">
        <v>2219</v>
      </c>
      <c r="C1045" s="45" t="s">
        <v>1274</v>
      </c>
      <c r="D1045" s="46" t="s">
        <v>1065</v>
      </c>
      <c r="E1045" s="46" t="s">
        <v>1068</v>
      </c>
    </row>
    <row r="1046" spans="2:5" ht="32.25" hidden="1" customHeight="1">
      <c r="B1046" s="63">
        <v>2220</v>
      </c>
      <c r="C1046" s="45" t="s">
        <v>1275</v>
      </c>
      <c r="D1046" s="46" t="s">
        <v>1065</v>
      </c>
      <c r="E1046" s="46" t="s">
        <v>1068</v>
      </c>
    </row>
    <row r="1047" spans="2:5" ht="32.25" hidden="1" customHeight="1">
      <c r="B1047" s="63">
        <v>2221</v>
      </c>
      <c r="C1047" s="45" t="s">
        <v>1276</v>
      </c>
      <c r="D1047" s="46" t="s">
        <v>1065</v>
      </c>
      <c r="E1047" s="46" t="s">
        <v>1068</v>
      </c>
    </row>
    <row r="1048" spans="2:5" ht="32.25" hidden="1" customHeight="1">
      <c r="B1048" s="63">
        <v>2222</v>
      </c>
      <c r="C1048" s="45" t="s">
        <v>1277</v>
      </c>
      <c r="D1048" s="46" t="s">
        <v>1065</v>
      </c>
      <c r="E1048" s="46" t="s">
        <v>1068</v>
      </c>
    </row>
    <row r="1049" spans="2:5" ht="32.25" hidden="1" customHeight="1">
      <c r="B1049" s="63">
        <v>2223</v>
      </c>
      <c r="C1049" s="45" t="s">
        <v>1278</v>
      </c>
      <c r="D1049" s="46" t="s">
        <v>1065</v>
      </c>
      <c r="E1049" s="46" t="s">
        <v>1068</v>
      </c>
    </row>
    <row r="1050" spans="2:5" ht="32.25" hidden="1" customHeight="1">
      <c r="B1050" s="63">
        <v>2224</v>
      </c>
      <c r="C1050" s="45" t="s">
        <v>1279</v>
      </c>
      <c r="D1050" s="46" t="s">
        <v>1065</v>
      </c>
      <c r="E1050" s="46" t="s">
        <v>1068</v>
      </c>
    </row>
    <row r="1051" spans="2:5" ht="32.25" hidden="1" customHeight="1">
      <c r="B1051" s="63">
        <v>2225</v>
      </c>
      <c r="C1051" s="45" t="s">
        <v>1280</v>
      </c>
      <c r="D1051" s="46" t="s">
        <v>1065</v>
      </c>
      <c r="E1051" s="46" t="s">
        <v>1068</v>
      </c>
    </row>
    <row r="1052" spans="2:5" ht="32.25" hidden="1" customHeight="1">
      <c r="B1052" s="63">
        <v>2226</v>
      </c>
      <c r="C1052" s="45" t="s">
        <v>1281</v>
      </c>
      <c r="D1052" s="46" t="s">
        <v>1065</v>
      </c>
      <c r="E1052" s="46" t="s">
        <v>1068</v>
      </c>
    </row>
    <row r="1053" spans="2:5" ht="32.25" hidden="1" customHeight="1">
      <c r="B1053" s="63">
        <v>2227</v>
      </c>
      <c r="C1053" s="45" t="s">
        <v>1282</v>
      </c>
      <c r="D1053" s="46" t="s">
        <v>1065</v>
      </c>
      <c r="E1053" s="46" t="s">
        <v>1068</v>
      </c>
    </row>
    <row r="1054" spans="2:5" ht="32.25" hidden="1" customHeight="1">
      <c r="B1054" s="63">
        <v>2228</v>
      </c>
      <c r="C1054" s="45" t="s">
        <v>1283</v>
      </c>
      <c r="D1054" s="46" t="s">
        <v>1065</v>
      </c>
      <c r="E1054" s="46" t="s">
        <v>1068</v>
      </c>
    </row>
    <row r="1055" spans="2:5" ht="32.25" hidden="1" customHeight="1">
      <c r="B1055" s="63">
        <v>2229</v>
      </c>
      <c r="C1055" s="45" t="s">
        <v>1284</v>
      </c>
      <c r="D1055" s="46" t="s">
        <v>1065</v>
      </c>
      <c r="E1055" s="46" t="s">
        <v>1068</v>
      </c>
    </row>
    <row r="1056" spans="2:5" ht="32.25" hidden="1" customHeight="1">
      <c r="B1056" s="63">
        <v>2230</v>
      </c>
      <c r="C1056" s="45" t="s">
        <v>1272</v>
      </c>
      <c r="D1056" s="46" t="s">
        <v>1065</v>
      </c>
      <c r="E1056" s="46" t="s">
        <v>1068</v>
      </c>
    </row>
    <row r="1057" spans="2:5" ht="32.25" hidden="1" customHeight="1">
      <c r="B1057" s="63">
        <v>2231</v>
      </c>
      <c r="C1057" s="45" t="s">
        <v>1285</v>
      </c>
      <c r="D1057" s="46" t="s">
        <v>1065</v>
      </c>
      <c r="E1057" s="46" t="s">
        <v>1068</v>
      </c>
    </row>
    <row r="1058" spans="2:5" ht="32.25" hidden="1" customHeight="1">
      <c r="B1058" s="63">
        <v>2232</v>
      </c>
      <c r="C1058" s="45" t="s">
        <v>1286</v>
      </c>
      <c r="D1058" s="46" t="s">
        <v>1065</v>
      </c>
      <c r="E1058" s="46" t="s">
        <v>1068</v>
      </c>
    </row>
    <row r="1059" spans="2:5" ht="32.25" hidden="1" customHeight="1">
      <c r="B1059" s="63">
        <v>2233</v>
      </c>
      <c r="C1059" s="45" t="s">
        <v>1287</v>
      </c>
      <c r="D1059" s="46" t="s">
        <v>1065</v>
      </c>
      <c r="E1059" s="46" t="s">
        <v>1068</v>
      </c>
    </row>
    <row r="1060" spans="2:5" ht="32.25" hidden="1" customHeight="1">
      <c r="B1060" s="63">
        <v>2234</v>
      </c>
      <c r="C1060" s="45" t="s">
        <v>1288</v>
      </c>
      <c r="D1060" s="46" t="s">
        <v>1065</v>
      </c>
      <c r="E1060" s="46" t="s">
        <v>1068</v>
      </c>
    </row>
    <row r="1061" spans="2:5" ht="32.25" hidden="1" customHeight="1">
      <c r="B1061" s="63">
        <v>2235</v>
      </c>
      <c r="C1061" s="45" t="s">
        <v>1289</v>
      </c>
      <c r="D1061" s="46" t="s">
        <v>1065</v>
      </c>
      <c r="E1061" s="46" t="s">
        <v>1068</v>
      </c>
    </row>
    <row r="1062" spans="2:5" ht="32.25" hidden="1" customHeight="1">
      <c r="B1062" s="63">
        <v>2236</v>
      </c>
      <c r="C1062" s="45" t="s">
        <v>1290</v>
      </c>
      <c r="D1062" s="46" t="s">
        <v>1065</v>
      </c>
      <c r="E1062" s="46" t="s">
        <v>1068</v>
      </c>
    </row>
    <row r="1063" spans="2:5" ht="32.25" hidden="1" customHeight="1">
      <c r="B1063" s="63">
        <v>2237</v>
      </c>
      <c r="C1063" s="45" t="s">
        <v>1291</v>
      </c>
      <c r="D1063" s="46" t="s">
        <v>1065</v>
      </c>
      <c r="E1063" s="46" t="s">
        <v>1068</v>
      </c>
    </row>
    <row r="1064" spans="2:5" ht="32.25" hidden="1" customHeight="1">
      <c r="B1064" s="63">
        <v>2238</v>
      </c>
      <c r="C1064" s="45" t="s">
        <v>1292</v>
      </c>
      <c r="D1064" s="46" t="s">
        <v>1065</v>
      </c>
      <c r="E1064" s="46" t="s">
        <v>1068</v>
      </c>
    </row>
    <row r="1065" spans="2:5" ht="32.25" hidden="1" customHeight="1">
      <c r="B1065" s="63">
        <v>2239</v>
      </c>
      <c r="C1065" s="45" t="s">
        <v>1293</v>
      </c>
      <c r="D1065" s="46" t="s">
        <v>1065</v>
      </c>
      <c r="E1065" s="46" t="s">
        <v>1068</v>
      </c>
    </row>
    <row r="1066" spans="2:5" ht="32.25" hidden="1" customHeight="1">
      <c r="B1066" s="63">
        <v>2240</v>
      </c>
      <c r="C1066" s="45" t="s">
        <v>1294</v>
      </c>
      <c r="D1066" s="46" t="s">
        <v>1065</v>
      </c>
      <c r="E1066" s="46" t="s">
        <v>1068</v>
      </c>
    </row>
    <row r="1067" spans="2:5" ht="32.25" hidden="1" customHeight="1">
      <c r="B1067" s="63">
        <v>2241</v>
      </c>
      <c r="C1067" s="45" t="s">
        <v>1295</v>
      </c>
      <c r="D1067" s="46" t="s">
        <v>1065</v>
      </c>
      <c r="E1067" s="46" t="s">
        <v>1068</v>
      </c>
    </row>
    <row r="1068" spans="2:5" ht="32.25" hidden="1" customHeight="1">
      <c r="B1068" s="63">
        <v>2242</v>
      </c>
      <c r="C1068" s="45" t="s">
        <v>1296</v>
      </c>
      <c r="D1068" s="46" t="s">
        <v>1065</v>
      </c>
      <c r="E1068" s="46" t="s">
        <v>1068</v>
      </c>
    </row>
    <row r="1069" spans="2:5" ht="32.25" hidden="1" customHeight="1">
      <c r="B1069" s="63">
        <v>2243</v>
      </c>
      <c r="C1069" s="45" t="s">
        <v>1297</v>
      </c>
      <c r="D1069" s="46" t="s">
        <v>1065</v>
      </c>
      <c r="E1069" s="46" t="s">
        <v>1068</v>
      </c>
    </row>
    <row r="1070" spans="2:5" ht="32.25" hidden="1" customHeight="1">
      <c r="B1070" s="63">
        <v>2244</v>
      </c>
      <c r="C1070" s="45" t="s">
        <v>1298</v>
      </c>
      <c r="D1070" s="46" t="s">
        <v>1065</v>
      </c>
      <c r="E1070" s="46" t="s">
        <v>1068</v>
      </c>
    </row>
    <row r="1071" spans="2:5" ht="32.25" hidden="1" customHeight="1">
      <c r="B1071" s="63">
        <v>2245</v>
      </c>
      <c r="C1071" s="45" t="s">
        <v>1299</v>
      </c>
      <c r="D1071" s="46" t="s">
        <v>1065</v>
      </c>
      <c r="E1071" s="46" t="s">
        <v>1068</v>
      </c>
    </row>
    <row r="1072" spans="2:5" ht="32.25" hidden="1" customHeight="1">
      <c r="B1072" s="63">
        <v>2246</v>
      </c>
      <c r="C1072" s="45" t="s">
        <v>1300</v>
      </c>
      <c r="D1072" s="46" t="s">
        <v>1065</v>
      </c>
      <c r="E1072" s="46" t="s">
        <v>1068</v>
      </c>
    </row>
    <row r="1073" spans="2:5" ht="32.25" hidden="1" customHeight="1">
      <c r="B1073" s="63">
        <v>2247</v>
      </c>
      <c r="C1073" s="45" t="s">
        <v>1301</v>
      </c>
      <c r="D1073" s="46" t="s">
        <v>1065</v>
      </c>
      <c r="E1073" s="46" t="s">
        <v>1068</v>
      </c>
    </row>
    <row r="1074" spans="2:5" ht="32.25" hidden="1" customHeight="1">
      <c r="B1074" s="63">
        <v>2248</v>
      </c>
      <c r="C1074" s="45" t="s">
        <v>1302</v>
      </c>
      <c r="D1074" s="46" t="s">
        <v>1065</v>
      </c>
      <c r="E1074" s="46" t="s">
        <v>1068</v>
      </c>
    </row>
    <row r="1075" spans="2:5" ht="32.25" hidden="1" customHeight="1">
      <c r="B1075" s="63">
        <v>2249</v>
      </c>
      <c r="C1075" s="45" t="s">
        <v>1303</v>
      </c>
      <c r="D1075" s="46" t="s">
        <v>1065</v>
      </c>
      <c r="E1075" s="46" t="s">
        <v>1068</v>
      </c>
    </row>
    <row r="1076" spans="2:5" ht="32.25" hidden="1" customHeight="1">
      <c r="B1076" s="63">
        <v>2250</v>
      </c>
      <c r="C1076" s="45" t="s">
        <v>1304</v>
      </c>
      <c r="D1076" s="46" t="s">
        <v>1065</v>
      </c>
      <c r="E1076" s="46" t="s">
        <v>1068</v>
      </c>
    </row>
    <row r="1077" spans="2:5" ht="32.25" hidden="1" customHeight="1">
      <c r="B1077" s="63">
        <v>2251</v>
      </c>
      <c r="C1077" s="45" t="s">
        <v>1305</v>
      </c>
      <c r="D1077" s="46" t="s">
        <v>1065</v>
      </c>
      <c r="E1077" s="46" t="s">
        <v>1068</v>
      </c>
    </row>
    <row r="1078" spans="2:5" ht="32.25" hidden="1" customHeight="1">
      <c r="B1078" s="63">
        <v>2252</v>
      </c>
      <c r="C1078" s="45" t="s">
        <v>1306</v>
      </c>
      <c r="D1078" s="46" t="s">
        <v>1065</v>
      </c>
      <c r="E1078" s="46" t="s">
        <v>1068</v>
      </c>
    </row>
    <row r="1079" spans="2:5" ht="32.25" hidden="1" customHeight="1">
      <c r="B1079" s="63">
        <v>2253</v>
      </c>
      <c r="C1079" s="45" t="s">
        <v>1307</v>
      </c>
      <c r="D1079" s="46" t="s">
        <v>1065</v>
      </c>
      <c r="E1079" s="46" t="s">
        <v>1068</v>
      </c>
    </row>
    <row r="1080" spans="2:5" ht="32.25" hidden="1" customHeight="1">
      <c r="B1080" s="63">
        <v>2254</v>
      </c>
      <c r="C1080" s="45" t="s">
        <v>1308</v>
      </c>
      <c r="D1080" s="46" t="s">
        <v>1065</v>
      </c>
      <c r="E1080" s="46" t="s">
        <v>1068</v>
      </c>
    </row>
    <row r="1081" spans="2:5" ht="32.25" hidden="1" customHeight="1">
      <c r="B1081" s="63">
        <v>2255</v>
      </c>
      <c r="C1081" s="45" t="s">
        <v>1309</v>
      </c>
      <c r="D1081" s="46" t="s">
        <v>1065</v>
      </c>
      <c r="E1081" s="46" t="s">
        <v>1068</v>
      </c>
    </row>
    <row r="1082" spans="2:5" ht="32.25" hidden="1" customHeight="1">
      <c r="B1082" s="63">
        <v>2256</v>
      </c>
      <c r="C1082" s="45" t="s">
        <v>1310</v>
      </c>
      <c r="D1082" s="46" t="s">
        <v>1065</v>
      </c>
      <c r="E1082" s="46" t="s">
        <v>1068</v>
      </c>
    </row>
    <row r="1083" spans="2:5" ht="32.25" hidden="1" customHeight="1">
      <c r="B1083" s="63">
        <v>2257</v>
      </c>
      <c r="C1083" s="45" t="s">
        <v>1311</v>
      </c>
      <c r="D1083" s="46" t="s">
        <v>1065</v>
      </c>
      <c r="E1083" s="46" t="s">
        <v>1068</v>
      </c>
    </row>
    <row r="1084" spans="2:5" ht="32.25" hidden="1" customHeight="1">
      <c r="B1084" s="63">
        <v>2258</v>
      </c>
      <c r="C1084" s="45" t="s">
        <v>1312</v>
      </c>
      <c r="D1084" s="46" t="s">
        <v>1065</v>
      </c>
      <c r="E1084" s="46" t="s">
        <v>1068</v>
      </c>
    </row>
    <row r="1085" spans="2:5" ht="32.25" hidden="1" customHeight="1">
      <c r="B1085" s="63">
        <v>2259</v>
      </c>
      <c r="C1085" s="45" t="s">
        <v>1313</v>
      </c>
      <c r="D1085" s="46" t="s">
        <v>1065</v>
      </c>
      <c r="E1085" s="46" t="s">
        <v>1068</v>
      </c>
    </row>
    <row r="1086" spans="2:5" ht="32.25" hidden="1" customHeight="1">
      <c r="B1086" s="63">
        <v>2260</v>
      </c>
      <c r="C1086" s="45" t="s">
        <v>1314</v>
      </c>
      <c r="D1086" s="46" t="s">
        <v>1065</v>
      </c>
      <c r="E1086" s="46" t="s">
        <v>1068</v>
      </c>
    </row>
    <row r="1087" spans="2:5" ht="32.25" hidden="1" customHeight="1">
      <c r="B1087" s="63">
        <v>2261</v>
      </c>
      <c r="C1087" s="45" t="s">
        <v>1315</v>
      </c>
      <c r="D1087" s="46" t="s">
        <v>1065</v>
      </c>
      <c r="E1087" s="46" t="s">
        <v>1068</v>
      </c>
    </row>
    <row r="1088" spans="2:5" ht="32.25" hidden="1" customHeight="1">
      <c r="B1088" s="63">
        <v>2262</v>
      </c>
      <c r="C1088" s="45" t="s">
        <v>1316</v>
      </c>
      <c r="D1088" s="46" t="s">
        <v>1065</v>
      </c>
      <c r="E1088" s="46" t="s">
        <v>1068</v>
      </c>
    </row>
    <row r="1089" spans="2:5" ht="32.25" hidden="1" customHeight="1">
      <c r="B1089" s="63">
        <v>2263</v>
      </c>
      <c r="C1089" s="45" t="s">
        <v>1317</v>
      </c>
      <c r="D1089" s="46" t="s">
        <v>1065</v>
      </c>
      <c r="E1089" s="46" t="s">
        <v>1068</v>
      </c>
    </row>
    <row r="1090" spans="2:5" ht="32.25" hidden="1" customHeight="1">
      <c r="B1090" s="63">
        <v>2264</v>
      </c>
      <c r="C1090" s="45" t="s">
        <v>1318</v>
      </c>
      <c r="D1090" s="46" t="s">
        <v>1065</v>
      </c>
      <c r="E1090" s="46" t="s">
        <v>1068</v>
      </c>
    </row>
    <row r="1091" spans="2:5" ht="32.25" hidden="1" customHeight="1">
      <c r="B1091" s="63">
        <v>2265</v>
      </c>
      <c r="C1091" s="45" t="s">
        <v>1272</v>
      </c>
      <c r="D1091" s="46" t="s">
        <v>1065</v>
      </c>
      <c r="E1091" s="46" t="s">
        <v>1068</v>
      </c>
    </row>
    <row r="1092" spans="2:5" ht="32.25" hidden="1" customHeight="1">
      <c r="B1092" s="63">
        <v>2266</v>
      </c>
      <c r="C1092" s="45" t="s">
        <v>1319</v>
      </c>
      <c r="D1092" s="46" t="s">
        <v>1065</v>
      </c>
      <c r="E1092" s="46" t="s">
        <v>1068</v>
      </c>
    </row>
    <row r="1093" spans="2:5" ht="32.25" hidden="1" customHeight="1">
      <c r="B1093" s="63">
        <v>2267</v>
      </c>
      <c r="C1093" s="45" t="s">
        <v>1320</v>
      </c>
      <c r="D1093" s="46" t="s">
        <v>1065</v>
      </c>
      <c r="E1093" s="46" t="s">
        <v>1068</v>
      </c>
    </row>
    <row r="1094" spans="2:5" ht="32.25" hidden="1" customHeight="1">
      <c r="B1094" s="63">
        <v>2268</v>
      </c>
      <c r="C1094" s="45" t="s">
        <v>1321</v>
      </c>
      <c r="D1094" s="46" t="s">
        <v>1065</v>
      </c>
      <c r="E1094" s="46" t="s">
        <v>1068</v>
      </c>
    </row>
    <row r="1095" spans="2:5" ht="32.25" hidden="1" customHeight="1">
      <c r="B1095" s="63">
        <v>2269</v>
      </c>
      <c r="C1095" s="45" t="s">
        <v>1322</v>
      </c>
      <c r="D1095" s="46" t="s">
        <v>1065</v>
      </c>
      <c r="E1095" s="46" t="s">
        <v>1068</v>
      </c>
    </row>
    <row r="1096" spans="2:5" ht="32.25" hidden="1" customHeight="1">
      <c r="B1096" s="63">
        <v>2270</v>
      </c>
      <c r="C1096" s="45" t="s">
        <v>1323</v>
      </c>
      <c r="D1096" s="46" t="s">
        <v>1065</v>
      </c>
      <c r="E1096" s="46" t="s">
        <v>1068</v>
      </c>
    </row>
    <row r="1097" spans="2:5" ht="32.25" hidden="1" customHeight="1">
      <c r="B1097" s="63">
        <v>2271</v>
      </c>
      <c r="C1097" s="45" t="s">
        <v>1324</v>
      </c>
      <c r="D1097" s="46" t="s">
        <v>1065</v>
      </c>
      <c r="E1097" s="46" t="s">
        <v>1068</v>
      </c>
    </row>
    <row r="1098" spans="2:5" ht="32.25" hidden="1" customHeight="1">
      <c r="B1098" s="63">
        <v>2272</v>
      </c>
      <c r="C1098" s="45" t="s">
        <v>1325</v>
      </c>
      <c r="D1098" s="46" t="s">
        <v>1065</v>
      </c>
      <c r="E1098" s="46" t="s">
        <v>1068</v>
      </c>
    </row>
    <row r="1099" spans="2:5" ht="32.25" hidden="1" customHeight="1">
      <c r="B1099" s="63">
        <v>2273</v>
      </c>
      <c r="C1099" s="45" t="s">
        <v>1326</v>
      </c>
      <c r="D1099" s="46" t="s">
        <v>1065</v>
      </c>
      <c r="E1099" s="46" t="s">
        <v>1068</v>
      </c>
    </row>
    <row r="1100" spans="2:5" ht="32.25" hidden="1" customHeight="1">
      <c r="B1100" s="63">
        <v>2274</v>
      </c>
      <c r="C1100" s="45" t="s">
        <v>1327</v>
      </c>
      <c r="D1100" s="46" t="s">
        <v>1065</v>
      </c>
      <c r="E1100" s="46" t="s">
        <v>1068</v>
      </c>
    </row>
    <row r="1101" spans="2:5" ht="32.25" hidden="1" customHeight="1">
      <c r="B1101" s="63">
        <v>2275</v>
      </c>
      <c r="C1101" s="45" t="s">
        <v>1328</v>
      </c>
      <c r="D1101" s="46" t="s">
        <v>1065</v>
      </c>
      <c r="E1101" s="46" t="s">
        <v>1068</v>
      </c>
    </row>
    <row r="1102" spans="2:5" ht="32.25" hidden="1" customHeight="1">
      <c r="B1102" s="63">
        <v>2276</v>
      </c>
      <c r="C1102" s="45" t="s">
        <v>1329</v>
      </c>
      <c r="D1102" s="46" t="s">
        <v>1065</v>
      </c>
      <c r="E1102" s="46" t="s">
        <v>1068</v>
      </c>
    </row>
    <row r="1103" spans="2:5" ht="32.25" hidden="1" customHeight="1">
      <c r="B1103" s="63">
        <v>2277</v>
      </c>
      <c r="C1103" s="45" t="s">
        <v>1330</v>
      </c>
      <c r="D1103" s="46" t="s">
        <v>1065</v>
      </c>
      <c r="E1103" s="46" t="s">
        <v>1068</v>
      </c>
    </row>
    <row r="1104" spans="2:5" ht="32.25" hidden="1" customHeight="1">
      <c r="B1104" s="63">
        <v>2278</v>
      </c>
      <c r="C1104" s="45" t="s">
        <v>1331</v>
      </c>
      <c r="D1104" s="46" t="s">
        <v>1065</v>
      </c>
      <c r="E1104" s="46" t="s">
        <v>1068</v>
      </c>
    </row>
    <row r="1105" spans="2:5" ht="32.25" hidden="1" customHeight="1">
      <c r="B1105" s="63">
        <v>2279</v>
      </c>
      <c r="C1105" s="45" t="s">
        <v>1332</v>
      </c>
      <c r="D1105" s="46" t="s">
        <v>1065</v>
      </c>
      <c r="E1105" s="46" t="s">
        <v>1068</v>
      </c>
    </row>
    <row r="1106" spans="2:5" ht="32.25" hidden="1" customHeight="1">
      <c r="B1106" s="63">
        <v>2280</v>
      </c>
      <c r="C1106" s="45" t="s">
        <v>1333</v>
      </c>
      <c r="D1106" s="46" t="s">
        <v>1065</v>
      </c>
      <c r="E1106" s="46" t="s">
        <v>1068</v>
      </c>
    </row>
    <row r="1107" spans="2:5" ht="32.25" hidden="1" customHeight="1">
      <c r="B1107" s="63">
        <v>2281</v>
      </c>
      <c r="C1107" s="45" t="s">
        <v>1334</v>
      </c>
      <c r="D1107" s="46" t="s">
        <v>1065</v>
      </c>
      <c r="E1107" s="46" t="s">
        <v>1068</v>
      </c>
    </row>
    <row r="1108" spans="2:5" ht="32.25" hidden="1" customHeight="1">
      <c r="B1108" s="63">
        <v>2282</v>
      </c>
      <c r="C1108" s="45" t="s">
        <v>1335</v>
      </c>
      <c r="D1108" s="46" t="s">
        <v>1065</v>
      </c>
      <c r="E1108" s="46" t="s">
        <v>1068</v>
      </c>
    </row>
    <row r="1109" spans="2:5" ht="32.25" hidden="1" customHeight="1">
      <c r="B1109" s="63">
        <v>2283</v>
      </c>
      <c r="C1109" s="45" t="s">
        <v>1336</v>
      </c>
      <c r="D1109" s="46" t="s">
        <v>1065</v>
      </c>
      <c r="E1109" s="46" t="s">
        <v>1068</v>
      </c>
    </row>
    <row r="1110" spans="2:5" ht="32.25" hidden="1" customHeight="1">
      <c r="B1110" s="63">
        <v>2284</v>
      </c>
      <c r="C1110" s="45"/>
      <c r="D1110" s="46"/>
      <c r="E1110" s="46"/>
    </row>
    <row r="1111" spans="2:5" ht="32.25" hidden="1" customHeight="1">
      <c r="B1111" s="63">
        <v>2285</v>
      </c>
      <c r="C1111" s="45" t="s">
        <v>1337</v>
      </c>
      <c r="D1111" s="46" t="s">
        <v>1066</v>
      </c>
      <c r="E1111" s="46" t="s">
        <v>1069</v>
      </c>
    </row>
    <row r="1112" spans="2:5" ht="32.25" hidden="1" customHeight="1">
      <c r="B1112" s="63">
        <v>2286</v>
      </c>
      <c r="C1112" s="45" t="s">
        <v>1338</v>
      </c>
      <c r="D1112" s="46" t="s">
        <v>1066</v>
      </c>
      <c r="E1112" s="46" t="s">
        <v>1069</v>
      </c>
    </row>
    <row r="1113" spans="2:5" ht="32.25" hidden="1" customHeight="1">
      <c r="B1113" s="63">
        <v>2287</v>
      </c>
      <c r="C1113" s="45" t="s">
        <v>1339</v>
      </c>
      <c r="D1113" s="46" t="s">
        <v>1066</v>
      </c>
      <c r="E1113" s="46" t="s">
        <v>1069</v>
      </c>
    </row>
    <row r="1114" spans="2:5" ht="32.25" hidden="1" customHeight="1">
      <c r="B1114" s="63">
        <v>2288</v>
      </c>
      <c r="C1114" s="45" t="s">
        <v>1340</v>
      </c>
      <c r="D1114" s="46" t="s">
        <v>1066</v>
      </c>
      <c r="E1114" s="46" t="s">
        <v>1069</v>
      </c>
    </row>
    <row r="1115" spans="2:5" ht="32.25" hidden="1" customHeight="1">
      <c r="B1115" s="63">
        <v>2289</v>
      </c>
      <c r="C1115" s="45" t="s">
        <v>1341</v>
      </c>
      <c r="D1115" s="46" t="s">
        <v>1066</v>
      </c>
      <c r="E1115" s="46" t="s">
        <v>1069</v>
      </c>
    </row>
    <row r="1116" spans="2:5" ht="32.25" hidden="1" customHeight="1">
      <c r="B1116" s="63">
        <v>2290</v>
      </c>
      <c r="C1116" s="45" t="s">
        <v>1342</v>
      </c>
      <c r="D1116" s="46" t="s">
        <v>1066</v>
      </c>
      <c r="E1116" s="46" t="s">
        <v>1069</v>
      </c>
    </row>
    <row r="1117" spans="2:5" ht="32.25" hidden="1" customHeight="1">
      <c r="B1117" s="63">
        <v>2291</v>
      </c>
      <c r="C1117" s="45" t="s">
        <v>1343</v>
      </c>
      <c r="D1117" s="46" t="s">
        <v>1066</v>
      </c>
      <c r="E1117" s="46" t="s">
        <v>1069</v>
      </c>
    </row>
    <row r="1118" spans="2:5" ht="32.25" hidden="1" customHeight="1">
      <c r="B1118" s="63">
        <v>2292</v>
      </c>
      <c r="C1118" s="45" t="s">
        <v>2032</v>
      </c>
      <c r="D1118" s="46" t="s">
        <v>1066</v>
      </c>
      <c r="E1118" s="46" t="s">
        <v>1069</v>
      </c>
    </row>
    <row r="1119" spans="2:5" ht="32.25" hidden="1" customHeight="1">
      <c r="B1119" s="63">
        <v>2293</v>
      </c>
      <c r="C1119" s="45" t="s">
        <v>1344</v>
      </c>
      <c r="D1119" s="46" t="s">
        <v>1066</v>
      </c>
      <c r="E1119" s="46" t="s">
        <v>1069</v>
      </c>
    </row>
    <row r="1120" spans="2:5" ht="32.25" hidden="1" customHeight="1">
      <c r="B1120" s="63">
        <v>2294</v>
      </c>
      <c r="C1120" s="45" t="s">
        <v>2033</v>
      </c>
      <c r="D1120" s="46" t="s">
        <v>1066</v>
      </c>
      <c r="E1120" s="46" t="s">
        <v>1069</v>
      </c>
    </row>
    <row r="1121" spans="2:5" ht="32.25" hidden="1" customHeight="1">
      <c r="B1121" s="63">
        <v>2295</v>
      </c>
      <c r="C1121" s="45" t="s">
        <v>1345</v>
      </c>
      <c r="D1121" s="46" t="s">
        <v>1066</v>
      </c>
      <c r="E1121" s="46" t="s">
        <v>1069</v>
      </c>
    </row>
    <row r="1122" spans="2:5" ht="32.25" hidden="1" customHeight="1">
      <c r="B1122" s="63">
        <v>2296</v>
      </c>
      <c r="C1122" s="45" t="s">
        <v>1346</v>
      </c>
      <c r="D1122" s="46" t="s">
        <v>1066</v>
      </c>
      <c r="E1122" s="46" t="s">
        <v>1069</v>
      </c>
    </row>
    <row r="1123" spans="2:5" ht="32.25" hidden="1" customHeight="1">
      <c r="B1123" s="63">
        <v>2297</v>
      </c>
      <c r="C1123" s="45" t="s">
        <v>1347</v>
      </c>
      <c r="D1123" s="46" t="s">
        <v>1066</v>
      </c>
      <c r="E1123" s="46" t="s">
        <v>1069</v>
      </c>
    </row>
    <row r="1124" spans="2:5" ht="32.25" hidden="1" customHeight="1">
      <c r="B1124" s="63">
        <v>2298</v>
      </c>
      <c r="C1124" s="45" t="s">
        <v>2034</v>
      </c>
      <c r="D1124" s="46" t="s">
        <v>1066</v>
      </c>
      <c r="E1124" s="46" t="s">
        <v>1069</v>
      </c>
    </row>
    <row r="1125" spans="2:5" ht="32.25" hidden="1" customHeight="1">
      <c r="B1125" s="63">
        <v>2299</v>
      </c>
      <c r="C1125" s="45" t="s">
        <v>1348</v>
      </c>
      <c r="D1125" s="46" t="s">
        <v>1066</v>
      </c>
      <c r="E1125" s="46" t="s">
        <v>1069</v>
      </c>
    </row>
    <row r="1126" spans="2:5" ht="32.25" hidden="1" customHeight="1">
      <c r="B1126" s="63">
        <v>2300</v>
      </c>
      <c r="C1126" s="45" t="s">
        <v>1349</v>
      </c>
      <c r="D1126" s="46" t="s">
        <v>1066</v>
      </c>
      <c r="E1126" s="46" t="s">
        <v>1069</v>
      </c>
    </row>
    <row r="1127" spans="2:5" ht="32.25" hidden="1" customHeight="1">
      <c r="B1127" s="63">
        <v>2301</v>
      </c>
      <c r="C1127" s="45" t="s">
        <v>1350</v>
      </c>
      <c r="D1127" s="46" t="s">
        <v>1066</v>
      </c>
      <c r="E1127" s="46" t="s">
        <v>1069</v>
      </c>
    </row>
    <row r="1128" spans="2:5" ht="32.25" hidden="1" customHeight="1">
      <c r="B1128" s="63">
        <v>2302</v>
      </c>
      <c r="C1128" s="45" t="s">
        <v>1351</v>
      </c>
      <c r="D1128" s="46" t="s">
        <v>1066</v>
      </c>
      <c r="E1128" s="46" t="s">
        <v>1069</v>
      </c>
    </row>
    <row r="1129" spans="2:5" ht="32.25" hidden="1" customHeight="1">
      <c r="B1129" s="63">
        <v>2303</v>
      </c>
      <c r="C1129" s="45" t="s">
        <v>1352</v>
      </c>
      <c r="D1129" s="46" t="s">
        <v>1066</v>
      </c>
      <c r="E1129" s="46" t="s">
        <v>1069</v>
      </c>
    </row>
    <row r="1130" spans="2:5" ht="32.25" hidden="1" customHeight="1">
      <c r="B1130" s="63">
        <v>2304</v>
      </c>
      <c r="C1130" s="45" t="s">
        <v>1353</v>
      </c>
      <c r="D1130" s="46" t="s">
        <v>1066</v>
      </c>
      <c r="E1130" s="46" t="s">
        <v>1069</v>
      </c>
    </row>
    <row r="1131" spans="2:5" ht="32.25" hidden="1" customHeight="1">
      <c r="B1131" s="63">
        <v>2305</v>
      </c>
      <c r="C1131" s="45" t="s">
        <v>1354</v>
      </c>
      <c r="D1131" s="46" t="s">
        <v>1066</v>
      </c>
      <c r="E1131" s="46" t="s">
        <v>1069</v>
      </c>
    </row>
    <row r="1132" spans="2:5" ht="32.25" hidden="1" customHeight="1">
      <c r="B1132" s="63">
        <v>2306</v>
      </c>
      <c r="C1132" s="45" t="s">
        <v>1345</v>
      </c>
      <c r="D1132" s="46" t="s">
        <v>1066</v>
      </c>
      <c r="E1132" s="46" t="s">
        <v>1069</v>
      </c>
    </row>
    <row r="1133" spans="2:5" ht="32.25" hidden="1" customHeight="1">
      <c r="B1133" s="63">
        <v>2307</v>
      </c>
      <c r="C1133" s="45" t="s">
        <v>1355</v>
      </c>
      <c r="D1133" s="46" t="s">
        <v>1066</v>
      </c>
      <c r="E1133" s="46" t="s">
        <v>1069</v>
      </c>
    </row>
    <row r="1134" spans="2:5" ht="32.25" hidden="1" customHeight="1">
      <c r="B1134" s="63">
        <v>2308</v>
      </c>
      <c r="C1134" s="45" t="s">
        <v>1356</v>
      </c>
      <c r="D1134" s="46" t="s">
        <v>1066</v>
      </c>
      <c r="E1134" s="46" t="s">
        <v>1069</v>
      </c>
    </row>
    <row r="1135" spans="2:5" ht="32.25" hidden="1" customHeight="1">
      <c r="B1135" s="63">
        <v>2309</v>
      </c>
      <c r="C1135" s="45" t="s">
        <v>1357</v>
      </c>
      <c r="D1135" s="46" t="s">
        <v>1066</v>
      </c>
      <c r="E1135" s="46" t="s">
        <v>1069</v>
      </c>
    </row>
    <row r="1136" spans="2:5" ht="32.25" hidden="1" customHeight="1">
      <c r="B1136" s="63">
        <v>2310</v>
      </c>
      <c r="C1136" s="45" t="s">
        <v>1358</v>
      </c>
      <c r="D1136" s="46" t="s">
        <v>1066</v>
      </c>
      <c r="E1136" s="46" t="s">
        <v>1069</v>
      </c>
    </row>
    <row r="1137" spans="2:5" ht="32.25" hidden="1" customHeight="1">
      <c r="B1137" s="63">
        <v>2311</v>
      </c>
      <c r="C1137" s="45"/>
      <c r="D1137" s="46" t="s">
        <v>1066</v>
      </c>
      <c r="E1137" s="46" t="s">
        <v>1069</v>
      </c>
    </row>
    <row r="1138" spans="2:5" ht="32.25" hidden="1" customHeight="1">
      <c r="B1138" s="63">
        <v>2312</v>
      </c>
      <c r="C1138" s="45"/>
      <c r="D1138" s="46" t="s">
        <v>1066</v>
      </c>
      <c r="E1138" s="46" t="s">
        <v>1069</v>
      </c>
    </row>
    <row r="1139" spans="2:5" ht="32.25" hidden="1" customHeight="1">
      <c r="B1139" s="63">
        <v>2313</v>
      </c>
      <c r="C1139" s="45" t="s">
        <v>1359</v>
      </c>
      <c r="D1139" s="46" t="s">
        <v>1066</v>
      </c>
      <c r="E1139" s="46" t="s">
        <v>1069</v>
      </c>
    </row>
    <row r="1140" spans="2:5" ht="32.25" hidden="1" customHeight="1">
      <c r="B1140" s="63">
        <v>2314</v>
      </c>
      <c r="C1140" s="45"/>
      <c r="D1140" s="46" t="s">
        <v>1066</v>
      </c>
      <c r="E1140" s="46" t="s">
        <v>1069</v>
      </c>
    </row>
    <row r="1141" spans="2:5" ht="32.25" hidden="1" customHeight="1">
      <c r="B1141" s="63">
        <v>2315</v>
      </c>
      <c r="C1141" s="45"/>
      <c r="D1141" s="46" t="s">
        <v>1066</v>
      </c>
      <c r="E1141" s="46" t="s">
        <v>1069</v>
      </c>
    </row>
    <row r="1142" spans="2:5" ht="32.25" hidden="1" customHeight="1">
      <c r="B1142" s="63">
        <v>2316</v>
      </c>
      <c r="C1142" s="45" t="s">
        <v>1360</v>
      </c>
      <c r="D1142" s="46" t="s">
        <v>1066</v>
      </c>
      <c r="E1142" s="46" t="s">
        <v>1069</v>
      </c>
    </row>
    <row r="1143" spans="2:5" ht="32.25" hidden="1" customHeight="1">
      <c r="B1143" s="63">
        <v>2317</v>
      </c>
      <c r="C1143" s="45" t="s">
        <v>1361</v>
      </c>
      <c r="D1143" s="46" t="s">
        <v>1066</v>
      </c>
      <c r="E1143" s="46" t="s">
        <v>1069</v>
      </c>
    </row>
    <row r="1144" spans="2:5" ht="32.25" hidden="1" customHeight="1">
      <c r="B1144" s="63">
        <v>2318</v>
      </c>
      <c r="C1144" s="45" t="s">
        <v>1362</v>
      </c>
      <c r="D1144" s="46" t="s">
        <v>1066</v>
      </c>
      <c r="E1144" s="46" t="s">
        <v>1069</v>
      </c>
    </row>
    <row r="1145" spans="2:5" ht="32.25" hidden="1" customHeight="1">
      <c r="B1145" s="63">
        <v>2319</v>
      </c>
      <c r="C1145" s="45" t="s">
        <v>1363</v>
      </c>
      <c r="D1145" s="46" t="s">
        <v>1066</v>
      </c>
      <c r="E1145" s="46" t="s">
        <v>1069</v>
      </c>
    </row>
    <row r="1146" spans="2:5" ht="32.25" hidden="1" customHeight="1">
      <c r="B1146" s="63">
        <v>2320</v>
      </c>
      <c r="C1146" s="45" t="s">
        <v>1364</v>
      </c>
      <c r="D1146" s="46" t="s">
        <v>1066</v>
      </c>
      <c r="E1146" s="46" t="s">
        <v>1069</v>
      </c>
    </row>
    <row r="1147" spans="2:5" ht="32.25" hidden="1" customHeight="1">
      <c r="B1147" s="63">
        <v>2321</v>
      </c>
      <c r="C1147" s="45" t="s">
        <v>1365</v>
      </c>
      <c r="D1147" s="46" t="s">
        <v>1066</v>
      </c>
      <c r="E1147" s="46" t="s">
        <v>1069</v>
      </c>
    </row>
    <row r="1148" spans="2:5" ht="32.25" hidden="1" customHeight="1">
      <c r="B1148" s="63">
        <v>2322</v>
      </c>
      <c r="C1148" s="45" t="s">
        <v>1366</v>
      </c>
      <c r="D1148" s="46" t="s">
        <v>1066</v>
      </c>
      <c r="E1148" s="46" t="s">
        <v>1069</v>
      </c>
    </row>
    <row r="1149" spans="2:5" ht="32.25" hidden="1" customHeight="1">
      <c r="B1149" s="63">
        <v>2323</v>
      </c>
      <c r="C1149" s="45" t="s">
        <v>1345</v>
      </c>
      <c r="D1149" s="46" t="s">
        <v>1066</v>
      </c>
      <c r="E1149" s="46" t="s">
        <v>1069</v>
      </c>
    </row>
    <row r="1150" spans="2:5" ht="32.25" hidden="1" customHeight="1">
      <c r="B1150" s="63">
        <v>2324</v>
      </c>
      <c r="C1150" s="45" t="s">
        <v>1367</v>
      </c>
      <c r="D1150" s="46" t="s">
        <v>1066</v>
      </c>
      <c r="E1150" s="46" t="s">
        <v>1069</v>
      </c>
    </row>
    <row r="1151" spans="2:5" ht="32.25" hidden="1" customHeight="1">
      <c r="B1151" s="63">
        <v>2325</v>
      </c>
      <c r="C1151" s="45" t="s">
        <v>1368</v>
      </c>
      <c r="D1151" s="46" t="s">
        <v>1066</v>
      </c>
      <c r="E1151" s="46" t="s">
        <v>1069</v>
      </c>
    </row>
    <row r="1152" spans="2:5" ht="32.25" hidden="1" customHeight="1">
      <c r="B1152" s="63">
        <v>2326</v>
      </c>
      <c r="C1152" s="45" t="s">
        <v>1369</v>
      </c>
      <c r="D1152" s="46" t="s">
        <v>1066</v>
      </c>
      <c r="E1152" s="46" t="s">
        <v>1069</v>
      </c>
    </row>
    <row r="1153" spans="2:5" ht="32.25" hidden="1" customHeight="1">
      <c r="B1153" s="63">
        <v>2327</v>
      </c>
      <c r="C1153" s="45" t="s">
        <v>1370</v>
      </c>
      <c r="D1153" s="46" t="s">
        <v>1066</v>
      </c>
      <c r="E1153" s="46" t="s">
        <v>1069</v>
      </c>
    </row>
    <row r="1154" spans="2:5" ht="32.25" hidden="1" customHeight="1">
      <c r="B1154" s="63">
        <v>2328</v>
      </c>
      <c r="C1154" s="45" t="s">
        <v>1371</v>
      </c>
      <c r="D1154" s="46" t="s">
        <v>1066</v>
      </c>
      <c r="E1154" s="46" t="s">
        <v>1069</v>
      </c>
    </row>
    <row r="1155" spans="2:5" ht="32.25" hidden="1" customHeight="1">
      <c r="B1155" s="63">
        <v>2329</v>
      </c>
      <c r="C1155" s="45" t="s">
        <v>2035</v>
      </c>
      <c r="D1155" s="46" t="s">
        <v>1066</v>
      </c>
      <c r="E1155" s="46" t="s">
        <v>1069</v>
      </c>
    </row>
    <row r="1156" spans="2:5" ht="32.25" hidden="1" customHeight="1">
      <c r="B1156" s="63">
        <v>2330</v>
      </c>
      <c r="C1156" s="45" t="s">
        <v>1372</v>
      </c>
      <c r="D1156" s="46" t="s">
        <v>1066</v>
      </c>
      <c r="E1156" s="46" t="s">
        <v>1069</v>
      </c>
    </row>
    <row r="1157" spans="2:5" ht="32.25" hidden="1" customHeight="1">
      <c r="B1157" s="63">
        <v>2331</v>
      </c>
      <c r="C1157" s="45" t="s">
        <v>1373</v>
      </c>
      <c r="D1157" s="46" t="s">
        <v>1066</v>
      </c>
      <c r="E1157" s="46" t="s">
        <v>1069</v>
      </c>
    </row>
    <row r="1158" spans="2:5" ht="32.25" hidden="1" customHeight="1">
      <c r="B1158" s="63">
        <v>2332</v>
      </c>
      <c r="C1158" s="45" t="s">
        <v>1374</v>
      </c>
      <c r="D1158" s="46" t="s">
        <v>1066</v>
      </c>
      <c r="E1158" s="46" t="s">
        <v>1069</v>
      </c>
    </row>
    <row r="1159" spans="2:5" ht="32.25" hidden="1" customHeight="1">
      <c r="B1159" s="63">
        <v>2333</v>
      </c>
      <c r="C1159" s="45" t="s">
        <v>1375</v>
      </c>
      <c r="D1159" s="46" t="s">
        <v>1066</v>
      </c>
      <c r="E1159" s="46" t="s">
        <v>1069</v>
      </c>
    </row>
    <row r="1160" spans="2:5" ht="32.25" hidden="1" customHeight="1">
      <c r="B1160" s="63">
        <v>2334</v>
      </c>
      <c r="C1160" s="45" t="s">
        <v>1376</v>
      </c>
      <c r="D1160" s="46" t="s">
        <v>1066</v>
      </c>
      <c r="E1160" s="46" t="s">
        <v>1069</v>
      </c>
    </row>
    <row r="1161" spans="2:5" ht="32.25" hidden="1" customHeight="1">
      <c r="B1161" s="63">
        <v>2335</v>
      </c>
      <c r="C1161" s="45" t="s">
        <v>1377</v>
      </c>
      <c r="D1161" s="46" t="s">
        <v>1066</v>
      </c>
      <c r="E1161" s="46" t="s">
        <v>1069</v>
      </c>
    </row>
    <row r="1162" spans="2:5" ht="32.25" hidden="1" customHeight="1">
      <c r="B1162" s="63">
        <v>2336</v>
      </c>
      <c r="C1162" s="45" t="s">
        <v>1378</v>
      </c>
      <c r="D1162" s="46" t="s">
        <v>1066</v>
      </c>
      <c r="E1162" s="46" t="s">
        <v>1069</v>
      </c>
    </row>
    <row r="1163" spans="2:5" ht="32.25" hidden="1" customHeight="1">
      <c r="B1163" s="63">
        <v>2337</v>
      </c>
      <c r="C1163" s="45" t="s">
        <v>1379</v>
      </c>
      <c r="D1163" s="46" t="s">
        <v>1066</v>
      </c>
      <c r="E1163" s="46" t="s">
        <v>1069</v>
      </c>
    </row>
    <row r="1164" spans="2:5" ht="32.25" hidden="1" customHeight="1">
      <c r="B1164" s="63">
        <v>2338</v>
      </c>
      <c r="C1164" s="45" t="s">
        <v>1380</v>
      </c>
      <c r="D1164" s="46" t="s">
        <v>1066</v>
      </c>
      <c r="E1164" s="46" t="s">
        <v>1069</v>
      </c>
    </row>
    <row r="1165" spans="2:5" ht="32.25" hidden="1" customHeight="1">
      <c r="B1165" s="63">
        <v>2339</v>
      </c>
      <c r="C1165" s="45" t="s">
        <v>1381</v>
      </c>
      <c r="D1165" s="46" t="s">
        <v>1066</v>
      </c>
      <c r="E1165" s="46" t="s">
        <v>1069</v>
      </c>
    </row>
    <row r="1166" spans="2:5" ht="32.25" hidden="1" customHeight="1">
      <c r="B1166" s="63">
        <v>2340</v>
      </c>
      <c r="C1166" s="45" t="s">
        <v>1382</v>
      </c>
      <c r="D1166" s="46" t="s">
        <v>1066</v>
      </c>
      <c r="E1166" s="46" t="s">
        <v>1069</v>
      </c>
    </row>
    <row r="1167" spans="2:5" ht="32.25" hidden="1" customHeight="1">
      <c r="B1167" s="63">
        <v>2341</v>
      </c>
      <c r="C1167" s="45" t="s">
        <v>1383</v>
      </c>
      <c r="D1167" s="46" t="s">
        <v>1066</v>
      </c>
      <c r="E1167" s="46" t="s">
        <v>1069</v>
      </c>
    </row>
    <row r="1168" spans="2:5" ht="32.25" hidden="1" customHeight="1">
      <c r="B1168" s="63">
        <v>2342</v>
      </c>
      <c r="C1168" s="45" t="s">
        <v>1384</v>
      </c>
      <c r="D1168" s="46" t="s">
        <v>1066</v>
      </c>
      <c r="E1168" s="46" t="s">
        <v>1069</v>
      </c>
    </row>
    <row r="1169" spans="2:5" ht="32.25" hidden="1" customHeight="1">
      <c r="B1169" s="63">
        <v>2343</v>
      </c>
      <c r="C1169" s="45" t="s">
        <v>1385</v>
      </c>
      <c r="D1169" s="46" t="s">
        <v>1066</v>
      </c>
      <c r="E1169" s="46" t="s">
        <v>1069</v>
      </c>
    </row>
    <row r="1170" spans="2:5" ht="32.25" hidden="1" customHeight="1">
      <c r="B1170" s="63">
        <v>2344</v>
      </c>
      <c r="C1170" s="45" t="s">
        <v>1386</v>
      </c>
      <c r="D1170" s="46" t="s">
        <v>1066</v>
      </c>
      <c r="E1170" s="46" t="s">
        <v>1069</v>
      </c>
    </row>
    <row r="1171" spans="2:5" ht="32.25" hidden="1" customHeight="1">
      <c r="B1171" s="63">
        <v>2345</v>
      </c>
      <c r="C1171" s="45" t="s">
        <v>1387</v>
      </c>
      <c r="D1171" s="46" t="s">
        <v>1066</v>
      </c>
      <c r="E1171" s="46" t="s">
        <v>1069</v>
      </c>
    </row>
    <row r="1172" spans="2:5" ht="32.25" hidden="1" customHeight="1">
      <c r="B1172" s="63">
        <v>2346</v>
      </c>
      <c r="C1172" s="45" t="s">
        <v>1388</v>
      </c>
      <c r="D1172" s="46" t="s">
        <v>1066</v>
      </c>
      <c r="E1172" s="46" t="s">
        <v>1069</v>
      </c>
    </row>
    <row r="1173" spans="2:5" ht="32.25" hidden="1" customHeight="1">
      <c r="B1173" s="63">
        <v>2347</v>
      </c>
      <c r="C1173" s="45" t="s">
        <v>1389</v>
      </c>
      <c r="D1173" s="46" t="s">
        <v>1066</v>
      </c>
      <c r="E1173" s="46" t="s">
        <v>1069</v>
      </c>
    </row>
    <row r="1174" spans="2:5" ht="32.25" hidden="1" customHeight="1">
      <c r="B1174" s="63">
        <v>2348</v>
      </c>
      <c r="C1174" s="45" t="s">
        <v>1390</v>
      </c>
      <c r="D1174" s="46" t="s">
        <v>1066</v>
      </c>
      <c r="E1174" s="46" t="s">
        <v>1069</v>
      </c>
    </row>
    <row r="1175" spans="2:5" ht="32.25" hidden="1" customHeight="1">
      <c r="B1175" s="63">
        <v>2349</v>
      </c>
      <c r="C1175" s="45" t="s">
        <v>1391</v>
      </c>
      <c r="D1175" s="46" t="s">
        <v>1066</v>
      </c>
      <c r="E1175" s="46" t="s">
        <v>1069</v>
      </c>
    </row>
    <row r="1176" spans="2:5" ht="32.25" hidden="1" customHeight="1">
      <c r="B1176" s="63">
        <v>2350</v>
      </c>
      <c r="C1176" s="45" t="s">
        <v>1392</v>
      </c>
      <c r="D1176" s="46" t="s">
        <v>1066</v>
      </c>
      <c r="E1176" s="46" t="s">
        <v>1069</v>
      </c>
    </row>
    <row r="1177" spans="2:5" ht="32.25" hidden="1" customHeight="1">
      <c r="B1177" s="63">
        <v>2351</v>
      </c>
      <c r="C1177" s="45" t="s">
        <v>1393</v>
      </c>
      <c r="D1177" s="46" t="s">
        <v>1066</v>
      </c>
      <c r="E1177" s="46" t="s">
        <v>1069</v>
      </c>
    </row>
    <row r="1178" spans="2:5" ht="32.25" hidden="1" customHeight="1">
      <c r="B1178" s="63">
        <v>2352</v>
      </c>
      <c r="C1178" s="45" t="s">
        <v>1394</v>
      </c>
      <c r="D1178" s="46" t="s">
        <v>1066</v>
      </c>
      <c r="E1178" s="46" t="s">
        <v>1069</v>
      </c>
    </row>
    <row r="1179" spans="2:5" ht="32.25" hidden="1" customHeight="1">
      <c r="B1179" s="63">
        <v>2353</v>
      </c>
      <c r="C1179" s="45" t="s">
        <v>1395</v>
      </c>
      <c r="D1179" s="46" t="s">
        <v>1066</v>
      </c>
      <c r="E1179" s="46" t="s">
        <v>1069</v>
      </c>
    </row>
    <row r="1180" spans="2:5" ht="32.25" hidden="1" customHeight="1">
      <c r="B1180" s="63">
        <v>2354</v>
      </c>
      <c r="C1180" s="45" t="s">
        <v>1396</v>
      </c>
      <c r="D1180" s="46" t="s">
        <v>1066</v>
      </c>
      <c r="E1180" s="46" t="s">
        <v>1069</v>
      </c>
    </row>
    <row r="1181" spans="2:5" ht="32.25" hidden="1" customHeight="1">
      <c r="B1181" s="63">
        <v>2355</v>
      </c>
      <c r="C1181" s="45" t="s">
        <v>1397</v>
      </c>
      <c r="D1181" s="46" t="s">
        <v>1066</v>
      </c>
      <c r="E1181" s="46" t="s">
        <v>1069</v>
      </c>
    </row>
    <row r="1182" spans="2:5" ht="32.25" hidden="1" customHeight="1">
      <c r="B1182" s="63">
        <v>2356</v>
      </c>
      <c r="C1182" s="45" t="s">
        <v>1398</v>
      </c>
      <c r="D1182" s="46" t="s">
        <v>1066</v>
      </c>
      <c r="E1182" s="46" t="s">
        <v>1069</v>
      </c>
    </row>
    <row r="1183" spans="2:5" ht="32.25" hidden="1" customHeight="1">
      <c r="B1183" s="63">
        <v>2357</v>
      </c>
      <c r="C1183" s="45" t="s">
        <v>1345</v>
      </c>
      <c r="D1183" s="46" t="s">
        <v>1066</v>
      </c>
      <c r="E1183" s="46" t="s">
        <v>1069</v>
      </c>
    </row>
    <row r="1184" spans="2:5" ht="32.25" hidden="1" customHeight="1">
      <c r="B1184" s="63">
        <v>2358</v>
      </c>
      <c r="C1184" s="45" t="s">
        <v>1399</v>
      </c>
      <c r="D1184" s="46" t="s">
        <v>1066</v>
      </c>
      <c r="E1184" s="46" t="s">
        <v>1069</v>
      </c>
    </row>
    <row r="1185" spans="2:5" ht="32.25" hidden="1" customHeight="1">
      <c r="B1185" s="63">
        <v>2359</v>
      </c>
      <c r="C1185" s="45" t="s">
        <v>1400</v>
      </c>
      <c r="D1185" s="46" t="s">
        <v>1066</v>
      </c>
      <c r="E1185" s="46" t="s">
        <v>1069</v>
      </c>
    </row>
    <row r="1186" spans="2:5" ht="32.25" hidden="1" customHeight="1">
      <c r="B1186" s="63">
        <v>2360</v>
      </c>
      <c r="C1186" s="45" t="s">
        <v>1401</v>
      </c>
      <c r="D1186" s="46" t="s">
        <v>1066</v>
      </c>
      <c r="E1186" s="46" t="s">
        <v>1069</v>
      </c>
    </row>
    <row r="1187" spans="2:5" ht="32.25" hidden="1" customHeight="1">
      <c r="B1187" s="63">
        <v>2361</v>
      </c>
      <c r="C1187" s="48" t="s">
        <v>1402</v>
      </c>
      <c r="D1187" s="46" t="s">
        <v>1066</v>
      </c>
      <c r="E1187" s="46" t="s">
        <v>1069</v>
      </c>
    </row>
    <row r="1188" spans="2:5" ht="32.25" hidden="1" customHeight="1">
      <c r="B1188" s="63">
        <v>2362</v>
      </c>
      <c r="C1188" s="45" t="s">
        <v>1403</v>
      </c>
      <c r="D1188" s="46" t="s">
        <v>1066</v>
      </c>
      <c r="E1188" s="46" t="s">
        <v>1069</v>
      </c>
    </row>
    <row r="1189" spans="2:5" ht="32.25" hidden="1" customHeight="1">
      <c r="B1189" s="63">
        <v>2363</v>
      </c>
      <c r="C1189" s="45" t="s">
        <v>1404</v>
      </c>
      <c r="D1189" s="46" t="s">
        <v>1066</v>
      </c>
      <c r="E1189" s="46" t="s">
        <v>1069</v>
      </c>
    </row>
    <row r="1190" spans="2:5" ht="32.25" hidden="1" customHeight="1">
      <c r="B1190" s="63">
        <v>2364</v>
      </c>
      <c r="C1190" s="45" t="s">
        <v>1405</v>
      </c>
      <c r="D1190" s="46" t="s">
        <v>1066</v>
      </c>
      <c r="E1190" s="46" t="s">
        <v>1069</v>
      </c>
    </row>
    <row r="1191" spans="2:5" ht="32.25" hidden="1" customHeight="1">
      <c r="B1191" s="63">
        <v>2365</v>
      </c>
      <c r="C1191" s="45" t="s">
        <v>1406</v>
      </c>
      <c r="D1191" s="46" t="s">
        <v>1066</v>
      </c>
      <c r="E1191" s="46" t="s">
        <v>1069</v>
      </c>
    </row>
    <row r="1192" spans="2:5" ht="32.25" hidden="1" customHeight="1">
      <c r="B1192" s="63">
        <v>2366</v>
      </c>
      <c r="C1192" s="45"/>
      <c r="D1192" s="46" t="s">
        <v>1066</v>
      </c>
      <c r="E1192" s="46" t="s">
        <v>1069</v>
      </c>
    </row>
    <row r="1193" spans="2:5" ht="32.25" hidden="1" customHeight="1">
      <c r="B1193" s="63">
        <v>2367</v>
      </c>
      <c r="C1193" s="45" t="s">
        <v>1407</v>
      </c>
      <c r="D1193" s="46" t="s">
        <v>1066</v>
      </c>
      <c r="E1193" s="46" t="s">
        <v>1069</v>
      </c>
    </row>
    <row r="1194" spans="2:5" ht="32.25" hidden="1" customHeight="1">
      <c r="B1194" s="63">
        <v>2368</v>
      </c>
      <c r="C1194" s="45" t="s">
        <v>1408</v>
      </c>
      <c r="D1194" s="46" t="s">
        <v>1066</v>
      </c>
      <c r="E1194" s="46" t="s">
        <v>1069</v>
      </c>
    </row>
    <row r="1195" spans="2:5" ht="32.25" hidden="1" customHeight="1">
      <c r="B1195" s="63">
        <v>2369</v>
      </c>
      <c r="C1195" s="45" t="s">
        <v>1409</v>
      </c>
      <c r="D1195" s="46" t="s">
        <v>1066</v>
      </c>
      <c r="E1195" s="46" t="s">
        <v>1069</v>
      </c>
    </row>
    <row r="1196" spans="2:5" ht="32.25" hidden="1" customHeight="1">
      <c r="B1196" s="63">
        <v>2370</v>
      </c>
      <c r="C1196" s="45" t="s">
        <v>1410</v>
      </c>
      <c r="D1196" s="46" t="s">
        <v>1066</v>
      </c>
      <c r="E1196" s="46" t="s">
        <v>1069</v>
      </c>
    </row>
    <row r="1197" spans="2:5" ht="32.25" hidden="1" customHeight="1">
      <c r="B1197" s="63">
        <v>2371</v>
      </c>
      <c r="C1197" s="45"/>
      <c r="D1197" s="46" t="s">
        <v>1066</v>
      </c>
      <c r="E1197" s="46" t="s">
        <v>1069</v>
      </c>
    </row>
    <row r="1198" spans="2:5" ht="32.25" hidden="1" customHeight="1">
      <c r="B1198" s="63">
        <v>2372</v>
      </c>
      <c r="C1198" s="45"/>
      <c r="D1198" s="46" t="s">
        <v>1066</v>
      </c>
      <c r="E1198" s="46" t="s">
        <v>1069</v>
      </c>
    </row>
    <row r="1199" spans="2:5" ht="32.25" hidden="1" customHeight="1">
      <c r="B1199" s="63">
        <v>2373</v>
      </c>
      <c r="C1199" s="45" t="s">
        <v>1411</v>
      </c>
      <c r="D1199" s="46" t="s">
        <v>1066</v>
      </c>
      <c r="E1199" s="46" t="s">
        <v>1069</v>
      </c>
    </row>
    <row r="1200" spans="2:5" ht="32.25" hidden="1" customHeight="1">
      <c r="B1200" s="63">
        <v>2374</v>
      </c>
      <c r="C1200" s="45"/>
      <c r="D1200" s="46" t="s">
        <v>1066</v>
      </c>
      <c r="E1200" s="46" t="s">
        <v>1069</v>
      </c>
    </row>
    <row r="1201" spans="2:5" ht="32.25" hidden="1" customHeight="1">
      <c r="B1201" s="63">
        <v>2375</v>
      </c>
      <c r="C1201" s="45"/>
      <c r="D1201" s="46" t="s">
        <v>1066</v>
      </c>
      <c r="E1201" s="46" t="s">
        <v>1069</v>
      </c>
    </row>
    <row r="1202" spans="2:5" ht="32.25" hidden="1" customHeight="1">
      <c r="B1202" s="63">
        <v>2376</v>
      </c>
      <c r="C1202" s="45" t="s">
        <v>1412</v>
      </c>
      <c r="D1202" s="46" t="s">
        <v>1066</v>
      </c>
      <c r="E1202" s="46" t="s">
        <v>1069</v>
      </c>
    </row>
    <row r="1203" spans="2:5" ht="32.25" hidden="1" customHeight="1">
      <c r="B1203" s="63">
        <v>2377</v>
      </c>
      <c r="C1203" s="45" t="s">
        <v>1413</v>
      </c>
      <c r="D1203" s="46" t="s">
        <v>1066</v>
      </c>
      <c r="E1203" s="46" t="s">
        <v>1069</v>
      </c>
    </row>
    <row r="1204" spans="2:5" ht="32.25" hidden="1" customHeight="1">
      <c r="B1204" s="63">
        <v>2378</v>
      </c>
      <c r="C1204" s="45" t="s">
        <v>1414</v>
      </c>
      <c r="D1204" s="46" t="s">
        <v>1066</v>
      </c>
      <c r="E1204" s="46" t="s">
        <v>1069</v>
      </c>
    </row>
    <row r="1205" spans="2:5" ht="32.25" hidden="1" customHeight="1">
      <c r="B1205" s="63">
        <v>2379</v>
      </c>
      <c r="C1205" s="45" t="s">
        <v>1415</v>
      </c>
      <c r="D1205" s="46" t="s">
        <v>1066</v>
      </c>
      <c r="E1205" s="46" t="s">
        <v>1069</v>
      </c>
    </row>
    <row r="1206" spans="2:5" ht="32.25" hidden="1" customHeight="1">
      <c r="B1206" s="63">
        <v>2380</v>
      </c>
      <c r="C1206" s="45" t="s">
        <v>1416</v>
      </c>
      <c r="D1206" s="46" t="s">
        <v>1066</v>
      </c>
      <c r="E1206" s="46" t="s">
        <v>1069</v>
      </c>
    </row>
    <row r="1207" spans="2:5" ht="32.25" hidden="1" customHeight="1">
      <c r="B1207" s="63">
        <v>2381</v>
      </c>
      <c r="C1207" s="45" t="s">
        <v>1417</v>
      </c>
      <c r="D1207" s="46" t="s">
        <v>1066</v>
      </c>
      <c r="E1207" s="46" t="s">
        <v>1069</v>
      </c>
    </row>
    <row r="1208" spans="2:5" ht="32.25" hidden="1" customHeight="1">
      <c r="B1208" s="63">
        <v>2382</v>
      </c>
      <c r="C1208" s="45" t="s">
        <v>1418</v>
      </c>
      <c r="D1208" s="46" t="s">
        <v>1066</v>
      </c>
      <c r="E1208" s="46" t="s">
        <v>1069</v>
      </c>
    </row>
    <row r="1209" spans="2:5" ht="32.25" hidden="1" customHeight="1">
      <c r="B1209" s="63">
        <v>2383</v>
      </c>
      <c r="C1209" s="45"/>
      <c r="D1209" s="46" t="s">
        <v>1066</v>
      </c>
      <c r="E1209" s="46" t="s">
        <v>1069</v>
      </c>
    </row>
    <row r="1210" spans="2:5" ht="32.25" hidden="1" customHeight="1">
      <c r="B1210" s="63">
        <v>2384</v>
      </c>
      <c r="C1210" s="45"/>
      <c r="D1210" s="46" t="s">
        <v>1066</v>
      </c>
      <c r="E1210" s="46" t="s">
        <v>1069</v>
      </c>
    </row>
    <row r="1211" spans="2:5" ht="32.25" hidden="1" customHeight="1">
      <c r="B1211" s="63">
        <v>2385</v>
      </c>
      <c r="C1211" s="45" t="s">
        <v>1419</v>
      </c>
      <c r="D1211" s="46" t="s">
        <v>1066</v>
      </c>
      <c r="E1211" s="46" t="s">
        <v>1069</v>
      </c>
    </row>
    <row r="1212" spans="2:5" ht="32.25" hidden="1" customHeight="1">
      <c r="B1212" s="63">
        <v>2386</v>
      </c>
      <c r="C1212" s="45" t="s">
        <v>1420</v>
      </c>
      <c r="D1212" s="46" t="s">
        <v>1066</v>
      </c>
      <c r="E1212" s="46" t="s">
        <v>1069</v>
      </c>
    </row>
    <row r="1213" spans="2:5" ht="32.25" hidden="1" customHeight="1">
      <c r="B1213" s="63">
        <v>2387</v>
      </c>
      <c r="C1213" s="45" t="s">
        <v>1421</v>
      </c>
      <c r="D1213" s="46" t="s">
        <v>1066</v>
      </c>
      <c r="E1213" s="46" t="s">
        <v>1069</v>
      </c>
    </row>
    <row r="1214" spans="2:5" ht="32.25" hidden="1" customHeight="1">
      <c r="B1214" s="63">
        <v>2388</v>
      </c>
      <c r="C1214" s="45"/>
      <c r="D1214" s="46" t="s">
        <v>1066</v>
      </c>
      <c r="E1214" s="46" t="s">
        <v>1069</v>
      </c>
    </row>
    <row r="1215" spans="2:5" ht="32.25" hidden="1" customHeight="1">
      <c r="B1215" s="63">
        <v>2389</v>
      </c>
      <c r="C1215" s="45"/>
      <c r="D1215" s="46" t="s">
        <v>1066</v>
      </c>
      <c r="E1215" s="46" t="s">
        <v>1069</v>
      </c>
    </row>
    <row r="1216" spans="2:5" ht="32.25" hidden="1" customHeight="1">
      <c r="B1216" s="63">
        <v>2390</v>
      </c>
      <c r="C1216" s="45" t="s">
        <v>1422</v>
      </c>
      <c r="D1216" s="46" t="s">
        <v>1066</v>
      </c>
      <c r="E1216" s="46" t="s">
        <v>1069</v>
      </c>
    </row>
    <row r="1217" spans="2:5" ht="32.25" hidden="1" customHeight="1">
      <c r="B1217" s="63">
        <v>2391</v>
      </c>
      <c r="C1217" s="45" t="s">
        <v>1345</v>
      </c>
      <c r="D1217" s="46" t="s">
        <v>1066</v>
      </c>
      <c r="E1217" s="46" t="s">
        <v>1069</v>
      </c>
    </row>
    <row r="1218" spans="2:5" ht="32.25" hidden="1" customHeight="1">
      <c r="B1218" s="63">
        <v>2392</v>
      </c>
      <c r="C1218" s="45" t="s">
        <v>1423</v>
      </c>
      <c r="D1218" s="46" t="s">
        <v>1066</v>
      </c>
      <c r="E1218" s="46" t="s">
        <v>1069</v>
      </c>
    </row>
    <row r="1219" spans="2:5" ht="32.25" hidden="1" customHeight="1">
      <c r="B1219" s="63">
        <v>2393</v>
      </c>
      <c r="C1219" s="49" t="s">
        <v>1424</v>
      </c>
      <c r="D1219" s="46" t="s">
        <v>1066</v>
      </c>
      <c r="E1219" s="46" t="s">
        <v>1069</v>
      </c>
    </row>
    <row r="1220" spans="2:5" ht="32.25" hidden="1" customHeight="1">
      <c r="B1220" s="63">
        <v>2394</v>
      </c>
      <c r="C1220" s="45" t="s">
        <v>1425</v>
      </c>
      <c r="D1220" s="46" t="s">
        <v>1066</v>
      </c>
      <c r="E1220" s="46" t="s">
        <v>1069</v>
      </c>
    </row>
    <row r="1221" spans="2:5" ht="32.25" hidden="1" customHeight="1">
      <c r="B1221" s="63">
        <v>2395</v>
      </c>
      <c r="C1221" s="45" t="s">
        <v>2036</v>
      </c>
      <c r="D1221" s="46" t="s">
        <v>1066</v>
      </c>
      <c r="E1221" s="46" t="s">
        <v>1069</v>
      </c>
    </row>
    <row r="1222" spans="2:5" ht="32.25" hidden="1" customHeight="1">
      <c r="B1222" s="63">
        <v>2396</v>
      </c>
      <c r="C1222" s="45" t="s">
        <v>1426</v>
      </c>
      <c r="D1222" s="46" t="s">
        <v>1066</v>
      </c>
      <c r="E1222" s="46" t="s">
        <v>1069</v>
      </c>
    </row>
    <row r="1223" spans="2:5" ht="32.25" hidden="1" customHeight="1">
      <c r="B1223" s="63">
        <v>2397</v>
      </c>
      <c r="C1223" s="45" t="s">
        <v>1427</v>
      </c>
      <c r="D1223" s="46" t="s">
        <v>1066</v>
      </c>
      <c r="E1223" s="46" t="s">
        <v>1069</v>
      </c>
    </row>
    <row r="1224" spans="2:5" ht="32.25" hidden="1" customHeight="1">
      <c r="B1224" s="63">
        <v>2398</v>
      </c>
      <c r="C1224" s="45" t="s">
        <v>1428</v>
      </c>
      <c r="D1224" s="46" t="s">
        <v>1066</v>
      </c>
      <c r="E1224" s="46" t="s">
        <v>1069</v>
      </c>
    </row>
    <row r="1225" spans="2:5" ht="32.25" hidden="1" customHeight="1">
      <c r="B1225" s="63">
        <v>2399</v>
      </c>
      <c r="C1225" s="45" t="s">
        <v>1429</v>
      </c>
      <c r="D1225" s="46" t="s">
        <v>1066</v>
      </c>
      <c r="E1225" s="46" t="s">
        <v>1069</v>
      </c>
    </row>
    <row r="1226" spans="2:5" ht="32.25" hidden="1" customHeight="1">
      <c r="B1226" s="63">
        <v>2400</v>
      </c>
      <c r="C1226" s="45" t="s">
        <v>1430</v>
      </c>
      <c r="D1226" s="46" t="s">
        <v>1066</v>
      </c>
      <c r="E1226" s="46" t="s">
        <v>1069</v>
      </c>
    </row>
    <row r="1227" spans="2:5" ht="32.25" hidden="1" customHeight="1">
      <c r="B1227" s="63">
        <v>2401</v>
      </c>
      <c r="C1227" s="45" t="s">
        <v>1431</v>
      </c>
      <c r="D1227" s="46" t="s">
        <v>1066</v>
      </c>
      <c r="E1227" s="46" t="s">
        <v>1069</v>
      </c>
    </row>
    <row r="1228" spans="2:5" ht="32.25" hidden="1" customHeight="1">
      <c r="B1228" s="63">
        <v>2402</v>
      </c>
      <c r="C1228" s="45" t="s">
        <v>1432</v>
      </c>
      <c r="D1228" s="46" t="s">
        <v>1066</v>
      </c>
      <c r="E1228" s="46" t="s">
        <v>1069</v>
      </c>
    </row>
    <row r="1229" spans="2:5" ht="32.25" hidden="1" customHeight="1">
      <c r="B1229" s="63">
        <v>2403</v>
      </c>
      <c r="C1229" s="45" t="s">
        <v>1433</v>
      </c>
      <c r="D1229" s="46" t="s">
        <v>1066</v>
      </c>
      <c r="E1229" s="46" t="s">
        <v>1069</v>
      </c>
    </row>
    <row r="1230" spans="2:5" ht="32.25" hidden="1" customHeight="1">
      <c r="B1230" s="63">
        <v>2404</v>
      </c>
      <c r="C1230" s="45" t="s">
        <v>1434</v>
      </c>
      <c r="D1230" s="46" t="s">
        <v>1066</v>
      </c>
      <c r="E1230" s="46" t="s">
        <v>1069</v>
      </c>
    </row>
    <row r="1231" spans="2:5" ht="32.25" hidden="1" customHeight="1">
      <c r="B1231" s="63">
        <v>2405</v>
      </c>
      <c r="C1231" s="45" t="s">
        <v>1435</v>
      </c>
      <c r="D1231" s="46" t="s">
        <v>1066</v>
      </c>
      <c r="E1231" s="46" t="s">
        <v>1069</v>
      </c>
    </row>
    <row r="1232" spans="2:5" ht="32.25" hidden="1" customHeight="1">
      <c r="B1232" s="63">
        <v>2406</v>
      </c>
      <c r="C1232" s="45" t="s">
        <v>1436</v>
      </c>
      <c r="D1232" s="46" t="s">
        <v>1066</v>
      </c>
      <c r="E1232" s="46" t="s">
        <v>1069</v>
      </c>
    </row>
    <row r="1233" spans="2:5" ht="32.25" hidden="1" customHeight="1">
      <c r="B1233" s="63">
        <v>2407</v>
      </c>
      <c r="C1233" s="45" t="s">
        <v>1437</v>
      </c>
      <c r="D1233" s="46" t="s">
        <v>1066</v>
      </c>
      <c r="E1233" s="46" t="s">
        <v>1069</v>
      </c>
    </row>
    <row r="1234" spans="2:5" ht="32.25" hidden="1" customHeight="1">
      <c r="B1234" s="63">
        <v>2408</v>
      </c>
      <c r="C1234" s="45" t="s">
        <v>1438</v>
      </c>
      <c r="D1234" s="46" t="s">
        <v>1066</v>
      </c>
      <c r="E1234" s="46" t="s">
        <v>1069</v>
      </c>
    </row>
    <row r="1235" spans="2:5" ht="32.25" hidden="1" customHeight="1">
      <c r="B1235" s="63">
        <v>2409</v>
      </c>
      <c r="C1235" s="45" t="s">
        <v>1439</v>
      </c>
      <c r="D1235" s="46" t="s">
        <v>1066</v>
      </c>
      <c r="E1235" s="46" t="s">
        <v>1069</v>
      </c>
    </row>
    <row r="1236" spans="2:5" ht="32.25" hidden="1" customHeight="1">
      <c r="B1236" s="63">
        <v>2410</v>
      </c>
      <c r="C1236" s="45" t="s">
        <v>1440</v>
      </c>
      <c r="D1236" s="46" t="s">
        <v>1066</v>
      </c>
      <c r="E1236" s="46" t="s">
        <v>1069</v>
      </c>
    </row>
    <row r="1237" spans="2:5" ht="32.25" hidden="1" customHeight="1">
      <c r="B1237" s="63">
        <v>2411</v>
      </c>
      <c r="C1237" s="45" t="s">
        <v>1441</v>
      </c>
      <c r="D1237" s="46" t="s">
        <v>1066</v>
      </c>
      <c r="E1237" s="46" t="s">
        <v>1069</v>
      </c>
    </row>
    <row r="1238" spans="2:5" ht="32.25" hidden="1" customHeight="1">
      <c r="B1238" s="63">
        <v>2412</v>
      </c>
      <c r="C1238" s="45" t="s">
        <v>1442</v>
      </c>
      <c r="D1238" s="46" t="s">
        <v>1066</v>
      </c>
      <c r="E1238" s="46" t="s">
        <v>1069</v>
      </c>
    </row>
    <row r="1239" spans="2:5" ht="32.25" hidden="1" customHeight="1">
      <c r="B1239" s="63">
        <v>2413</v>
      </c>
      <c r="C1239" s="45" t="s">
        <v>1443</v>
      </c>
      <c r="D1239" s="46" t="s">
        <v>1066</v>
      </c>
      <c r="E1239" s="46" t="s">
        <v>1069</v>
      </c>
    </row>
    <row r="1240" spans="2:5" ht="32.25" hidden="1" customHeight="1">
      <c r="B1240" s="63">
        <v>2414</v>
      </c>
      <c r="C1240" s="45" t="s">
        <v>1444</v>
      </c>
      <c r="D1240" s="46" t="s">
        <v>1066</v>
      </c>
      <c r="E1240" s="46" t="s">
        <v>1069</v>
      </c>
    </row>
    <row r="1241" spans="2:5" ht="32.25" hidden="1" customHeight="1">
      <c r="B1241" s="63">
        <v>2415</v>
      </c>
      <c r="C1241" s="45" t="s">
        <v>1445</v>
      </c>
      <c r="D1241" s="46" t="s">
        <v>1066</v>
      </c>
      <c r="E1241" s="46" t="s">
        <v>1069</v>
      </c>
    </row>
    <row r="1242" spans="2:5" ht="32.25" hidden="1" customHeight="1">
      <c r="B1242" s="63">
        <v>2416</v>
      </c>
      <c r="C1242" s="45" t="s">
        <v>1446</v>
      </c>
      <c r="D1242" s="46" t="s">
        <v>1066</v>
      </c>
      <c r="E1242" s="46" t="s">
        <v>1069</v>
      </c>
    </row>
    <row r="1243" spans="2:5" ht="32.25" hidden="1" customHeight="1">
      <c r="B1243" s="63">
        <v>2417</v>
      </c>
      <c r="C1243" s="45" t="s">
        <v>1447</v>
      </c>
      <c r="D1243" s="46" t="s">
        <v>1066</v>
      </c>
      <c r="E1243" s="46" t="s">
        <v>1069</v>
      </c>
    </row>
    <row r="1244" spans="2:5" ht="32.25" hidden="1" customHeight="1">
      <c r="B1244" s="63">
        <v>2418</v>
      </c>
      <c r="C1244" s="45" t="s">
        <v>1448</v>
      </c>
      <c r="D1244" s="46" t="s">
        <v>1066</v>
      </c>
      <c r="E1244" s="46" t="s">
        <v>1069</v>
      </c>
    </row>
    <row r="1245" spans="2:5" ht="32.25" hidden="1" customHeight="1">
      <c r="B1245" s="63">
        <v>2419</v>
      </c>
      <c r="C1245" s="45" t="s">
        <v>1449</v>
      </c>
      <c r="D1245" s="46" t="s">
        <v>1066</v>
      </c>
      <c r="E1245" s="46" t="s">
        <v>1069</v>
      </c>
    </row>
    <row r="1246" spans="2:5" ht="32.25" hidden="1" customHeight="1">
      <c r="B1246" s="63">
        <v>2420</v>
      </c>
      <c r="C1246" s="45" t="s">
        <v>1450</v>
      </c>
      <c r="D1246" s="46" t="s">
        <v>1066</v>
      </c>
      <c r="E1246" s="46" t="s">
        <v>1069</v>
      </c>
    </row>
    <row r="1247" spans="2:5" ht="32.25" hidden="1" customHeight="1">
      <c r="B1247" s="63">
        <v>2421</v>
      </c>
      <c r="C1247" s="45" t="s">
        <v>1451</v>
      </c>
      <c r="D1247" s="46" t="s">
        <v>1066</v>
      </c>
      <c r="E1247" s="46" t="s">
        <v>1069</v>
      </c>
    </row>
    <row r="1248" spans="2:5" ht="32.25" hidden="1" customHeight="1">
      <c r="B1248" s="63">
        <v>2422</v>
      </c>
      <c r="C1248" s="45" t="s">
        <v>1452</v>
      </c>
      <c r="D1248" s="46" t="s">
        <v>1066</v>
      </c>
      <c r="E1248" s="46" t="s">
        <v>1069</v>
      </c>
    </row>
    <row r="1249" spans="2:5" ht="32.25" hidden="1" customHeight="1">
      <c r="B1249" s="64">
        <v>2601</v>
      </c>
      <c r="C1249" s="50" t="s">
        <v>1459</v>
      </c>
      <c r="D1249" s="51" t="s">
        <v>1453</v>
      </c>
      <c r="E1249" s="51" t="s">
        <v>1458</v>
      </c>
    </row>
    <row r="1250" spans="2:5" ht="32.25" hidden="1" customHeight="1">
      <c r="B1250" s="64">
        <v>2602</v>
      </c>
      <c r="C1250" s="52" t="s">
        <v>1460</v>
      </c>
      <c r="D1250" s="51" t="s">
        <v>1453</v>
      </c>
      <c r="E1250" s="51" t="s">
        <v>1458</v>
      </c>
    </row>
    <row r="1251" spans="2:5" ht="32.25" hidden="1" customHeight="1">
      <c r="B1251" s="64">
        <v>2603</v>
      </c>
      <c r="C1251" s="52" t="s">
        <v>1461</v>
      </c>
      <c r="D1251" s="51" t="s">
        <v>1453</v>
      </c>
      <c r="E1251" s="51" t="s">
        <v>1458</v>
      </c>
    </row>
    <row r="1252" spans="2:5" ht="32.25" hidden="1" customHeight="1">
      <c r="B1252" s="64">
        <v>2604</v>
      </c>
      <c r="C1252" s="51" t="s">
        <v>1462</v>
      </c>
      <c r="D1252" s="51" t="s">
        <v>1453</v>
      </c>
      <c r="E1252" s="51" t="s">
        <v>1458</v>
      </c>
    </row>
    <row r="1253" spans="2:5" ht="32.25" hidden="1" customHeight="1">
      <c r="B1253" s="64">
        <v>2605</v>
      </c>
      <c r="C1253" s="51" t="s">
        <v>1463</v>
      </c>
      <c r="D1253" s="51" t="s">
        <v>1453</v>
      </c>
      <c r="E1253" s="51" t="s">
        <v>1458</v>
      </c>
    </row>
    <row r="1254" spans="2:5" ht="32.25" hidden="1" customHeight="1">
      <c r="B1254" s="64">
        <v>2606</v>
      </c>
      <c r="C1254" s="51" t="s">
        <v>1464</v>
      </c>
      <c r="D1254" s="51" t="s">
        <v>1453</v>
      </c>
      <c r="E1254" s="51" t="s">
        <v>1458</v>
      </c>
    </row>
    <row r="1255" spans="2:5" ht="32.25" hidden="1" customHeight="1">
      <c r="B1255" s="64">
        <v>2607</v>
      </c>
      <c r="C1255" s="50" t="s">
        <v>1465</v>
      </c>
      <c r="D1255" s="51" t="s">
        <v>1453</v>
      </c>
      <c r="E1255" s="51" t="s">
        <v>1458</v>
      </c>
    </row>
    <row r="1256" spans="2:5" ht="32.25" hidden="1" customHeight="1">
      <c r="B1256" s="64">
        <v>2608</v>
      </c>
      <c r="C1256" s="51"/>
      <c r="D1256" s="51" t="s">
        <v>1453</v>
      </c>
      <c r="E1256" s="51" t="s">
        <v>1458</v>
      </c>
    </row>
    <row r="1257" spans="2:5" ht="32.25" hidden="1" customHeight="1">
      <c r="B1257" s="64">
        <v>2609</v>
      </c>
      <c r="C1257" s="52" t="s">
        <v>1466</v>
      </c>
      <c r="D1257" s="51" t="s">
        <v>1453</v>
      </c>
      <c r="E1257" s="51" t="s">
        <v>1458</v>
      </c>
    </row>
    <row r="1258" spans="2:5" ht="32.25" hidden="1" customHeight="1">
      <c r="B1258" s="64">
        <v>2610</v>
      </c>
      <c r="C1258" s="52" t="s">
        <v>1467</v>
      </c>
      <c r="D1258" s="51" t="s">
        <v>1453</v>
      </c>
      <c r="E1258" s="51" t="s">
        <v>1458</v>
      </c>
    </row>
    <row r="1259" spans="2:5" ht="32.25" hidden="1" customHeight="1">
      <c r="B1259" s="64">
        <v>2611</v>
      </c>
      <c r="C1259" s="52" t="s">
        <v>1468</v>
      </c>
      <c r="D1259" s="51" t="s">
        <v>1453</v>
      </c>
      <c r="E1259" s="51" t="s">
        <v>1458</v>
      </c>
    </row>
    <row r="1260" spans="2:5" ht="32.25" hidden="1" customHeight="1">
      <c r="B1260" s="64">
        <v>2612</v>
      </c>
      <c r="C1260" s="52" t="s">
        <v>1469</v>
      </c>
      <c r="D1260" s="51" t="s">
        <v>1453</v>
      </c>
      <c r="E1260" s="51" t="s">
        <v>1458</v>
      </c>
    </row>
    <row r="1261" spans="2:5" ht="32.25" hidden="1" customHeight="1">
      <c r="B1261" s="64">
        <v>2613</v>
      </c>
      <c r="C1261" s="52" t="s">
        <v>1470</v>
      </c>
      <c r="D1261" s="51" t="s">
        <v>1453</v>
      </c>
      <c r="E1261" s="51" t="s">
        <v>1458</v>
      </c>
    </row>
    <row r="1262" spans="2:5" ht="32.25" hidden="1" customHeight="1">
      <c r="B1262" s="64">
        <v>2614</v>
      </c>
      <c r="C1262" s="52" t="s">
        <v>1471</v>
      </c>
      <c r="D1262" s="51" t="s">
        <v>1453</v>
      </c>
      <c r="E1262" s="51" t="s">
        <v>1458</v>
      </c>
    </row>
    <row r="1263" spans="2:5" ht="32.25" hidden="1" customHeight="1">
      <c r="B1263" s="64">
        <v>2615</v>
      </c>
      <c r="C1263" s="52" t="s">
        <v>1472</v>
      </c>
      <c r="D1263" s="51" t="s">
        <v>1453</v>
      </c>
      <c r="E1263" s="51" t="s">
        <v>1458</v>
      </c>
    </row>
    <row r="1264" spans="2:5" ht="32.25" hidden="1" customHeight="1">
      <c r="B1264" s="64">
        <v>2616</v>
      </c>
      <c r="C1264" s="52" t="s">
        <v>1473</v>
      </c>
      <c r="D1264" s="51" t="s">
        <v>1453</v>
      </c>
      <c r="E1264" s="51" t="s">
        <v>1458</v>
      </c>
    </row>
    <row r="1265" spans="2:5" ht="32.25" hidden="1" customHeight="1">
      <c r="B1265" s="64">
        <v>2617</v>
      </c>
      <c r="C1265" s="52" t="s">
        <v>1474</v>
      </c>
      <c r="D1265" s="51" t="s">
        <v>1453</v>
      </c>
      <c r="E1265" s="51" t="s">
        <v>1458</v>
      </c>
    </row>
    <row r="1266" spans="2:5" ht="32.25" hidden="1" customHeight="1">
      <c r="B1266" s="64">
        <v>2618</v>
      </c>
      <c r="C1266" s="52" t="s">
        <v>1475</v>
      </c>
      <c r="D1266" s="51" t="s">
        <v>1453</v>
      </c>
      <c r="E1266" s="51" t="s">
        <v>1458</v>
      </c>
    </row>
    <row r="1267" spans="2:5" ht="32.25" hidden="1" customHeight="1">
      <c r="B1267" s="64">
        <v>2619</v>
      </c>
      <c r="C1267" s="52" t="s">
        <v>1476</v>
      </c>
      <c r="D1267" s="51" t="s">
        <v>1453</v>
      </c>
      <c r="E1267" s="51" t="s">
        <v>1458</v>
      </c>
    </row>
    <row r="1268" spans="2:5" ht="32.25" hidden="1" customHeight="1">
      <c r="B1268" s="64">
        <v>2620</v>
      </c>
      <c r="C1268" s="52" t="s">
        <v>1477</v>
      </c>
      <c r="D1268" s="51" t="s">
        <v>1453</v>
      </c>
      <c r="E1268" s="51" t="s">
        <v>1458</v>
      </c>
    </row>
    <row r="1269" spans="2:5" ht="32.25" hidden="1" customHeight="1">
      <c r="B1269" s="64">
        <v>2621</v>
      </c>
      <c r="C1269" s="52" t="s">
        <v>1478</v>
      </c>
      <c r="D1269" s="51" t="s">
        <v>1453</v>
      </c>
      <c r="E1269" s="51" t="s">
        <v>1458</v>
      </c>
    </row>
    <row r="1270" spans="2:5" ht="32.25" hidden="1" customHeight="1">
      <c r="B1270" s="64">
        <v>2622</v>
      </c>
      <c r="C1270" s="52" t="s">
        <v>1479</v>
      </c>
      <c r="D1270" s="51" t="s">
        <v>1453</v>
      </c>
      <c r="E1270" s="51" t="s">
        <v>1458</v>
      </c>
    </row>
    <row r="1271" spans="2:5" ht="32.25" hidden="1" customHeight="1">
      <c r="B1271" s="64">
        <v>2623</v>
      </c>
      <c r="C1271" s="52" t="s">
        <v>1480</v>
      </c>
      <c r="D1271" s="51" t="s">
        <v>1453</v>
      </c>
      <c r="E1271" s="51" t="s">
        <v>1458</v>
      </c>
    </row>
    <row r="1272" spans="2:5" ht="32.25" hidden="1" customHeight="1">
      <c r="B1272" s="64">
        <v>2624</v>
      </c>
      <c r="C1272" s="52" t="s">
        <v>1481</v>
      </c>
      <c r="D1272" s="51" t="s">
        <v>1453</v>
      </c>
      <c r="E1272" s="51" t="s">
        <v>1458</v>
      </c>
    </row>
    <row r="1273" spans="2:5" ht="32.25" hidden="1" customHeight="1">
      <c r="B1273" s="64">
        <v>2625</v>
      </c>
      <c r="C1273" s="52" t="s">
        <v>1482</v>
      </c>
      <c r="D1273" s="51" t="s">
        <v>1453</v>
      </c>
      <c r="E1273" s="51" t="s">
        <v>1458</v>
      </c>
    </row>
    <row r="1274" spans="2:5" ht="32.25" hidden="1" customHeight="1">
      <c r="B1274" s="64">
        <v>2626</v>
      </c>
      <c r="C1274" s="52" t="s">
        <v>1483</v>
      </c>
      <c r="D1274" s="51" t="s">
        <v>1453</v>
      </c>
      <c r="E1274" s="51" t="s">
        <v>1458</v>
      </c>
    </row>
    <row r="1275" spans="2:5" ht="32.25" hidden="1" customHeight="1">
      <c r="B1275" s="64">
        <v>2627</v>
      </c>
      <c r="C1275" s="52" t="s">
        <v>1484</v>
      </c>
      <c r="D1275" s="51" t="s">
        <v>1453</v>
      </c>
      <c r="E1275" s="51" t="s">
        <v>1458</v>
      </c>
    </row>
    <row r="1276" spans="2:5" ht="32.25" hidden="1" customHeight="1">
      <c r="B1276" s="64">
        <v>2628</v>
      </c>
      <c r="C1276" s="52" t="s">
        <v>1485</v>
      </c>
      <c r="D1276" s="51" t="s">
        <v>1453</v>
      </c>
      <c r="E1276" s="51" t="s">
        <v>1458</v>
      </c>
    </row>
    <row r="1277" spans="2:5" ht="32.25" hidden="1" customHeight="1">
      <c r="B1277" s="64">
        <v>2629</v>
      </c>
      <c r="C1277" s="52" t="s">
        <v>1486</v>
      </c>
      <c r="D1277" s="51" t="s">
        <v>1453</v>
      </c>
      <c r="E1277" s="51" t="s">
        <v>1458</v>
      </c>
    </row>
    <row r="1278" spans="2:5" ht="32.25" hidden="1" customHeight="1">
      <c r="B1278" s="64">
        <v>2630</v>
      </c>
      <c r="C1278" s="52" t="s">
        <v>1487</v>
      </c>
      <c r="D1278" s="51" t="s">
        <v>1453</v>
      </c>
      <c r="E1278" s="51" t="s">
        <v>1458</v>
      </c>
    </row>
    <row r="1279" spans="2:5" ht="32.25" hidden="1" customHeight="1">
      <c r="B1279" s="64">
        <v>2631</v>
      </c>
      <c r="C1279" s="52" t="s">
        <v>1488</v>
      </c>
      <c r="D1279" s="51" t="s">
        <v>1453</v>
      </c>
      <c r="E1279" s="51" t="s">
        <v>1458</v>
      </c>
    </row>
    <row r="1280" spans="2:5" ht="32.25" hidden="1" customHeight="1">
      <c r="B1280" s="64">
        <v>2632</v>
      </c>
      <c r="C1280" s="52" t="s">
        <v>1489</v>
      </c>
      <c r="D1280" s="51" t="s">
        <v>1453</v>
      </c>
      <c r="E1280" s="51" t="s">
        <v>1458</v>
      </c>
    </row>
    <row r="1281" spans="2:5" ht="32.25" hidden="1" customHeight="1">
      <c r="B1281" s="64">
        <v>2633</v>
      </c>
      <c r="C1281" s="52" t="s">
        <v>1490</v>
      </c>
      <c r="D1281" s="51" t="s">
        <v>1453</v>
      </c>
      <c r="E1281" s="51" t="s">
        <v>1458</v>
      </c>
    </row>
    <row r="1282" spans="2:5" ht="32.25" hidden="1" customHeight="1">
      <c r="B1282" s="64">
        <v>2634</v>
      </c>
      <c r="C1282" s="52" t="s">
        <v>1491</v>
      </c>
      <c r="D1282" s="51" t="s">
        <v>1453</v>
      </c>
      <c r="E1282" s="51" t="s">
        <v>1458</v>
      </c>
    </row>
    <row r="1283" spans="2:5" ht="32.25" hidden="1" customHeight="1">
      <c r="B1283" s="64">
        <v>2635</v>
      </c>
      <c r="C1283" s="52" t="s">
        <v>1492</v>
      </c>
      <c r="D1283" s="51" t="s">
        <v>1453</v>
      </c>
      <c r="E1283" s="51" t="s">
        <v>1458</v>
      </c>
    </row>
    <row r="1284" spans="2:5" ht="32.25" hidden="1" customHeight="1">
      <c r="B1284" s="64">
        <v>2636</v>
      </c>
      <c r="C1284" s="52" t="s">
        <v>1493</v>
      </c>
      <c r="D1284" s="51" t="s">
        <v>1453</v>
      </c>
      <c r="E1284" s="51" t="s">
        <v>1458</v>
      </c>
    </row>
    <row r="1285" spans="2:5" ht="32.25" hidden="1" customHeight="1">
      <c r="B1285" s="64">
        <v>2637</v>
      </c>
      <c r="C1285" s="52" t="s">
        <v>1494</v>
      </c>
      <c r="D1285" s="51" t="s">
        <v>1453</v>
      </c>
      <c r="E1285" s="51" t="s">
        <v>1458</v>
      </c>
    </row>
    <row r="1286" spans="2:5" ht="32.25" hidden="1" customHeight="1">
      <c r="B1286" s="64">
        <v>2638</v>
      </c>
      <c r="C1286" s="52" t="s">
        <v>1495</v>
      </c>
      <c r="D1286" s="51" t="s">
        <v>1453</v>
      </c>
      <c r="E1286" s="51" t="s">
        <v>1458</v>
      </c>
    </row>
    <row r="1287" spans="2:5" ht="32.25" hidden="1" customHeight="1">
      <c r="B1287" s="64">
        <v>2639</v>
      </c>
      <c r="C1287" s="52" t="s">
        <v>1496</v>
      </c>
      <c r="D1287" s="51" t="s">
        <v>1453</v>
      </c>
      <c r="E1287" s="51" t="s">
        <v>1458</v>
      </c>
    </row>
    <row r="1288" spans="2:5" ht="32.25" hidden="1" customHeight="1">
      <c r="B1288" s="64">
        <v>2640</v>
      </c>
      <c r="C1288" s="50" t="s">
        <v>1497</v>
      </c>
      <c r="D1288" s="51" t="s">
        <v>1453</v>
      </c>
      <c r="E1288" s="51" t="s">
        <v>1458</v>
      </c>
    </row>
    <row r="1289" spans="2:5" ht="32.25" hidden="1" customHeight="1">
      <c r="B1289" s="64">
        <v>2641</v>
      </c>
      <c r="C1289" s="51"/>
      <c r="D1289" s="51" t="s">
        <v>1453</v>
      </c>
      <c r="E1289" s="51" t="s">
        <v>1458</v>
      </c>
    </row>
    <row r="1290" spans="2:5" ht="32.25" hidden="1" customHeight="1">
      <c r="B1290" s="64">
        <v>2642</v>
      </c>
      <c r="C1290" s="52" t="s">
        <v>1498</v>
      </c>
      <c r="D1290" s="51" t="s">
        <v>1453</v>
      </c>
      <c r="E1290" s="51" t="s">
        <v>1458</v>
      </c>
    </row>
    <row r="1291" spans="2:5" ht="32.25" hidden="1" customHeight="1">
      <c r="B1291" s="64">
        <v>2643</v>
      </c>
      <c r="C1291" s="52" t="s">
        <v>1499</v>
      </c>
      <c r="D1291" s="51" t="s">
        <v>1453</v>
      </c>
      <c r="E1291" s="51" t="s">
        <v>1458</v>
      </c>
    </row>
    <row r="1292" spans="2:5" ht="32.25" hidden="1" customHeight="1">
      <c r="B1292" s="64">
        <v>2644</v>
      </c>
      <c r="C1292" s="50" t="s">
        <v>1500</v>
      </c>
      <c r="D1292" s="51" t="s">
        <v>1453</v>
      </c>
      <c r="E1292" s="51" t="s">
        <v>1458</v>
      </c>
    </row>
    <row r="1293" spans="2:5" ht="32.25" hidden="1" customHeight="1">
      <c r="B1293" s="64">
        <v>2645</v>
      </c>
      <c r="C1293" s="51"/>
      <c r="D1293" s="51" t="s">
        <v>1453</v>
      </c>
      <c r="E1293" s="51" t="s">
        <v>1458</v>
      </c>
    </row>
    <row r="1294" spans="2:5" ht="32.25" hidden="1" customHeight="1">
      <c r="B1294" s="64">
        <v>2646</v>
      </c>
      <c r="C1294" s="50" t="s">
        <v>1501</v>
      </c>
      <c r="D1294" s="51" t="s">
        <v>1453</v>
      </c>
      <c r="E1294" s="51" t="s">
        <v>1458</v>
      </c>
    </row>
    <row r="1295" spans="2:5" ht="32.25" hidden="1" customHeight="1">
      <c r="B1295" s="64">
        <v>2647</v>
      </c>
      <c r="C1295" s="52" t="s">
        <v>1502</v>
      </c>
      <c r="D1295" s="51" t="s">
        <v>1453</v>
      </c>
      <c r="E1295" s="51" t="s">
        <v>1458</v>
      </c>
    </row>
    <row r="1296" spans="2:5" ht="32.25" hidden="1" customHeight="1">
      <c r="B1296" s="64">
        <v>2648</v>
      </c>
      <c r="C1296" s="52" t="s">
        <v>1503</v>
      </c>
      <c r="D1296" s="51" t="s">
        <v>1453</v>
      </c>
      <c r="E1296" s="51" t="s">
        <v>1458</v>
      </c>
    </row>
    <row r="1297" spans="2:5" ht="32.25" hidden="1" customHeight="1">
      <c r="B1297" s="64">
        <v>2649</v>
      </c>
      <c r="C1297" s="52" t="s">
        <v>1504</v>
      </c>
      <c r="D1297" s="51" t="s">
        <v>1453</v>
      </c>
      <c r="E1297" s="51" t="s">
        <v>1458</v>
      </c>
    </row>
    <row r="1298" spans="2:5" ht="32.25" hidden="1" customHeight="1">
      <c r="B1298" s="64">
        <v>2650</v>
      </c>
      <c r="C1298" s="50" t="s">
        <v>1505</v>
      </c>
      <c r="D1298" s="51" t="s">
        <v>1453</v>
      </c>
      <c r="E1298" s="51" t="s">
        <v>1458</v>
      </c>
    </row>
    <row r="1299" spans="2:5" ht="32.25" hidden="1" customHeight="1">
      <c r="B1299" s="64">
        <v>2651</v>
      </c>
      <c r="C1299" s="51"/>
      <c r="D1299" s="51" t="s">
        <v>1453</v>
      </c>
      <c r="E1299" s="51" t="s">
        <v>1458</v>
      </c>
    </row>
    <row r="1300" spans="2:5" ht="32.25" hidden="1" customHeight="1">
      <c r="B1300" s="64">
        <v>2652</v>
      </c>
      <c r="C1300" s="52" t="s">
        <v>1506</v>
      </c>
      <c r="D1300" s="51" t="s">
        <v>1453</v>
      </c>
      <c r="E1300" s="51" t="s">
        <v>1458</v>
      </c>
    </row>
    <row r="1301" spans="2:5" ht="32.25" hidden="1" customHeight="1">
      <c r="B1301" s="64">
        <v>2653</v>
      </c>
      <c r="C1301" s="52" t="s">
        <v>1507</v>
      </c>
      <c r="D1301" s="51" t="s">
        <v>1453</v>
      </c>
      <c r="E1301" s="51" t="s">
        <v>1458</v>
      </c>
    </row>
    <row r="1302" spans="2:5" ht="32.25" hidden="1" customHeight="1">
      <c r="B1302" s="64">
        <v>2654</v>
      </c>
      <c r="C1302" s="52" t="s">
        <v>1508</v>
      </c>
      <c r="D1302" s="51" t="s">
        <v>1453</v>
      </c>
      <c r="E1302" s="51" t="s">
        <v>1458</v>
      </c>
    </row>
    <row r="1303" spans="2:5" ht="32.25" hidden="1" customHeight="1">
      <c r="B1303" s="64">
        <v>2655</v>
      </c>
      <c r="C1303" s="52" t="s">
        <v>1509</v>
      </c>
      <c r="D1303" s="51" t="s">
        <v>1453</v>
      </c>
      <c r="E1303" s="51" t="s">
        <v>1458</v>
      </c>
    </row>
    <row r="1304" spans="2:5" ht="32.25" hidden="1" customHeight="1">
      <c r="B1304" s="64">
        <v>2656</v>
      </c>
      <c r="C1304" s="52" t="s">
        <v>1510</v>
      </c>
      <c r="D1304" s="51" t="s">
        <v>1453</v>
      </c>
      <c r="E1304" s="51" t="s">
        <v>1458</v>
      </c>
    </row>
    <row r="1305" spans="2:5" ht="32.25" hidden="1" customHeight="1">
      <c r="B1305" s="64">
        <v>2657</v>
      </c>
      <c r="C1305" s="52" t="s">
        <v>1511</v>
      </c>
      <c r="D1305" s="51" t="s">
        <v>1453</v>
      </c>
      <c r="E1305" s="51" t="s">
        <v>1458</v>
      </c>
    </row>
    <row r="1306" spans="2:5" ht="32.25" hidden="1" customHeight="1">
      <c r="B1306" s="64">
        <v>2658</v>
      </c>
      <c r="C1306" s="52" t="s">
        <v>1512</v>
      </c>
      <c r="D1306" s="51" t="s">
        <v>1453</v>
      </c>
      <c r="E1306" s="51" t="s">
        <v>1458</v>
      </c>
    </row>
    <row r="1307" spans="2:5" ht="32.25" hidden="1" customHeight="1">
      <c r="B1307" s="64">
        <v>2659</v>
      </c>
      <c r="C1307" s="52" t="s">
        <v>1513</v>
      </c>
      <c r="D1307" s="51" t="s">
        <v>1453</v>
      </c>
      <c r="E1307" s="51" t="s">
        <v>1458</v>
      </c>
    </row>
    <row r="1308" spans="2:5" ht="32.25" hidden="1" customHeight="1">
      <c r="B1308" s="64">
        <v>2660</v>
      </c>
      <c r="C1308" s="52" t="s">
        <v>1514</v>
      </c>
      <c r="D1308" s="51" t="s">
        <v>1453</v>
      </c>
      <c r="E1308" s="51" t="s">
        <v>1458</v>
      </c>
    </row>
    <row r="1309" spans="2:5" ht="32.25" hidden="1" customHeight="1">
      <c r="B1309" s="64">
        <v>2661</v>
      </c>
      <c r="C1309" s="50" t="s">
        <v>1515</v>
      </c>
      <c r="D1309" s="51" t="s">
        <v>1453</v>
      </c>
      <c r="E1309" s="51" t="s">
        <v>1458</v>
      </c>
    </row>
    <row r="1310" spans="2:5" ht="32.25" hidden="1" customHeight="1">
      <c r="B1310" s="64">
        <v>2662</v>
      </c>
      <c r="C1310" s="51"/>
      <c r="D1310" s="51" t="s">
        <v>1453</v>
      </c>
      <c r="E1310" s="51" t="s">
        <v>1458</v>
      </c>
    </row>
    <row r="1311" spans="2:5" ht="32.25" hidden="1" customHeight="1">
      <c r="B1311" s="64">
        <v>2663</v>
      </c>
      <c r="C1311" s="50" t="s">
        <v>1516</v>
      </c>
      <c r="D1311" s="51" t="s">
        <v>1453</v>
      </c>
      <c r="E1311" s="51" t="s">
        <v>1458</v>
      </c>
    </row>
    <row r="1312" spans="2:5" ht="32.25" hidden="1" customHeight="1">
      <c r="B1312" s="64">
        <v>2664</v>
      </c>
      <c r="C1312" s="50" t="s">
        <v>1517</v>
      </c>
      <c r="D1312" s="51" t="s">
        <v>1453</v>
      </c>
      <c r="E1312" s="51" t="s">
        <v>1458</v>
      </c>
    </row>
    <row r="1313" spans="2:5" ht="32.25" hidden="1" customHeight="1">
      <c r="B1313" s="64">
        <v>2665</v>
      </c>
      <c r="C1313" s="52" t="s">
        <v>1518</v>
      </c>
      <c r="D1313" s="51" t="s">
        <v>1453</v>
      </c>
      <c r="E1313" s="51" t="s">
        <v>1458</v>
      </c>
    </row>
    <row r="1314" spans="2:5" ht="32.25" hidden="1" customHeight="1">
      <c r="B1314" s="64">
        <v>2666</v>
      </c>
      <c r="C1314" s="52" t="s">
        <v>1519</v>
      </c>
      <c r="D1314" s="51" t="s">
        <v>1453</v>
      </c>
      <c r="E1314" s="51" t="s">
        <v>1458</v>
      </c>
    </row>
    <row r="1315" spans="2:5" ht="32.25" hidden="1" customHeight="1">
      <c r="B1315" s="64">
        <v>2667</v>
      </c>
      <c r="C1315" s="52" t="s">
        <v>1520</v>
      </c>
      <c r="D1315" s="51" t="s">
        <v>1453</v>
      </c>
      <c r="E1315" s="51" t="s">
        <v>1458</v>
      </c>
    </row>
    <row r="1316" spans="2:5" ht="32.25" hidden="1" customHeight="1">
      <c r="B1316" s="64">
        <v>2668</v>
      </c>
      <c r="C1316" s="50" t="s">
        <v>1521</v>
      </c>
      <c r="D1316" s="51" t="s">
        <v>1453</v>
      </c>
      <c r="E1316" s="51" t="s">
        <v>1458</v>
      </c>
    </row>
    <row r="1317" spans="2:5" ht="32.25" hidden="1" customHeight="1">
      <c r="B1317" s="64">
        <v>2669</v>
      </c>
      <c r="C1317" s="51"/>
      <c r="D1317" s="51" t="s">
        <v>1453</v>
      </c>
      <c r="E1317" s="51" t="s">
        <v>1458</v>
      </c>
    </row>
    <row r="1318" spans="2:5" ht="32.25" hidden="1" customHeight="1">
      <c r="B1318" s="64">
        <v>2670</v>
      </c>
      <c r="C1318" s="52" t="s">
        <v>1522</v>
      </c>
      <c r="D1318" s="51" t="s">
        <v>1453</v>
      </c>
      <c r="E1318" s="51" t="s">
        <v>1458</v>
      </c>
    </row>
    <row r="1319" spans="2:5" ht="32.25" hidden="1" customHeight="1">
      <c r="B1319" s="64">
        <v>2671</v>
      </c>
      <c r="C1319" s="52" t="s">
        <v>1523</v>
      </c>
      <c r="D1319" s="51" t="s">
        <v>1453</v>
      </c>
      <c r="E1319" s="51" t="s">
        <v>1458</v>
      </c>
    </row>
    <row r="1320" spans="2:5" ht="32.25" hidden="1" customHeight="1">
      <c r="B1320" s="64">
        <v>2672</v>
      </c>
      <c r="C1320" s="52" t="s">
        <v>1524</v>
      </c>
      <c r="D1320" s="51" t="s">
        <v>1453</v>
      </c>
      <c r="E1320" s="51" t="s">
        <v>1458</v>
      </c>
    </row>
    <row r="1321" spans="2:5" ht="32.25" hidden="1" customHeight="1">
      <c r="B1321" s="64">
        <v>2673</v>
      </c>
      <c r="C1321" s="52" t="s">
        <v>1525</v>
      </c>
      <c r="D1321" s="51" t="s">
        <v>1453</v>
      </c>
      <c r="E1321" s="51" t="s">
        <v>1458</v>
      </c>
    </row>
    <row r="1322" spans="2:5" ht="32.25" hidden="1" customHeight="1">
      <c r="B1322" s="64">
        <v>2674</v>
      </c>
      <c r="C1322" s="52" t="s">
        <v>1526</v>
      </c>
      <c r="D1322" s="51" t="s">
        <v>1453</v>
      </c>
      <c r="E1322" s="51" t="s">
        <v>1458</v>
      </c>
    </row>
    <row r="1323" spans="2:5" ht="32.25" hidden="1" customHeight="1">
      <c r="B1323" s="64">
        <v>2675</v>
      </c>
      <c r="C1323" s="52" t="s">
        <v>1527</v>
      </c>
      <c r="D1323" s="51" t="s">
        <v>1453</v>
      </c>
      <c r="E1323" s="51" t="s">
        <v>1458</v>
      </c>
    </row>
    <row r="1324" spans="2:5" ht="32.25" hidden="1" customHeight="1">
      <c r="B1324" s="64">
        <v>2676</v>
      </c>
      <c r="C1324" s="52" t="s">
        <v>1528</v>
      </c>
      <c r="D1324" s="51" t="s">
        <v>1453</v>
      </c>
      <c r="E1324" s="51" t="s">
        <v>1458</v>
      </c>
    </row>
    <row r="1325" spans="2:5" ht="32.25" hidden="1" customHeight="1">
      <c r="B1325" s="64">
        <v>2677</v>
      </c>
      <c r="C1325" s="52" t="s">
        <v>1529</v>
      </c>
      <c r="D1325" s="51" t="s">
        <v>1453</v>
      </c>
      <c r="E1325" s="51" t="s">
        <v>1458</v>
      </c>
    </row>
    <row r="1326" spans="2:5" ht="32.25" hidden="1" customHeight="1">
      <c r="B1326" s="64">
        <v>2678</v>
      </c>
      <c r="C1326" s="52" t="s">
        <v>1530</v>
      </c>
      <c r="D1326" s="51" t="s">
        <v>1453</v>
      </c>
      <c r="E1326" s="51" t="s">
        <v>1458</v>
      </c>
    </row>
    <row r="1327" spans="2:5" ht="32.25" hidden="1" customHeight="1">
      <c r="B1327" s="64">
        <v>2679</v>
      </c>
      <c r="C1327" s="52" t="s">
        <v>1531</v>
      </c>
      <c r="D1327" s="51" t="s">
        <v>1453</v>
      </c>
      <c r="E1327" s="51" t="s">
        <v>1458</v>
      </c>
    </row>
    <row r="1328" spans="2:5" ht="32.25" hidden="1" customHeight="1">
      <c r="B1328" s="64">
        <v>2680</v>
      </c>
      <c r="C1328" s="52" t="s">
        <v>1532</v>
      </c>
      <c r="D1328" s="51" t="s">
        <v>1453</v>
      </c>
      <c r="E1328" s="51" t="s">
        <v>1458</v>
      </c>
    </row>
    <row r="1329" spans="2:5" ht="32.25" hidden="1" customHeight="1">
      <c r="B1329" s="64">
        <v>2681</v>
      </c>
      <c r="C1329" s="52" t="s">
        <v>1533</v>
      </c>
      <c r="D1329" s="51" t="s">
        <v>1453</v>
      </c>
      <c r="E1329" s="51" t="s">
        <v>1458</v>
      </c>
    </row>
    <row r="1330" spans="2:5" ht="32.25" hidden="1" customHeight="1">
      <c r="B1330" s="64">
        <v>2682</v>
      </c>
      <c r="C1330" s="52" t="s">
        <v>1534</v>
      </c>
      <c r="D1330" s="51" t="s">
        <v>1453</v>
      </c>
      <c r="E1330" s="51" t="s">
        <v>1458</v>
      </c>
    </row>
    <row r="1331" spans="2:5" ht="32.25" hidden="1" customHeight="1">
      <c r="B1331" s="64">
        <v>2683</v>
      </c>
      <c r="C1331" s="52" t="s">
        <v>1535</v>
      </c>
      <c r="D1331" s="51" t="s">
        <v>1453</v>
      </c>
      <c r="E1331" s="51" t="s">
        <v>1458</v>
      </c>
    </row>
    <row r="1332" spans="2:5" ht="32.25" hidden="1" customHeight="1">
      <c r="B1332" s="64">
        <v>2684</v>
      </c>
      <c r="C1332" s="52" t="s">
        <v>1536</v>
      </c>
      <c r="D1332" s="51" t="s">
        <v>1453</v>
      </c>
      <c r="E1332" s="51" t="s">
        <v>1458</v>
      </c>
    </row>
    <row r="1333" spans="2:5" ht="32.25" hidden="1" customHeight="1">
      <c r="B1333" s="64">
        <v>2685</v>
      </c>
      <c r="C1333" s="52" t="s">
        <v>1537</v>
      </c>
      <c r="D1333" s="51" t="s">
        <v>1453</v>
      </c>
      <c r="E1333" s="51" t="s">
        <v>1458</v>
      </c>
    </row>
    <row r="1334" spans="2:5" ht="32.25" hidden="1" customHeight="1">
      <c r="B1334" s="64">
        <v>2686</v>
      </c>
      <c r="C1334" s="52" t="s">
        <v>1538</v>
      </c>
      <c r="D1334" s="51" t="s">
        <v>1453</v>
      </c>
      <c r="E1334" s="51" t="s">
        <v>1458</v>
      </c>
    </row>
    <row r="1335" spans="2:5" ht="32.25" hidden="1" customHeight="1">
      <c r="B1335" s="64">
        <v>2687</v>
      </c>
      <c r="C1335" s="52" t="s">
        <v>1539</v>
      </c>
      <c r="D1335" s="51" t="s">
        <v>1453</v>
      </c>
      <c r="E1335" s="51" t="s">
        <v>1458</v>
      </c>
    </row>
    <row r="1336" spans="2:5" ht="32.25" hidden="1" customHeight="1">
      <c r="B1336" s="64">
        <v>2688</v>
      </c>
      <c r="C1336" s="52" t="s">
        <v>1540</v>
      </c>
      <c r="D1336" s="51" t="s">
        <v>1453</v>
      </c>
      <c r="E1336" s="51" t="s">
        <v>1458</v>
      </c>
    </row>
    <row r="1337" spans="2:5" ht="32.25" hidden="1" customHeight="1">
      <c r="B1337" s="64">
        <v>2689</v>
      </c>
      <c r="C1337" s="52" t="s">
        <v>1541</v>
      </c>
      <c r="D1337" s="51" t="s">
        <v>1453</v>
      </c>
      <c r="E1337" s="51" t="s">
        <v>1458</v>
      </c>
    </row>
    <row r="1338" spans="2:5" ht="32.25" hidden="1" customHeight="1">
      <c r="B1338" s="64">
        <v>2690</v>
      </c>
      <c r="C1338" s="52" t="s">
        <v>1542</v>
      </c>
      <c r="D1338" s="51" t="s">
        <v>1453</v>
      </c>
      <c r="E1338" s="51" t="s">
        <v>1458</v>
      </c>
    </row>
    <row r="1339" spans="2:5" ht="32.25" hidden="1" customHeight="1">
      <c r="B1339" s="64">
        <v>2691</v>
      </c>
      <c r="C1339" s="52" t="s">
        <v>1543</v>
      </c>
      <c r="D1339" s="51" t="s">
        <v>1453</v>
      </c>
      <c r="E1339" s="51" t="s">
        <v>1458</v>
      </c>
    </row>
    <row r="1340" spans="2:5" ht="32.25" hidden="1" customHeight="1">
      <c r="B1340" s="64">
        <v>2692</v>
      </c>
      <c r="C1340" s="52" t="s">
        <v>1544</v>
      </c>
      <c r="D1340" s="51" t="s">
        <v>1453</v>
      </c>
      <c r="E1340" s="51" t="s">
        <v>1458</v>
      </c>
    </row>
    <row r="1341" spans="2:5" ht="32.25" hidden="1" customHeight="1">
      <c r="B1341" s="64">
        <v>2693</v>
      </c>
      <c r="C1341" s="52" t="s">
        <v>1545</v>
      </c>
      <c r="D1341" s="51" t="s">
        <v>1453</v>
      </c>
      <c r="E1341" s="51" t="s">
        <v>1458</v>
      </c>
    </row>
    <row r="1342" spans="2:5" ht="32.25" hidden="1" customHeight="1">
      <c r="B1342" s="64">
        <v>2694</v>
      </c>
      <c r="C1342" s="52" t="s">
        <v>1546</v>
      </c>
      <c r="D1342" s="51" t="s">
        <v>1453</v>
      </c>
      <c r="E1342" s="51" t="s">
        <v>1458</v>
      </c>
    </row>
    <row r="1343" spans="2:5" ht="32.25" hidden="1" customHeight="1">
      <c r="B1343" s="64">
        <v>2695</v>
      </c>
      <c r="C1343" s="50" t="s">
        <v>1547</v>
      </c>
      <c r="D1343" s="51" t="s">
        <v>1453</v>
      </c>
      <c r="E1343" s="51" t="s">
        <v>1458</v>
      </c>
    </row>
    <row r="1344" spans="2:5" ht="32.25" hidden="1" customHeight="1">
      <c r="B1344" s="64">
        <v>2696</v>
      </c>
      <c r="C1344" s="51"/>
      <c r="D1344" s="51" t="s">
        <v>1453</v>
      </c>
      <c r="E1344" s="51" t="s">
        <v>1458</v>
      </c>
    </row>
    <row r="1345" spans="2:5" ht="32.25" hidden="1" customHeight="1">
      <c r="B1345" s="64">
        <v>2697</v>
      </c>
      <c r="C1345" s="50" t="s">
        <v>1548</v>
      </c>
      <c r="D1345" s="51" t="s">
        <v>1453</v>
      </c>
      <c r="E1345" s="51" t="s">
        <v>1458</v>
      </c>
    </row>
    <row r="1346" spans="2:5" ht="32.25" hidden="1" customHeight="1">
      <c r="B1346" s="64">
        <v>2698</v>
      </c>
      <c r="C1346" s="52" t="s">
        <v>1549</v>
      </c>
      <c r="D1346" s="51" t="s">
        <v>1453</v>
      </c>
      <c r="E1346" s="51" t="s">
        <v>1458</v>
      </c>
    </row>
    <row r="1347" spans="2:5" ht="32.25" hidden="1" customHeight="1">
      <c r="B1347" s="64">
        <v>2699</v>
      </c>
      <c r="C1347" s="52" t="s">
        <v>1550</v>
      </c>
      <c r="D1347" s="51" t="s">
        <v>1453</v>
      </c>
      <c r="E1347" s="51" t="s">
        <v>1458</v>
      </c>
    </row>
    <row r="1348" spans="2:5" ht="32.25" hidden="1" customHeight="1">
      <c r="B1348" s="64">
        <v>2700</v>
      </c>
      <c r="C1348" s="50" t="s">
        <v>1551</v>
      </c>
      <c r="D1348" s="51" t="s">
        <v>1453</v>
      </c>
      <c r="E1348" s="51" t="s">
        <v>1458</v>
      </c>
    </row>
    <row r="1349" spans="2:5" ht="32.25" hidden="1" customHeight="1">
      <c r="B1349" s="64">
        <v>2701</v>
      </c>
      <c r="C1349" s="51"/>
      <c r="D1349" s="51" t="s">
        <v>1453</v>
      </c>
      <c r="E1349" s="51" t="s">
        <v>1458</v>
      </c>
    </row>
    <row r="1350" spans="2:5" ht="32.25" hidden="1" customHeight="1">
      <c r="B1350" s="64">
        <v>2702</v>
      </c>
      <c r="C1350" s="52" t="s">
        <v>1552</v>
      </c>
      <c r="D1350" s="51" t="s">
        <v>1453</v>
      </c>
      <c r="E1350" s="51" t="s">
        <v>1458</v>
      </c>
    </row>
    <row r="1351" spans="2:5" ht="32.25" hidden="1" customHeight="1">
      <c r="B1351" s="64">
        <v>2703</v>
      </c>
      <c r="C1351" s="52" t="s">
        <v>1502</v>
      </c>
      <c r="D1351" s="51" t="s">
        <v>1453</v>
      </c>
      <c r="E1351" s="51" t="s">
        <v>1458</v>
      </c>
    </row>
    <row r="1352" spans="2:5" ht="32.25" hidden="1" customHeight="1">
      <c r="B1352" s="64">
        <v>2704</v>
      </c>
      <c r="C1352" s="52" t="s">
        <v>1503</v>
      </c>
      <c r="D1352" s="51" t="s">
        <v>1453</v>
      </c>
      <c r="E1352" s="51" t="s">
        <v>1458</v>
      </c>
    </row>
    <row r="1353" spans="2:5" ht="32.25" hidden="1" customHeight="1">
      <c r="B1353" s="64">
        <v>2705</v>
      </c>
      <c r="C1353" s="52" t="s">
        <v>1553</v>
      </c>
      <c r="D1353" s="51" t="s">
        <v>1453</v>
      </c>
      <c r="E1353" s="51" t="s">
        <v>1458</v>
      </c>
    </row>
    <row r="1354" spans="2:5" ht="32.25" hidden="1" customHeight="1">
      <c r="B1354" s="64">
        <v>2706</v>
      </c>
      <c r="C1354" s="52" t="s">
        <v>1554</v>
      </c>
      <c r="D1354" s="51" t="s">
        <v>1453</v>
      </c>
      <c r="E1354" s="51" t="s">
        <v>1458</v>
      </c>
    </row>
    <row r="1355" spans="2:5" ht="32.25" hidden="1" customHeight="1">
      <c r="B1355" s="64">
        <v>2707</v>
      </c>
      <c r="C1355" s="52" t="s">
        <v>1555</v>
      </c>
      <c r="D1355" s="51" t="s">
        <v>1453</v>
      </c>
      <c r="E1355" s="51" t="s">
        <v>1458</v>
      </c>
    </row>
    <row r="1356" spans="2:5" ht="32.25" hidden="1" customHeight="1">
      <c r="B1356" s="64">
        <v>2708</v>
      </c>
      <c r="C1356" s="50" t="s">
        <v>1556</v>
      </c>
      <c r="D1356" s="51" t="s">
        <v>1453</v>
      </c>
      <c r="E1356" s="51" t="s">
        <v>1458</v>
      </c>
    </row>
    <row r="1357" spans="2:5" ht="32.25" hidden="1" customHeight="1">
      <c r="B1357" s="64">
        <v>2709</v>
      </c>
      <c r="C1357" s="51"/>
      <c r="D1357" s="51" t="s">
        <v>1453</v>
      </c>
      <c r="E1357" s="51" t="s">
        <v>1458</v>
      </c>
    </row>
    <row r="1358" spans="2:5" ht="32.25" hidden="1" customHeight="1">
      <c r="B1358" s="64">
        <v>2710</v>
      </c>
      <c r="C1358" s="52" t="s">
        <v>1557</v>
      </c>
      <c r="D1358" s="51" t="s">
        <v>1453</v>
      </c>
      <c r="E1358" s="51" t="s">
        <v>1458</v>
      </c>
    </row>
    <row r="1359" spans="2:5" ht="32.25" hidden="1" customHeight="1">
      <c r="B1359" s="64">
        <v>2711</v>
      </c>
      <c r="C1359" s="52" t="s">
        <v>1558</v>
      </c>
      <c r="D1359" s="51" t="s">
        <v>1453</v>
      </c>
      <c r="E1359" s="51" t="s">
        <v>1458</v>
      </c>
    </row>
    <row r="1360" spans="2:5" ht="32.25" hidden="1" customHeight="1">
      <c r="B1360" s="64">
        <v>2712</v>
      </c>
      <c r="C1360" s="52" t="s">
        <v>1559</v>
      </c>
      <c r="D1360" s="51" t="s">
        <v>1453</v>
      </c>
      <c r="E1360" s="51" t="s">
        <v>1458</v>
      </c>
    </row>
    <row r="1361" spans="2:5" ht="32.25" hidden="1" customHeight="1">
      <c r="B1361" s="64">
        <v>2713</v>
      </c>
      <c r="C1361" s="52" t="s">
        <v>1560</v>
      </c>
      <c r="D1361" s="51" t="s">
        <v>1453</v>
      </c>
      <c r="E1361" s="51" t="s">
        <v>1458</v>
      </c>
    </row>
    <row r="1362" spans="2:5" ht="32.25" hidden="1" customHeight="1">
      <c r="B1362" s="64">
        <v>2714</v>
      </c>
      <c r="C1362" s="53" t="s">
        <v>1561</v>
      </c>
      <c r="D1362" s="51" t="s">
        <v>1453</v>
      </c>
      <c r="E1362" s="51" t="s">
        <v>1458</v>
      </c>
    </row>
    <row r="1363" spans="2:5" ht="32.25" hidden="1" customHeight="1">
      <c r="B1363" s="64">
        <v>2715</v>
      </c>
      <c r="C1363" s="51"/>
      <c r="D1363" s="51" t="s">
        <v>1453</v>
      </c>
      <c r="E1363" s="51" t="s">
        <v>1458</v>
      </c>
    </row>
    <row r="1364" spans="2:5" ht="32.25" hidden="1" customHeight="1">
      <c r="B1364" s="64">
        <v>2716</v>
      </c>
      <c r="C1364" s="50" t="s">
        <v>1562</v>
      </c>
      <c r="D1364" s="51" t="s">
        <v>1453</v>
      </c>
      <c r="E1364" s="51" t="s">
        <v>1458</v>
      </c>
    </row>
    <row r="1365" spans="2:5" ht="32.25" hidden="1" customHeight="1">
      <c r="B1365" s="64">
        <v>2717</v>
      </c>
      <c r="C1365" s="50" t="s">
        <v>1563</v>
      </c>
      <c r="D1365" s="51" t="s">
        <v>1453</v>
      </c>
      <c r="E1365" s="51" t="s">
        <v>1458</v>
      </c>
    </row>
    <row r="1366" spans="2:5" ht="32.25" hidden="1" customHeight="1">
      <c r="B1366" s="64">
        <v>2718</v>
      </c>
      <c r="C1366" s="52" t="s">
        <v>1564</v>
      </c>
      <c r="D1366" s="51" t="s">
        <v>1453</v>
      </c>
      <c r="E1366" s="51" t="s">
        <v>1458</v>
      </c>
    </row>
    <row r="1367" spans="2:5" ht="32.25" hidden="1" customHeight="1">
      <c r="B1367" s="64">
        <v>2719</v>
      </c>
      <c r="C1367" s="52" t="s">
        <v>1565</v>
      </c>
      <c r="D1367" s="51" t="s">
        <v>1453</v>
      </c>
      <c r="E1367" s="51" t="s">
        <v>1458</v>
      </c>
    </row>
    <row r="1368" spans="2:5" ht="32.25" hidden="1" customHeight="1">
      <c r="B1368" s="64">
        <v>2720</v>
      </c>
      <c r="C1368" s="52" t="s">
        <v>1566</v>
      </c>
      <c r="D1368" s="51" t="s">
        <v>1453</v>
      </c>
      <c r="E1368" s="51" t="s">
        <v>1458</v>
      </c>
    </row>
    <row r="1369" spans="2:5" ht="32.25" hidden="1" customHeight="1">
      <c r="B1369" s="64">
        <v>2721</v>
      </c>
      <c r="C1369" s="52" t="s">
        <v>1567</v>
      </c>
      <c r="D1369" s="51" t="s">
        <v>1453</v>
      </c>
      <c r="E1369" s="51" t="s">
        <v>1458</v>
      </c>
    </row>
    <row r="1370" spans="2:5" ht="32.25" hidden="1" customHeight="1">
      <c r="B1370" s="64">
        <v>2722</v>
      </c>
      <c r="C1370" s="52" t="s">
        <v>1568</v>
      </c>
      <c r="D1370" s="51" t="s">
        <v>1453</v>
      </c>
      <c r="E1370" s="51" t="s">
        <v>1458</v>
      </c>
    </row>
    <row r="1371" spans="2:5" ht="32.25" hidden="1" customHeight="1">
      <c r="B1371" s="64">
        <v>2723</v>
      </c>
      <c r="C1371" s="52" t="s">
        <v>1569</v>
      </c>
      <c r="D1371" s="51" t="s">
        <v>1453</v>
      </c>
      <c r="E1371" s="51" t="s">
        <v>1458</v>
      </c>
    </row>
    <row r="1372" spans="2:5" ht="32.25" hidden="1" customHeight="1">
      <c r="B1372" s="64">
        <v>2724</v>
      </c>
      <c r="C1372" s="52" t="s">
        <v>1570</v>
      </c>
      <c r="D1372" s="51" t="s">
        <v>1453</v>
      </c>
      <c r="E1372" s="51" t="s">
        <v>1458</v>
      </c>
    </row>
    <row r="1373" spans="2:5" ht="32.25" hidden="1" customHeight="1">
      <c r="B1373" s="64">
        <v>2725</v>
      </c>
      <c r="C1373" s="52" t="s">
        <v>1571</v>
      </c>
      <c r="D1373" s="51" t="s">
        <v>1453</v>
      </c>
      <c r="E1373" s="51" t="s">
        <v>1458</v>
      </c>
    </row>
    <row r="1374" spans="2:5" ht="32.25" hidden="1" customHeight="1">
      <c r="B1374" s="64">
        <v>2726</v>
      </c>
      <c r="C1374" s="52" t="s">
        <v>1572</v>
      </c>
      <c r="D1374" s="51" t="s">
        <v>1453</v>
      </c>
      <c r="E1374" s="51" t="s">
        <v>1458</v>
      </c>
    </row>
    <row r="1375" spans="2:5" ht="32.25" hidden="1" customHeight="1">
      <c r="B1375" s="64">
        <v>2727</v>
      </c>
      <c r="C1375" s="52" t="s">
        <v>1573</v>
      </c>
      <c r="D1375" s="51" t="s">
        <v>1453</v>
      </c>
      <c r="E1375" s="51" t="s">
        <v>1458</v>
      </c>
    </row>
    <row r="1376" spans="2:5" ht="32.25" hidden="1" customHeight="1">
      <c r="B1376" s="64">
        <v>2728</v>
      </c>
      <c r="C1376" s="52" t="s">
        <v>1574</v>
      </c>
      <c r="D1376" s="51" t="s">
        <v>1453</v>
      </c>
      <c r="E1376" s="51" t="s">
        <v>1458</v>
      </c>
    </row>
    <row r="1377" spans="2:5" ht="32.25" hidden="1" customHeight="1">
      <c r="B1377" s="64">
        <v>2729</v>
      </c>
      <c r="C1377" s="52" t="s">
        <v>1575</v>
      </c>
      <c r="D1377" s="51" t="s">
        <v>1453</v>
      </c>
      <c r="E1377" s="51" t="s">
        <v>1458</v>
      </c>
    </row>
    <row r="1378" spans="2:5" ht="32.25" hidden="1" customHeight="1">
      <c r="B1378" s="64">
        <v>2730</v>
      </c>
      <c r="C1378" s="50" t="s">
        <v>1576</v>
      </c>
      <c r="D1378" s="51" t="s">
        <v>1453</v>
      </c>
      <c r="E1378" s="51" t="s">
        <v>1458</v>
      </c>
    </row>
    <row r="1379" spans="2:5" ht="32.25" hidden="1" customHeight="1">
      <c r="B1379" s="64">
        <v>2731</v>
      </c>
      <c r="C1379" s="51"/>
      <c r="D1379" s="51" t="s">
        <v>1453</v>
      </c>
      <c r="E1379" s="51" t="s">
        <v>1458</v>
      </c>
    </row>
    <row r="1380" spans="2:5" ht="32.25" hidden="1" customHeight="1">
      <c r="B1380" s="64">
        <v>2732</v>
      </c>
      <c r="C1380" s="52" t="s">
        <v>1577</v>
      </c>
      <c r="D1380" s="51" t="s">
        <v>1453</v>
      </c>
      <c r="E1380" s="51" t="s">
        <v>1458</v>
      </c>
    </row>
    <row r="1381" spans="2:5" ht="32.25" hidden="1" customHeight="1">
      <c r="B1381" s="64">
        <v>2733</v>
      </c>
      <c r="C1381" s="52" t="s">
        <v>1578</v>
      </c>
      <c r="D1381" s="51" t="s">
        <v>1453</v>
      </c>
      <c r="E1381" s="51" t="s">
        <v>1458</v>
      </c>
    </row>
    <row r="1382" spans="2:5" ht="32.25" hidden="1" customHeight="1">
      <c r="B1382" s="64">
        <v>2734</v>
      </c>
      <c r="C1382" s="52" t="s">
        <v>1579</v>
      </c>
      <c r="D1382" s="51" t="s">
        <v>1453</v>
      </c>
      <c r="E1382" s="51" t="s">
        <v>1458</v>
      </c>
    </row>
    <row r="1383" spans="2:5" ht="32.25" hidden="1" customHeight="1">
      <c r="B1383" s="64">
        <v>2735</v>
      </c>
      <c r="C1383" s="52" t="s">
        <v>1463</v>
      </c>
      <c r="D1383" s="51" t="s">
        <v>1453</v>
      </c>
      <c r="E1383" s="51" t="s">
        <v>1458</v>
      </c>
    </row>
    <row r="1384" spans="2:5" ht="32.25" hidden="1" customHeight="1">
      <c r="B1384" s="64">
        <v>2736</v>
      </c>
      <c r="C1384" s="52" t="s">
        <v>1580</v>
      </c>
      <c r="D1384" s="51" t="s">
        <v>1453</v>
      </c>
      <c r="E1384" s="51" t="s">
        <v>1458</v>
      </c>
    </row>
    <row r="1385" spans="2:5" ht="32.25" hidden="1" customHeight="1">
      <c r="B1385" s="64">
        <v>2737</v>
      </c>
      <c r="C1385" s="52" t="s">
        <v>1581</v>
      </c>
      <c r="D1385" s="51" t="s">
        <v>1453</v>
      </c>
      <c r="E1385" s="51" t="s">
        <v>1458</v>
      </c>
    </row>
    <row r="1386" spans="2:5" ht="32.25" hidden="1" customHeight="1">
      <c r="B1386" s="64">
        <v>2738</v>
      </c>
      <c r="C1386" s="52" t="s">
        <v>1582</v>
      </c>
      <c r="D1386" s="51" t="s">
        <v>1453</v>
      </c>
      <c r="E1386" s="51" t="s">
        <v>1458</v>
      </c>
    </row>
    <row r="1387" spans="2:5" ht="32.25" hidden="1" customHeight="1">
      <c r="B1387" s="64">
        <v>2739</v>
      </c>
      <c r="C1387" s="52" t="s">
        <v>1583</v>
      </c>
      <c r="D1387" s="51" t="s">
        <v>1453</v>
      </c>
      <c r="E1387" s="51" t="s">
        <v>1458</v>
      </c>
    </row>
    <row r="1388" spans="2:5" ht="32.25" hidden="1" customHeight="1">
      <c r="B1388" s="64">
        <v>2740</v>
      </c>
      <c r="C1388" s="52" t="s">
        <v>1584</v>
      </c>
      <c r="D1388" s="51" t="s">
        <v>1453</v>
      </c>
      <c r="E1388" s="51" t="s">
        <v>1458</v>
      </c>
    </row>
    <row r="1389" spans="2:5" ht="32.25" hidden="1" customHeight="1">
      <c r="B1389" s="64">
        <v>2741</v>
      </c>
      <c r="C1389" s="52" t="s">
        <v>1585</v>
      </c>
      <c r="D1389" s="51" t="s">
        <v>1453</v>
      </c>
      <c r="E1389" s="51" t="s">
        <v>1458</v>
      </c>
    </row>
    <row r="1390" spans="2:5" ht="32.25" hidden="1" customHeight="1">
      <c r="B1390" s="64">
        <v>2742</v>
      </c>
      <c r="C1390" s="51"/>
      <c r="D1390" s="51" t="s">
        <v>1453</v>
      </c>
      <c r="E1390" s="51" t="s">
        <v>1458</v>
      </c>
    </row>
    <row r="1391" spans="2:5" ht="32.25" hidden="1" customHeight="1">
      <c r="B1391" s="64">
        <v>2743</v>
      </c>
      <c r="C1391" s="52" t="s">
        <v>1586</v>
      </c>
      <c r="D1391" s="51" t="s">
        <v>1453</v>
      </c>
      <c r="E1391" s="51" t="s">
        <v>1458</v>
      </c>
    </row>
    <row r="1392" spans="2:5" ht="32.25" hidden="1" customHeight="1">
      <c r="B1392" s="64">
        <v>2744</v>
      </c>
      <c r="C1392" s="52" t="s">
        <v>1587</v>
      </c>
      <c r="D1392" s="51" t="s">
        <v>1453</v>
      </c>
      <c r="E1392" s="51" t="s">
        <v>1458</v>
      </c>
    </row>
    <row r="1393" spans="2:5" ht="32.25" hidden="1" customHeight="1">
      <c r="B1393" s="64">
        <v>2745</v>
      </c>
      <c r="C1393" s="52" t="s">
        <v>1588</v>
      </c>
      <c r="D1393" s="51" t="s">
        <v>1453</v>
      </c>
      <c r="E1393" s="51" t="s">
        <v>1458</v>
      </c>
    </row>
    <row r="1394" spans="2:5" ht="32.25" hidden="1" customHeight="1">
      <c r="B1394" s="64">
        <v>2746</v>
      </c>
      <c r="C1394" s="52" t="s">
        <v>1589</v>
      </c>
      <c r="D1394" s="51" t="s">
        <v>1453</v>
      </c>
      <c r="E1394" s="51" t="s">
        <v>1458</v>
      </c>
    </row>
    <row r="1395" spans="2:5" ht="32.25" hidden="1" customHeight="1">
      <c r="B1395" s="64">
        <v>2747</v>
      </c>
      <c r="C1395" s="52" t="s">
        <v>1590</v>
      </c>
      <c r="D1395" s="51" t="s">
        <v>1453</v>
      </c>
      <c r="E1395" s="51" t="s">
        <v>1458</v>
      </c>
    </row>
    <row r="1396" spans="2:5" ht="32.25" hidden="1" customHeight="1">
      <c r="B1396" s="64">
        <v>2748</v>
      </c>
      <c r="C1396" s="52" t="s">
        <v>1591</v>
      </c>
      <c r="D1396" s="51" t="s">
        <v>1453</v>
      </c>
      <c r="E1396" s="51" t="s">
        <v>1458</v>
      </c>
    </row>
    <row r="1397" spans="2:5" ht="32.25" hidden="1" customHeight="1">
      <c r="B1397" s="64">
        <v>2749</v>
      </c>
      <c r="C1397" s="52" t="s">
        <v>1592</v>
      </c>
      <c r="D1397" s="51" t="s">
        <v>1453</v>
      </c>
      <c r="E1397" s="51" t="s">
        <v>1458</v>
      </c>
    </row>
    <row r="1398" spans="2:5" ht="32.25" hidden="1" customHeight="1">
      <c r="B1398" s="64">
        <v>2750</v>
      </c>
      <c r="C1398" s="52" t="s">
        <v>1593</v>
      </c>
      <c r="D1398" s="51" t="s">
        <v>1453</v>
      </c>
      <c r="E1398" s="51" t="s">
        <v>1458</v>
      </c>
    </row>
    <row r="1399" spans="2:5" ht="32.25" hidden="1" customHeight="1">
      <c r="B1399" s="64">
        <v>2751</v>
      </c>
      <c r="C1399" s="52" t="s">
        <v>1594</v>
      </c>
      <c r="D1399" s="51" t="s">
        <v>1453</v>
      </c>
      <c r="E1399" s="51" t="s">
        <v>1458</v>
      </c>
    </row>
    <row r="1400" spans="2:5" ht="32.25" hidden="1" customHeight="1">
      <c r="B1400" s="64">
        <v>2752</v>
      </c>
      <c r="C1400" s="52" t="s">
        <v>1595</v>
      </c>
      <c r="D1400" s="51" t="s">
        <v>1453</v>
      </c>
      <c r="E1400" s="51" t="s">
        <v>1458</v>
      </c>
    </row>
    <row r="1401" spans="2:5" ht="32.25" hidden="1" customHeight="1">
      <c r="B1401" s="64">
        <v>2753</v>
      </c>
      <c r="C1401" s="50" t="s">
        <v>1596</v>
      </c>
      <c r="D1401" s="51" t="s">
        <v>1453</v>
      </c>
      <c r="E1401" s="51" t="s">
        <v>1458</v>
      </c>
    </row>
    <row r="1402" spans="2:5" ht="32.25" hidden="1" customHeight="1">
      <c r="B1402" s="64">
        <v>2754</v>
      </c>
      <c r="C1402" s="51"/>
      <c r="D1402" s="51" t="s">
        <v>1453</v>
      </c>
      <c r="E1402" s="51" t="s">
        <v>1458</v>
      </c>
    </row>
    <row r="1403" spans="2:5" ht="32.25" hidden="1" customHeight="1">
      <c r="B1403" s="64">
        <v>2755</v>
      </c>
      <c r="C1403" s="54" t="s">
        <v>1597</v>
      </c>
      <c r="D1403" s="51" t="s">
        <v>1453</v>
      </c>
      <c r="E1403" s="51" t="s">
        <v>1458</v>
      </c>
    </row>
    <row r="1404" spans="2:5" ht="32.25" hidden="1" customHeight="1">
      <c r="B1404" s="64">
        <v>2756</v>
      </c>
      <c r="C1404" s="52" t="s">
        <v>1598</v>
      </c>
      <c r="D1404" s="51" t="s">
        <v>1453</v>
      </c>
      <c r="E1404" s="51" t="s">
        <v>1458</v>
      </c>
    </row>
    <row r="1405" spans="2:5" ht="32.25" hidden="1" customHeight="1">
      <c r="B1405" s="64">
        <v>2757</v>
      </c>
      <c r="C1405" s="52" t="s">
        <v>1599</v>
      </c>
      <c r="D1405" s="51" t="s">
        <v>1453</v>
      </c>
      <c r="E1405" s="51" t="s">
        <v>1458</v>
      </c>
    </row>
    <row r="1406" spans="2:5" ht="32.25" hidden="1" customHeight="1">
      <c r="B1406" s="64">
        <v>2758</v>
      </c>
      <c r="C1406" s="52" t="s">
        <v>1600</v>
      </c>
      <c r="D1406" s="51" t="s">
        <v>1453</v>
      </c>
      <c r="E1406" s="51" t="s">
        <v>1458</v>
      </c>
    </row>
    <row r="1407" spans="2:5" ht="32.25" hidden="1" customHeight="1">
      <c r="B1407" s="64">
        <v>2759</v>
      </c>
      <c r="C1407" s="50" t="s">
        <v>1601</v>
      </c>
      <c r="D1407" s="51" t="s">
        <v>1453</v>
      </c>
      <c r="E1407" s="51" t="s">
        <v>1458</v>
      </c>
    </row>
    <row r="1408" spans="2:5" ht="32.25" hidden="1" customHeight="1">
      <c r="B1408" s="64">
        <v>2760</v>
      </c>
      <c r="C1408" s="51"/>
      <c r="D1408" s="51" t="s">
        <v>1453</v>
      </c>
      <c r="E1408" s="51" t="s">
        <v>1458</v>
      </c>
    </row>
    <row r="1409" spans="2:5" ht="32.25" hidden="1" customHeight="1">
      <c r="B1409" s="64">
        <v>2761</v>
      </c>
      <c r="C1409" s="52" t="s">
        <v>1602</v>
      </c>
      <c r="D1409" s="51" t="s">
        <v>1453</v>
      </c>
      <c r="E1409" s="51" t="s">
        <v>1458</v>
      </c>
    </row>
    <row r="1410" spans="2:5" ht="32.25" hidden="1" customHeight="1">
      <c r="B1410" s="64">
        <v>2762</v>
      </c>
      <c r="C1410" s="52" t="s">
        <v>1603</v>
      </c>
      <c r="D1410" s="51" t="s">
        <v>1453</v>
      </c>
      <c r="E1410" s="51" t="s">
        <v>1458</v>
      </c>
    </row>
    <row r="1411" spans="2:5" ht="32.25" hidden="1" customHeight="1">
      <c r="B1411" s="64">
        <v>2763</v>
      </c>
      <c r="C1411" s="52" t="s">
        <v>1604</v>
      </c>
      <c r="D1411" s="51" t="s">
        <v>1453</v>
      </c>
      <c r="E1411" s="51" t="s">
        <v>1458</v>
      </c>
    </row>
    <row r="1412" spans="2:5" ht="32.25" hidden="1" customHeight="1">
      <c r="B1412" s="64">
        <v>2764</v>
      </c>
      <c r="C1412" s="52" t="s">
        <v>1605</v>
      </c>
      <c r="D1412" s="51" t="s">
        <v>1453</v>
      </c>
      <c r="E1412" s="51" t="s">
        <v>1458</v>
      </c>
    </row>
    <row r="1413" spans="2:5" ht="32.25" hidden="1" customHeight="1">
      <c r="B1413" s="64">
        <v>2765</v>
      </c>
      <c r="C1413" s="52" t="s">
        <v>1606</v>
      </c>
      <c r="D1413" s="51" t="s">
        <v>1453</v>
      </c>
      <c r="E1413" s="51" t="s">
        <v>1458</v>
      </c>
    </row>
    <row r="1414" spans="2:5" ht="32.25" hidden="1" customHeight="1">
      <c r="B1414" s="64">
        <v>2766</v>
      </c>
      <c r="C1414" s="51"/>
      <c r="D1414" s="51" t="s">
        <v>1453</v>
      </c>
      <c r="E1414" s="51" t="s">
        <v>1458</v>
      </c>
    </row>
    <row r="1415" spans="2:5" ht="32.25" hidden="1" customHeight="1">
      <c r="B1415" s="64">
        <v>2767</v>
      </c>
      <c r="C1415" s="50" t="s">
        <v>1607</v>
      </c>
      <c r="D1415" s="51" t="s">
        <v>1453</v>
      </c>
      <c r="E1415" s="51" t="s">
        <v>1458</v>
      </c>
    </row>
    <row r="1416" spans="2:5" ht="32.25" hidden="1" customHeight="1">
      <c r="B1416" s="64">
        <v>2768</v>
      </c>
      <c r="C1416" s="52" t="s">
        <v>1608</v>
      </c>
      <c r="D1416" s="51" t="s">
        <v>1453</v>
      </c>
      <c r="E1416" s="51" t="s">
        <v>1458</v>
      </c>
    </row>
    <row r="1417" spans="2:5" ht="32.25" hidden="1" customHeight="1">
      <c r="B1417" s="64">
        <v>2769</v>
      </c>
      <c r="C1417" s="52" t="s">
        <v>1609</v>
      </c>
      <c r="D1417" s="51" t="s">
        <v>1453</v>
      </c>
      <c r="E1417" s="51" t="s">
        <v>1458</v>
      </c>
    </row>
    <row r="1418" spans="2:5" ht="32.25" hidden="1" customHeight="1">
      <c r="B1418" s="64">
        <v>2770</v>
      </c>
      <c r="C1418" s="52" t="s">
        <v>1610</v>
      </c>
      <c r="D1418" s="51" t="s">
        <v>1453</v>
      </c>
      <c r="E1418" s="51" t="s">
        <v>1458</v>
      </c>
    </row>
    <row r="1419" spans="2:5" ht="32.25" hidden="1" customHeight="1">
      <c r="B1419" s="64">
        <v>2771</v>
      </c>
      <c r="C1419" s="52" t="s">
        <v>1611</v>
      </c>
      <c r="D1419" s="51" t="s">
        <v>1453</v>
      </c>
      <c r="E1419" s="51" t="s">
        <v>1458</v>
      </c>
    </row>
    <row r="1420" spans="2:5" ht="32.25" hidden="1" customHeight="1">
      <c r="B1420" s="64">
        <v>2772</v>
      </c>
      <c r="C1420" s="52" t="s">
        <v>1612</v>
      </c>
      <c r="D1420" s="51" t="s">
        <v>1453</v>
      </c>
      <c r="E1420" s="51" t="s">
        <v>1458</v>
      </c>
    </row>
    <row r="1421" spans="2:5" ht="32.25" hidden="1" customHeight="1">
      <c r="B1421" s="64">
        <v>2773</v>
      </c>
      <c r="C1421" s="52" t="s">
        <v>1568</v>
      </c>
      <c r="D1421" s="51" t="s">
        <v>1453</v>
      </c>
      <c r="E1421" s="51" t="s">
        <v>1458</v>
      </c>
    </row>
    <row r="1422" spans="2:5" ht="32.25" hidden="1" customHeight="1">
      <c r="B1422" s="64">
        <v>2774</v>
      </c>
      <c r="C1422" s="52" t="s">
        <v>1569</v>
      </c>
      <c r="D1422" s="51" t="s">
        <v>1453</v>
      </c>
      <c r="E1422" s="51" t="s">
        <v>1458</v>
      </c>
    </row>
    <row r="1423" spans="2:5" ht="32.25" hidden="1" customHeight="1">
      <c r="B1423" s="64">
        <v>2775</v>
      </c>
      <c r="C1423" s="52" t="s">
        <v>1613</v>
      </c>
      <c r="D1423" s="51" t="s">
        <v>1453</v>
      </c>
      <c r="E1423" s="51" t="s">
        <v>1458</v>
      </c>
    </row>
    <row r="1424" spans="2:5" ht="32.25" hidden="1" customHeight="1">
      <c r="B1424" s="64">
        <v>2776</v>
      </c>
      <c r="C1424" s="52" t="s">
        <v>1614</v>
      </c>
      <c r="D1424" s="51" t="s">
        <v>1453</v>
      </c>
      <c r="E1424" s="51" t="s">
        <v>1458</v>
      </c>
    </row>
    <row r="1425" spans="2:5" ht="32.25" hidden="1" customHeight="1">
      <c r="B1425" s="64">
        <v>2777</v>
      </c>
      <c r="C1425" s="52" t="s">
        <v>1615</v>
      </c>
      <c r="D1425" s="51" t="s">
        <v>1453</v>
      </c>
      <c r="E1425" s="51" t="s">
        <v>1458</v>
      </c>
    </row>
    <row r="1426" spans="2:5" ht="32.25" hidden="1" customHeight="1">
      <c r="B1426" s="64">
        <v>2778</v>
      </c>
      <c r="C1426" s="52" t="s">
        <v>1616</v>
      </c>
      <c r="D1426" s="51" t="s">
        <v>1453</v>
      </c>
      <c r="E1426" s="51" t="s">
        <v>1458</v>
      </c>
    </row>
    <row r="1427" spans="2:5" ht="32.25" hidden="1" customHeight="1">
      <c r="B1427" s="64">
        <v>2779</v>
      </c>
      <c r="C1427" s="50" t="s">
        <v>1617</v>
      </c>
      <c r="D1427" s="51" t="s">
        <v>1453</v>
      </c>
      <c r="E1427" s="51" t="s">
        <v>1458</v>
      </c>
    </row>
    <row r="1428" spans="2:5" ht="32.25" hidden="1" customHeight="1">
      <c r="B1428" s="64">
        <v>2780</v>
      </c>
      <c r="C1428" s="51"/>
      <c r="D1428" s="51" t="s">
        <v>1453</v>
      </c>
      <c r="E1428" s="51" t="s">
        <v>1458</v>
      </c>
    </row>
    <row r="1429" spans="2:5" ht="32.25" hidden="1" customHeight="1">
      <c r="B1429" s="64">
        <v>2781</v>
      </c>
      <c r="C1429" s="52" t="s">
        <v>1618</v>
      </c>
      <c r="D1429" s="51" t="s">
        <v>1453</v>
      </c>
      <c r="E1429" s="51" t="s">
        <v>1458</v>
      </c>
    </row>
    <row r="1430" spans="2:5" ht="32.25" hidden="1" customHeight="1">
      <c r="B1430" s="64">
        <v>2782</v>
      </c>
      <c r="C1430" s="52" t="s">
        <v>1619</v>
      </c>
      <c r="D1430" s="51" t="s">
        <v>1453</v>
      </c>
      <c r="E1430" s="51" t="s">
        <v>1458</v>
      </c>
    </row>
    <row r="1431" spans="2:5" ht="32.25" hidden="1" customHeight="1">
      <c r="B1431" s="64">
        <v>2783</v>
      </c>
      <c r="C1431" s="52" t="s">
        <v>1620</v>
      </c>
      <c r="D1431" s="51" t="s">
        <v>1453</v>
      </c>
      <c r="E1431" s="51" t="s">
        <v>1458</v>
      </c>
    </row>
    <row r="1432" spans="2:5" ht="32.25" hidden="1" customHeight="1">
      <c r="B1432" s="64">
        <v>2784</v>
      </c>
      <c r="C1432" s="52" t="s">
        <v>1621</v>
      </c>
      <c r="D1432" s="51" t="s">
        <v>1453</v>
      </c>
      <c r="E1432" s="51" t="s">
        <v>1458</v>
      </c>
    </row>
    <row r="1433" spans="2:5" ht="32.25" hidden="1" customHeight="1">
      <c r="B1433" s="64">
        <v>2785</v>
      </c>
      <c r="C1433" s="52" t="s">
        <v>1622</v>
      </c>
      <c r="D1433" s="51" t="s">
        <v>1453</v>
      </c>
      <c r="E1433" s="51" t="s">
        <v>1458</v>
      </c>
    </row>
    <row r="1434" spans="2:5" ht="32.25" hidden="1" customHeight="1">
      <c r="B1434" s="64">
        <v>2786</v>
      </c>
      <c r="C1434" s="52" t="s">
        <v>1589</v>
      </c>
      <c r="D1434" s="51" t="s">
        <v>1453</v>
      </c>
      <c r="E1434" s="51" t="s">
        <v>1458</v>
      </c>
    </row>
    <row r="1435" spans="2:5" ht="32.25" hidden="1" customHeight="1">
      <c r="B1435" s="64">
        <v>2787</v>
      </c>
      <c r="C1435" s="52" t="s">
        <v>1590</v>
      </c>
      <c r="D1435" s="51" t="s">
        <v>1453</v>
      </c>
      <c r="E1435" s="51" t="s">
        <v>1458</v>
      </c>
    </row>
    <row r="1436" spans="2:5" ht="32.25" hidden="1" customHeight="1">
      <c r="B1436" s="64">
        <v>2788</v>
      </c>
      <c r="C1436" s="52" t="s">
        <v>1623</v>
      </c>
      <c r="D1436" s="51" t="s">
        <v>1453</v>
      </c>
      <c r="E1436" s="51" t="s">
        <v>1458</v>
      </c>
    </row>
    <row r="1437" spans="2:5" ht="32.25" hidden="1" customHeight="1">
      <c r="B1437" s="64">
        <v>2789</v>
      </c>
      <c r="C1437" s="52" t="s">
        <v>1624</v>
      </c>
      <c r="D1437" s="51" t="s">
        <v>1453</v>
      </c>
      <c r="E1437" s="51" t="s">
        <v>1458</v>
      </c>
    </row>
    <row r="1438" spans="2:5" ht="32.25" hidden="1" customHeight="1">
      <c r="B1438" s="64">
        <v>2790</v>
      </c>
      <c r="C1438" s="52" t="s">
        <v>1625</v>
      </c>
      <c r="D1438" s="51" t="s">
        <v>1453</v>
      </c>
      <c r="E1438" s="51" t="s">
        <v>1458</v>
      </c>
    </row>
    <row r="1439" spans="2:5" ht="32.25" hidden="1" customHeight="1">
      <c r="B1439" s="64">
        <v>2791</v>
      </c>
      <c r="C1439" s="52" t="s">
        <v>1626</v>
      </c>
      <c r="D1439" s="51" t="s">
        <v>1453</v>
      </c>
      <c r="E1439" s="51" t="s">
        <v>1458</v>
      </c>
    </row>
    <row r="1440" spans="2:5" ht="32.25" hidden="1" customHeight="1">
      <c r="B1440" s="64">
        <v>2792</v>
      </c>
      <c r="C1440" s="52" t="s">
        <v>1627</v>
      </c>
      <c r="D1440" s="51" t="s">
        <v>1453</v>
      </c>
      <c r="E1440" s="51" t="s">
        <v>1458</v>
      </c>
    </row>
    <row r="1441" spans="2:5" ht="32.25" hidden="1" customHeight="1">
      <c r="B1441" s="64">
        <v>2793</v>
      </c>
      <c r="C1441" s="50" t="s">
        <v>1628</v>
      </c>
      <c r="D1441" s="51" t="s">
        <v>1453</v>
      </c>
      <c r="E1441" s="51" t="s">
        <v>1458</v>
      </c>
    </row>
    <row r="1442" spans="2:5" ht="32.25" hidden="1" customHeight="1">
      <c r="B1442" s="64">
        <v>2794</v>
      </c>
      <c r="C1442" s="51"/>
      <c r="D1442" s="51" t="s">
        <v>1453</v>
      </c>
      <c r="E1442" s="51" t="s">
        <v>1458</v>
      </c>
    </row>
    <row r="1443" spans="2:5" ht="32.25" hidden="1" customHeight="1">
      <c r="B1443" s="64">
        <v>2795</v>
      </c>
      <c r="C1443" s="52" t="s">
        <v>1629</v>
      </c>
      <c r="D1443" s="51" t="s">
        <v>1453</v>
      </c>
      <c r="E1443" s="51" t="s">
        <v>1458</v>
      </c>
    </row>
    <row r="1444" spans="2:5" ht="32.25" hidden="1" customHeight="1">
      <c r="B1444" s="64">
        <v>2796</v>
      </c>
      <c r="C1444" s="52" t="s">
        <v>1630</v>
      </c>
      <c r="D1444" s="51" t="s">
        <v>1453</v>
      </c>
      <c r="E1444" s="51" t="s">
        <v>1458</v>
      </c>
    </row>
    <row r="1445" spans="2:5" ht="32.25" hidden="1" customHeight="1">
      <c r="B1445" s="64">
        <v>2797</v>
      </c>
      <c r="C1445" s="52" t="s">
        <v>1631</v>
      </c>
      <c r="D1445" s="51" t="s">
        <v>1453</v>
      </c>
      <c r="E1445" s="51" t="s">
        <v>1458</v>
      </c>
    </row>
    <row r="1446" spans="2:5" ht="32.25" hidden="1" customHeight="1">
      <c r="B1446" s="64">
        <v>2798</v>
      </c>
      <c r="C1446" s="52" t="s">
        <v>1632</v>
      </c>
      <c r="D1446" s="51" t="s">
        <v>1453</v>
      </c>
      <c r="E1446" s="51" t="s">
        <v>1458</v>
      </c>
    </row>
    <row r="1447" spans="2:5" ht="32.25" hidden="1" customHeight="1">
      <c r="B1447" s="64">
        <v>2799</v>
      </c>
      <c r="C1447" s="50" t="s">
        <v>1633</v>
      </c>
      <c r="D1447" s="51" t="s">
        <v>1453</v>
      </c>
      <c r="E1447" s="51" t="s">
        <v>1458</v>
      </c>
    </row>
    <row r="1448" spans="2:5" ht="32.25" hidden="1" customHeight="1">
      <c r="B1448" s="64">
        <v>2800</v>
      </c>
      <c r="C1448" s="51"/>
      <c r="D1448" s="51" t="s">
        <v>1453</v>
      </c>
      <c r="E1448" s="51" t="s">
        <v>1458</v>
      </c>
    </row>
    <row r="1449" spans="2:5" ht="32.25" hidden="1" customHeight="1">
      <c r="B1449" s="64">
        <v>2801</v>
      </c>
      <c r="C1449" s="52" t="s">
        <v>1634</v>
      </c>
      <c r="D1449" s="51" t="s">
        <v>1453</v>
      </c>
      <c r="E1449" s="51" t="s">
        <v>1458</v>
      </c>
    </row>
    <row r="1450" spans="2:5" ht="32.25" hidden="1" customHeight="1">
      <c r="B1450" s="64">
        <v>2802</v>
      </c>
      <c r="C1450" s="52" t="s">
        <v>1635</v>
      </c>
      <c r="D1450" s="51" t="s">
        <v>1453</v>
      </c>
      <c r="E1450" s="51" t="s">
        <v>1458</v>
      </c>
    </row>
    <row r="1451" spans="2:5" ht="32.25" hidden="1" customHeight="1">
      <c r="B1451" s="64">
        <v>2803</v>
      </c>
      <c r="C1451" s="52" t="s">
        <v>1636</v>
      </c>
      <c r="D1451" s="51" t="s">
        <v>1453</v>
      </c>
      <c r="E1451" s="51" t="s">
        <v>1458</v>
      </c>
    </row>
    <row r="1452" spans="2:5" ht="32.25" hidden="1" customHeight="1">
      <c r="B1452" s="64">
        <v>2804</v>
      </c>
      <c r="C1452" s="50" t="s">
        <v>1637</v>
      </c>
      <c r="D1452" s="51" t="s">
        <v>1453</v>
      </c>
      <c r="E1452" s="51" t="s">
        <v>1458</v>
      </c>
    </row>
    <row r="1453" spans="2:5" ht="32.25" hidden="1" customHeight="1">
      <c r="B1453" s="64">
        <v>2805</v>
      </c>
      <c r="C1453" s="51"/>
      <c r="D1453" s="51" t="s">
        <v>1453</v>
      </c>
      <c r="E1453" s="51" t="s">
        <v>1458</v>
      </c>
    </row>
    <row r="1454" spans="2:5" ht="32.25" hidden="1" customHeight="1">
      <c r="B1454" s="64">
        <v>2806</v>
      </c>
      <c r="C1454" s="52" t="s">
        <v>1638</v>
      </c>
      <c r="D1454" s="51" t="s">
        <v>1453</v>
      </c>
      <c r="E1454" s="51" t="s">
        <v>1458</v>
      </c>
    </row>
    <row r="1455" spans="2:5" ht="32.25" hidden="1" customHeight="1">
      <c r="B1455" s="64">
        <v>2807</v>
      </c>
      <c r="C1455" s="52" t="s">
        <v>1639</v>
      </c>
      <c r="D1455" s="51" t="s">
        <v>1453</v>
      </c>
      <c r="E1455" s="51" t="s">
        <v>1458</v>
      </c>
    </row>
    <row r="1456" spans="2:5" ht="32.25" hidden="1" customHeight="1">
      <c r="B1456" s="64">
        <v>2808</v>
      </c>
      <c r="C1456" s="52" t="s">
        <v>1640</v>
      </c>
      <c r="D1456" s="51" t="s">
        <v>1453</v>
      </c>
      <c r="E1456" s="51" t="s">
        <v>1458</v>
      </c>
    </row>
    <row r="1457" spans="2:5" ht="32.25" hidden="1" customHeight="1">
      <c r="B1457" s="64">
        <v>2809</v>
      </c>
      <c r="C1457" s="52" t="s">
        <v>1641</v>
      </c>
      <c r="D1457" s="51" t="s">
        <v>1453</v>
      </c>
      <c r="E1457" s="51" t="s">
        <v>1458</v>
      </c>
    </row>
    <row r="1458" spans="2:5" ht="32.25" hidden="1" customHeight="1">
      <c r="B1458" s="64">
        <v>2810</v>
      </c>
      <c r="C1458" s="52" t="s">
        <v>1642</v>
      </c>
      <c r="D1458" s="51" t="s">
        <v>1453</v>
      </c>
      <c r="E1458" s="51" t="s">
        <v>1458</v>
      </c>
    </row>
    <row r="1459" spans="2:5" ht="32.25" hidden="1" customHeight="1">
      <c r="B1459" s="64">
        <v>2811</v>
      </c>
      <c r="C1459" s="52" t="s">
        <v>1643</v>
      </c>
      <c r="D1459" s="51" t="s">
        <v>1453</v>
      </c>
      <c r="E1459" s="51" t="s">
        <v>1458</v>
      </c>
    </row>
    <row r="1460" spans="2:5" ht="32.25" hidden="1" customHeight="1">
      <c r="B1460" s="64">
        <v>2812</v>
      </c>
      <c r="C1460" s="52" t="s">
        <v>1644</v>
      </c>
      <c r="D1460" s="51" t="s">
        <v>1453</v>
      </c>
      <c r="E1460" s="51" t="s">
        <v>1458</v>
      </c>
    </row>
    <row r="1461" spans="2:5" ht="32.25" hidden="1" customHeight="1">
      <c r="B1461" s="64">
        <v>2813</v>
      </c>
      <c r="C1461" s="52" t="s">
        <v>1645</v>
      </c>
      <c r="D1461" s="51" t="s">
        <v>1453</v>
      </c>
      <c r="E1461" s="51" t="s">
        <v>1458</v>
      </c>
    </row>
    <row r="1462" spans="2:5" ht="32.25" hidden="1" customHeight="1">
      <c r="B1462" s="64">
        <v>2814</v>
      </c>
      <c r="C1462" s="52" t="s">
        <v>1646</v>
      </c>
      <c r="D1462" s="51" t="s">
        <v>1453</v>
      </c>
      <c r="E1462" s="51" t="s">
        <v>1458</v>
      </c>
    </row>
    <row r="1463" spans="2:5" ht="32.25" hidden="1" customHeight="1">
      <c r="B1463" s="64">
        <v>2815</v>
      </c>
      <c r="C1463" s="52" t="s">
        <v>1647</v>
      </c>
      <c r="D1463" s="51" t="s">
        <v>1453</v>
      </c>
      <c r="E1463" s="51" t="s">
        <v>1458</v>
      </c>
    </row>
    <row r="1464" spans="2:5" ht="32.25" hidden="1" customHeight="1">
      <c r="B1464" s="64">
        <v>2816</v>
      </c>
      <c r="C1464" s="50" t="s">
        <v>1648</v>
      </c>
      <c r="D1464" s="51" t="s">
        <v>1453</v>
      </c>
      <c r="E1464" s="51" t="s">
        <v>1458</v>
      </c>
    </row>
    <row r="1465" spans="2:5" ht="32.25" hidden="1" customHeight="1">
      <c r="B1465" s="64">
        <v>2817</v>
      </c>
      <c r="C1465" s="51"/>
      <c r="D1465" s="51" t="s">
        <v>1453</v>
      </c>
      <c r="E1465" s="51" t="s">
        <v>1458</v>
      </c>
    </row>
    <row r="1466" spans="2:5" ht="32.25" hidden="1" customHeight="1">
      <c r="B1466" s="64">
        <v>2818</v>
      </c>
      <c r="C1466" s="52" t="s">
        <v>1649</v>
      </c>
      <c r="D1466" s="51" t="s">
        <v>1453</v>
      </c>
      <c r="E1466" s="51" t="s">
        <v>1458</v>
      </c>
    </row>
    <row r="1467" spans="2:5" ht="32.25" hidden="1" customHeight="1">
      <c r="B1467" s="64">
        <v>2819</v>
      </c>
      <c r="C1467" s="52" t="s">
        <v>1650</v>
      </c>
      <c r="D1467" s="51" t="s">
        <v>1453</v>
      </c>
      <c r="E1467" s="51" t="s">
        <v>1458</v>
      </c>
    </row>
    <row r="1468" spans="2:5" ht="32.25" hidden="1" customHeight="1">
      <c r="B1468" s="64">
        <v>2820</v>
      </c>
      <c r="C1468" s="52" t="s">
        <v>1651</v>
      </c>
      <c r="D1468" s="51" t="s">
        <v>1453</v>
      </c>
      <c r="E1468" s="51" t="s">
        <v>1458</v>
      </c>
    </row>
    <row r="1469" spans="2:5" ht="32.25" hidden="1" customHeight="1">
      <c r="B1469" s="64">
        <v>2821</v>
      </c>
      <c r="C1469" s="51"/>
      <c r="D1469" s="51" t="s">
        <v>1453</v>
      </c>
      <c r="E1469" s="51" t="s">
        <v>1458</v>
      </c>
    </row>
    <row r="1470" spans="2:5" ht="32.25" hidden="1" customHeight="1">
      <c r="B1470" s="64">
        <v>2822</v>
      </c>
      <c r="C1470" s="50" t="s">
        <v>1652</v>
      </c>
      <c r="D1470" s="51" t="s">
        <v>1454</v>
      </c>
      <c r="E1470" s="51" t="s">
        <v>1458</v>
      </c>
    </row>
    <row r="1471" spans="2:5" ht="32.25" hidden="1" customHeight="1">
      <c r="B1471" s="64">
        <v>2823</v>
      </c>
      <c r="C1471" s="50" t="s">
        <v>1653</v>
      </c>
      <c r="D1471" s="51" t="s">
        <v>1454</v>
      </c>
      <c r="E1471" s="51" t="s">
        <v>1458</v>
      </c>
    </row>
    <row r="1472" spans="2:5" ht="32.25" hidden="1" customHeight="1">
      <c r="B1472" s="64">
        <v>2824</v>
      </c>
      <c r="C1472" s="50" t="s">
        <v>1654</v>
      </c>
      <c r="D1472" s="51" t="s">
        <v>1454</v>
      </c>
      <c r="E1472" s="51" t="s">
        <v>1458</v>
      </c>
    </row>
    <row r="1473" spans="2:5" ht="32.25" hidden="1" customHeight="1">
      <c r="B1473" s="64">
        <v>2825</v>
      </c>
      <c r="C1473" s="50" t="s">
        <v>1655</v>
      </c>
      <c r="D1473" s="51" t="s">
        <v>1454</v>
      </c>
      <c r="E1473" s="51" t="s">
        <v>1458</v>
      </c>
    </row>
    <row r="1474" spans="2:5" ht="32.25" hidden="1" customHeight="1">
      <c r="B1474" s="64">
        <v>2826</v>
      </c>
      <c r="C1474" s="50" t="s">
        <v>1656</v>
      </c>
      <c r="D1474" s="51" t="s">
        <v>1454</v>
      </c>
      <c r="E1474" s="51" t="s">
        <v>1458</v>
      </c>
    </row>
    <row r="1475" spans="2:5" ht="32.25" hidden="1" customHeight="1">
      <c r="B1475" s="64">
        <v>2827</v>
      </c>
      <c r="C1475" s="50" t="s">
        <v>1657</v>
      </c>
      <c r="D1475" s="51" t="s">
        <v>1454</v>
      </c>
      <c r="E1475" s="51" t="s">
        <v>1458</v>
      </c>
    </row>
    <row r="1476" spans="2:5" ht="32.25" hidden="1" customHeight="1">
      <c r="B1476" s="64">
        <v>2828</v>
      </c>
      <c r="C1476" s="50" t="s">
        <v>1658</v>
      </c>
      <c r="D1476" s="51" t="s">
        <v>1454</v>
      </c>
      <c r="E1476" s="51" t="s">
        <v>1458</v>
      </c>
    </row>
    <row r="1477" spans="2:5" ht="32.25" hidden="1" customHeight="1">
      <c r="B1477" s="64">
        <v>2829</v>
      </c>
      <c r="C1477" s="50" t="s">
        <v>1659</v>
      </c>
      <c r="D1477" s="51" t="s">
        <v>1454</v>
      </c>
      <c r="E1477" s="51" t="s">
        <v>1458</v>
      </c>
    </row>
    <row r="1478" spans="2:5" ht="32.25" hidden="1" customHeight="1">
      <c r="B1478" s="64">
        <v>2830</v>
      </c>
      <c r="C1478" s="50" t="s">
        <v>1660</v>
      </c>
      <c r="D1478" s="51" t="s">
        <v>1454</v>
      </c>
      <c r="E1478" s="51" t="s">
        <v>1458</v>
      </c>
    </row>
    <row r="1479" spans="2:5" ht="32.25" hidden="1" customHeight="1">
      <c r="B1479" s="64">
        <v>2831</v>
      </c>
      <c r="C1479" s="50" t="s">
        <v>1661</v>
      </c>
      <c r="D1479" s="51" t="s">
        <v>1454</v>
      </c>
      <c r="E1479" s="51" t="s">
        <v>1458</v>
      </c>
    </row>
    <row r="1480" spans="2:5" ht="32.25" hidden="1" customHeight="1">
      <c r="B1480" s="64">
        <v>2832</v>
      </c>
      <c r="C1480" s="50" t="s">
        <v>1662</v>
      </c>
      <c r="D1480" s="51" t="s">
        <v>1454</v>
      </c>
      <c r="E1480" s="51" t="s">
        <v>1458</v>
      </c>
    </row>
    <row r="1481" spans="2:5" ht="32.25" hidden="1" customHeight="1">
      <c r="B1481" s="64">
        <v>2833</v>
      </c>
      <c r="C1481" s="51"/>
      <c r="D1481" s="51" t="s">
        <v>1454</v>
      </c>
      <c r="E1481" s="51" t="s">
        <v>1458</v>
      </c>
    </row>
    <row r="1482" spans="2:5" ht="32.25" hidden="1" customHeight="1">
      <c r="B1482" s="64">
        <v>2834</v>
      </c>
      <c r="C1482" s="50" t="s">
        <v>1663</v>
      </c>
      <c r="D1482" s="51" t="s">
        <v>1454</v>
      </c>
      <c r="E1482" s="51" t="s">
        <v>1458</v>
      </c>
    </row>
    <row r="1483" spans="2:5" ht="32.25" hidden="1" customHeight="1">
      <c r="B1483" s="64">
        <v>2835</v>
      </c>
      <c r="C1483" s="50" t="s">
        <v>1664</v>
      </c>
      <c r="D1483" s="51" t="s">
        <v>1454</v>
      </c>
      <c r="E1483" s="51" t="s">
        <v>1458</v>
      </c>
    </row>
    <row r="1484" spans="2:5" ht="32.25" hidden="1" customHeight="1">
      <c r="B1484" s="64">
        <v>2836</v>
      </c>
      <c r="C1484" s="50" t="s">
        <v>1665</v>
      </c>
      <c r="D1484" s="51" t="s">
        <v>1454</v>
      </c>
      <c r="E1484" s="51" t="s">
        <v>1458</v>
      </c>
    </row>
    <row r="1485" spans="2:5" ht="32.25" hidden="1" customHeight="1">
      <c r="B1485" s="64">
        <v>2837</v>
      </c>
      <c r="C1485" s="50" t="s">
        <v>1666</v>
      </c>
      <c r="D1485" s="51" t="s">
        <v>1454</v>
      </c>
      <c r="E1485" s="51" t="s">
        <v>1458</v>
      </c>
    </row>
    <row r="1486" spans="2:5" ht="32.25" hidden="1" customHeight="1">
      <c r="B1486" s="64">
        <v>2838</v>
      </c>
      <c r="C1486" s="50" t="s">
        <v>1667</v>
      </c>
      <c r="D1486" s="51" t="s">
        <v>1454</v>
      </c>
      <c r="E1486" s="51" t="s">
        <v>1458</v>
      </c>
    </row>
    <row r="1487" spans="2:5" ht="32.25" hidden="1" customHeight="1">
      <c r="B1487" s="64">
        <v>2839</v>
      </c>
      <c r="C1487" s="50" t="s">
        <v>1668</v>
      </c>
      <c r="D1487" s="51" t="s">
        <v>1454</v>
      </c>
      <c r="E1487" s="51" t="s">
        <v>1458</v>
      </c>
    </row>
    <row r="1488" spans="2:5" ht="32.25" hidden="1" customHeight="1">
      <c r="B1488" s="64">
        <v>2840</v>
      </c>
      <c r="C1488" s="50" t="s">
        <v>1669</v>
      </c>
      <c r="D1488" s="51" t="s">
        <v>1454</v>
      </c>
      <c r="E1488" s="51" t="s">
        <v>1458</v>
      </c>
    </row>
    <row r="1489" spans="2:5" ht="32.25" hidden="1" customHeight="1">
      <c r="B1489" s="64">
        <v>2841</v>
      </c>
      <c r="C1489" s="50" t="s">
        <v>1670</v>
      </c>
      <c r="D1489" s="51" t="s">
        <v>1454</v>
      </c>
      <c r="E1489" s="51" t="s">
        <v>1458</v>
      </c>
    </row>
    <row r="1490" spans="2:5" ht="32.25" hidden="1" customHeight="1">
      <c r="B1490" s="64">
        <v>2842</v>
      </c>
      <c r="C1490" s="50" t="s">
        <v>1671</v>
      </c>
      <c r="D1490" s="51" t="s">
        <v>1454</v>
      </c>
      <c r="E1490" s="51" t="s">
        <v>1458</v>
      </c>
    </row>
    <row r="1491" spans="2:5" ht="32.25" hidden="1" customHeight="1">
      <c r="B1491" s="64">
        <v>2843</v>
      </c>
      <c r="C1491" s="50" t="s">
        <v>1672</v>
      </c>
      <c r="D1491" s="51" t="s">
        <v>1454</v>
      </c>
      <c r="E1491" s="51" t="s">
        <v>1458</v>
      </c>
    </row>
    <row r="1492" spans="2:5" ht="32.25" hidden="1" customHeight="1">
      <c r="B1492" s="64">
        <v>2844</v>
      </c>
      <c r="C1492" s="50" t="s">
        <v>1673</v>
      </c>
      <c r="D1492" s="51" t="s">
        <v>1454</v>
      </c>
      <c r="E1492" s="51" t="s">
        <v>1458</v>
      </c>
    </row>
    <row r="1493" spans="2:5" ht="32.25" hidden="1" customHeight="1">
      <c r="B1493" s="64">
        <v>2845</v>
      </c>
      <c r="C1493" s="50" t="s">
        <v>1674</v>
      </c>
      <c r="D1493" s="51" t="s">
        <v>1454</v>
      </c>
      <c r="E1493" s="51" t="s">
        <v>1458</v>
      </c>
    </row>
    <row r="1494" spans="2:5" ht="32.25" hidden="1" customHeight="1">
      <c r="B1494" s="64">
        <v>2846</v>
      </c>
      <c r="C1494" s="50" t="s">
        <v>1675</v>
      </c>
      <c r="D1494" s="51" t="s">
        <v>1454</v>
      </c>
      <c r="E1494" s="51" t="s">
        <v>1458</v>
      </c>
    </row>
    <row r="1495" spans="2:5" ht="32.25" hidden="1" customHeight="1">
      <c r="B1495" s="64">
        <v>2847</v>
      </c>
      <c r="C1495" s="50" t="s">
        <v>1676</v>
      </c>
      <c r="D1495" s="51" t="s">
        <v>1454</v>
      </c>
      <c r="E1495" s="51" t="s">
        <v>1458</v>
      </c>
    </row>
    <row r="1496" spans="2:5" ht="32.25" hidden="1" customHeight="1">
      <c r="B1496" s="64">
        <v>2848</v>
      </c>
      <c r="C1496" s="50" t="s">
        <v>1677</v>
      </c>
      <c r="D1496" s="51" t="s">
        <v>1454</v>
      </c>
      <c r="E1496" s="51" t="s">
        <v>1458</v>
      </c>
    </row>
    <row r="1497" spans="2:5" ht="32.25" hidden="1" customHeight="1">
      <c r="B1497" s="64">
        <v>2849</v>
      </c>
      <c r="C1497" s="50" t="s">
        <v>1678</v>
      </c>
      <c r="D1497" s="51" t="s">
        <v>1454</v>
      </c>
      <c r="E1497" s="51" t="s">
        <v>1458</v>
      </c>
    </row>
    <row r="1498" spans="2:5" ht="32.25" hidden="1" customHeight="1">
      <c r="B1498" s="64">
        <v>2850</v>
      </c>
      <c r="C1498" s="50" t="s">
        <v>1679</v>
      </c>
      <c r="D1498" s="51" t="s">
        <v>1454</v>
      </c>
      <c r="E1498" s="51" t="s">
        <v>1458</v>
      </c>
    </row>
    <row r="1499" spans="2:5" ht="32.25" hidden="1" customHeight="1">
      <c r="B1499" s="64">
        <v>2851</v>
      </c>
      <c r="C1499" s="50" t="s">
        <v>1680</v>
      </c>
      <c r="D1499" s="51" t="s">
        <v>1454</v>
      </c>
      <c r="E1499" s="51" t="s">
        <v>1458</v>
      </c>
    </row>
    <row r="1500" spans="2:5" ht="32.25" hidden="1" customHeight="1">
      <c r="B1500" s="64">
        <v>2852</v>
      </c>
      <c r="C1500" s="50" t="s">
        <v>1681</v>
      </c>
      <c r="D1500" s="51" t="s">
        <v>1454</v>
      </c>
      <c r="E1500" s="51" t="s">
        <v>1458</v>
      </c>
    </row>
    <row r="1501" spans="2:5" ht="32.25" hidden="1" customHeight="1">
      <c r="B1501" s="64">
        <v>2853</v>
      </c>
      <c r="C1501" s="50" t="s">
        <v>1682</v>
      </c>
      <c r="D1501" s="51" t="s">
        <v>1454</v>
      </c>
      <c r="E1501" s="51" t="s">
        <v>1458</v>
      </c>
    </row>
    <row r="1502" spans="2:5" ht="32.25" hidden="1" customHeight="1">
      <c r="B1502" s="64">
        <v>2854</v>
      </c>
      <c r="C1502" s="50" t="s">
        <v>1683</v>
      </c>
      <c r="D1502" s="51" t="s">
        <v>1454</v>
      </c>
      <c r="E1502" s="51" t="s">
        <v>1458</v>
      </c>
    </row>
    <row r="1503" spans="2:5" ht="32.25" hidden="1" customHeight="1">
      <c r="B1503" s="64">
        <v>2855</v>
      </c>
      <c r="C1503" s="50" t="s">
        <v>1684</v>
      </c>
      <c r="D1503" s="51" t="s">
        <v>1454</v>
      </c>
      <c r="E1503" s="51" t="s">
        <v>1458</v>
      </c>
    </row>
    <row r="1504" spans="2:5" ht="32.25" hidden="1" customHeight="1">
      <c r="B1504" s="64">
        <v>2856</v>
      </c>
      <c r="C1504" s="50" t="s">
        <v>1685</v>
      </c>
      <c r="D1504" s="51" t="s">
        <v>1454</v>
      </c>
      <c r="E1504" s="51" t="s">
        <v>1458</v>
      </c>
    </row>
    <row r="1505" spans="2:5" ht="32.25" hidden="1" customHeight="1">
      <c r="B1505" s="64">
        <v>2857</v>
      </c>
      <c r="C1505" s="50" t="s">
        <v>1686</v>
      </c>
      <c r="D1505" s="51" t="s">
        <v>1454</v>
      </c>
      <c r="E1505" s="51" t="s">
        <v>1458</v>
      </c>
    </row>
    <row r="1506" spans="2:5" ht="32.25" hidden="1" customHeight="1">
      <c r="B1506" s="64">
        <v>2858</v>
      </c>
      <c r="C1506" s="50" t="s">
        <v>1687</v>
      </c>
      <c r="D1506" s="51" t="s">
        <v>1454</v>
      </c>
      <c r="E1506" s="51" t="s">
        <v>1458</v>
      </c>
    </row>
    <row r="1507" spans="2:5" ht="32.25" hidden="1" customHeight="1">
      <c r="B1507" s="64">
        <v>2859</v>
      </c>
      <c r="C1507" s="50" t="s">
        <v>1688</v>
      </c>
      <c r="D1507" s="51" t="s">
        <v>1454</v>
      </c>
      <c r="E1507" s="51" t="s">
        <v>1458</v>
      </c>
    </row>
    <row r="1508" spans="2:5" ht="32.25" hidden="1" customHeight="1">
      <c r="B1508" s="64">
        <v>2860</v>
      </c>
      <c r="C1508" s="50" t="s">
        <v>1689</v>
      </c>
      <c r="D1508" s="51" t="s">
        <v>1454</v>
      </c>
      <c r="E1508" s="51" t="s">
        <v>1458</v>
      </c>
    </row>
    <row r="1509" spans="2:5" ht="32.25" hidden="1" customHeight="1">
      <c r="B1509" s="64">
        <v>2861</v>
      </c>
      <c r="C1509" s="50" t="s">
        <v>1690</v>
      </c>
      <c r="D1509" s="51" t="s">
        <v>1454</v>
      </c>
      <c r="E1509" s="51" t="s">
        <v>1458</v>
      </c>
    </row>
    <row r="1510" spans="2:5" ht="32.25" hidden="1" customHeight="1">
      <c r="B1510" s="64">
        <v>2862</v>
      </c>
      <c r="C1510" s="50" t="s">
        <v>1691</v>
      </c>
      <c r="D1510" s="51" t="s">
        <v>1454</v>
      </c>
      <c r="E1510" s="51" t="s">
        <v>1458</v>
      </c>
    </row>
    <row r="1511" spans="2:5" ht="32.25" hidden="1" customHeight="1">
      <c r="B1511" s="64">
        <v>2863</v>
      </c>
      <c r="C1511" s="50" t="s">
        <v>1692</v>
      </c>
      <c r="D1511" s="51" t="s">
        <v>1454</v>
      </c>
      <c r="E1511" s="51" t="s">
        <v>1458</v>
      </c>
    </row>
    <row r="1512" spans="2:5" ht="32.25" hidden="1" customHeight="1">
      <c r="B1512" s="64">
        <v>2864</v>
      </c>
      <c r="C1512" s="50" t="s">
        <v>1693</v>
      </c>
      <c r="D1512" s="51" t="s">
        <v>1454</v>
      </c>
      <c r="E1512" s="51" t="s">
        <v>1458</v>
      </c>
    </row>
    <row r="1513" spans="2:5" ht="32.25" hidden="1" customHeight="1">
      <c r="B1513" s="64">
        <v>2865</v>
      </c>
      <c r="C1513" s="50" t="s">
        <v>1694</v>
      </c>
      <c r="D1513" s="51" t="s">
        <v>1454</v>
      </c>
      <c r="E1513" s="51" t="s">
        <v>1458</v>
      </c>
    </row>
    <row r="1514" spans="2:5" ht="32.25" hidden="1" customHeight="1">
      <c r="B1514" s="64">
        <v>2866</v>
      </c>
      <c r="C1514" s="50" t="s">
        <v>1695</v>
      </c>
      <c r="D1514" s="51" t="s">
        <v>1454</v>
      </c>
      <c r="E1514" s="51" t="s">
        <v>1458</v>
      </c>
    </row>
    <row r="1515" spans="2:5" ht="32.25" hidden="1" customHeight="1">
      <c r="B1515" s="64">
        <v>2867</v>
      </c>
      <c r="C1515" s="50" t="s">
        <v>1696</v>
      </c>
      <c r="D1515" s="51" t="s">
        <v>1454</v>
      </c>
      <c r="E1515" s="51" t="s">
        <v>1458</v>
      </c>
    </row>
    <row r="1516" spans="2:5" ht="32.25" hidden="1" customHeight="1">
      <c r="B1516" s="64">
        <v>2868</v>
      </c>
      <c r="C1516" s="50" t="s">
        <v>1697</v>
      </c>
      <c r="D1516" s="51" t="s">
        <v>1454</v>
      </c>
      <c r="E1516" s="51" t="s">
        <v>1458</v>
      </c>
    </row>
    <row r="1517" spans="2:5" ht="32.25" hidden="1" customHeight="1">
      <c r="B1517" s="64">
        <v>2869</v>
      </c>
      <c r="C1517" s="50" t="s">
        <v>1698</v>
      </c>
      <c r="D1517" s="51" t="s">
        <v>1454</v>
      </c>
      <c r="E1517" s="51" t="s">
        <v>1458</v>
      </c>
    </row>
    <row r="1518" spans="2:5" ht="32.25" hidden="1" customHeight="1">
      <c r="B1518" s="64">
        <v>2870</v>
      </c>
      <c r="C1518" s="50" t="s">
        <v>1699</v>
      </c>
      <c r="D1518" s="51" t="s">
        <v>1454</v>
      </c>
      <c r="E1518" s="51" t="s">
        <v>1458</v>
      </c>
    </row>
    <row r="1519" spans="2:5" ht="32.25" hidden="1" customHeight="1">
      <c r="B1519" s="64">
        <v>2871</v>
      </c>
      <c r="C1519" s="50" t="s">
        <v>1700</v>
      </c>
      <c r="D1519" s="51" t="s">
        <v>1454</v>
      </c>
      <c r="E1519" s="51" t="s">
        <v>1458</v>
      </c>
    </row>
    <row r="1520" spans="2:5" ht="32.25" hidden="1" customHeight="1">
      <c r="B1520" s="64">
        <v>2872</v>
      </c>
      <c r="C1520" s="50" t="s">
        <v>1701</v>
      </c>
      <c r="D1520" s="51" t="s">
        <v>1454</v>
      </c>
      <c r="E1520" s="51" t="s">
        <v>1458</v>
      </c>
    </row>
    <row r="1521" spans="2:5" ht="32.25" hidden="1" customHeight="1">
      <c r="B1521" s="64">
        <v>2873</v>
      </c>
      <c r="C1521" s="50" t="s">
        <v>1702</v>
      </c>
      <c r="D1521" s="51" t="s">
        <v>1454</v>
      </c>
      <c r="E1521" s="51" t="s">
        <v>1458</v>
      </c>
    </row>
    <row r="1522" spans="2:5" ht="32.25" hidden="1" customHeight="1">
      <c r="B1522" s="64">
        <v>2874</v>
      </c>
      <c r="C1522" s="50" t="s">
        <v>1703</v>
      </c>
      <c r="D1522" s="51" t="s">
        <v>1454</v>
      </c>
      <c r="E1522" s="51" t="s">
        <v>1458</v>
      </c>
    </row>
    <row r="1523" spans="2:5" ht="32.25" hidden="1" customHeight="1">
      <c r="B1523" s="64">
        <v>2875</v>
      </c>
      <c r="C1523" s="50" t="s">
        <v>1704</v>
      </c>
      <c r="D1523" s="51" t="s">
        <v>1454</v>
      </c>
      <c r="E1523" s="51" t="s">
        <v>1458</v>
      </c>
    </row>
    <row r="1524" spans="2:5" ht="32.25" hidden="1" customHeight="1">
      <c r="B1524" s="64">
        <v>2876</v>
      </c>
      <c r="C1524" s="50" t="s">
        <v>1705</v>
      </c>
      <c r="D1524" s="51" t="s">
        <v>1454</v>
      </c>
      <c r="E1524" s="51" t="s">
        <v>1458</v>
      </c>
    </row>
    <row r="1525" spans="2:5" ht="32.25" hidden="1" customHeight="1">
      <c r="B1525" s="64">
        <v>2877</v>
      </c>
      <c r="C1525" s="51"/>
      <c r="D1525" s="51" t="s">
        <v>1454</v>
      </c>
      <c r="E1525" s="51" t="s">
        <v>1458</v>
      </c>
    </row>
    <row r="1526" spans="2:5" ht="32.25" hidden="1" customHeight="1">
      <c r="B1526" s="64">
        <v>2878</v>
      </c>
      <c r="C1526" s="50" t="s">
        <v>1706</v>
      </c>
      <c r="D1526" s="51" t="s">
        <v>1454</v>
      </c>
      <c r="E1526" s="51" t="s">
        <v>1458</v>
      </c>
    </row>
    <row r="1527" spans="2:5" ht="32.25" hidden="1" customHeight="1">
      <c r="B1527" s="64">
        <v>2879</v>
      </c>
      <c r="C1527" s="50" t="s">
        <v>1707</v>
      </c>
      <c r="D1527" s="51" t="s">
        <v>1454</v>
      </c>
      <c r="E1527" s="51" t="s">
        <v>1458</v>
      </c>
    </row>
    <row r="1528" spans="2:5" ht="32.25" hidden="1" customHeight="1">
      <c r="B1528" s="64">
        <v>2880</v>
      </c>
      <c r="C1528" s="50" t="s">
        <v>1708</v>
      </c>
      <c r="D1528" s="51" t="s">
        <v>1454</v>
      </c>
      <c r="E1528" s="51" t="s">
        <v>1458</v>
      </c>
    </row>
    <row r="1529" spans="2:5" ht="32.25" hidden="1" customHeight="1">
      <c r="B1529" s="64">
        <v>2881</v>
      </c>
      <c r="C1529" s="50" t="s">
        <v>1709</v>
      </c>
      <c r="D1529" s="51" t="s">
        <v>1454</v>
      </c>
      <c r="E1529" s="51" t="s">
        <v>1458</v>
      </c>
    </row>
    <row r="1530" spans="2:5" ht="32.25" hidden="1" customHeight="1">
      <c r="B1530" s="64">
        <v>2882</v>
      </c>
      <c r="C1530" s="51"/>
      <c r="D1530" s="51" t="s">
        <v>1454</v>
      </c>
      <c r="E1530" s="51" t="s">
        <v>1458</v>
      </c>
    </row>
    <row r="1531" spans="2:5" ht="32.25" hidden="1" customHeight="1">
      <c r="B1531" s="64">
        <v>2883</v>
      </c>
      <c r="C1531" s="50" t="s">
        <v>1710</v>
      </c>
      <c r="D1531" s="51" t="s">
        <v>1454</v>
      </c>
      <c r="E1531" s="51" t="s">
        <v>1458</v>
      </c>
    </row>
    <row r="1532" spans="2:5" ht="32.25" hidden="1" customHeight="1">
      <c r="B1532" s="64">
        <v>2884</v>
      </c>
      <c r="C1532" s="50" t="s">
        <v>1711</v>
      </c>
      <c r="D1532" s="51" t="s">
        <v>1454</v>
      </c>
      <c r="E1532" s="51" t="s">
        <v>1458</v>
      </c>
    </row>
    <row r="1533" spans="2:5" ht="32.25" hidden="1" customHeight="1">
      <c r="B1533" s="64">
        <v>2885</v>
      </c>
      <c r="C1533" s="50" t="s">
        <v>1712</v>
      </c>
      <c r="D1533" s="51" t="s">
        <v>1454</v>
      </c>
      <c r="E1533" s="51" t="s">
        <v>1458</v>
      </c>
    </row>
    <row r="1534" spans="2:5" ht="32.25" hidden="1" customHeight="1">
      <c r="B1534" s="64">
        <v>2886</v>
      </c>
      <c r="C1534" s="50" t="s">
        <v>1713</v>
      </c>
      <c r="D1534" s="51" t="s">
        <v>1454</v>
      </c>
      <c r="E1534" s="51" t="s">
        <v>1458</v>
      </c>
    </row>
    <row r="1535" spans="2:5" ht="32.25" hidden="1" customHeight="1">
      <c r="B1535" s="64">
        <v>2887</v>
      </c>
      <c r="C1535" s="50" t="s">
        <v>1714</v>
      </c>
      <c r="D1535" s="51" t="s">
        <v>1454</v>
      </c>
      <c r="E1535" s="51" t="s">
        <v>1458</v>
      </c>
    </row>
    <row r="1536" spans="2:5" ht="32.25" hidden="1" customHeight="1">
      <c r="B1536" s="64">
        <v>2888</v>
      </c>
      <c r="C1536" s="50" t="s">
        <v>1715</v>
      </c>
      <c r="D1536" s="51" t="s">
        <v>1454</v>
      </c>
      <c r="E1536" s="51" t="s">
        <v>1458</v>
      </c>
    </row>
    <row r="1537" spans="2:5" ht="32.25" hidden="1" customHeight="1">
      <c r="B1537" s="64">
        <v>2889</v>
      </c>
      <c r="C1537" s="50" t="s">
        <v>1716</v>
      </c>
      <c r="D1537" s="51" t="s">
        <v>1454</v>
      </c>
      <c r="E1537" s="51" t="s">
        <v>1458</v>
      </c>
    </row>
    <row r="1538" spans="2:5" ht="32.25" hidden="1" customHeight="1">
      <c r="B1538" s="64">
        <v>2890</v>
      </c>
      <c r="C1538" s="51"/>
      <c r="D1538" s="51" t="s">
        <v>1454</v>
      </c>
      <c r="E1538" s="51" t="s">
        <v>1458</v>
      </c>
    </row>
    <row r="1539" spans="2:5" ht="32.25" hidden="1" customHeight="1">
      <c r="B1539" s="64">
        <v>2891</v>
      </c>
      <c r="C1539" s="50" t="s">
        <v>1717</v>
      </c>
      <c r="D1539" s="51" t="s">
        <v>1454</v>
      </c>
      <c r="E1539" s="51" t="s">
        <v>1458</v>
      </c>
    </row>
    <row r="1540" spans="2:5" ht="32.25" hidden="1" customHeight="1">
      <c r="B1540" s="64">
        <v>2892</v>
      </c>
      <c r="C1540" s="50" t="s">
        <v>1718</v>
      </c>
      <c r="D1540" s="51" t="s">
        <v>1454</v>
      </c>
      <c r="E1540" s="51" t="s">
        <v>1458</v>
      </c>
    </row>
    <row r="1541" spans="2:5" ht="32.25" hidden="1" customHeight="1">
      <c r="B1541" s="64">
        <v>2893</v>
      </c>
      <c r="C1541" s="50" t="s">
        <v>1719</v>
      </c>
      <c r="D1541" s="51" t="s">
        <v>1454</v>
      </c>
      <c r="E1541" s="51" t="s">
        <v>1458</v>
      </c>
    </row>
    <row r="1542" spans="2:5" ht="32.25" hidden="1" customHeight="1">
      <c r="B1542" s="64">
        <v>2894</v>
      </c>
      <c r="C1542" s="50" t="s">
        <v>1720</v>
      </c>
      <c r="D1542" s="51" t="s">
        <v>1454</v>
      </c>
      <c r="E1542" s="51" t="s">
        <v>1458</v>
      </c>
    </row>
    <row r="1543" spans="2:5" ht="32.25" hidden="1" customHeight="1">
      <c r="B1543" s="64">
        <v>2895</v>
      </c>
      <c r="C1543" s="50" t="s">
        <v>1721</v>
      </c>
      <c r="D1543" s="51" t="s">
        <v>1454</v>
      </c>
      <c r="E1543" s="51" t="s">
        <v>1458</v>
      </c>
    </row>
    <row r="1544" spans="2:5" ht="32.25" hidden="1" customHeight="1">
      <c r="B1544" s="64">
        <v>2896</v>
      </c>
      <c r="C1544" s="50" t="s">
        <v>1722</v>
      </c>
      <c r="D1544" s="51" t="s">
        <v>1454</v>
      </c>
      <c r="E1544" s="51" t="s">
        <v>1458</v>
      </c>
    </row>
    <row r="1545" spans="2:5" ht="32.25" hidden="1" customHeight="1">
      <c r="B1545" s="64">
        <v>2897</v>
      </c>
      <c r="C1545" s="50" t="s">
        <v>1723</v>
      </c>
      <c r="D1545" s="51" t="s">
        <v>1454</v>
      </c>
      <c r="E1545" s="51" t="s">
        <v>1458</v>
      </c>
    </row>
    <row r="1546" spans="2:5" ht="32.25" hidden="1" customHeight="1">
      <c r="B1546" s="64">
        <v>2898</v>
      </c>
      <c r="C1546" s="50" t="s">
        <v>1724</v>
      </c>
      <c r="D1546" s="51" t="s">
        <v>1454</v>
      </c>
      <c r="E1546" s="51" t="s">
        <v>1458</v>
      </c>
    </row>
    <row r="1547" spans="2:5" ht="32.25" hidden="1" customHeight="1">
      <c r="B1547" s="64">
        <v>2899</v>
      </c>
      <c r="C1547" s="50" t="s">
        <v>1725</v>
      </c>
      <c r="D1547" s="51" t="s">
        <v>1454</v>
      </c>
      <c r="E1547" s="51" t="s">
        <v>1458</v>
      </c>
    </row>
    <row r="1548" spans="2:5" ht="32.25" hidden="1" customHeight="1">
      <c r="B1548" s="64">
        <v>2900</v>
      </c>
      <c r="C1548" s="50" t="s">
        <v>1726</v>
      </c>
      <c r="D1548" s="51" t="s">
        <v>1454</v>
      </c>
      <c r="E1548" s="51" t="s">
        <v>1458</v>
      </c>
    </row>
    <row r="1549" spans="2:5" ht="32.25" hidden="1" customHeight="1">
      <c r="B1549" s="64">
        <v>2901</v>
      </c>
      <c r="C1549" s="50" t="s">
        <v>1727</v>
      </c>
      <c r="D1549" s="51" t="s">
        <v>1454</v>
      </c>
      <c r="E1549" s="51" t="s">
        <v>1458</v>
      </c>
    </row>
    <row r="1550" spans="2:5" ht="32.25" hidden="1" customHeight="1">
      <c r="B1550" s="64">
        <v>2902</v>
      </c>
      <c r="C1550" s="50" t="s">
        <v>1728</v>
      </c>
      <c r="D1550" s="51" t="s">
        <v>1454</v>
      </c>
      <c r="E1550" s="51" t="s">
        <v>1458</v>
      </c>
    </row>
    <row r="1551" spans="2:5" ht="32.25" hidden="1" customHeight="1">
      <c r="B1551" s="64">
        <v>2903</v>
      </c>
      <c r="C1551" s="51"/>
      <c r="D1551" s="51" t="s">
        <v>1454</v>
      </c>
      <c r="E1551" s="51" t="s">
        <v>1458</v>
      </c>
    </row>
    <row r="1552" spans="2:5" ht="32.25" hidden="1" customHeight="1">
      <c r="B1552" s="64">
        <v>2904</v>
      </c>
      <c r="C1552" s="50" t="s">
        <v>1729</v>
      </c>
      <c r="D1552" s="51" t="s">
        <v>1454</v>
      </c>
      <c r="E1552" s="51" t="s">
        <v>1458</v>
      </c>
    </row>
    <row r="1553" spans="2:5" ht="32.25" hidden="1" customHeight="1">
      <c r="B1553" s="64">
        <v>2905</v>
      </c>
      <c r="C1553" s="50" t="s">
        <v>1730</v>
      </c>
      <c r="D1553" s="51" t="s">
        <v>1454</v>
      </c>
      <c r="E1553" s="51" t="s">
        <v>1458</v>
      </c>
    </row>
    <row r="1554" spans="2:5" ht="32.25" hidden="1" customHeight="1">
      <c r="B1554" s="64">
        <v>2906</v>
      </c>
      <c r="C1554" s="52" t="s">
        <v>1731</v>
      </c>
      <c r="D1554" s="51" t="s">
        <v>1454</v>
      </c>
      <c r="E1554" s="51" t="s">
        <v>1458</v>
      </c>
    </row>
    <row r="1555" spans="2:5" ht="32.25" hidden="1" customHeight="1">
      <c r="B1555" s="64">
        <v>2907</v>
      </c>
      <c r="C1555" s="52" t="s">
        <v>1732</v>
      </c>
      <c r="D1555" s="51" t="s">
        <v>1454</v>
      </c>
      <c r="E1555" s="51" t="s">
        <v>1458</v>
      </c>
    </row>
    <row r="1556" spans="2:5" ht="32.25" hidden="1" customHeight="1">
      <c r="B1556" s="64">
        <v>2908</v>
      </c>
      <c r="C1556" s="52" t="s">
        <v>1733</v>
      </c>
      <c r="D1556" s="51" t="s">
        <v>1454</v>
      </c>
      <c r="E1556" s="51" t="s">
        <v>1458</v>
      </c>
    </row>
    <row r="1557" spans="2:5" ht="32.25" hidden="1" customHeight="1">
      <c r="B1557" s="64">
        <v>2909</v>
      </c>
      <c r="C1557" s="52" t="s">
        <v>1734</v>
      </c>
      <c r="D1557" s="51" t="s">
        <v>1454</v>
      </c>
      <c r="E1557" s="51" t="s">
        <v>1458</v>
      </c>
    </row>
    <row r="1558" spans="2:5" ht="32.25" hidden="1" customHeight="1">
      <c r="B1558" s="64">
        <v>2910</v>
      </c>
      <c r="C1558" s="52" t="s">
        <v>1735</v>
      </c>
      <c r="D1558" s="51" t="s">
        <v>1454</v>
      </c>
      <c r="E1558" s="51" t="s">
        <v>1458</v>
      </c>
    </row>
    <row r="1559" spans="2:5" ht="32.25" hidden="1" customHeight="1">
      <c r="B1559" s="64">
        <v>2911</v>
      </c>
      <c r="C1559" s="51"/>
      <c r="D1559" s="51" t="s">
        <v>1454</v>
      </c>
      <c r="E1559" s="51" t="s">
        <v>1458</v>
      </c>
    </row>
    <row r="1560" spans="2:5" ht="32.25" hidden="1" customHeight="1">
      <c r="B1560" s="64">
        <v>2912</v>
      </c>
      <c r="C1560" s="50" t="s">
        <v>1736</v>
      </c>
      <c r="D1560" s="51" t="s">
        <v>1454</v>
      </c>
      <c r="E1560" s="51" t="s">
        <v>1458</v>
      </c>
    </row>
    <row r="1561" spans="2:5" ht="32.25" hidden="1" customHeight="1">
      <c r="B1561" s="64">
        <v>2913</v>
      </c>
      <c r="C1561" s="52" t="s">
        <v>1737</v>
      </c>
      <c r="D1561" s="51" t="s">
        <v>1454</v>
      </c>
      <c r="E1561" s="51" t="s">
        <v>1458</v>
      </c>
    </row>
    <row r="1562" spans="2:5" ht="32.25" hidden="1" customHeight="1">
      <c r="B1562" s="64">
        <v>2914</v>
      </c>
      <c r="C1562" s="52" t="s">
        <v>1738</v>
      </c>
      <c r="D1562" s="51" t="s">
        <v>1454</v>
      </c>
      <c r="E1562" s="51" t="s">
        <v>1458</v>
      </c>
    </row>
    <row r="1563" spans="2:5" ht="32.25" hidden="1" customHeight="1">
      <c r="B1563" s="64">
        <v>2915</v>
      </c>
      <c r="C1563" s="52" t="s">
        <v>1739</v>
      </c>
      <c r="D1563" s="51" t="s">
        <v>1454</v>
      </c>
      <c r="E1563" s="51" t="s">
        <v>1458</v>
      </c>
    </row>
    <row r="1564" spans="2:5" ht="32.25" hidden="1" customHeight="1">
      <c r="B1564" s="64">
        <v>2916</v>
      </c>
      <c r="C1564" s="52" t="s">
        <v>1740</v>
      </c>
      <c r="D1564" s="51" t="s">
        <v>1454</v>
      </c>
      <c r="E1564" s="51" t="s">
        <v>1458</v>
      </c>
    </row>
    <row r="1565" spans="2:5" ht="32.25" hidden="1" customHeight="1">
      <c r="B1565" s="64">
        <v>2917</v>
      </c>
      <c r="C1565" s="52" t="s">
        <v>1741</v>
      </c>
      <c r="D1565" s="51" t="s">
        <v>1454</v>
      </c>
      <c r="E1565" s="51" t="s">
        <v>1458</v>
      </c>
    </row>
    <row r="1566" spans="2:5" ht="32.25" hidden="1" customHeight="1">
      <c r="B1566" s="64">
        <v>2918</v>
      </c>
      <c r="C1566" s="52" t="s">
        <v>1742</v>
      </c>
      <c r="D1566" s="51" t="s">
        <v>1454</v>
      </c>
      <c r="E1566" s="51" t="s">
        <v>1458</v>
      </c>
    </row>
    <row r="1567" spans="2:5" ht="32.25" hidden="1" customHeight="1">
      <c r="B1567" s="64">
        <v>2919</v>
      </c>
      <c r="C1567" s="52" t="s">
        <v>1743</v>
      </c>
      <c r="D1567" s="51" t="s">
        <v>1454</v>
      </c>
      <c r="E1567" s="51" t="s">
        <v>1458</v>
      </c>
    </row>
    <row r="1568" spans="2:5" ht="32.25" hidden="1" customHeight="1">
      <c r="B1568" s="64">
        <v>2920</v>
      </c>
      <c r="C1568" s="52" t="s">
        <v>1744</v>
      </c>
      <c r="D1568" s="51" t="s">
        <v>1454</v>
      </c>
      <c r="E1568" s="51" t="s">
        <v>1458</v>
      </c>
    </row>
    <row r="1569" spans="2:5" ht="32.25" hidden="1" customHeight="1">
      <c r="B1569" s="64">
        <v>2921</v>
      </c>
      <c r="C1569" s="52" t="s">
        <v>1745</v>
      </c>
      <c r="D1569" s="51" t="s">
        <v>1454</v>
      </c>
      <c r="E1569" s="51" t="s">
        <v>1458</v>
      </c>
    </row>
    <row r="1570" spans="2:5" ht="32.25" hidden="1" customHeight="1">
      <c r="B1570" s="64">
        <v>2922</v>
      </c>
      <c r="C1570" s="52" t="s">
        <v>1746</v>
      </c>
      <c r="D1570" s="51" t="s">
        <v>1454</v>
      </c>
      <c r="E1570" s="51" t="s">
        <v>1458</v>
      </c>
    </row>
    <row r="1571" spans="2:5" ht="32.25" hidden="1" customHeight="1">
      <c r="B1571" s="64">
        <v>2923</v>
      </c>
      <c r="C1571" s="52" t="s">
        <v>1747</v>
      </c>
      <c r="D1571" s="51" t="s">
        <v>1454</v>
      </c>
      <c r="E1571" s="51" t="s">
        <v>1458</v>
      </c>
    </row>
    <row r="1572" spans="2:5" ht="32.25" hidden="1" customHeight="1">
      <c r="B1572" s="64">
        <v>2924</v>
      </c>
      <c r="C1572" s="52" t="s">
        <v>1748</v>
      </c>
      <c r="D1572" s="51" t="s">
        <v>1454</v>
      </c>
      <c r="E1572" s="51" t="s">
        <v>1458</v>
      </c>
    </row>
    <row r="1573" spans="2:5" ht="32.25" hidden="1" customHeight="1">
      <c r="B1573" s="64">
        <v>2925</v>
      </c>
      <c r="C1573" s="52" t="s">
        <v>1749</v>
      </c>
      <c r="D1573" s="51" t="s">
        <v>1454</v>
      </c>
      <c r="E1573" s="51" t="s">
        <v>1458</v>
      </c>
    </row>
    <row r="1574" spans="2:5" ht="32.25" hidden="1" customHeight="1">
      <c r="B1574" s="64">
        <v>2926</v>
      </c>
      <c r="C1574" s="52" t="s">
        <v>1750</v>
      </c>
      <c r="D1574" s="51" t="s">
        <v>1454</v>
      </c>
      <c r="E1574" s="51" t="s">
        <v>1458</v>
      </c>
    </row>
    <row r="1575" spans="2:5" ht="32.25" hidden="1" customHeight="1">
      <c r="B1575" s="64">
        <v>2927</v>
      </c>
      <c r="C1575" s="52" t="s">
        <v>1751</v>
      </c>
      <c r="D1575" s="51" t="s">
        <v>1454</v>
      </c>
      <c r="E1575" s="51" t="s">
        <v>1458</v>
      </c>
    </row>
    <row r="1576" spans="2:5" ht="32.25" hidden="1" customHeight="1">
      <c r="B1576" s="64">
        <v>2928</v>
      </c>
      <c r="C1576" s="52" t="s">
        <v>1752</v>
      </c>
      <c r="D1576" s="51" t="s">
        <v>1454</v>
      </c>
      <c r="E1576" s="51" t="s">
        <v>1458</v>
      </c>
    </row>
    <row r="1577" spans="2:5" ht="32.25" hidden="1" customHeight="1">
      <c r="B1577" s="64">
        <v>2929</v>
      </c>
      <c r="C1577" s="52" t="s">
        <v>1753</v>
      </c>
      <c r="D1577" s="51" t="s">
        <v>1454</v>
      </c>
      <c r="E1577" s="51" t="s">
        <v>1458</v>
      </c>
    </row>
    <row r="1578" spans="2:5" ht="32.25" hidden="1" customHeight="1">
      <c r="B1578" s="64">
        <v>2930</v>
      </c>
      <c r="C1578" s="52" t="s">
        <v>1754</v>
      </c>
      <c r="D1578" s="51" t="s">
        <v>1454</v>
      </c>
      <c r="E1578" s="51" t="s">
        <v>1458</v>
      </c>
    </row>
    <row r="1579" spans="2:5" ht="32.25" hidden="1" customHeight="1">
      <c r="B1579" s="64">
        <v>2931</v>
      </c>
      <c r="C1579" s="52" t="s">
        <v>1755</v>
      </c>
      <c r="D1579" s="51" t="s">
        <v>1454</v>
      </c>
      <c r="E1579" s="51" t="s">
        <v>1458</v>
      </c>
    </row>
    <row r="1580" spans="2:5" ht="32.25" hidden="1" customHeight="1">
      <c r="B1580" s="64">
        <v>2932</v>
      </c>
      <c r="C1580" s="52" t="s">
        <v>1756</v>
      </c>
      <c r="D1580" s="51" t="s">
        <v>1454</v>
      </c>
      <c r="E1580" s="51" t="s">
        <v>1458</v>
      </c>
    </row>
    <row r="1581" spans="2:5" ht="32.25" hidden="1" customHeight="1">
      <c r="B1581" s="64">
        <v>2933</v>
      </c>
      <c r="C1581" s="50" t="s">
        <v>1757</v>
      </c>
      <c r="D1581" s="51" t="s">
        <v>1454</v>
      </c>
      <c r="E1581" s="51" t="s">
        <v>1458</v>
      </c>
    </row>
    <row r="1582" spans="2:5" ht="32.25" hidden="1" customHeight="1">
      <c r="B1582" s="64">
        <v>2934</v>
      </c>
      <c r="C1582" s="50" t="s">
        <v>1758</v>
      </c>
      <c r="D1582" s="51" t="s">
        <v>1454</v>
      </c>
      <c r="E1582" s="51" t="s">
        <v>1458</v>
      </c>
    </row>
    <row r="1583" spans="2:5" ht="32.25" hidden="1" customHeight="1">
      <c r="B1583" s="64">
        <v>2935</v>
      </c>
      <c r="C1583" s="50" t="s">
        <v>1759</v>
      </c>
      <c r="D1583" s="51" t="s">
        <v>1454</v>
      </c>
      <c r="E1583" s="51" t="s">
        <v>1458</v>
      </c>
    </row>
    <row r="1584" spans="2:5" ht="32.25" hidden="1" customHeight="1">
      <c r="B1584" s="64">
        <v>2936</v>
      </c>
      <c r="C1584" s="50" t="s">
        <v>1760</v>
      </c>
      <c r="D1584" s="51" t="s">
        <v>1454</v>
      </c>
      <c r="E1584" s="51" t="s">
        <v>1458</v>
      </c>
    </row>
    <row r="1585" spans="2:5" ht="32.25" hidden="1" customHeight="1">
      <c r="B1585" s="64">
        <v>2937</v>
      </c>
      <c r="C1585" s="50" t="s">
        <v>1761</v>
      </c>
      <c r="D1585" s="51" t="s">
        <v>1454</v>
      </c>
      <c r="E1585" s="51" t="s">
        <v>1458</v>
      </c>
    </row>
    <row r="1586" spans="2:5" ht="32.25" hidden="1" customHeight="1">
      <c r="B1586" s="64">
        <v>2938</v>
      </c>
      <c r="C1586" s="50" t="s">
        <v>1762</v>
      </c>
      <c r="D1586" s="51" t="s">
        <v>1454</v>
      </c>
      <c r="E1586" s="51" t="s">
        <v>1458</v>
      </c>
    </row>
    <row r="1587" spans="2:5" ht="32.25" hidden="1" customHeight="1">
      <c r="B1587" s="64">
        <v>2939</v>
      </c>
      <c r="C1587" s="50" t="s">
        <v>1763</v>
      </c>
      <c r="D1587" s="51" t="s">
        <v>1454</v>
      </c>
      <c r="E1587" s="51" t="s">
        <v>1458</v>
      </c>
    </row>
    <row r="1588" spans="2:5" ht="32.25" hidden="1" customHeight="1">
      <c r="B1588" s="64">
        <v>2940</v>
      </c>
      <c r="C1588" s="50" t="s">
        <v>1764</v>
      </c>
      <c r="D1588" s="51" t="s">
        <v>1454</v>
      </c>
      <c r="E1588" s="51" t="s">
        <v>1458</v>
      </c>
    </row>
    <row r="1589" spans="2:5" ht="32.25" hidden="1" customHeight="1">
      <c r="B1589" s="64">
        <v>2941</v>
      </c>
      <c r="C1589" s="50" t="s">
        <v>1765</v>
      </c>
      <c r="D1589" s="51" t="s">
        <v>1454</v>
      </c>
      <c r="E1589" s="51" t="s">
        <v>1458</v>
      </c>
    </row>
    <row r="1590" spans="2:5" ht="32.25" hidden="1" customHeight="1">
      <c r="B1590" s="64">
        <v>2942</v>
      </c>
      <c r="C1590" s="50" t="s">
        <v>1766</v>
      </c>
      <c r="D1590" s="51" t="s">
        <v>1454</v>
      </c>
      <c r="E1590" s="51" t="s">
        <v>1458</v>
      </c>
    </row>
    <row r="1591" spans="2:5" ht="32.25" hidden="1" customHeight="1">
      <c r="B1591" s="64">
        <v>2943</v>
      </c>
      <c r="C1591" s="50" t="s">
        <v>1767</v>
      </c>
      <c r="D1591" s="51" t="s">
        <v>1454</v>
      </c>
      <c r="E1591" s="51" t="s">
        <v>1458</v>
      </c>
    </row>
    <row r="1592" spans="2:5" ht="32.25" hidden="1" customHeight="1">
      <c r="B1592" s="64">
        <v>2944</v>
      </c>
      <c r="C1592" s="50" t="s">
        <v>1768</v>
      </c>
      <c r="D1592" s="51" t="s">
        <v>1454</v>
      </c>
      <c r="E1592" s="51" t="s">
        <v>1458</v>
      </c>
    </row>
    <row r="1593" spans="2:5" ht="32.25" hidden="1" customHeight="1">
      <c r="B1593" s="64">
        <v>2945</v>
      </c>
      <c r="C1593" s="50" t="s">
        <v>1769</v>
      </c>
      <c r="D1593" s="51" t="s">
        <v>1454</v>
      </c>
      <c r="E1593" s="51" t="s">
        <v>1458</v>
      </c>
    </row>
    <row r="1594" spans="2:5" ht="32.25" hidden="1" customHeight="1">
      <c r="B1594" s="64">
        <v>2946</v>
      </c>
      <c r="C1594" s="50" t="s">
        <v>1770</v>
      </c>
      <c r="D1594" s="51" t="s">
        <v>1454</v>
      </c>
      <c r="E1594" s="51" t="s">
        <v>1458</v>
      </c>
    </row>
    <row r="1595" spans="2:5" ht="32.25" hidden="1" customHeight="1">
      <c r="B1595" s="64">
        <v>2947</v>
      </c>
      <c r="C1595" s="50" t="s">
        <v>1771</v>
      </c>
      <c r="D1595" s="51" t="s">
        <v>1454</v>
      </c>
      <c r="E1595" s="51" t="s">
        <v>1458</v>
      </c>
    </row>
    <row r="1596" spans="2:5" ht="32.25" hidden="1" customHeight="1">
      <c r="B1596" s="64">
        <v>2948</v>
      </c>
      <c r="C1596" s="51"/>
      <c r="D1596" s="51" t="s">
        <v>1454</v>
      </c>
      <c r="E1596" s="51" t="s">
        <v>1458</v>
      </c>
    </row>
    <row r="1597" spans="2:5" ht="32.25" hidden="1" customHeight="1">
      <c r="B1597" s="64">
        <v>2949</v>
      </c>
      <c r="C1597" s="50" t="s">
        <v>1772</v>
      </c>
      <c r="D1597" s="51" t="s">
        <v>1454</v>
      </c>
      <c r="E1597" s="51" t="s">
        <v>1458</v>
      </c>
    </row>
    <row r="1598" spans="2:5" ht="32.25" hidden="1" customHeight="1">
      <c r="B1598" s="64">
        <v>2950</v>
      </c>
      <c r="C1598" s="50" t="s">
        <v>1773</v>
      </c>
      <c r="D1598" s="51" t="s">
        <v>1454</v>
      </c>
      <c r="E1598" s="51" t="s">
        <v>1458</v>
      </c>
    </row>
    <row r="1599" spans="2:5" ht="32.25" hidden="1" customHeight="1">
      <c r="B1599" s="64">
        <v>2951</v>
      </c>
      <c r="C1599" s="50" t="s">
        <v>1774</v>
      </c>
      <c r="D1599" s="51" t="s">
        <v>1454</v>
      </c>
      <c r="E1599" s="51" t="s">
        <v>1458</v>
      </c>
    </row>
    <row r="1600" spans="2:5" ht="32.25" hidden="1" customHeight="1">
      <c r="B1600" s="64">
        <v>2952</v>
      </c>
      <c r="C1600" s="50" t="s">
        <v>1775</v>
      </c>
      <c r="D1600" s="51" t="s">
        <v>1454</v>
      </c>
      <c r="E1600" s="51" t="s">
        <v>1458</v>
      </c>
    </row>
    <row r="1601" spans="2:5" ht="32.25" hidden="1" customHeight="1">
      <c r="B1601" s="64">
        <v>2953</v>
      </c>
      <c r="C1601" s="50" t="s">
        <v>1776</v>
      </c>
      <c r="D1601" s="51" t="s">
        <v>1454</v>
      </c>
      <c r="E1601" s="51" t="s">
        <v>1458</v>
      </c>
    </row>
    <row r="1602" spans="2:5" ht="32.25" hidden="1" customHeight="1">
      <c r="B1602" s="64">
        <v>2954</v>
      </c>
      <c r="C1602" s="50" t="s">
        <v>1777</v>
      </c>
      <c r="D1602" s="51" t="s">
        <v>1454</v>
      </c>
      <c r="E1602" s="51" t="s">
        <v>1458</v>
      </c>
    </row>
    <row r="1603" spans="2:5" ht="32.25" hidden="1" customHeight="1">
      <c r="B1603" s="64">
        <v>2955</v>
      </c>
      <c r="C1603" s="50" t="s">
        <v>1778</v>
      </c>
      <c r="D1603" s="51" t="s">
        <v>1454</v>
      </c>
      <c r="E1603" s="51" t="s">
        <v>1458</v>
      </c>
    </row>
    <row r="1604" spans="2:5" ht="32.25" hidden="1" customHeight="1">
      <c r="B1604" s="64">
        <v>2956</v>
      </c>
      <c r="C1604" s="50" t="s">
        <v>1779</v>
      </c>
      <c r="D1604" s="51" t="s">
        <v>1454</v>
      </c>
      <c r="E1604" s="51" t="s">
        <v>1458</v>
      </c>
    </row>
    <row r="1605" spans="2:5" ht="32.25" hidden="1" customHeight="1">
      <c r="B1605" s="64">
        <v>2957</v>
      </c>
      <c r="C1605" s="50" t="s">
        <v>1780</v>
      </c>
      <c r="D1605" s="51" t="s">
        <v>1454</v>
      </c>
      <c r="E1605" s="51" t="s">
        <v>1458</v>
      </c>
    </row>
    <row r="1606" spans="2:5" ht="32.25" hidden="1" customHeight="1">
      <c r="B1606" s="64">
        <v>2958</v>
      </c>
      <c r="C1606" s="51"/>
      <c r="D1606" s="51" t="s">
        <v>1454</v>
      </c>
      <c r="E1606" s="51" t="s">
        <v>1458</v>
      </c>
    </row>
    <row r="1607" spans="2:5" ht="32.25" hidden="1" customHeight="1">
      <c r="B1607" s="64">
        <v>2959</v>
      </c>
      <c r="C1607" s="50" t="s">
        <v>1781</v>
      </c>
      <c r="D1607" s="51" t="s">
        <v>1454</v>
      </c>
      <c r="E1607" s="51" t="s">
        <v>1458</v>
      </c>
    </row>
    <row r="1608" spans="2:5" ht="32.25" hidden="1" customHeight="1">
      <c r="B1608" s="64">
        <v>2960</v>
      </c>
      <c r="C1608" s="50" t="s">
        <v>1782</v>
      </c>
      <c r="D1608" s="51" t="s">
        <v>1454</v>
      </c>
      <c r="E1608" s="51" t="s">
        <v>1458</v>
      </c>
    </row>
    <row r="1609" spans="2:5" ht="32.25" hidden="1" customHeight="1">
      <c r="B1609" s="64">
        <v>2961</v>
      </c>
      <c r="C1609" s="50" t="s">
        <v>1783</v>
      </c>
      <c r="D1609" s="51" t="s">
        <v>1454</v>
      </c>
      <c r="E1609" s="51" t="s">
        <v>1458</v>
      </c>
    </row>
    <row r="1610" spans="2:5" ht="32.25" hidden="1" customHeight="1">
      <c r="B1610" s="64">
        <v>2962</v>
      </c>
      <c r="C1610" s="50" t="s">
        <v>1784</v>
      </c>
      <c r="D1610" s="51" t="s">
        <v>1454</v>
      </c>
      <c r="E1610" s="51" t="s">
        <v>1458</v>
      </c>
    </row>
    <row r="1611" spans="2:5" ht="32.25" hidden="1" customHeight="1">
      <c r="B1611" s="64">
        <v>2963</v>
      </c>
      <c r="C1611" s="50" t="s">
        <v>1785</v>
      </c>
      <c r="D1611" s="51" t="s">
        <v>1454</v>
      </c>
      <c r="E1611" s="51" t="s">
        <v>1458</v>
      </c>
    </row>
    <row r="1612" spans="2:5" ht="32.25" hidden="1" customHeight="1">
      <c r="B1612" s="64">
        <v>2964</v>
      </c>
      <c r="C1612" s="50" t="s">
        <v>1786</v>
      </c>
      <c r="D1612" s="51" t="s">
        <v>1454</v>
      </c>
      <c r="E1612" s="51" t="s">
        <v>1458</v>
      </c>
    </row>
    <row r="1613" spans="2:5" ht="32.25" hidden="1" customHeight="1">
      <c r="B1613" s="64">
        <v>2965</v>
      </c>
      <c r="C1613" s="50" t="s">
        <v>1787</v>
      </c>
      <c r="D1613" s="51" t="s">
        <v>1454</v>
      </c>
      <c r="E1613" s="51" t="s">
        <v>1458</v>
      </c>
    </row>
    <row r="1614" spans="2:5" ht="32.25" hidden="1" customHeight="1">
      <c r="B1614" s="64">
        <v>2966</v>
      </c>
      <c r="C1614" s="50" t="s">
        <v>1788</v>
      </c>
      <c r="D1614" s="51" t="s">
        <v>1454</v>
      </c>
      <c r="E1614" s="51" t="s">
        <v>1458</v>
      </c>
    </row>
    <row r="1615" spans="2:5" ht="32.25" hidden="1" customHeight="1">
      <c r="B1615" s="64">
        <v>2967</v>
      </c>
      <c r="C1615" s="50" t="s">
        <v>1789</v>
      </c>
      <c r="D1615" s="51" t="s">
        <v>1454</v>
      </c>
      <c r="E1615" s="51" t="s">
        <v>1458</v>
      </c>
    </row>
    <row r="1616" spans="2:5" ht="32.25" hidden="1" customHeight="1">
      <c r="B1616" s="64">
        <v>2968</v>
      </c>
      <c r="C1616" s="50" t="s">
        <v>1790</v>
      </c>
      <c r="D1616" s="51" t="s">
        <v>1454</v>
      </c>
      <c r="E1616" s="51" t="s">
        <v>1458</v>
      </c>
    </row>
    <row r="1617" spans="2:5" ht="32.25" hidden="1" customHeight="1">
      <c r="B1617" s="64">
        <v>2969</v>
      </c>
      <c r="C1617" s="50" t="s">
        <v>1791</v>
      </c>
      <c r="D1617" s="51" t="s">
        <v>1454</v>
      </c>
      <c r="E1617" s="51" t="s">
        <v>1458</v>
      </c>
    </row>
    <row r="1618" spans="2:5" ht="32.25" hidden="1" customHeight="1">
      <c r="B1618" s="64">
        <v>2970</v>
      </c>
      <c r="C1618" s="50" t="s">
        <v>1792</v>
      </c>
      <c r="D1618" s="51" t="s">
        <v>1454</v>
      </c>
      <c r="E1618" s="51" t="s">
        <v>1458</v>
      </c>
    </row>
    <row r="1619" spans="2:5" ht="32.25" hidden="1" customHeight="1">
      <c r="B1619" s="64">
        <v>2971</v>
      </c>
      <c r="C1619" s="50" t="s">
        <v>1793</v>
      </c>
      <c r="D1619" s="51" t="s">
        <v>1454</v>
      </c>
      <c r="E1619" s="51" t="s">
        <v>1458</v>
      </c>
    </row>
    <row r="1620" spans="2:5" ht="32.25" hidden="1" customHeight="1">
      <c r="B1620" s="64">
        <v>2972</v>
      </c>
      <c r="C1620" s="50" t="s">
        <v>1794</v>
      </c>
      <c r="D1620" s="51" t="s">
        <v>1454</v>
      </c>
      <c r="E1620" s="51" t="s">
        <v>1458</v>
      </c>
    </row>
    <row r="1621" spans="2:5" ht="32.25" hidden="1" customHeight="1">
      <c r="B1621" s="64">
        <v>2973</v>
      </c>
      <c r="C1621" s="51"/>
      <c r="D1621" s="51" t="s">
        <v>1454</v>
      </c>
      <c r="E1621" s="51" t="s">
        <v>1458</v>
      </c>
    </row>
    <row r="1622" spans="2:5" ht="32.25" hidden="1" customHeight="1">
      <c r="B1622" s="64">
        <v>2974</v>
      </c>
      <c r="C1622" s="50" t="s">
        <v>1795</v>
      </c>
      <c r="D1622" s="51" t="s">
        <v>1454</v>
      </c>
      <c r="E1622" s="51" t="s">
        <v>1458</v>
      </c>
    </row>
    <row r="1623" spans="2:5" ht="32.25" hidden="1" customHeight="1">
      <c r="B1623" s="64">
        <v>2975</v>
      </c>
      <c r="C1623" s="50" t="s">
        <v>1796</v>
      </c>
      <c r="D1623" s="51" t="s">
        <v>1454</v>
      </c>
      <c r="E1623" s="51" t="s">
        <v>1458</v>
      </c>
    </row>
    <row r="1624" spans="2:5" ht="32.25" hidden="1" customHeight="1">
      <c r="B1624" s="64">
        <v>2976</v>
      </c>
      <c r="C1624" s="50" t="s">
        <v>1797</v>
      </c>
      <c r="D1624" s="51" t="s">
        <v>1454</v>
      </c>
      <c r="E1624" s="51" t="s">
        <v>1458</v>
      </c>
    </row>
    <row r="1625" spans="2:5" ht="32.25" hidden="1" customHeight="1">
      <c r="B1625" s="64">
        <v>2977</v>
      </c>
      <c r="C1625" s="50" t="s">
        <v>1798</v>
      </c>
      <c r="D1625" s="51" t="s">
        <v>1454</v>
      </c>
      <c r="E1625" s="51" t="s">
        <v>1458</v>
      </c>
    </row>
    <row r="1626" spans="2:5" ht="32.25" hidden="1" customHeight="1">
      <c r="B1626" s="64">
        <v>2978</v>
      </c>
      <c r="C1626" s="50" t="s">
        <v>1799</v>
      </c>
      <c r="D1626" s="51" t="s">
        <v>1454</v>
      </c>
      <c r="E1626" s="51" t="s">
        <v>1458</v>
      </c>
    </row>
    <row r="1627" spans="2:5" ht="32.25" hidden="1" customHeight="1">
      <c r="B1627" s="64">
        <v>2979</v>
      </c>
      <c r="C1627" s="50" t="s">
        <v>1800</v>
      </c>
      <c r="D1627" s="51" t="s">
        <v>1454</v>
      </c>
      <c r="E1627" s="51" t="s">
        <v>1458</v>
      </c>
    </row>
    <row r="1628" spans="2:5" ht="32.25" hidden="1" customHeight="1">
      <c r="B1628" s="64">
        <v>2980</v>
      </c>
      <c r="C1628" s="50" t="s">
        <v>1801</v>
      </c>
      <c r="D1628" s="51" t="s">
        <v>1454</v>
      </c>
      <c r="E1628" s="51" t="s">
        <v>1458</v>
      </c>
    </row>
    <row r="1629" spans="2:5" ht="32.25" hidden="1" customHeight="1">
      <c r="B1629" s="64">
        <v>2981</v>
      </c>
      <c r="C1629" s="50" t="s">
        <v>1802</v>
      </c>
      <c r="D1629" s="51" t="s">
        <v>1454</v>
      </c>
      <c r="E1629" s="51" t="s">
        <v>1458</v>
      </c>
    </row>
    <row r="1630" spans="2:5" ht="32.25" hidden="1" customHeight="1">
      <c r="B1630" s="64">
        <v>2982</v>
      </c>
      <c r="C1630" s="50" t="s">
        <v>1803</v>
      </c>
      <c r="D1630" s="51" t="s">
        <v>1454</v>
      </c>
      <c r="E1630" s="51" t="s">
        <v>1458</v>
      </c>
    </row>
    <row r="1631" spans="2:5" ht="32.25" hidden="1" customHeight="1">
      <c r="B1631" s="64">
        <v>2983</v>
      </c>
      <c r="C1631" s="50" t="s">
        <v>1804</v>
      </c>
      <c r="D1631" s="51" t="s">
        <v>1454</v>
      </c>
      <c r="E1631" s="51" t="s">
        <v>1458</v>
      </c>
    </row>
    <row r="1632" spans="2:5" ht="32.25" hidden="1" customHeight="1">
      <c r="B1632" s="64">
        <v>2984</v>
      </c>
      <c r="C1632" s="50" t="s">
        <v>1805</v>
      </c>
      <c r="D1632" s="51" t="s">
        <v>1454</v>
      </c>
      <c r="E1632" s="51" t="s">
        <v>1458</v>
      </c>
    </row>
    <row r="1633" spans="2:5" ht="32.25" hidden="1" customHeight="1">
      <c r="B1633" s="64">
        <v>2985</v>
      </c>
      <c r="C1633" s="50" t="s">
        <v>1806</v>
      </c>
      <c r="D1633" s="51" t="s">
        <v>1454</v>
      </c>
      <c r="E1633" s="51" t="s">
        <v>1458</v>
      </c>
    </row>
    <row r="1634" spans="2:5" ht="32.25" hidden="1" customHeight="1">
      <c r="B1634" s="64">
        <v>2986</v>
      </c>
      <c r="C1634" s="50" t="s">
        <v>1807</v>
      </c>
      <c r="D1634" s="51" t="s">
        <v>1454</v>
      </c>
      <c r="E1634" s="51" t="s">
        <v>1458</v>
      </c>
    </row>
    <row r="1635" spans="2:5" ht="32.25" hidden="1" customHeight="1">
      <c r="B1635" s="64">
        <v>2987</v>
      </c>
      <c r="C1635" s="50" t="s">
        <v>1808</v>
      </c>
      <c r="D1635" s="51" t="s">
        <v>1454</v>
      </c>
      <c r="E1635" s="51" t="s">
        <v>1458</v>
      </c>
    </row>
    <row r="1636" spans="2:5" ht="32.25" hidden="1" customHeight="1">
      <c r="B1636" s="64">
        <v>2988</v>
      </c>
      <c r="C1636" s="50" t="s">
        <v>1809</v>
      </c>
      <c r="D1636" s="51" t="s">
        <v>1454</v>
      </c>
      <c r="E1636" s="51" t="s">
        <v>1458</v>
      </c>
    </row>
    <row r="1637" spans="2:5" ht="32.25" hidden="1" customHeight="1">
      <c r="B1637" s="64">
        <v>2989</v>
      </c>
      <c r="C1637" s="50" t="s">
        <v>1810</v>
      </c>
      <c r="D1637" s="51" t="s">
        <v>1454</v>
      </c>
      <c r="E1637" s="51" t="s">
        <v>1458</v>
      </c>
    </row>
    <row r="1638" spans="2:5" ht="32.25" hidden="1" customHeight="1">
      <c r="B1638" s="64">
        <v>2990</v>
      </c>
      <c r="C1638" s="50" t="s">
        <v>1811</v>
      </c>
      <c r="D1638" s="51" t="s">
        <v>1454</v>
      </c>
      <c r="E1638" s="51" t="s">
        <v>1458</v>
      </c>
    </row>
    <row r="1639" spans="2:5" ht="32.25" hidden="1" customHeight="1">
      <c r="B1639" s="64">
        <v>2991</v>
      </c>
      <c r="C1639" s="50" t="s">
        <v>1812</v>
      </c>
      <c r="D1639" s="51" t="s">
        <v>1454</v>
      </c>
      <c r="E1639" s="51" t="s">
        <v>1458</v>
      </c>
    </row>
    <row r="1640" spans="2:5" ht="32.25" hidden="1" customHeight="1">
      <c r="B1640" s="64">
        <v>2992</v>
      </c>
      <c r="C1640" s="50" t="s">
        <v>1813</v>
      </c>
      <c r="D1640" s="51" t="s">
        <v>1454</v>
      </c>
      <c r="E1640" s="51" t="s">
        <v>1458</v>
      </c>
    </row>
    <row r="1641" spans="2:5" ht="32.25" hidden="1" customHeight="1">
      <c r="B1641" s="64">
        <v>2993</v>
      </c>
      <c r="C1641" s="50" t="s">
        <v>1814</v>
      </c>
      <c r="D1641" s="51" t="s">
        <v>1454</v>
      </c>
      <c r="E1641" s="51" t="s">
        <v>1458</v>
      </c>
    </row>
    <row r="1642" spans="2:5" ht="32.25" hidden="1" customHeight="1">
      <c r="B1642" s="64">
        <v>2994</v>
      </c>
      <c r="C1642" s="50" t="s">
        <v>1815</v>
      </c>
      <c r="D1642" s="51" t="s">
        <v>1454</v>
      </c>
      <c r="E1642" s="51" t="s">
        <v>1458</v>
      </c>
    </row>
    <row r="1643" spans="2:5" ht="32.25" hidden="1" customHeight="1">
      <c r="B1643" s="64">
        <v>2995</v>
      </c>
      <c r="C1643" s="50" t="s">
        <v>1816</v>
      </c>
      <c r="D1643" s="51" t="s">
        <v>1454</v>
      </c>
      <c r="E1643" s="51" t="s">
        <v>1458</v>
      </c>
    </row>
    <row r="1644" spans="2:5" ht="32.25" hidden="1" customHeight="1">
      <c r="B1644" s="64">
        <v>2996</v>
      </c>
      <c r="C1644" s="50" t="s">
        <v>1817</v>
      </c>
      <c r="D1644" s="51" t="s">
        <v>1454</v>
      </c>
      <c r="E1644" s="51" t="s">
        <v>1458</v>
      </c>
    </row>
    <row r="1645" spans="2:5" ht="32.25" hidden="1" customHeight="1">
      <c r="B1645" s="64">
        <v>2997</v>
      </c>
      <c r="C1645" s="50" t="s">
        <v>1818</v>
      </c>
      <c r="D1645" s="51" t="s">
        <v>1454</v>
      </c>
      <c r="E1645" s="51" t="s">
        <v>1458</v>
      </c>
    </row>
    <row r="1646" spans="2:5" ht="32.25" hidden="1" customHeight="1">
      <c r="B1646" s="64">
        <v>2998</v>
      </c>
      <c r="C1646" s="50" t="s">
        <v>1819</v>
      </c>
      <c r="D1646" s="51" t="s">
        <v>1454</v>
      </c>
      <c r="E1646" s="51" t="s">
        <v>1458</v>
      </c>
    </row>
    <row r="1647" spans="2:5" ht="32.25" hidden="1" customHeight="1">
      <c r="B1647" s="64">
        <v>2999</v>
      </c>
      <c r="C1647" s="50" t="s">
        <v>1820</v>
      </c>
      <c r="D1647" s="51" t="s">
        <v>1454</v>
      </c>
      <c r="E1647" s="51" t="s">
        <v>1458</v>
      </c>
    </row>
    <row r="1648" spans="2:5" ht="32.25" hidden="1" customHeight="1">
      <c r="B1648" s="64">
        <v>3000</v>
      </c>
      <c r="C1648" s="50" t="s">
        <v>1821</v>
      </c>
      <c r="D1648" s="51" t="s">
        <v>1454</v>
      </c>
      <c r="E1648" s="51" t="s">
        <v>1458</v>
      </c>
    </row>
    <row r="1649" spans="2:5" ht="32.25" hidden="1" customHeight="1">
      <c r="B1649" s="64">
        <v>3001</v>
      </c>
      <c r="C1649" s="50" t="s">
        <v>1822</v>
      </c>
      <c r="D1649" s="51" t="s">
        <v>1454</v>
      </c>
      <c r="E1649" s="51" t="s">
        <v>1458</v>
      </c>
    </row>
    <row r="1650" spans="2:5" ht="32.25" hidden="1" customHeight="1">
      <c r="B1650" s="64">
        <v>3002</v>
      </c>
      <c r="C1650" s="50" t="s">
        <v>1823</v>
      </c>
      <c r="D1650" s="51" t="s">
        <v>1454</v>
      </c>
      <c r="E1650" s="51" t="s">
        <v>1458</v>
      </c>
    </row>
    <row r="1651" spans="2:5" ht="32.25" hidden="1" customHeight="1">
      <c r="B1651" s="64">
        <v>3003</v>
      </c>
      <c r="C1651" s="51"/>
      <c r="D1651" s="51" t="s">
        <v>1454</v>
      </c>
      <c r="E1651" s="51" t="s">
        <v>1458</v>
      </c>
    </row>
    <row r="1652" spans="2:5" ht="32.25" hidden="1" customHeight="1">
      <c r="B1652" s="64">
        <v>3004</v>
      </c>
      <c r="C1652" s="50" t="s">
        <v>1824</v>
      </c>
      <c r="D1652" s="51" t="s">
        <v>1454</v>
      </c>
      <c r="E1652" s="51" t="s">
        <v>1458</v>
      </c>
    </row>
    <row r="1653" spans="2:5" ht="32.25" hidden="1" customHeight="1">
      <c r="B1653" s="64">
        <v>3005</v>
      </c>
      <c r="C1653" s="50" t="s">
        <v>1825</v>
      </c>
      <c r="D1653" s="51" t="s">
        <v>1454</v>
      </c>
      <c r="E1653" s="51" t="s">
        <v>1458</v>
      </c>
    </row>
    <row r="1654" spans="2:5" ht="32.25" hidden="1" customHeight="1">
      <c r="B1654" s="64">
        <v>3006</v>
      </c>
      <c r="C1654" s="50" t="s">
        <v>1826</v>
      </c>
      <c r="D1654" s="51" t="s">
        <v>1454</v>
      </c>
      <c r="E1654" s="51" t="s">
        <v>1458</v>
      </c>
    </row>
    <row r="1655" spans="2:5" ht="32.25" hidden="1" customHeight="1">
      <c r="B1655" s="64">
        <v>3007</v>
      </c>
      <c r="C1655" s="50" t="s">
        <v>1827</v>
      </c>
      <c r="D1655" s="51" t="s">
        <v>1454</v>
      </c>
      <c r="E1655" s="51" t="s">
        <v>1458</v>
      </c>
    </row>
    <row r="1656" spans="2:5" ht="32.25" hidden="1" customHeight="1">
      <c r="B1656" s="64">
        <v>3008</v>
      </c>
      <c r="C1656" s="50" t="s">
        <v>1828</v>
      </c>
      <c r="D1656" s="51" t="s">
        <v>1454</v>
      </c>
      <c r="E1656" s="51" t="s">
        <v>1458</v>
      </c>
    </row>
    <row r="1657" spans="2:5" ht="32.25" hidden="1" customHeight="1">
      <c r="B1657" s="64">
        <v>3009</v>
      </c>
      <c r="C1657" s="50" t="s">
        <v>1829</v>
      </c>
      <c r="D1657" s="51" t="s">
        <v>1454</v>
      </c>
      <c r="E1657" s="51" t="s">
        <v>1458</v>
      </c>
    </row>
    <row r="1658" spans="2:5" ht="32.25" hidden="1" customHeight="1">
      <c r="B1658" s="64">
        <v>3010</v>
      </c>
      <c r="C1658" s="50" t="s">
        <v>1830</v>
      </c>
      <c r="D1658" s="51" t="s">
        <v>1454</v>
      </c>
      <c r="E1658" s="51" t="s">
        <v>1458</v>
      </c>
    </row>
    <row r="1659" spans="2:5" ht="32.25" hidden="1" customHeight="1">
      <c r="B1659" s="64">
        <v>3011</v>
      </c>
      <c r="C1659" s="50" t="s">
        <v>1831</v>
      </c>
      <c r="D1659" s="51" t="s">
        <v>1454</v>
      </c>
      <c r="E1659" s="51" t="s">
        <v>1458</v>
      </c>
    </row>
    <row r="1660" spans="2:5" ht="32.25" hidden="1" customHeight="1">
      <c r="B1660" s="64">
        <v>3012</v>
      </c>
      <c r="C1660" s="50" t="s">
        <v>1832</v>
      </c>
      <c r="D1660" s="51" t="s">
        <v>1454</v>
      </c>
      <c r="E1660" s="51" t="s">
        <v>1458</v>
      </c>
    </row>
    <row r="1661" spans="2:5" ht="32.25" hidden="1" customHeight="1">
      <c r="B1661" s="64">
        <v>3013</v>
      </c>
      <c r="C1661" s="50" t="s">
        <v>1833</v>
      </c>
      <c r="D1661" s="51" t="s">
        <v>1454</v>
      </c>
      <c r="E1661" s="51" t="s">
        <v>1458</v>
      </c>
    </row>
    <row r="1662" spans="2:5" ht="32.25" hidden="1" customHeight="1">
      <c r="B1662" s="64">
        <v>3014</v>
      </c>
      <c r="C1662" s="50" t="s">
        <v>1834</v>
      </c>
      <c r="D1662" s="51" t="s">
        <v>1454</v>
      </c>
      <c r="E1662" s="51" t="s">
        <v>1458</v>
      </c>
    </row>
    <row r="1663" spans="2:5" ht="32.25" hidden="1" customHeight="1">
      <c r="B1663" s="64">
        <v>3015</v>
      </c>
      <c r="C1663" s="50" t="s">
        <v>1835</v>
      </c>
      <c r="D1663" s="51" t="s">
        <v>1454</v>
      </c>
      <c r="E1663" s="51" t="s">
        <v>1458</v>
      </c>
    </row>
    <row r="1664" spans="2:5" ht="32.25" hidden="1" customHeight="1">
      <c r="B1664" s="64">
        <v>3016</v>
      </c>
      <c r="C1664" s="50" t="s">
        <v>1836</v>
      </c>
      <c r="D1664" s="51" t="s">
        <v>1454</v>
      </c>
      <c r="E1664" s="51" t="s">
        <v>1458</v>
      </c>
    </row>
    <row r="1665" spans="2:5" ht="32.25" hidden="1" customHeight="1">
      <c r="B1665" s="64">
        <v>3017</v>
      </c>
      <c r="C1665" s="51"/>
      <c r="D1665" s="51" t="s">
        <v>1454</v>
      </c>
      <c r="E1665" s="51" t="s">
        <v>1458</v>
      </c>
    </row>
    <row r="1666" spans="2:5" ht="32.25" hidden="1" customHeight="1">
      <c r="B1666" s="64">
        <v>3018</v>
      </c>
      <c r="C1666" s="50" t="s">
        <v>1837</v>
      </c>
      <c r="D1666" s="51" t="s">
        <v>1454</v>
      </c>
      <c r="E1666" s="51" t="s">
        <v>1458</v>
      </c>
    </row>
    <row r="1667" spans="2:5" ht="32.25" hidden="1" customHeight="1">
      <c r="B1667" s="64">
        <v>3019</v>
      </c>
      <c r="C1667" s="50" t="s">
        <v>1838</v>
      </c>
      <c r="D1667" s="51" t="s">
        <v>1454</v>
      </c>
      <c r="E1667" s="51" t="s">
        <v>1458</v>
      </c>
    </row>
    <row r="1668" spans="2:5" ht="32.25" hidden="1" customHeight="1">
      <c r="B1668" s="64">
        <v>3020</v>
      </c>
      <c r="C1668" s="50" t="s">
        <v>1839</v>
      </c>
      <c r="D1668" s="51" t="s">
        <v>1454</v>
      </c>
      <c r="E1668" s="51" t="s">
        <v>1458</v>
      </c>
    </row>
    <row r="1669" spans="2:5" ht="32.25" hidden="1" customHeight="1">
      <c r="B1669" s="64">
        <v>3021</v>
      </c>
      <c r="C1669" s="50" t="s">
        <v>1840</v>
      </c>
      <c r="D1669" s="51" t="s">
        <v>1454</v>
      </c>
      <c r="E1669" s="51" t="s">
        <v>1458</v>
      </c>
    </row>
    <row r="1670" spans="2:5" ht="32.25" hidden="1" customHeight="1">
      <c r="B1670" s="64">
        <v>3022</v>
      </c>
      <c r="C1670" s="50" t="s">
        <v>1841</v>
      </c>
      <c r="D1670" s="51" t="s">
        <v>1454</v>
      </c>
      <c r="E1670" s="51" t="s">
        <v>1458</v>
      </c>
    </row>
    <row r="1671" spans="2:5" ht="32.25" hidden="1" customHeight="1">
      <c r="B1671" s="64">
        <v>3023</v>
      </c>
      <c r="C1671" s="50" t="s">
        <v>1842</v>
      </c>
      <c r="D1671" s="51" t="s">
        <v>1454</v>
      </c>
      <c r="E1671" s="51" t="s">
        <v>1458</v>
      </c>
    </row>
    <row r="1672" spans="2:5" ht="32.25" hidden="1" customHeight="1">
      <c r="B1672" s="64">
        <v>3024</v>
      </c>
      <c r="C1672" s="50" t="s">
        <v>1843</v>
      </c>
      <c r="D1672" s="51" t="s">
        <v>1454</v>
      </c>
      <c r="E1672" s="51" t="s">
        <v>1458</v>
      </c>
    </row>
    <row r="1673" spans="2:5" ht="32.25" hidden="1" customHeight="1">
      <c r="B1673" s="64">
        <v>3025</v>
      </c>
      <c r="C1673" s="50" t="s">
        <v>1844</v>
      </c>
      <c r="D1673" s="51" t="s">
        <v>1454</v>
      </c>
      <c r="E1673" s="51" t="s">
        <v>1458</v>
      </c>
    </row>
    <row r="1674" spans="2:5" ht="32.25" hidden="1" customHeight="1">
      <c r="B1674" s="64">
        <v>3026</v>
      </c>
      <c r="C1674" s="50" t="s">
        <v>1845</v>
      </c>
      <c r="D1674" s="51" t="s">
        <v>1454</v>
      </c>
      <c r="E1674" s="51" t="s">
        <v>1458</v>
      </c>
    </row>
    <row r="1675" spans="2:5" ht="32.25" hidden="1" customHeight="1">
      <c r="B1675" s="64">
        <v>3027</v>
      </c>
      <c r="C1675" s="50" t="s">
        <v>1846</v>
      </c>
      <c r="D1675" s="51" t="s">
        <v>1454</v>
      </c>
      <c r="E1675" s="51" t="s">
        <v>1458</v>
      </c>
    </row>
    <row r="1676" spans="2:5" ht="32.25" hidden="1" customHeight="1">
      <c r="B1676" s="64">
        <v>3028</v>
      </c>
      <c r="C1676" s="50" t="s">
        <v>1847</v>
      </c>
      <c r="D1676" s="51" t="s">
        <v>1454</v>
      </c>
      <c r="E1676" s="51" t="s">
        <v>1458</v>
      </c>
    </row>
    <row r="1677" spans="2:5" ht="32.25" hidden="1" customHeight="1">
      <c r="B1677" s="64">
        <v>3029</v>
      </c>
      <c r="C1677" s="50" t="s">
        <v>1848</v>
      </c>
      <c r="D1677" s="51" t="s">
        <v>1454</v>
      </c>
      <c r="E1677" s="51" t="s">
        <v>1458</v>
      </c>
    </row>
    <row r="1678" spans="2:5" ht="32.25" hidden="1" customHeight="1">
      <c r="B1678" s="64">
        <v>3030</v>
      </c>
      <c r="C1678" s="50" t="s">
        <v>1849</v>
      </c>
      <c r="D1678" s="51" t="s">
        <v>1454</v>
      </c>
      <c r="E1678" s="51" t="s">
        <v>1458</v>
      </c>
    </row>
    <row r="1679" spans="2:5" ht="32.25" hidden="1" customHeight="1">
      <c r="B1679" s="64">
        <v>3031</v>
      </c>
      <c r="C1679" s="50" t="s">
        <v>1850</v>
      </c>
      <c r="D1679" s="51" t="s">
        <v>1454</v>
      </c>
      <c r="E1679" s="51" t="s">
        <v>1458</v>
      </c>
    </row>
    <row r="1680" spans="2:5" ht="32.25" hidden="1" customHeight="1">
      <c r="B1680" s="64">
        <v>3032</v>
      </c>
      <c r="C1680" s="50" t="s">
        <v>1851</v>
      </c>
      <c r="D1680" s="51" t="s">
        <v>1454</v>
      </c>
      <c r="E1680" s="51" t="s">
        <v>1458</v>
      </c>
    </row>
    <row r="1681" spans="2:5" ht="32.25" hidden="1" customHeight="1">
      <c r="B1681" s="64">
        <v>3033</v>
      </c>
      <c r="C1681" s="50" t="s">
        <v>1852</v>
      </c>
      <c r="D1681" s="51" t="s">
        <v>1454</v>
      </c>
      <c r="E1681" s="51" t="s">
        <v>1458</v>
      </c>
    </row>
    <row r="1682" spans="2:5" ht="32.25" hidden="1" customHeight="1">
      <c r="B1682" s="64">
        <v>3034</v>
      </c>
      <c r="C1682" s="51"/>
      <c r="D1682" s="51" t="s">
        <v>1454</v>
      </c>
      <c r="E1682" s="51" t="s">
        <v>1458</v>
      </c>
    </row>
    <row r="1683" spans="2:5" ht="32.25" hidden="1" customHeight="1">
      <c r="B1683" s="64">
        <v>3035</v>
      </c>
      <c r="C1683" s="50" t="s">
        <v>1853</v>
      </c>
      <c r="D1683" s="51" t="s">
        <v>1454</v>
      </c>
      <c r="E1683" s="51" t="s">
        <v>1458</v>
      </c>
    </row>
    <row r="1684" spans="2:5" ht="32.25" hidden="1" customHeight="1">
      <c r="B1684" s="64">
        <v>3036</v>
      </c>
      <c r="C1684" s="50" t="s">
        <v>1854</v>
      </c>
      <c r="D1684" s="51" t="s">
        <v>1454</v>
      </c>
      <c r="E1684" s="51" t="s">
        <v>1458</v>
      </c>
    </row>
    <row r="1685" spans="2:5" ht="32.25" hidden="1" customHeight="1">
      <c r="B1685" s="64">
        <v>3037</v>
      </c>
      <c r="C1685" s="50" t="s">
        <v>1855</v>
      </c>
      <c r="D1685" s="51" t="s">
        <v>1454</v>
      </c>
      <c r="E1685" s="51" t="s">
        <v>1458</v>
      </c>
    </row>
    <row r="1686" spans="2:5" ht="32.25" hidden="1" customHeight="1">
      <c r="B1686" s="64">
        <v>3038</v>
      </c>
      <c r="C1686" s="50" t="s">
        <v>1856</v>
      </c>
      <c r="D1686" s="51" t="s">
        <v>1454</v>
      </c>
      <c r="E1686" s="51" t="s">
        <v>1458</v>
      </c>
    </row>
    <row r="1687" spans="2:5" ht="32.25" hidden="1" customHeight="1">
      <c r="B1687" s="64">
        <v>3039</v>
      </c>
      <c r="C1687" s="50" t="s">
        <v>1857</v>
      </c>
      <c r="D1687" s="51" t="s">
        <v>1454</v>
      </c>
      <c r="E1687" s="51" t="s">
        <v>1458</v>
      </c>
    </row>
    <row r="1688" spans="2:5" ht="32.25" hidden="1" customHeight="1">
      <c r="B1688" s="64">
        <v>3040</v>
      </c>
      <c r="C1688" s="50" t="s">
        <v>1858</v>
      </c>
      <c r="D1688" s="51" t="s">
        <v>1454</v>
      </c>
      <c r="E1688" s="51" t="s">
        <v>1458</v>
      </c>
    </row>
    <row r="1689" spans="2:5" ht="32.25" hidden="1" customHeight="1">
      <c r="B1689" s="64">
        <v>3041</v>
      </c>
      <c r="C1689" s="50" t="s">
        <v>1859</v>
      </c>
      <c r="D1689" s="51" t="s">
        <v>1454</v>
      </c>
      <c r="E1689" s="51" t="s">
        <v>1458</v>
      </c>
    </row>
    <row r="1690" spans="2:5" ht="32.25" hidden="1" customHeight="1">
      <c r="B1690" s="64">
        <v>3042</v>
      </c>
      <c r="C1690" s="50" t="s">
        <v>1860</v>
      </c>
      <c r="D1690" s="51" t="s">
        <v>1454</v>
      </c>
      <c r="E1690" s="51" t="s">
        <v>1458</v>
      </c>
    </row>
    <row r="1691" spans="2:5" ht="32.25" hidden="1" customHeight="1">
      <c r="B1691" s="64">
        <v>3043</v>
      </c>
      <c r="C1691" s="50" t="s">
        <v>1861</v>
      </c>
      <c r="D1691" s="51" t="s">
        <v>1454</v>
      </c>
      <c r="E1691" s="51" t="s">
        <v>1458</v>
      </c>
    </row>
    <row r="1692" spans="2:5" ht="32.25" hidden="1" customHeight="1">
      <c r="B1692" s="64">
        <v>3044</v>
      </c>
      <c r="C1692" s="50" t="s">
        <v>1862</v>
      </c>
      <c r="D1692" s="51" t="s">
        <v>1454</v>
      </c>
      <c r="E1692" s="51" t="s">
        <v>1458</v>
      </c>
    </row>
    <row r="1693" spans="2:5" ht="32.25" hidden="1" customHeight="1">
      <c r="B1693" s="64">
        <v>3045</v>
      </c>
      <c r="C1693" s="50" t="s">
        <v>1863</v>
      </c>
      <c r="D1693" s="51" t="s">
        <v>1454</v>
      </c>
      <c r="E1693" s="51" t="s">
        <v>1458</v>
      </c>
    </row>
    <row r="1694" spans="2:5" ht="32.25" hidden="1" customHeight="1">
      <c r="B1694" s="64">
        <v>3046</v>
      </c>
      <c r="C1694" s="50" t="s">
        <v>1864</v>
      </c>
      <c r="D1694" s="51" t="s">
        <v>1454</v>
      </c>
      <c r="E1694" s="51" t="s">
        <v>1458</v>
      </c>
    </row>
    <row r="1695" spans="2:5" ht="32.25" hidden="1" customHeight="1">
      <c r="B1695" s="64">
        <v>3047</v>
      </c>
      <c r="C1695" s="50" t="s">
        <v>1865</v>
      </c>
      <c r="D1695" s="51" t="s">
        <v>1454</v>
      </c>
      <c r="E1695" s="51" t="s">
        <v>1458</v>
      </c>
    </row>
    <row r="1696" spans="2:5" ht="32.25" hidden="1" customHeight="1">
      <c r="B1696" s="64">
        <v>3048</v>
      </c>
      <c r="C1696" s="50" t="s">
        <v>1866</v>
      </c>
      <c r="D1696" s="51" t="s">
        <v>1454</v>
      </c>
      <c r="E1696" s="51" t="s">
        <v>1458</v>
      </c>
    </row>
    <row r="1697" spans="2:5" ht="32.25" hidden="1" customHeight="1">
      <c r="B1697" s="64">
        <v>3049</v>
      </c>
      <c r="C1697" s="50" t="s">
        <v>1867</v>
      </c>
      <c r="D1697" s="51" t="s">
        <v>1454</v>
      </c>
      <c r="E1697" s="51" t="s">
        <v>1458</v>
      </c>
    </row>
    <row r="1698" spans="2:5" ht="32.25" hidden="1" customHeight="1">
      <c r="B1698" s="64">
        <v>3050</v>
      </c>
      <c r="C1698" s="50" t="s">
        <v>1868</v>
      </c>
      <c r="D1698" s="51" t="s">
        <v>1454</v>
      </c>
      <c r="E1698" s="51" t="s">
        <v>1458</v>
      </c>
    </row>
    <row r="1699" spans="2:5" ht="32.25" hidden="1" customHeight="1">
      <c r="B1699" s="64">
        <v>3051</v>
      </c>
      <c r="C1699" s="50" t="s">
        <v>1869</v>
      </c>
      <c r="D1699" s="51" t="s">
        <v>1454</v>
      </c>
      <c r="E1699" s="51" t="s">
        <v>1458</v>
      </c>
    </row>
    <row r="1700" spans="2:5" ht="32.25" hidden="1" customHeight="1">
      <c r="B1700" s="64">
        <v>3052</v>
      </c>
      <c r="C1700" s="50" t="s">
        <v>1870</v>
      </c>
      <c r="D1700" s="51" t="s">
        <v>1454</v>
      </c>
      <c r="E1700" s="51" t="s">
        <v>1458</v>
      </c>
    </row>
    <row r="1701" spans="2:5" ht="32.25" hidden="1" customHeight="1">
      <c r="B1701" s="64">
        <v>3053</v>
      </c>
      <c r="C1701" s="50" t="s">
        <v>1871</v>
      </c>
      <c r="D1701" s="51" t="s">
        <v>1454</v>
      </c>
      <c r="E1701" s="51" t="s">
        <v>1458</v>
      </c>
    </row>
    <row r="1702" spans="2:5" ht="32.25" hidden="1" customHeight="1">
      <c r="B1702" s="64">
        <v>3054</v>
      </c>
      <c r="C1702" s="50" t="s">
        <v>1872</v>
      </c>
      <c r="D1702" s="51" t="s">
        <v>1454</v>
      </c>
      <c r="E1702" s="51" t="s">
        <v>1458</v>
      </c>
    </row>
    <row r="1703" spans="2:5" ht="32.25" hidden="1" customHeight="1">
      <c r="B1703" s="64">
        <v>3055</v>
      </c>
      <c r="C1703" s="50" t="s">
        <v>1873</v>
      </c>
      <c r="D1703" s="51" t="s">
        <v>1454</v>
      </c>
      <c r="E1703" s="51" t="s">
        <v>1458</v>
      </c>
    </row>
    <row r="1704" spans="2:5" ht="32.25" hidden="1" customHeight="1">
      <c r="B1704" s="64">
        <v>3056</v>
      </c>
      <c r="C1704" s="50" t="s">
        <v>1874</v>
      </c>
      <c r="D1704" s="51" t="s">
        <v>1454</v>
      </c>
      <c r="E1704" s="51" t="s">
        <v>1458</v>
      </c>
    </row>
    <row r="1705" spans="2:5" ht="32.25" hidden="1" customHeight="1">
      <c r="B1705" s="64">
        <v>3057</v>
      </c>
      <c r="C1705" s="50" t="s">
        <v>1875</v>
      </c>
      <c r="D1705" s="51" t="s">
        <v>1454</v>
      </c>
      <c r="E1705" s="51" t="s">
        <v>1458</v>
      </c>
    </row>
    <row r="1706" spans="2:5" ht="32.25" hidden="1" customHeight="1">
      <c r="B1706" s="64">
        <v>3058</v>
      </c>
      <c r="C1706" s="50" t="s">
        <v>1876</v>
      </c>
      <c r="D1706" s="51" t="s">
        <v>1454</v>
      </c>
      <c r="E1706" s="51" t="s">
        <v>1458</v>
      </c>
    </row>
    <row r="1707" spans="2:5" ht="32.25" hidden="1" customHeight="1">
      <c r="B1707" s="64">
        <v>3059</v>
      </c>
      <c r="C1707" s="50" t="s">
        <v>1877</v>
      </c>
      <c r="D1707" s="51" t="s">
        <v>1454</v>
      </c>
      <c r="E1707" s="51" t="s">
        <v>1458</v>
      </c>
    </row>
    <row r="1708" spans="2:5" ht="32.25" hidden="1" customHeight="1">
      <c r="B1708" s="64">
        <v>3060</v>
      </c>
      <c r="C1708" s="50" t="s">
        <v>1878</v>
      </c>
      <c r="D1708" s="51" t="s">
        <v>1454</v>
      </c>
      <c r="E1708" s="51" t="s">
        <v>1458</v>
      </c>
    </row>
    <row r="1709" spans="2:5" ht="32.25" hidden="1" customHeight="1">
      <c r="B1709" s="64">
        <v>3061</v>
      </c>
      <c r="C1709" s="50" t="s">
        <v>1879</v>
      </c>
      <c r="D1709" s="51" t="s">
        <v>1454</v>
      </c>
      <c r="E1709" s="51" t="s">
        <v>1458</v>
      </c>
    </row>
    <row r="1710" spans="2:5" ht="32.25" hidden="1" customHeight="1">
      <c r="B1710" s="64">
        <v>3062</v>
      </c>
      <c r="C1710" s="50" t="s">
        <v>1880</v>
      </c>
      <c r="D1710" s="51" t="s">
        <v>1454</v>
      </c>
      <c r="E1710" s="51" t="s">
        <v>1458</v>
      </c>
    </row>
    <row r="1711" spans="2:5" ht="32.25" hidden="1" customHeight="1">
      <c r="B1711" s="64">
        <v>3063</v>
      </c>
      <c r="C1711" s="50" t="s">
        <v>1881</v>
      </c>
      <c r="D1711" s="51" t="s">
        <v>1454</v>
      </c>
      <c r="E1711" s="51" t="s">
        <v>1458</v>
      </c>
    </row>
    <row r="1712" spans="2:5" ht="32.25" hidden="1" customHeight="1">
      <c r="B1712" s="64">
        <v>3064</v>
      </c>
      <c r="C1712" s="50" t="s">
        <v>1882</v>
      </c>
      <c r="D1712" s="51" t="s">
        <v>1454</v>
      </c>
      <c r="E1712" s="51" t="s">
        <v>1458</v>
      </c>
    </row>
    <row r="1713" spans="2:5" ht="32.25" hidden="1" customHeight="1">
      <c r="B1713" s="64">
        <v>3065</v>
      </c>
      <c r="C1713" s="50" t="s">
        <v>1883</v>
      </c>
      <c r="D1713" s="51" t="s">
        <v>1454</v>
      </c>
      <c r="E1713" s="51" t="s">
        <v>1458</v>
      </c>
    </row>
    <row r="1714" spans="2:5" ht="32.25" hidden="1" customHeight="1">
      <c r="B1714" s="64">
        <v>3066</v>
      </c>
      <c r="C1714" s="50" t="s">
        <v>1884</v>
      </c>
      <c r="D1714" s="51" t="s">
        <v>1454</v>
      </c>
      <c r="E1714" s="51" t="s">
        <v>1458</v>
      </c>
    </row>
    <row r="1715" spans="2:5" ht="32.25" hidden="1" customHeight="1">
      <c r="B1715" s="64">
        <v>3067</v>
      </c>
      <c r="C1715" s="50" t="s">
        <v>1885</v>
      </c>
      <c r="D1715" s="51" t="s">
        <v>1454</v>
      </c>
      <c r="E1715" s="51" t="s">
        <v>1458</v>
      </c>
    </row>
    <row r="1716" spans="2:5" ht="32.25" hidden="1" customHeight="1">
      <c r="B1716" s="64">
        <v>3068</v>
      </c>
      <c r="C1716" s="50" t="s">
        <v>1886</v>
      </c>
      <c r="D1716" s="51" t="s">
        <v>1454</v>
      </c>
      <c r="E1716" s="51" t="s">
        <v>1458</v>
      </c>
    </row>
    <row r="1717" spans="2:5" ht="32.25" hidden="1" customHeight="1">
      <c r="B1717" s="64">
        <v>3069</v>
      </c>
      <c r="C1717" s="50" t="s">
        <v>1887</v>
      </c>
      <c r="D1717" s="51" t="s">
        <v>1454</v>
      </c>
      <c r="E1717" s="51" t="s">
        <v>1458</v>
      </c>
    </row>
    <row r="1718" spans="2:5" ht="32.25" hidden="1" customHeight="1">
      <c r="B1718" s="64">
        <v>3070</v>
      </c>
      <c r="C1718" s="50" t="s">
        <v>1888</v>
      </c>
      <c r="D1718" s="51" t="s">
        <v>1454</v>
      </c>
      <c r="E1718" s="51" t="s">
        <v>1458</v>
      </c>
    </row>
    <row r="1719" spans="2:5" ht="32.25" hidden="1" customHeight="1">
      <c r="B1719" s="64">
        <v>3071</v>
      </c>
      <c r="C1719" s="51"/>
      <c r="D1719" s="51" t="s">
        <v>1454</v>
      </c>
      <c r="E1719" s="51" t="s">
        <v>1458</v>
      </c>
    </row>
    <row r="1720" spans="2:5" ht="32.25" hidden="1" customHeight="1">
      <c r="B1720" s="64">
        <v>3072</v>
      </c>
      <c r="C1720" s="50" t="s">
        <v>1889</v>
      </c>
      <c r="D1720" s="51" t="s">
        <v>1454</v>
      </c>
      <c r="E1720" s="51" t="s">
        <v>1458</v>
      </c>
    </row>
    <row r="1721" spans="2:5" ht="32.25" hidden="1" customHeight="1">
      <c r="B1721" s="64">
        <v>3073</v>
      </c>
      <c r="C1721" s="50" t="s">
        <v>1890</v>
      </c>
      <c r="D1721" s="51" t="s">
        <v>1454</v>
      </c>
      <c r="E1721" s="51" t="s">
        <v>1458</v>
      </c>
    </row>
    <row r="1722" spans="2:5" ht="32.25" hidden="1" customHeight="1">
      <c r="B1722" s="64">
        <v>3074</v>
      </c>
      <c r="C1722" s="50" t="s">
        <v>1891</v>
      </c>
      <c r="D1722" s="51" t="s">
        <v>1454</v>
      </c>
      <c r="E1722" s="51" t="s">
        <v>1458</v>
      </c>
    </row>
    <row r="1723" spans="2:5" ht="32.25" hidden="1" customHeight="1">
      <c r="B1723" s="64">
        <v>3075</v>
      </c>
      <c r="C1723" s="50" t="s">
        <v>1892</v>
      </c>
      <c r="D1723" s="51" t="s">
        <v>1454</v>
      </c>
      <c r="E1723" s="51" t="s">
        <v>1458</v>
      </c>
    </row>
    <row r="1724" spans="2:5" ht="32.25" hidden="1" customHeight="1">
      <c r="B1724" s="64">
        <v>3076</v>
      </c>
      <c r="C1724" s="50" t="s">
        <v>1893</v>
      </c>
      <c r="D1724" s="51" t="s">
        <v>1454</v>
      </c>
      <c r="E1724" s="51" t="s">
        <v>1458</v>
      </c>
    </row>
    <row r="1725" spans="2:5" ht="32.25" hidden="1" customHeight="1">
      <c r="B1725" s="64">
        <v>3077</v>
      </c>
      <c r="C1725" s="50" t="s">
        <v>1894</v>
      </c>
      <c r="D1725" s="51" t="s">
        <v>1454</v>
      </c>
      <c r="E1725" s="51" t="s">
        <v>1458</v>
      </c>
    </row>
    <row r="1726" spans="2:5" ht="32.25" hidden="1" customHeight="1">
      <c r="B1726" s="64">
        <v>3078</v>
      </c>
      <c r="C1726" s="50" t="s">
        <v>1895</v>
      </c>
      <c r="D1726" s="51" t="s">
        <v>1454</v>
      </c>
      <c r="E1726" s="51" t="s">
        <v>1458</v>
      </c>
    </row>
    <row r="1727" spans="2:5" ht="32.25" hidden="1" customHeight="1">
      <c r="B1727" s="64">
        <v>3079</v>
      </c>
      <c r="C1727" s="50" t="s">
        <v>1896</v>
      </c>
      <c r="D1727" s="51" t="s">
        <v>1454</v>
      </c>
      <c r="E1727" s="51" t="s">
        <v>1458</v>
      </c>
    </row>
    <row r="1728" spans="2:5" ht="32.25" hidden="1" customHeight="1">
      <c r="B1728" s="64">
        <v>3080</v>
      </c>
      <c r="C1728" s="50" t="s">
        <v>1897</v>
      </c>
      <c r="D1728" s="51" t="s">
        <v>1454</v>
      </c>
      <c r="E1728" s="51" t="s">
        <v>1458</v>
      </c>
    </row>
    <row r="1729" spans="2:5" ht="32.25" hidden="1" customHeight="1">
      <c r="B1729" s="64">
        <v>3081</v>
      </c>
      <c r="C1729" s="50" t="s">
        <v>1898</v>
      </c>
      <c r="D1729" s="51" t="s">
        <v>1454</v>
      </c>
      <c r="E1729" s="51" t="s">
        <v>1458</v>
      </c>
    </row>
    <row r="1730" spans="2:5" ht="32.25" hidden="1" customHeight="1">
      <c r="B1730" s="64">
        <v>3082</v>
      </c>
      <c r="C1730" s="50" t="s">
        <v>1899</v>
      </c>
      <c r="D1730" s="51" t="s">
        <v>1454</v>
      </c>
      <c r="E1730" s="51" t="s">
        <v>1458</v>
      </c>
    </row>
    <row r="1731" spans="2:5" ht="32.25" hidden="1" customHeight="1">
      <c r="B1731" s="64">
        <v>3083</v>
      </c>
      <c r="C1731" s="50" t="s">
        <v>1900</v>
      </c>
      <c r="D1731" s="51" t="s">
        <v>1454</v>
      </c>
      <c r="E1731" s="51" t="s">
        <v>1458</v>
      </c>
    </row>
    <row r="1732" spans="2:5" ht="32.25" hidden="1" customHeight="1">
      <c r="B1732" s="64">
        <v>3084</v>
      </c>
      <c r="C1732" s="50" t="s">
        <v>1901</v>
      </c>
      <c r="D1732" s="51" t="s">
        <v>1454</v>
      </c>
      <c r="E1732" s="51" t="s">
        <v>1458</v>
      </c>
    </row>
    <row r="1733" spans="2:5" ht="32.25" hidden="1" customHeight="1">
      <c r="B1733" s="64">
        <v>3085</v>
      </c>
      <c r="C1733" s="50" t="s">
        <v>1902</v>
      </c>
      <c r="D1733" s="51" t="s">
        <v>1454</v>
      </c>
      <c r="E1733" s="51" t="s">
        <v>1458</v>
      </c>
    </row>
    <row r="1734" spans="2:5" ht="32.25" hidden="1" customHeight="1">
      <c r="B1734" s="64">
        <v>3086</v>
      </c>
      <c r="C1734" s="50" t="s">
        <v>1903</v>
      </c>
      <c r="D1734" s="51" t="s">
        <v>1454</v>
      </c>
      <c r="E1734" s="51" t="s">
        <v>1458</v>
      </c>
    </row>
    <row r="1735" spans="2:5" ht="32.25" hidden="1" customHeight="1">
      <c r="B1735" s="64">
        <v>3087</v>
      </c>
      <c r="C1735" s="50" t="s">
        <v>1904</v>
      </c>
      <c r="D1735" s="51" t="s">
        <v>1454</v>
      </c>
      <c r="E1735" s="51" t="s">
        <v>1458</v>
      </c>
    </row>
    <row r="1736" spans="2:5" ht="32.25" hidden="1" customHeight="1">
      <c r="B1736" s="64">
        <v>3088</v>
      </c>
      <c r="C1736" s="50" t="s">
        <v>1905</v>
      </c>
      <c r="D1736" s="51" t="s">
        <v>1454</v>
      </c>
      <c r="E1736" s="51" t="s">
        <v>1458</v>
      </c>
    </row>
    <row r="1737" spans="2:5" ht="32.25" hidden="1" customHeight="1">
      <c r="B1737" s="64">
        <v>3089</v>
      </c>
      <c r="C1737" s="51"/>
      <c r="D1737" s="51" t="s">
        <v>1454</v>
      </c>
      <c r="E1737" s="51" t="s">
        <v>1458</v>
      </c>
    </row>
    <row r="1738" spans="2:5" ht="32.25" hidden="1" customHeight="1">
      <c r="B1738" s="64">
        <v>3090</v>
      </c>
      <c r="C1738" s="50" t="s">
        <v>1906</v>
      </c>
      <c r="D1738" s="51" t="s">
        <v>1454</v>
      </c>
      <c r="E1738" s="51" t="s">
        <v>1458</v>
      </c>
    </row>
    <row r="1739" spans="2:5" ht="32.25" hidden="1" customHeight="1">
      <c r="B1739" s="64">
        <v>3091</v>
      </c>
      <c r="C1739" s="50" t="s">
        <v>1907</v>
      </c>
      <c r="D1739" s="51" t="s">
        <v>1454</v>
      </c>
      <c r="E1739" s="51" t="s">
        <v>1458</v>
      </c>
    </row>
    <row r="1740" spans="2:5" ht="32.25" hidden="1" customHeight="1">
      <c r="B1740" s="64">
        <v>3092</v>
      </c>
      <c r="C1740" s="50" t="s">
        <v>1908</v>
      </c>
      <c r="D1740" s="51" t="s">
        <v>1454</v>
      </c>
      <c r="E1740" s="51" t="s">
        <v>1458</v>
      </c>
    </row>
    <row r="1741" spans="2:5" ht="32.25" hidden="1" customHeight="1">
      <c r="B1741" s="64">
        <v>3093</v>
      </c>
      <c r="C1741" s="50" t="s">
        <v>1909</v>
      </c>
      <c r="D1741" s="51" t="s">
        <v>1454</v>
      </c>
      <c r="E1741" s="51" t="s">
        <v>1458</v>
      </c>
    </row>
    <row r="1742" spans="2:5" ht="32.25" hidden="1" customHeight="1">
      <c r="B1742" s="64">
        <v>3094</v>
      </c>
      <c r="C1742" s="50" t="s">
        <v>1910</v>
      </c>
      <c r="D1742" s="51" t="s">
        <v>1454</v>
      </c>
      <c r="E1742" s="51" t="s">
        <v>1458</v>
      </c>
    </row>
    <row r="1743" spans="2:5" ht="32.25" hidden="1" customHeight="1">
      <c r="B1743" s="64">
        <v>3095</v>
      </c>
      <c r="C1743" s="50" t="s">
        <v>1911</v>
      </c>
      <c r="D1743" s="51" t="s">
        <v>1454</v>
      </c>
      <c r="E1743" s="51" t="s">
        <v>1458</v>
      </c>
    </row>
    <row r="1744" spans="2:5" ht="32.25" hidden="1" customHeight="1">
      <c r="B1744" s="64">
        <v>3096</v>
      </c>
      <c r="C1744" s="50" t="s">
        <v>1912</v>
      </c>
      <c r="D1744" s="51" t="s">
        <v>1454</v>
      </c>
      <c r="E1744" s="51" t="s">
        <v>1458</v>
      </c>
    </row>
    <row r="1745" spans="2:5" ht="32.25" hidden="1" customHeight="1">
      <c r="B1745" s="64">
        <v>3097</v>
      </c>
      <c r="C1745" s="50" t="s">
        <v>1913</v>
      </c>
      <c r="D1745" s="51" t="s">
        <v>1454</v>
      </c>
      <c r="E1745" s="51" t="s">
        <v>1458</v>
      </c>
    </row>
    <row r="1746" spans="2:5" ht="32.25" hidden="1" customHeight="1">
      <c r="B1746" s="64">
        <v>3098</v>
      </c>
      <c r="C1746" s="50" t="s">
        <v>1914</v>
      </c>
      <c r="D1746" s="51" t="s">
        <v>1454</v>
      </c>
      <c r="E1746" s="51" t="s">
        <v>1458</v>
      </c>
    </row>
    <row r="1747" spans="2:5" ht="32.25" hidden="1" customHeight="1">
      <c r="B1747" s="64">
        <v>3099</v>
      </c>
      <c r="C1747" s="50" t="s">
        <v>1915</v>
      </c>
      <c r="D1747" s="51" t="s">
        <v>1454</v>
      </c>
      <c r="E1747" s="51" t="s">
        <v>1458</v>
      </c>
    </row>
    <row r="1748" spans="2:5" ht="32.25" hidden="1" customHeight="1">
      <c r="B1748" s="64">
        <v>3100</v>
      </c>
      <c r="C1748" s="50" t="s">
        <v>1916</v>
      </c>
      <c r="D1748" s="51" t="s">
        <v>1454</v>
      </c>
      <c r="E1748" s="51" t="s">
        <v>1458</v>
      </c>
    </row>
    <row r="1749" spans="2:5" ht="32.25" hidden="1" customHeight="1">
      <c r="B1749" s="64">
        <v>3101</v>
      </c>
      <c r="C1749" s="50" t="s">
        <v>1917</v>
      </c>
      <c r="D1749" s="51" t="s">
        <v>1454</v>
      </c>
      <c r="E1749" s="51" t="s">
        <v>1458</v>
      </c>
    </row>
    <row r="1750" spans="2:5" ht="32.25" hidden="1" customHeight="1">
      <c r="B1750" s="64">
        <v>3102</v>
      </c>
      <c r="C1750" s="50" t="s">
        <v>1918</v>
      </c>
      <c r="D1750" s="51" t="s">
        <v>1454</v>
      </c>
      <c r="E1750" s="51" t="s">
        <v>1458</v>
      </c>
    </row>
    <row r="1751" spans="2:5" ht="32.25" hidden="1" customHeight="1">
      <c r="B1751" s="64">
        <v>3103</v>
      </c>
      <c r="C1751" s="50" t="s">
        <v>1919</v>
      </c>
      <c r="D1751" s="51" t="s">
        <v>1454</v>
      </c>
      <c r="E1751" s="51" t="s">
        <v>1458</v>
      </c>
    </row>
    <row r="1752" spans="2:5" ht="32.25" hidden="1" customHeight="1">
      <c r="B1752" s="64">
        <v>3104</v>
      </c>
      <c r="C1752" s="50" t="s">
        <v>1920</v>
      </c>
      <c r="D1752" s="51" t="s">
        <v>1454</v>
      </c>
      <c r="E1752" s="51" t="s">
        <v>1458</v>
      </c>
    </row>
    <row r="1753" spans="2:5" ht="32.25" hidden="1" customHeight="1">
      <c r="B1753" s="64">
        <v>3105</v>
      </c>
      <c r="C1753" s="50" t="s">
        <v>1921</v>
      </c>
      <c r="D1753" s="51" t="s">
        <v>1454</v>
      </c>
      <c r="E1753" s="51" t="s">
        <v>1458</v>
      </c>
    </row>
    <row r="1754" spans="2:5" ht="32.25" hidden="1" customHeight="1">
      <c r="B1754" s="64">
        <v>3106</v>
      </c>
      <c r="C1754" s="50" t="s">
        <v>1922</v>
      </c>
      <c r="D1754" s="51" t="s">
        <v>1454</v>
      </c>
      <c r="E1754" s="51" t="s">
        <v>1458</v>
      </c>
    </row>
    <row r="1755" spans="2:5" ht="32.25" hidden="1" customHeight="1">
      <c r="B1755" s="64">
        <v>3107</v>
      </c>
      <c r="C1755" s="51"/>
      <c r="D1755" s="51" t="s">
        <v>1454</v>
      </c>
      <c r="E1755" s="51" t="s">
        <v>1458</v>
      </c>
    </row>
    <row r="1756" spans="2:5" ht="32.25" hidden="1" customHeight="1">
      <c r="B1756" s="64">
        <v>3108</v>
      </c>
      <c r="C1756" s="50" t="s">
        <v>1923</v>
      </c>
      <c r="D1756" s="51" t="s">
        <v>1454</v>
      </c>
      <c r="E1756" s="51" t="s">
        <v>1458</v>
      </c>
    </row>
    <row r="1757" spans="2:5" ht="32.25" hidden="1" customHeight="1">
      <c r="B1757" s="64">
        <v>3109</v>
      </c>
      <c r="C1757" s="50" t="s">
        <v>1924</v>
      </c>
      <c r="D1757" s="51" t="s">
        <v>1454</v>
      </c>
      <c r="E1757" s="51" t="s">
        <v>1458</v>
      </c>
    </row>
    <row r="1758" spans="2:5" ht="32.25" hidden="1" customHeight="1">
      <c r="B1758" s="64">
        <v>3110</v>
      </c>
      <c r="C1758" s="50" t="s">
        <v>1925</v>
      </c>
      <c r="D1758" s="51" t="s">
        <v>1454</v>
      </c>
      <c r="E1758" s="51" t="s">
        <v>1458</v>
      </c>
    </row>
    <row r="1759" spans="2:5" ht="32.25" hidden="1" customHeight="1">
      <c r="B1759" s="64">
        <v>3111</v>
      </c>
      <c r="C1759" s="50" t="s">
        <v>1926</v>
      </c>
      <c r="D1759" s="51" t="s">
        <v>1454</v>
      </c>
      <c r="E1759" s="51" t="s">
        <v>1458</v>
      </c>
    </row>
    <row r="1760" spans="2:5" ht="32.25" hidden="1" customHeight="1">
      <c r="B1760" s="64">
        <v>3112</v>
      </c>
      <c r="C1760" s="50" t="s">
        <v>1927</v>
      </c>
      <c r="D1760" s="51" t="s">
        <v>1454</v>
      </c>
      <c r="E1760" s="51" t="s">
        <v>1458</v>
      </c>
    </row>
    <row r="1761" spans="2:5" ht="32.25" hidden="1" customHeight="1">
      <c r="B1761" s="64">
        <v>3113</v>
      </c>
      <c r="C1761" s="50" t="s">
        <v>1928</v>
      </c>
      <c r="D1761" s="51" t="s">
        <v>1454</v>
      </c>
      <c r="E1761" s="51" t="s">
        <v>1458</v>
      </c>
    </row>
    <row r="1762" spans="2:5" ht="32.25" hidden="1" customHeight="1">
      <c r="B1762" s="64">
        <v>3114</v>
      </c>
      <c r="C1762" s="50" t="s">
        <v>1929</v>
      </c>
      <c r="D1762" s="51" t="s">
        <v>1454</v>
      </c>
      <c r="E1762" s="51" t="s">
        <v>1458</v>
      </c>
    </row>
    <row r="1763" spans="2:5" ht="32.25" hidden="1" customHeight="1">
      <c r="B1763" s="64">
        <v>3115</v>
      </c>
      <c r="C1763" s="50" t="s">
        <v>1930</v>
      </c>
      <c r="D1763" s="51" t="s">
        <v>1454</v>
      </c>
      <c r="E1763" s="51" t="s">
        <v>1458</v>
      </c>
    </row>
    <row r="1764" spans="2:5" ht="32.25" hidden="1" customHeight="1">
      <c r="B1764" s="64">
        <v>3116</v>
      </c>
      <c r="C1764" s="50" t="s">
        <v>1931</v>
      </c>
      <c r="D1764" s="51" t="s">
        <v>1454</v>
      </c>
      <c r="E1764" s="51" t="s">
        <v>1458</v>
      </c>
    </row>
    <row r="1765" spans="2:5" ht="32.25" hidden="1" customHeight="1">
      <c r="B1765" s="64">
        <v>3117</v>
      </c>
      <c r="C1765" s="50" t="s">
        <v>1932</v>
      </c>
      <c r="D1765" s="51" t="s">
        <v>1454</v>
      </c>
      <c r="E1765" s="51" t="s">
        <v>1458</v>
      </c>
    </row>
    <row r="1766" spans="2:5" ht="32.25" hidden="1" customHeight="1">
      <c r="B1766" s="64">
        <v>3118</v>
      </c>
      <c r="C1766" s="50" t="s">
        <v>1933</v>
      </c>
      <c r="D1766" s="51" t="s">
        <v>1454</v>
      </c>
      <c r="E1766" s="51" t="s">
        <v>1458</v>
      </c>
    </row>
    <row r="1767" spans="2:5" ht="32.25" hidden="1" customHeight="1">
      <c r="B1767" s="64">
        <v>3119</v>
      </c>
      <c r="C1767" s="51"/>
      <c r="D1767" s="51" t="s">
        <v>1454</v>
      </c>
      <c r="E1767" s="51" t="s">
        <v>1458</v>
      </c>
    </row>
    <row r="1768" spans="2:5" ht="32.25" hidden="1" customHeight="1">
      <c r="B1768" s="64">
        <v>3120</v>
      </c>
      <c r="C1768" s="50" t="s">
        <v>1934</v>
      </c>
      <c r="D1768" s="51" t="s">
        <v>1454</v>
      </c>
      <c r="E1768" s="51" t="s">
        <v>1458</v>
      </c>
    </row>
    <row r="1769" spans="2:5" ht="32.25" hidden="1" customHeight="1">
      <c r="B1769" s="64">
        <v>3121</v>
      </c>
      <c r="C1769" s="50" t="s">
        <v>1935</v>
      </c>
      <c r="D1769" s="51" t="s">
        <v>1454</v>
      </c>
      <c r="E1769" s="51" t="s">
        <v>1458</v>
      </c>
    </row>
    <row r="1770" spans="2:5" ht="32.25" hidden="1" customHeight="1">
      <c r="B1770" s="64">
        <v>3122</v>
      </c>
      <c r="C1770" s="50" t="s">
        <v>1936</v>
      </c>
      <c r="D1770" s="51" t="s">
        <v>1454</v>
      </c>
      <c r="E1770" s="51" t="s">
        <v>1458</v>
      </c>
    </row>
    <row r="1771" spans="2:5" ht="32.25" hidden="1" customHeight="1">
      <c r="B1771" s="64">
        <v>3123</v>
      </c>
      <c r="C1771" s="50" t="s">
        <v>1937</v>
      </c>
      <c r="D1771" s="51" t="s">
        <v>1454</v>
      </c>
      <c r="E1771" s="51" t="s">
        <v>1458</v>
      </c>
    </row>
    <row r="1772" spans="2:5" ht="32.25" hidden="1" customHeight="1">
      <c r="B1772" s="64">
        <v>3124</v>
      </c>
      <c r="C1772" s="50"/>
      <c r="D1772" s="51" t="s">
        <v>1454</v>
      </c>
      <c r="E1772" s="51" t="s">
        <v>1458</v>
      </c>
    </row>
    <row r="1773" spans="2:5" ht="32.25" hidden="1" customHeight="1">
      <c r="B1773" s="64">
        <v>3125</v>
      </c>
      <c r="C1773" s="50" t="s">
        <v>1938</v>
      </c>
      <c r="D1773" s="51" t="s">
        <v>1454</v>
      </c>
      <c r="E1773" s="51" t="s">
        <v>1458</v>
      </c>
    </row>
    <row r="1774" spans="2:5" ht="32.25" hidden="1" customHeight="1">
      <c r="B1774" s="64">
        <v>3126</v>
      </c>
      <c r="C1774" s="50" t="s">
        <v>1939</v>
      </c>
      <c r="D1774" s="51" t="s">
        <v>1454</v>
      </c>
      <c r="E1774" s="51" t="s">
        <v>1458</v>
      </c>
    </row>
    <row r="1775" spans="2:5" ht="32.25" hidden="1" customHeight="1">
      <c r="B1775" s="64">
        <v>3127</v>
      </c>
      <c r="C1775" s="50" t="s">
        <v>1940</v>
      </c>
      <c r="D1775" s="51" t="s">
        <v>1454</v>
      </c>
      <c r="E1775" s="51" t="s">
        <v>1458</v>
      </c>
    </row>
    <row r="1776" spans="2:5" ht="32.25" hidden="1" customHeight="1">
      <c r="B1776" s="64">
        <v>3128</v>
      </c>
      <c r="C1776" s="50" t="s">
        <v>1941</v>
      </c>
      <c r="D1776" s="51" t="s">
        <v>1454</v>
      </c>
      <c r="E1776" s="51" t="s">
        <v>1458</v>
      </c>
    </row>
    <row r="1777" spans="2:5" ht="32.25" hidden="1" customHeight="1">
      <c r="B1777" s="64">
        <v>3129</v>
      </c>
      <c r="C1777" s="50" t="s">
        <v>1942</v>
      </c>
      <c r="D1777" s="51" t="s">
        <v>1454</v>
      </c>
      <c r="E1777" s="51" t="s">
        <v>1458</v>
      </c>
    </row>
    <row r="1778" spans="2:5" ht="32.25" hidden="1" customHeight="1">
      <c r="B1778" s="64">
        <v>3130</v>
      </c>
      <c r="C1778" s="50" t="s">
        <v>1943</v>
      </c>
      <c r="D1778" s="51" t="s">
        <v>1454</v>
      </c>
      <c r="E1778" s="51" t="s">
        <v>1458</v>
      </c>
    </row>
    <row r="1779" spans="2:5" ht="32.25" hidden="1" customHeight="1">
      <c r="B1779" s="64">
        <v>3131</v>
      </c>
      <c r="C1779" s="50" t="s">
        <v>1944</v>
      </c>
      <c r="D1779" s="51" t="s">
        <v>1454</v>
      </c>
      <c r="E1779" s="51" t="s">
        <v>1458</v>
      </c>
    </row>
    <row r="1780" spans="2:5" ht="32.25" hidden="1" customHeight="1">
      <c r="B1780" s="64">
        <v>3132</v>
      </c>
      <c r="C1780" s="50" t="s">
        <v>1945</v>
      </c>
      <c r="D1780" s="51" t="s">
        <v>1454</v>
      </c>
      <c r="E1780" s="51" t="s">
        <v>1458</v>
      </c>
    </row>
    <row r="1781" spans="2:5" ht="32.25" hidden="1" customHeight="1">
      <c r="B1781" s="64">
        <v>3133</v>
      </c>
      <c r="C1781" s="51" t="s">
        <v>1946</v>
      </c>
      <c r="D1781" s="51" t="s">
        <v>1454</v>
      </c>
      <c r="E1781" s="51" t="s">
        <v>1458</v>
      </c>
    </row>
    <row r="1782" spans="2:5" ht="32.25" hidden="1" customHeight="1">
      <c r="B1782" s="64">
        <v>3134</v>
      </c>
      <c r="C1782" s="51" t="s">
        <v>1947</v>
      </c>
      <c r="D1782" s="51" t="s">
        <v>1454</v>
      </c>
      <c r="E1782" s="51" t="s">
        <v>1458</v>
      </c>
    </row>
    <row r="1783" spans="2:5" ht="32.25" hidden="1" customHeight="1">
      <c r="B1783" s="64">
        <v>3135</v>
      </c>
      <c r="C1783" s="51" t="s">
        <v>1948</v>
      </c>
      <c r="D1783" s="51" t="s">
        <v>1454</v>
      </c>
      <c r="E1783" s="51" t="s">
        <v>1458</v>
      </c>
    </row>
    <row r="1784" spans="2:5" ht="32.25" hidden="1" customHeight="1">
      <c r="B1784" s="64">
        <v>3136</v>
      </c>
      <c r="C1784" s="51" t="s">
        <v>1949</v>
      </c>
      <c r="D1784" s="51" t="s">
        <v>1454</v>
      </c>
      <c r="E1784" s="51" t="s">
        <v>1458</v>
      </c>
    </row>
    <row r="1785" spans="2:5" ht="32.25" hidden="1" customHeight="1">
      <c r="B1785" s="64">
        <v>3137</v>
      </c>
      <c r="C1785" s="51" t="s">
        <v>1950</v>
      </c>
      <c r="D1785" s="51" t="s">
        <v>1454</v>
      </c>
      <c r="E1785" s="51" t="s">
        <v>1458</v>
      </c>
    </row>
    <row r="1786" spans="2:5" ht="32.25" hidden="1" customHeight="1">
      <c r="B1786" s="64">
        <v>3138</v>
      </c>
      <c r="C1786" s="50" t="s">
        <v>1951</v>
      </c>
      <c r="D1786" s="51" t="s">
        <v>1455</v>
      </c>
      <c r="E1786" s="51" t="s">
        <v>1458</v>
      </c>
    </row>
    <row r="1787" spans="2:5" ht="32.25" hidden="1" customHeight="1">
      <c r="B1787" s="64">
        <v>3139</v>
      </c>
      <c r="C1787" s="52" t="s">
        <v>1952</v>
      </c>
      <c r="D1787" s="51" t="s">
        <v>1455</v>
      </c>
      <c r="E1787" s="51" t="s">
        <v>1458</v>
      </c>
    </row>
    <row r="1788" spans="2:5" ht="32.25" hidden="1" customHeight="1">
      <c r="B1788" s="64">
        <v>3140</v>
      </c>
      <c r="C1788" s="52" t="s">
        <v>1953</v>
      </c>
      <c r="D1788" s="51" t="s">
        <v>1455</v>
      </c>
      <c r="E1788" s="51" t="s">
        <v>1458</v>
      </c>
    </row>
    <row r="1789" spans="2:5" ht="32.25" hidden="1" customHeight="1">
      <c r="B1789" s="64">
        <v>3141</v>
      </c>
      <c r="C1789" s="52" t="s">
        <v>1954</v>
      </c>
      <c r="D1789" s="51" t="s">
        <v>1455</v>
      </c>
      <c r="E1789" s="51" t="s">
        <v>1458</v>
      </c>
    </row>
    <row r="1790" spans="2:5" ht="32.25" hidden="1" customHeight="1">
      <c r="B1790" s="64">
        <v>3142</v>
      </c>
      <c r="C1790" s="52" t="s">
        <v>1955</v>
      </c>
      <c r="D1790" s="51" t="s">
        <v>1455</v>
      </c>
      <c r="E1790" s="51" t="s">
        <v>1458</v>
      </c>
    </row>
    <row r="1791" spans="2:5" ht="32.25" hidden="1" customHeight="1">
      <c r="B1791" s="64">
        <v>3143</v>
      </c>
      <c r="C1791" s="52" t="s">
        <v>1956</v>
      </c>
      <c r="D1791" s="51" t="s">
        <v>1455</v>
      </c>
      <c r="E1791" s="51" t="s">
        <v>1458</v>
      </c>
    </row>
    <row r="1792" spans="2:5" ht="32.25" hidden="1" customHeight="1">
      <c r="B1792" s="64">
        <v>3144</v>
      </c>
      <c r="C1792" s="52" t="s">
        <v>1957</v>
      </c>
      <c r="D1792" s="51" t="s">
        <v>1455</v>
      </c>
      <c r="E1792" s="51" t="s">
        <v>1458</v>
      </c>
    </row>
    <row r="1793" spans="2:5" ht="32.25" hidden="1" customHeight="1">
      <c r="B1793" s="64">
        <v>3145</v>
      </c>
      <c r="C1793" s="52" t="s">
        <v>1958</v>
      </c>
      <c r="D1793" s="51" t="s">
        <v>1455</v>
      </c>
      <c r="E1793" s="51" t="s">
        <v>1458</v>
      </c>
    </row>
    <row r="1794" spans="2:5" ht="32.25" hidden="1" customHeight="1">
      <c r="B1794" s="64">
        <v>3146</v>
      </c>
      <c r="C1794" s="50" t="s">
        <v>1959</v>
      </c>
      <c r="D1794" s="51" t="s">
        <v>1455</v>
      </c>
      <c r="E1794" s="51" t="s">
        <v>1458</v>
      </c>
    </row>
    <row r="1795" spans="2:5" ht="32.25" hidden="1" customHeight="1">
      <c r="B1795" s="64">
        <v>3147</v>
      </c>
      <c r="C1795" s="51"/>
      <c r="D1795" s="51" t="s">
        <v>1455</v>
      </c>
      <c r="E1795" s="51" t="s">
        <v>1458</v>
      </c>
    </row>
    <row r="1796" spans="2:5" ht="32.25" hidden="1" customHeight="1">
      <c r="B1796" s="64">
        <v>3148</v>
      </c>
      <c r="C1796" s="52" t="s">
        <v>1960</v>
      </c>
      <c r="D1796" s="51" t="s">
        <v>1455</v>
      </c>
      <c r="E1796" s="51" t="s">
        <v>1458</v>
      </c>
    </row>
    <row r="1797" spans="2:5" ht="32.25" hidden="1" customHeight="1">
      <c r="B1797" s="64">
        <v>3149</v>
      </c>
      <c r="C1797" s="52" t="s">
        <v>1961</v>
      </c>
      <c r="D1797" s="51" t="s">
        <v>1455</v>
      </c>
      <c r="E1797" s="51" t="s">
        <v>1458</v>
      </c>
    </row>
    <row r="1798" spans="2:5" ht="32.25" hidden="1" customHeight="1">
      <c r="B1798" s="64">
        <v>3150</v>
      </c>
      <c r="C1798" s="52" t="s">
        <v>1962</v>
      </c>
      <c r="D1798" s="51" t="s">
        <v>1455</v>
      </c>
      <c r="E1798" s="51" t="s">
        <v>1458</v>
      </c>
    </row>
    <row r="1799" spans="2:5" ht="32.25" hidden="1" customHeight="1">
      <c r="B1799" s="64">
        <v>3151</v>
      </c>
      <c r="C1799" s="52" t="s">
        <v>1963</v>
      </c>
      <c r="D1799" s="51" t="s">
        <v>1455</v>
      </c>
      <c r="E1799" s="51" t="s">
        <v>1458</v>
      </c>
    </row>
    <row r="1800" spans="2:5" ht="32.25" hidden="1" customHeight="1">
      <c r="B1800" s="64">
        <v>3152</v>
      </c>
      <c r="C1800" s="52" t="s">
        <v>1964</v>
      </c>
      <c r="D1800" s="51" t="s">
        <v>1455</v>
      </c>
      <c r="E1800" s="51" t="s">
        <v>1458</v>
      </c>
    </row>
    <row r="1801" spans="2:5" ht="32.25" hidden="1" customHeight="1">
      <c r="B1801" s="64">
        <v>3153</v>
      </c>
      <c r="C1801" s="52" t="s">
        <v>1965</v>
      </c>
      <c r="D1801" s="51" t="s">
        <v>1455</v>
      </c>
      <c r="E1801" s="51" t="s">
        <v>1458</v>
      </c>
    </row>
    <row r="1802" spans="2:5" ht="32.25" hidden="1" customHeight="1">
      <c r="B1802" s="64">
        <v>3154</v>
      </c>
      <c r="C1802" s="52" t="s">
        <v>1966</v>
      </c>
      <c r="D1802" s="51" t="s">
        <v>1455</v>
      </c>
      <c r="E1802" s="51" t="s">
        <v>1458</v>
      </c>
    </row>
    <row r="1803" spans="2:5" ht="32.25" hidden="1" customHeight="1">
      <c r="B1803" s="64">
        <v>3155</v>
      </c>
      <c r="C1803" s="52" t="s">
        <v>1967</v>
      </c>
      <c r="D1803" s="51" t="s">
        <v>1455</v>
      </c>
      <c r="E1803" s="51" t="s">
        <v>1458</v>
      </c>
    </row>
    <row r="1804" spans="2:5" ht="32.25" hidden="1" customHeight="1">
      <c r="B1804" s="64">
        <v>3156</v>
      </c>
      <c r="C1804" s="52" t="s">
        <v>1968</v>
      </c>
      <c r="D1804" s="51" t="s">
        <v>1455</v>
      </c>
      <c r="E1804" s="51" t="s">
        <v>1458</v>
      </c>
    </row>
    <row r="1805" spans="2:5" ht="32.25" hidden="1" customHeight="1">
      <c r="B1805" s="64">
        <v>3157</v>
      </c>
      <c r="C1805" s="50" t="s">
        <v>1969</v>
      </c>
      <c r="D1805" s="51" t="s">
        <v>1455</v>
      </c>
      <c r="E1805" s="51" t="s">
        <v>1458</v>
      </c>
    </row>
    <row r="1806" spans="2:5" ht="32.25" hidden="1" customHeight="1">
      <c r="B1806" s="64">
        <v>3158</v>
      </c>
      <c r="C1806" s="51"/>
      <c r="D1806" s="51" t="s">
        <v>1455</v>
      </c>
      <c r="E1806" s="51" t="s">
        <v>1458</v>
      </c>
    </row>
    <row r="1807" spans="2:5" ht="32.25" hidden="1" customHeight="1">
      <c r="B1807" s="64">
        <v>3159</v>
      </c>
      <c r="C1807" s="50" t="s">
        <v>1970</v>
      </c>
      <c r="D1807" s="51" t="s">
        <v>1456</v>
      </c>
      <c r="E1807" s="51" t="s">
        <v>1458</v>
      </c>
    </row>
    <row r="1808" spans="2:5" ht="32.25" hidden="1" customHeight="1">
      <c r="B1808" s="64">
        <v>3160</v>
      </c>
      <c r="C1808" s="52" t="s">
        <v>1971</v>
      </c>
      <c r="D1808" s="51" t="s">
        <v>1456</v>
      </c>
      <c r="E1808" s="51" t="s">
        <v>1458</v>
      </c>
    </row>
    <row r="1809" spans="2:5" ht="32.25" hidden="1" customHeight="1">
      <c r="B1809" s="64">
        <v>3161</v>
      </c>
      <c r="C1809" s="52" t="s">
        <v>1972</v>
      </c>
      <c r="D1809" s="51" t="s">
        <v>1456</v>
      </c>
      <c r="E1809" s="51" t="s">
        <v>1458</v>
      </c>
    </row>
    <row r="1810" spans="2:5" ht="32.25" hidden="1" customHeight="1">
      <c r="B1810" s="64">
        <v>3162</v>
      </c>
      <c r="C1810" s="52" t="s">
        <v>1973</v>
      </c>
      <c r="D1810" s="51" t="s">
        <v>1456</v>
      </c>
      <c r="E1810" s="51" t="s">
        <v>1458</v>
      </c>
    </row>
    <row r="1811" spans="2:5" ht="32.25" hidden="1" customHeight="1">
      <c r="B1811" s="64">
        <v>3163</v>
      </c>
      <c r="C1811" s="52" t="s">
        <v>1974</v>
      </c>
      <c r="D1811" s="51" t="s">
        <v>1456</v>
      </c>
      <c r="E1811" s="51" t="s">
        <v>1458</v>
      </c>
    </row>
    <row r="1812" spans="2:5" ht="32.25" hidden="1" customHeight="1">
      <c r="B1812" s="64">
        <v>3164</v>
      </c>
      <c r="C1812" s="52" t="s">
        <v>1975</v>
      </c>
      <c r="D1812" s="51" t="s">
        <v>1456</v>
      </c>
      <c r="E1812" s="51" t="s">
        <v>1458</v>
      </c>
    </row>
    <row r="1813" spans="2:5" ht="32.25" hidden="1" customHeight="1">
      <c r="B1813" s="64">
        <v>3165</v>
      </c>
      <c r="C1813" s="52" t="s">
        <v>1976</v>
      </c>
      <c r="D1813" s="51" t="s">
        <v>1456</v>
      </c>
      <c r="E1813" s="51" t="s">
        <v>1458</v>
      </c>
    </row>
    <row r="1814" spans="2:5" ht="32.25" hidden="1" customHeight="1">
      <c r="B1814" s="64">
        <v>3166</v>
      </c>
      <c r="C1814" s="52" t="s">
        <v>1977</v>
      </c>
      <c r="D1814" s="51" t="s">
        <v>1456</v>
      </c>
      <c r="E1814" s="51" t="s">
        <v>1458</v>
      </c>
    </row>
    <row r="1815" spans="2:5" ht="32.25" hidden="1" customHeight="1">
      <c r="B1815" s="64">
        <v>3167</v>
      </c>
      <c r="C1815" s="52" t="s">
        <v>1978</v>
      </c>
      <c r="D1815" s="51" t="s">
        <v>1456</v>
      </c>
      <c r="E1815" s="51" t="s">
        <v>1458</v>
      </c>
    </row>
    <row r="1816" spans="2:5" ht="32.25" hidden="1" customHeight="1">
      <c r="B1816" s="64">
        <v>3168</v>
      </c>
      <c r="C1816" s="52" t="s">
        <v>1979</v>
      </c>
      <c r="D1816" s="51" t="s">
        <v>1456</v>
      </c>
      <c r="E1816" s="51" t="s">
        <v>1458</v>
      </c>
    </row>
    <row r="1817" spans="2:5" ht="32.25" hidden="1" customHeight="1">
      <c r="B1817" s="64">
        <v>3169</v>
      </c>
      <c r="C1817" s="51"/>
      <c r="D1817" s="51" t="s">
        <v>1456</v>
      </c>
      <c r="E1817" s="51" t="s">
        <v>1458</v>
      </c>
    </row>
    <row r="1818" spans="2:5" ht="32.25" hidden="1" customHeight="1">
      <c r="B1818" s="64">
        <v>3170</v>
      </c>
      <c r="C1818" s="52" t="s">
        <v>1980</v>
      </c>
      <c r="D1818" s="51" t="s">
        <v>1456</v>
      </c>
      <c r="E1818" s="51" t="s">
        <v>1458</v>
      </c>
    </row>
    <row r="1819" spans="2:5" ht="32.25" hidden="1" customHeight="1">
      <c r="B1819" s="64">
        <v>3171</v>
      </c>
      <c r="C1819" s="52" t="s">
        <v>1981</v>
      </c>
      <c r="D1819" s="51" t="s">
        <v>1456</v>
      </c>
      <c r="E1819" s="51" t="s">
        <v>1458</v>
      </c>
    </row>
    <row r="1820" spans="2:5" ht="32.25" hidden="1" customHeight="1">
      <c r="B1820" s="64">
        <v>3172</v>
      </c>
      <c r="C1820" s="50" t="s">
        <v>1982</v>
      </c>
      <c r="D1820" s="51" t="s">
        <v>1456</v>
      </c>
      <c r="E1820" s="51" t="s">
        <v>1458</v>
      </c>
    </row>
    <row r="1821" spans="2:5" ht="32.25" hidden="1" customHeight="1">
      <c r="B1821" s="64">
        <v>3173</v>
      </c>
      <c r="C1821" s="51"/>
      <c r="D1821" s="51" t="s">
        <v>1456</v>
      </c>
      <c r="E1821" s="51" t="s">
        <v>1458</v>
      </c>
    </row>
    <row r="1822" spans="2:5" ht="32.25" hidden="1" customHeight="1">
      <c r="B1822" s="64">
        <v>3174</v>
      </c>
      <c r="C1822" s="52" t="s">
        <v>1983</v>
      </c>
      <c r="D1822" s="51" t="s">
        <v>1456</v>
      </c>
      <c r="E1822" s="51" t="s">
        <v>1458</v>
      </c>
    </row>
    <row r="1823" spans="2:5" ht="32.25" hidden="1" customHeight="1">
      <c r="B1823" s="64">
        <v>3175</v>
      </c>
      <c r="C1823" s="52" t="s">
        <v>1984</v>
      </c>
      <c r="D1823" s="51" t="s">
        <v>1456</v>
      </c>
      <c r="E1823" s="51" t="s">
        <v>1458</v>
      </c>
    </row>
    <row r="1824" spans="2:5" ht="32.25" hidden="1" customHeight="1">
      <c r="B1824" s="64">
        <v>3176</v>
      </c>
      <c r="C1824" s="52" t="s">
        <v>1985</v>
      </c>
      <c r="D1824" s="51" t="s">
        <v>1456</v>
      </c>
      <c r="E1824" s="51" t="s">
        <v>1458</v>
      </c>
    </row>
    <row r="1825" spans="2:5" ht="32.25" hidden="1" customHeight="1">
      <c r="B1825" s="64">
        <v>3177</v>
      </c>
      <c r="C1825" s="50" t="s">
        <v>1986</v>
      </c>
      <c r="D1825" s="51" t="s">
        <v>1456</v>
      </c>
      <c r="E1825" s="51" t="s">
        <v>1458</v>
      </c>
    </row>
    <row r="1826" spans="2:5" ht="32.25" hidden="1" customHeight="1">
      <c r="B1826" s="64">
        <v>3178</v>
      </c>
      <c r="C1826" s="51"/>
      <c r="D1826" s="51" t="s">
        <v>1456</v>
      </c>
      <c r="E1826" s="51" t="s">
        <v>1458</v>
      </c>
    </row>
    <row r="1827" spans="2:5" ht="32.25" hidden="1" customHeight="1">
      <c r="B1827" s="64">
        <v>3179</v>
      </c>
      <c r="C1827" s="50" t="s">
        <v>1987</v>
      </c>
      <c r="D1827" s="51" t="s">
        <v>1456</v>
      </c>
      <c r="E1827" s="51" t="s">
        <v>1458</v>
      </c>
    </row>
    <row r="1828" spans="2:5" ht="32.25" hidden="1" customHeight="1">
      <c r="B1828" s="64">
        <v>3180</v>
      </c>
      <c r="C1828" s="52" t="s">
        <v>1988</v>
      </c>
      <c r="D1828" s="51" t="s">
        <v>1456</v>
      </c>
      <c r="E1828" s="51" t="s">
        <v>1458</v>
      </c>
    </row>
    <row r="1829" spans="2:5" ht="32.25" hidden="1" customHeight="1">
      <c r="B1829" s="64">
        <v>3181</v>
      </c>
      <c r="C1829" s="52" t="s">
        <v>1989</v>
      </c>
      <c r="D1829" s="51" t="s">
        <v>1456</v>
      </c>
      <c r="E1829" s="51" t="s">
        <v>1458</v>
      </c>
    </row>
    <row r="1830" spans="2:5" ht="32.25" hidden="1" customHeight="1">
      <c r="B1830" s="64">
        <v>3182</v>
      </c>
      <c r="C1830" s="52" t="s">
        <v>1990</v>
      </c>
      <c r="D1830" s="51" t="s">
        <v>1456</v>
      </c>
      <c r="E1830" s="51" t="s">
        <v>1458</v>
      </c>
    </row>
    <row r="1831" spans="2:5" ht="32.25" hidden="1" customHeight="1">
      <c r="B1831" s="64">
        <v>3183</v>
      </c>
      <c r="C1831" s="50" t="s">
        <v>1991</v>
      </c>
      <c r="D1831" s="51" t="s">
        <v>1456</v>
      </c>
      <c r="E1831" s="51" t="s">
        <v>1458</v>
      </c>
    </row>
    <row r="1832" spans="2:5" ht="32.25" hidden="1" customHeight="1">
      <c r="B1832" s="64">
        <v>3184</v>
      </c>
      <c r="C1832" s="51"/>
      <c r="D1832" s="51" t="s">
        <v>1456</v>
      </c>
      <c r="E1832" s="51" t="s">
        <v>1458</v>
      </c>
    </row>
    <row r="1833" spans="2:5" ht="32.25" hidden="1" customHeight="1">
      <c r="B1833" s="64">
        <v>3185</v>
      </c>
      <c r="C1833" s="65" t="s">
        <v>1992</v>
      </c>
      <c r="D1833" s="51" t="s">
        <v>1456</v>
      </c>
      <c r="E1833" s="51" t="s">
        <v>1458</v>
      </c>
    </row>
    <row r="1834" spans="2:5" ht="32.25" hidden="1" customHeight="1">
      <c r="B1834" s="64">
        <v>3186</v>
      </c>
      <c r="C1834" s="52" t="s">
        <v>1993</v>
      </c>
      <c r="D1834" s="51" t="s">
        <v>1456</v>
      </c>
      <c r="E1834" s="51" t="s">
        <v>1458</v>
      </c>
    </row>
    <row r="1835" spans="2:5" ht="32.25" hidden="1" customHeight="1">
      <c r="B1835" s="64">
        <v>3187</v>
      </c>
      <c r="C1835" s="52" t="s">
        <v>1994</v>
      </c>
      <c r="D1835" s="51" t="s">
        <v>1456</v>
      </c>
      <c r="E1835" s="51" t="s">
        <v>1458</v>
      </c>
    </row>
    <row r="1836" spans="2:5" ht="32.25" hidden="1" customHeight="1">
      <c r="B1836" s="64">
        <v>3188</v>
      </c>
      <c r="C1836" s="50" t="s">
        <v>1995</v>
      </c>
      <c r="D1836" s="51" t="s">
        <v>1456</v>
      </c>
      <c r="E1836" s="51" t="s">
        <v>1458</v>
      </c>
    </row>
    <row r="1837" spans="2:5" ht="32.25" hidden="1" customHeight="1">
      <c r="B1837" s="64">
        <v>3189</v>
      </c>
      <c r="C1837" s="51"/>
      <c r="D1837" s="51" t="s">
        <v>1456</v>
      </c>
      <c r="E1837" s="51" t="s">
        <v>1458</v>
      </c>
    </row>
    <row r="1838" spans="2:5" ht="32.25" hidden="1" customHeight="1">
      <c r="B1838" s="64">
        <v>3190</v>
      </c>
      <c r="C1838" s="50" t="s">
        <v>1996</v>
      </c>
      <c r="D1838" s="51" t="s">
        <v>1457</v>
      </c>
      <c r="E1838" s="51" t="s">
        <v>1458</v>
      </c>
    </row>
    <row r="1839" spans="2:5" ht="32.25" hidden="1" customHeight="1">
      <c r="B1839" s="64">
        <v>3191</v>
      </c>
      <c r="C1839" s="52" t="s">
        <v>1997</v>
      </c>
      <c r="D1839" s="51" t="s">
        <v>1457</v>
      </c>
      <c r="E1839" s="51" t="s">
        <v>1458</v>
      </c>
    </row>
    <row r="1840" spans="2:5" ht="32.25" hidden="1" customHeight="1">
      <c r="B1840" s="64">
        <v>3192</v>
      </c>
      <c r="C1840" s="52" t="s">
        <v>1998</v>
      </c>
      <c r="D1840" s="51" t="s">
        <v>1457</v>
      </c>
      <c r="E1840" s="51" t="s">
        <v>1458</v>
      </c>
    </row>
    <row r="1841" spans="2:5" ht="32.25" hidden="1" customHeight="1">
      <c r="B1841" s="64">
        <v>3193</v>
      </c>
      <c r="C1841" s="52" t="s">
        <v>1999</v>
      </c>
      <c r="D1841" s="51" t="s">
        <v>1457</v>
      </c>
      <c r="E1841" s="51" t="s">
        <v>1458</v>
      </c>
    </row>
    <row r="1842" spans="2:5" ht="32.25" hidden="1" customHeight="1">
      <c r="B1842" s="64">
        <v>3194</v>
      </c>
      <c r="C1842" s="52" t="s">
        <v>2000</v>
      </c>
      <c r="D1842" s="51" t="s">
        <v>1457</v>
      </c>
      <c r="E1842" s="51" t="s">
        <v>1458</v>
      </c>
    </row>
    <row r="1843" spans="2:5" ht="32.25" hidden="1" customHeight="1">
      <c r="B1843" s="64">
        <v>3195</v>
      </c>
      <c r="C1843" s="50" t="s">
        <v>2001</v>
      </c>
      <c r="D1843" s="51" t="s">
        <v>1457</v>
      </c>
      <c r="E1843" s="51" t="s">
        <v>1458</v>
      </c>
    </row>
    <row r="1844" spans="2:5" ht="32.25" hidden="1" customHeight="1">
      <c r="B1844" s="64">
        <v>3196</v>
      </c>
      <c r="C1844" s="51"/>
      <c r="D1844" s="51" t="s">
        <v>1457</v>
      </c>
      <c r="E1844" s="51" t="s">
        <v>1458</v>
      </c>
    </row>
    <row r="1845" spans="2:5" ht="32.25" hidden="1" customHeight="1">
      <c r="B1845" s="64">
        <v>3197</v>
      </c>
      <c r="C1845" s="52" t="s">
        <v>2002</v>
      </c>
      <c r="D1845" s="51" t="s">
        <v>1457</v>
      </c>
      <c r="E1845" s="51" t="s">
        <v>1458</v>
      </c>
    </row>
    <row r="1846" spans="2:5" ht="32.25" hidden="1" customHeight="1">
      <c r="B1846" s="64">
        <v>3198</v>
      </c>
      <c r="C1846" s="52" t="s">
        <v>2003</v>
      </c>
      <c r="D1846" s="51" t="s">
        <v>1457</v>
      </c>
      <c r="E1846" s="51" t="s">
        <v>1458</v>
      </c>
    </row>
    <row r="1847" spans="2:5" ht="32.25" hidden="1" customHeight="1">
      <c r="B1847" s="64">
        <v>3199</v>
      </c>
      <c r="C1847" s="52" t="s">
        <v>2004</v>
      </c>
      <c r="D1847" s="51" t="s">
        <v>1457</v>
      </c>
      <c r="E1847" s="51" t="s">
        <v>1458</v>
      </c>
    </row>
    <row r="1848" spans="2:5" ht="32.25" hidden="1" customHeight="1">
      <c r="B1848" s="64">
        <v>3200</v>
      </c>
      <c r="C1848" s="52" t="s">
        <v>2005</v>
      </c>
      <c r="D1848" s="51" t="s">
        <v>1457</v>
      </c>
      <c r="E1848" s="51" t="s">
        <v>1458</v>
      </c>
    </row>
    <row r="1849" spans="2:5" ht="32.25" hidden="1" customHeight="1">
      <c r="B1849" s="64">
        <v>3201</v>
      </c>
      <c r="C1849" s="52" t="s">
        <v>2006</v>
      </c>
      <c r="D1849" s="51" t="s">
        <v>1457</v>
      </c>
      <c r="E1849" s="51" t="s">
        <v>1458</v>
      </c>
    </row>
    <row r="1850" spans="2:5" ht="32.25" hidden="1" customHeight="1">
      <c r="B1850" s="64">
        <v>3202</v>
      </c>
      <c r="C1850" s="52" t="s">
        <v>2007</v>
      </c>
      <c r="D1850" s="51" t="s">
        <v>1457</v>
      </c>
      <c r="E1850" s="51" t="s">
        <v>1458</v>
      </c>
    </row>
    <row r="1851" spans="2:5" ht="32.25" hidden="1" customHeight="1">
      <c r="B1851" s="64">
        <v>3203</v>
      </c>
      <c r="C1851" s="52" t="s">
        <v>2008</v>
      </c>
      <c r="D1851" s="51" t="s">
        <v>1457</v>
      </c>
      <c r="E1851" s="51" t="s">
        <v>1458</v>
      </c>
    </row>
    <row r="1852" spans="2:5" ht="32.25" hidden="1" customHeight="1">
      <c r="B1852" s="64">
        <v>3204</v>
      </c>
      <c r="C1852" s="52" t="s">
        <v>2009</v>
      </c>
      <c r="D1852" s="51" t="s">
        <v>1457</v>
      </c>
      <c r="E1852" s="51" t="s">
        <v>1458</v>
      </c>
    </row>
    <row r="1853" spans="2:5" ht="32.25" hidden="1" customHeight="1">
      <c r="B1853" s="64">
        <v>3205</v>
      </c>
      <c r="C1853" s="52" t="s">
        <v>2010</v>
      </c>
      <c r="D1853" s="51" t="s">
        <v>1457</v>
      </c>
      <c r="E1853" s="51" t="s">
        <v>1458</v>
      </c>
    </row>
    <row r="1854" spans="2:5" ht="32.25" hidden="1" customHeight="1">
      <c r="B1854" s="64">
        <v>3206</v>
      </c>
      <c r="C1854" s="52" t="s">
        <v>2011</v>
      </c>
      <c r="D1854" s="51" t="s">
        <v>1457</v>
      </c>
      <c r="E1854" s="51" t="s">
        <v>1458</v>
      </c>
    </row>
    <row r="1855" spans="2:5" ht="32.25" hidden="1" customHeight="1">
      <c r="B1855" s="64">
        <v>3207</v>
      </c>
      <c r="C1855" s="52" t="s">
        <v>2012</v>
      </c>
      <c r="D1855" s="51" t="s">
        <v>1457</v>
      </c>
      <c r="E1855" s="51" t="s">
        <v>1458</v>
      </c>
    </row>
    <row r="1856" spans="2:5" ht="32.25" hidden="1" customHeight="1">
      <c r="B1856" s="64">
        <v>3208</v>
      </c>
      <c r="C1856" s="50" t="s">
        <v>2013</v>
      </c>
      <c r="D1856" s="51" t="s">
        <v>1457</v>
      </c>
      <c r="E1856" s="51" t="s">
        <v>1458</v>
      </c>
    </row>
    <row r="1857" spans="2:5" ht="32.25" hidden="1" customHeight="1">
      <c r="B1857" s="64">
        <v>3209</v>
      </c>
      <c r="C1857" s="51"/>
      <c r="D1857" s="51" t="s">
        <v>1457</v>
      </c>
      <c r="E1857" s="51" t="s">
        <v>1458</v>
      </c>
    </row>
    <row r="1858" spans="2:5" ht="32.25" hidden="1" customHeight="1">
      <c r="B1858" s="64">
        <v>3210</v>
      </c>
      <c r="C1858" s="52" t="s">
        <v>2014</v>
      </c>
      <c r="D1858" s="51" t="s">
        <v>1457</v>
      </c>
      <c r="E1858" s="51" t="s">
        <v>1458</v>
      </c>
    </row>
    <row r="1859" spans="2:5" ht="32.25" hidden="1" customHeight="1">
      <c r="B1859" s="64">
        <v>3211</v>
      </c>
      <c r="C1859" s="52" t="s">
        <v>2015</v>
      </c>
      <c r="D1859" s="51" t="s">
        <v>1457</v>
      </c>
      <c r="E1859" s="51" t="s">
        <v>1458</v>
      </c>
    </row>
    <row r="1860" spans="2:5" ht="32.25" hidden="1" customHeight="1">
      <c r="B1860" s="64">
        <v>3212</v>
      </c>
      <c r="C1860" s="50" t="s">
        <v>2016</v>
      </c>
      <c r="D1860" s="51" t="s">
        <v>1457</v>
      </c>
      <c r="E1860" s="51" t="s">
        <v>1458</v>
      </c>
    </row>
    <row r="1861" spans="2:5" ht="32.25" customHeight="1">
      <c r="B1861" s="66">
        <v>5111</v>
      </c>
      <c r="C1861" s="56" t="s">
        <v>53</v>
      </c>
      <c r="D1861" s="55" t="s">
        <v>535</v>
      </c>
      <c r="E1861" s="55" t="s">
        <v>28</v>
      </c>
    </row>
    <row r="1862" spans="2:5" ht="32.25" customHeight="1">
      <c r="B1862" s="66">
        <v>5112</v>
      </c>
      <c r="C1862" s="56" t="s">
        <v>54</v>
      </c>
      <c r="D1862" s="55" t="s">
        <v>535</v>
      </c>
      <c r="E1862" s="55" t="s">
        <v>28</v>
      </c>
    </row>
    <row r="1863" spans="2:5" ht="32.25" customHeight="1">
      <c r="B1863" s="66">
        <v>5113</v>
      </c>
      <c r="C1863" s="56" t="s">
        <v>55</v>
      </c>
      <c r="D1863" s="55" t="s">
        <v>535</v>
      </c>
      <c r="E1863" s="55" t="s">
        <v>28</v>
      </c>
    </row>
    <row r="1864" spans="2:5" ht="32.25" customHeight="1">
      <c r="B1864" s="66">
        <v>5121</v>
      </c>
      <c r="C1864" s="56" t="s">
        <v>56</v>
      </c>
      <c r="D1864" s="55" t="s">
        <v>535</v>
      </c>
      <c r="E1864" s="55" t="s">
        <v>28</v>
      </c>
    </row>
    <row r="1865" spans="2:5" ht="32.25" customHeight="1">
      <c r="B1865" s="66">
        <v>5122</v>
      </c>
      <c r="C1865" s="56" t="s">
        <v>60</v>
      </c>
      <c r="D1865" s="55" t="s">
        <v>535</v>
      </c>
      <c r="E1865" s="55" t="s">
        <v>28</v>
      </c>
    </row>
    <row r="1866" spans="2:5" ht="32.25" customHeight="1">
      <c r="B1866" s="66">
        <v>5123</v>
      </c>
      <c r="C1866" s="56" t="s">
        <v>61</v>
      </c>
      <c r="D1866" s="55" t="s">
        <v>535</v>
      </c>
      <c r="E1866" s="55" t="s">
        <v>28</v>
      </c>
    </row>
    <row r="1867" spans="2:5" ht="32.25" customHeight="1">
      <c r="B1867" s="66">
        <v>5124</v>
      </c>
      <c r="C1867" s="56" t="s">
        <v>62</v>
      </c>
      <c r="D1867" s="55" t="s">
        <v>535</v>
      </c>
      <c r="E1867" s="55" t="s">
        <v>28</v>
      </c>
    </row>
    <row r="1868" spans="2:5" ht="32.25" customHeight="1">
      <c r="B1868" s="66">
        <v>5125</v>
      </c>
      <c r="C1868" s="56" t="s">
        <v>63</v>
      </c>
      <c r="D1868" s="55" t="s">
        <v>535</v>
      </c>
      <c r="E1868" s="55" t="s">
        <v>28</v>
      </c>
    </row>
    <row r="1869" spans="2:5" ht="32.25" customHeight="1">
      <c r="B1869" s="66">
        <v>5126</v>
      </c>
      <c r="C1869" s="56" t="s">
        <v>64</v>
      </c>
      <c r="D1869" s="55" t="s">
        <v>535</v>
      </c>
      <c r="E1869" s="55" t="s">
        <v>28</v>
      </c>
    </row>
    <row r="1870" spans="2:5" ht="32.25" customHeight="1">
      <c r="B1870" s="66">
        <v>5127</v>
      </c>
      <c r="C1870" s="56" t="s">
        <v>65</v>
      </c>
      <c r="D1870" s="55" t="s">
        <v>535</v>
      </c>
      <c r="E1870" s="55" t="s">
        <v>28</v>
      </c>
    </row>
    <row r="1871" spans="2:5" ht="32.25" customHeight="1">
      <c r="B1871" s="66">
        <v>5128</v>
      </c>
      <c r="C1871" s="56" t="s">
        <v>66</v>
      </c>
      <c r="D1871" s="55" t="s">
        <v>535</v>
      </c>
      <c r="E1871" s="55" t="s">
        <v>28</v>
      </c>
    </row>
    <row r="1872" spans="2:5" ht="32.25" customHeight="1">
      <c r="B1872" s="66">
        <v>5129</v>
      </c>
      <c r="C1872" s="56" t="s">
        <v>67</v>
      </c>
      <c r="D1872" s="55" t="s">
        <v>535</v>
      </c>
      <c r="E1872" s="55" t="s">
        <v>28</v>
      </c>
    </row>
    <row r="1873" spans="2:5" ht="32.25" customHeight="1">
      <c r="B1873" s="66">
        <v>5131</v>
      </c>
      <c r="C1873" s="56" t="s">
        <v>68</v>
      </c>
      <c r="D1873" s="55" t="s">
        <v>535</v>
      </c>
      <c r="E1873" s="55" t="s">
        <v>28</v>
      </c>
    </row>
    <row r="1874" spans="2:5" ht="32.25" customHeight="1">
      <c r="B1874" s="66">
        <v>5132</v>
      </c>
      <c r="C1874" s="56" t="s">
        <v>69</v>
      </c>
      <c r="D1874" s="55" t="s">
        <v>535</v>
      </c>
      <c r="E1874" s="55" t="s">
        <v>28</v>
      </c>
    </row>
    <row r="1875" spans="2:5" ht="32.25" customHeight="1">
      <c r="B1875" s="66">
        <v>5133</v>
      </c>
      <c r="C1875" s="56" t="s">
        <v>70</v>
      </c>
      <c r="D1875" s="55" t="s">
        <v>535</v>
      </c>
      <c r="E1875" s="55" t="s">
        <v>28</v>
      </c>
    </row>
    <row r="1876" spans="2:5" ht="32.25" customHeight="1">
      <c r="B1876" s="66">
        <v>5133</v>
      </c>
      <c r="C1876" s="56" t="s">
        <v>70</v>
      </c>
      <c r="D1876" s="55" t="s">
        <v>535</v>
      </c>
      <c r="E1876" s="55" t="s">
        <v>28</v>
      </c>
    </row>
    <row r="1877" spans="2:5" ht="32.25" customHeight="1">
      <c r="B1877" s="66">
        <v>5134</v>
      </c>
      <c r="C1877" s="56" t="s">
        <v>71</v>
      </c>
      <c r="D1877" s="55" t="s">
        <v>535</v>
      </c>
      <c r="E1877" s="55" t="s">
        <v>28</v>
      </c>
    </row>
    <row r="1878" spans="2:5" ht="32.25" customHeight="1">
      <c r="B1878" s="66">
        <v>5135</v>
      </c>
      <c r="C1878" s="56" t="s">
        <v>72</v>
      </c>
      <c r="D1878" s="55" t="s">
        <v>535</v>
      </c>
      <c r="E1878" s="55" t="s">
        <v>28</v>
      </c>
    </row>
    <row r="1879" spans="2:5" ht="32.25" customHeight="1">
      <c r="B1879" s="66">
        <v>5136</v>
      </c>
      <c r="C1879" s="56" t="s">
        <v>73</v>
      </c>
      <c r="D1879" s="55" t="s">
        <v>535</v>
      </c>
      <c r="E1879" s="55" t="s">
        <v>28</v>
      </c>
    </row>
    <row r="1880" spans="2:5" ht="32.25" customHeight="1">
      <c r="B1880" s="66">
        <v>5137</v>
      </c>
      <c r="C1880" s="56" t="s">
        <v>74</v>
      </c>
      <c r="D1880" s="55" t="s">
        <v>535</v>
      </c>
      <c r="E1880" s="55" t="s">
        <v>28</v>
      </c>
    </row>
    <row r="1881" spans="2:5" ht="32.25" customHeight="1">
      <c r="B1881" s="66">
        <v>5137</v>
      </c>
      <c r="C1881" s="56" t="s">
        <v>74</v>
      </c>
      <c r="D1881" s="55" t="s">
        <v>535</v>
      </c>
      <c r="E1881" s="55" t="s">
        <v>28</v>
      </c>
    </row>
    <row r="1882" spans="2:5" ht="32.25" customHeight="1">
      <c r="B1882" s="66">
        <v>5141</v>
      </c>
      <c r="C1882" s="56" t="s">
        <v>75</v>
      </c>
      <c r="D1882" s="55" t="s">
        <v>535</v>
      </c>
      <c r="E1882" s="55" t="s">
        <v>28</v>
      </c>
    </row>
    <row r="1883" spans="2:5" ht="32.25" customHeight="1">
      <c r="B1883" s="66">
        <v>5142</v>
      </c>
      <c r="C1883" s="56" t="s">
        <v>76</v>
      </c>
      <c r="D1883" s="55" t="s">
        <v>535</v>
      </c>
      <c r="E1883" s="55" t="s">
        <v>28</v>
      </c>
    </row>
    <row r="1884" spans="2:5" ht="32.25" customHeight="1">
      <c r="B1884" s="66">
        <v>5151</v>
      </c>
      <c r="C1884" s="56" t="s">
        <v>77</v>
      </c>
      <c r="D1884" s="55" t="s">
        <v>535</v>
      </c>
      <c r="E1884" s="55" t="s">
        <v>28</v>
      </c>
    </row>
    <row r="1885" spans="2:5" ht="32.25" customHeight="1">
      <c r="B1885" s="66">
        <v>5151</v>
      </c>
      <c r="C1885" s="56" t="s">
        <v>77</v>
      </c>
      <c r="D1885" s="55" t="s">
        <v>535</v>
      </c>
      <c r="E1885" s="55" t="s">
        <v>28</v>
      </c>
    </row>
    <row r="1886" spans="2:5" ht="32.25" customHeight="1">
      <c r="B1886" s="66">
        <v>5152</v>
      </c>
      <c r="C1886" s="56" t="s">
        <v>78</v>
      </c>
      <c r="D1886" s="55" t="s">
        <v>535</v>
      </c>
      <c r="E1886" s="55" t="s">
        <v>28</v>
      </c>
    </row>
    <row r="1887" spans="2:5" ht="32.25" customHeight="1">
      <c r="B1887" s="66">
        <v>5153</v>
      </c>
      <c r="C1887" s="56" t="s">
        <v>79</v>
      </c>
      <c r="D1887" s="55" t="s">
        <v>535</v>
      </c>
      <c r="E1887" s="55" t="s">
        <v>28</v>
      </c>
    </row>
    <row r="1888" spans="2:5" ht="32.25" customHeight="1">
      <c r="B1888" s="66">
        <v>5154</v>
      </c>
      <c r="C1888" s="56" t="s">
        <v>80</v>
      </c>
      <c r="D1888" s="55" t="s">
        <v>535</v>
      </c>
      <c r="E1888" s="55" t="s">
        <v>28</v>
      </c>
    </row>
    <row r="1889" spans="2:5" ht="32.25" customHeight="1">
      <c r="B1889" s="66">
        <v>5155</v>
      </c>
      <c r="C1889" s="56" t="s">
        <v>81</v>
      </c>
      <c r="D1889" s="55" t="s">
        <v>535</v>
      </c>
      <c r="E1889" s="55" t="s">
        <v>28</v>
      </c>
    </row>
    <row r="1890" spans="2:5" ht="32.25" customHeight="1">
      <c r="B1890" s="66">
        <v>5161</v>
      </c>
      <c r="C1890" s="56" t="s">
        <v>82</v>
      </c>
      <c r="D1890" s="55" t="s">
        <v>535</v>
      </c>
      <c r="E1890" s="55" t="s">
        <v>28</v>
      </c>
    </row>
    <row r="1891" spans="2:5" ht="32.25" customHeight="1">
      <c r="B1891" s="66">
        <v>5162</v>
      </c>
      <c r="C1891" s="56" t="s">
        <v>83</v>
      </c>
      <c r="D1891" s="55" t="s">
        <v>535</v>
      </c>
      <c r="E1891" s="55" t="s">
        <v>28</v>
      </c>
    </row>
    <row r="1892" spans="2:5" ht="32.25" customHeight="1">
      <c r="B1892" s="66">
        <v>5163</v>
      </c>
      <c r="C1892" s="56" t="s">
        <v>84</v>
      </c>
      <c r="D1892" s="55" t="s">
        <v>535</v>
      </c>
      <c r="E1892" s="55" t="s">
        <v>28</v>
      </c>
    </row>
    <row r="1893" spans="2:5" ht="32.25" customHeight="1">
      <c r="B1893" s="66">
        <v>5164</v>
      </c>
      <c r="C1893" s="56" t="s">
        <v>85</v>
      </c>
      <c r="D1893" s="55" t="s">
        <v>535</v>
      </c>
      <c r="E1893" s="55" t="s">
        <v>28</v>
      </c>
    </row>
    <row r="1894" spans="2:5" ht="32.25" customHeight="1">
      <c r="B1894" s="66">
        <v>5211</v>
      </c>
      <c r="C1894" s="56" t="s">
        <v>86</v>
      </c>
      <c r="D1894" s="55" t="s">
        <v>535</v>
      </c>
      <c r="E1894" s="55" t="s">
        <v>28</v>
      </c>
    </row>
    <row r="1895" spans="2:5" ht="32.25" customHeight="1">
      <c r="B1895" s="66">
        <v>5212</v>
      </c>
      <c r="C1895" s="56" t="s">
        <v>87</v>
      </c>
      <c r="D1895" s="55" t="s">
        <v>535</v>
      </c>
      <c r="E1895" s="55" t="s">
        <v>28</v>
      </c>
    </row>
    <row r="1896" spans="2:5" ht="32.25" customHeight="1">
      <c r="B1896" s="66">
        <v>5213</v>
      </c>
      <c r="C1896" s="56" t="s">
        <v>88</v>
      </c>
      <c r="D1896" s="55" t="s">
        <v>535</v>
      </c>
      <c r="E1896" s="55" t="s">
        <v>28</v>
      </c>
    </row>
    <row r="1897" spans="2:5" ht="32.25" customHeight="1">
      <c r="B1897" s="66">
        <v>5214</v>
      </c>
      <c r="C1897" s="56" t="s">
        <v>89</v>
      </c>
      <c r="D1897" s="55" t="s">
        <v>535</v>
      </c>
      <c r="E1897" s="55" t="s">
        <v>28</v>
      </c>
    </row>
    <row r="1898" spans="2:5" ht="32.25" customHeight="1">
      <c r="B1898" s="66">
        <v>5215</v>
      </c>
      <c r="C1898" s="56" t="s">
        <v>90</v>
      </c>
      <c r="D1898" s="55" t="s">
        <v>535</v>
      </c>
      <c r="E1898" s="55" t="s">
        <v>28</v>
      </c>
    </row>
    <row r="1899" spans="2:5" ht="32.25" customHeight="1">
      <c r="B1899" s="66">
        <v>5215</v>
      </c>
      <c r="C1899" s="56" t="s">
        <v>90</v>
      </c>
      <c r="D1899" s="55" t="s">
        <v>535</v>
      </c>
      <c r="E1899" s="55" t="s">
        <v>28</v>
      </c>
    </row>
    <row r="1900" spans="2:5" ht="32.25" customHeight="1">
      <c r="B1900" s="66">
        <v>5221</v>
      </c>
      <c r="C1900" s="56" t="s">
        <v>91</v>
      </c>
      <c r="D1900" s="55" t="s">
        <v>535</v>
      </c>
      <c r="E1900" s="55" t="s">
        <v>28</v>
      </c>
    </row>
    <row r="1901" spans="2:5" ht="32.25" customHeight="1">
      <c r="B1901" s="66">
        <v>5221</v>
      </c>
      <c r="C1901" s="56" t="s">
        <v>91</v>
      </c>
      <c r="D1901" s="55" t="s">
        <v>535</v>
      </c>
      <c r="E1901" s="55" t="s">
        <v>28</v>
      </c>
    </row>
    <row r="1902" spans="2:5" ht="32.25" customHeight="1">
      <c r="B1902" s="66">
        <v>5222</v>
      </c>
      <c r="C1902" s="56" t="s">
        <v>92</v>
      </c>
      <c r="D1902" s="55" t="s">
        <v>535</v>
      </c>
      <c r="E1902" s="55" t="s">
        <v>28</v>
      </c>
    </row>
    <row r="1903" spans="2:5" ht="32.25" customHeight="1">
      <c r="B1903" s="66">
        <v>5223</v>
      </c>
      <c r="C1903" s="56" t="s">
        <v>93</v>
      </c>
      <c r="D1903" s="55" t="s">
        <v>535</v>
      </c>
      <c r="E1903" s="55" t="s">
        <v>28</v>
      </c>
    </row>
    <row r="1904" spans="2:5" ht="32.25" customHeight="1">
      <c r="B1904" s="66">
        <v>5224</v>
      </c>
      <c r="C1904" s="56" t="s">
        <v>94</v>
      </c>
      <c r="D1904" s="55" t="s">
        <v>535</v>
      </c>
      <c r="E1904" s="55" t="s">
        <v>28</v>
      </c>
    </row>
    <row r="1905" spans="2:5" ht="32.25" customHeight="1">
      <c r="B1905" s="66">
        <v>5225</v>
      </c>
      <c r="C1905" s="56" t="s">
        <v>95</v>
      </c>
      <c r="D1905" s="55" t="s">
        <v>535</v>
      </c>
      <c r="E1905" s="55" t="s">
        <v>28</v>
      </c>
    </row>
    <row r="1906" spans="2:5" ht="32.25" customHeight="1">
      <c r="B1906" s="66">
        <v>5225</v>
      </c>
      <c r="C1906" s="56" t="s">
        <v>95</v>
      </c>
      <c r="D1906" s="55" t="s">
        <v>535</v>
      </c>
      <c r="E1906" s="55" t="s">
        <v>28</v>
      </c>
    </row>
    <row r="1907" spans="2:5" ht="32.25" customHeight="1">
      <c r="B1907" s="66">
        <v>5231</v>
      </c>
      <c r="C1907" s="56" t="s">
        <v>96</v>
      </c>
      <c r="D1907" s="55" t="s">
        <v>535</v>
      </c>
      <c r="E1907" s="55" t="s">
        <v>28</v>
      </c>
    </row>
    <row r="1908" spans="2:5" ht="32.25" customHeight="1">
      <c r="B1908" s="66">
        <v>5232</v>
      </c>
      <c r="C1908" s="56" t="s">
        <v>97</v>
      </c>
      <c r="D1908" s="55" t="s">
        <v>535</v>
      </c>
      <c r="E1908" s="55" t="s">
        <v>28</v>
      </c>
    </row>
    <row r="1909" spans="2:5" ht="32.25" customHeight="1">
      <c r="B1909" s="66">
        <v>5232</v>
      </c>
      <c r="C1909" s="56" t="s">
        <v>97</v>
      </c>
      <c r="D1909" s="55" t="s">
        <v>535</v>
      </c>
      <c r="E1909" s="55" t="s">
        <v>28</v>
      </c>
    </row>
    <row r="1910" spans="2:5" ht="32.25" customHeight="1">
      <c r="B1910" s="66">
        <v>5233</v>
      </c>
      <c r="C1910" s="56" t="s">
        <v>98</v>
      </c>
      <c r="D1910" s="55" t="s">
        <v>535</v>
      </c>
      <c r="E1910" s="55" t="s">
        <v>28</v>
      </c>
    </row>
    <row r="1911" spans="2:5" ht="32.25" customHeight="1">
      <c r="B1911" s="66">
        <v>5241</v>
      </c>
      <c r="C1911" s="56" t="s">
        <v>99</v>
      </c>
      <c r="D1911" s="55" t="s">
        <v>535</v>
      </c>
      <c r="E1911" s="55" t="s">
        <v>28</v>
      </c>
    </row>
    <row r="1912" spans="2:5" ht="32.25" customHeight="1">
      <c r="B1912" s="66">
        <v>5241</v>
      </c>
      <c r="C1912" s="56" t="s">
        <v>99</v>
      </c>
      <c r="D1912" s="55" t="s">
        <v>535</v>
      </c>
      <c r="E1912" s="55" t="s">
        <v>28</v>
      </c>
    </row>
    <row r="1913" spans="2:5" ht="32.25" customHeight="1">
      <c r="B1913" s="66">
        <v>5242</v>
      </c>
      <c r="C1913" s="56" t="s">
        <v>100</v>
      </c>
      <c r="D1913" s="55" t="s">
        <v>535</v>
      </c>
      <c r="E1913" s="55" t="s">
        <v>28</v>
      </c>
    </row>
    <row r="1914" spans="2:5" ht="32.25" customHeight="1">
      <c r="B1914" s="66">
        <v>5243</v>
      </c>
      <c r="C1914" s="56" t="s">
        <v>101</v>
      </c>
      <c r="D1914" s="55" t="s">
        <v>535</v>
      </c>
      <c r="E1914" s="55" t="s">
        <v>28</v>
      </c>
    </row>
    <row r="1915" spans="2:5" ht="32.25" customHeight="1">
      <c r="B1915" s="66">
        <v>5244</v>
      </c>
      <c r="C1915" s="56" t="s">
        <v>102</v>
      </c>
      <c r="D1915" s="55" t="s">
        <v>535</v>
      </c>
      <c r="E1915" s="55" t="s">
        <v>28</v>
      </c>
    </row>
    <row r="1916" spans="2:5" ht="32.25" customHeight="1">
      <c r="B1916" s="66">
        <v>5251</v>
      </c>
      <c r="C1916" s="56" t="s">
        <v>103</v>
      </c>
      <c r="D1916" s="55" t="s">
        <v>535</v>
      </c>
      <c r="E1916" s="55" t="s">
        <v>28</v>
      </c>
    </row>
    <row r="1917" spans="2:5" ht="32.25" customHeight="1">
      <c r="B1917" s="66">
        <v>5252</v>
      </c>
      <c r="C1917" s="56" t="s">
        <v>104</v>
      </c>
      <c r="D1917" s="55" t="s">
        <v>535</v>
      </c>
      <c r="E1917" s="55" t="s">
        <v>28</v>
      </c>
    </row>
    <row r="1918" spans="2:5" ht="32.25" customHeight="1">
      <c r="B1918" s="66">
        <v>5253</v>
      </c>
      <c r="C1918" s="56" t="s">
        <v>105</v>
      </c>
      <c r="D1918" s="55" t="s">
        <v>535</v>
      </c>
      <c r="E1918" s="55" t="s">
        <v>28</v>
      </c>
    </row>
    <row r="1919" spans="2:5" ht="32.25" customHeight="1">
      <c r="B1919" s="66">
        <v>5311</v>
      </c>
      <c r="C1919" s="56" t="s">
        <v>106</v>
      </c>
      <c r="D1919" s="55" t="s">
        <v>535</v>
      </c>
      <c r="E1919" s="55" t="s">
        <v>28</v>
      </c>
    </row>
    <row r="1920" spans="2:5" ht="32.25" customHeight="1">
      <c r="B1920" s="66">
        <v>5312</v>
      </c>
      <c r="C1920" s="56" t="s">
        <v>107</v>
      </c>
      <c r="D1920" s="55" t="s">
        <v>535</v>
      </c>
      <c r="E1920" s="55" t="s">
        <v>28</v>
      </c>
    </row>
    <row r="1921" spans="2:5" ht="32.25" customHeight="1">
      <c r="B1921" s="66">
        <v>5313</v>
      </c>
      <c r="C1921" s="56" t="s">
        <v>108</v>
      </c>
      <c r="D1921" s="55" t="s">
        <v>535</v>
      </c>
      <c r="E1921" s="55" t="s">
        <v>28</v>
      </c>
    </row>
    <row r="1922" spans="2:5" ht="32.25" customHeight="1">
      <c r="B1922" s="66">
        <v>5321</v>
      </c>
      <c r="C1922" s="56" t="s">
        <v>109</v>
      </c>
      <c r="D1922" s="55" t="s">
        <v>535</v>
      </c>
      <c r="E1922" s="55" t="s">
        <v>28</v>
      </c>
    </row>
    <row r="1923" spans="2:5" ht="32.25" customHeight="1">
      <c r="B1923" s="66">
        <v>5321</v>
      </c>
      <c r="C1923" s="56" t="s">
        <v>109</v>
      </c>
      <c r="D1923" s="55" t="s">
        <v>535</v>
      </c>
      <c r="E1923" s="55" t="s">
        <v>28</v>
      </c>
    </row>
    <row r="1924" spans="2:5" ht="32.25" customHeight="1">
      <c r="B1924" s="66">
        <v>6111</v>
      </c>
      <c r="C1924" s="57" t="s">
        <v>110</v>
      </c>
      <c r="D1924" s="55" t="s">
        <v>536</v>
      </c>
      <c r="E1924" s="55" t="s">
        <v>28</v>
      </c>
    </row>
    <row r="1925" spans="2:5" ht="32.25" customHeight="1">
      <c r="B1925" s="66">
        <v>6112</v>
      </c>
      <c r="C1925" s="57" t="s">
        <v>111</v>
      </c>
      <c r="D1925" s="55" t="s">
        <v>536</v>
      </c>
      <c r="E1925" s="55" t="s">
        <v>28</v>
      </c>
    </row>
    <row r="1926" spans="2:5" ht="32.25" customHeight="1">
      <c r="B1926" s="66">
        <v>6113</v>
      </c>
      <c r="C1926" s="57" t="s">
        <v>112</v>
      </c>
      <c r="D1926" s="55" t="s">
        <v>536</v>
      </c>
      <c r="E1926" s="55" t="s">
        <v>28</v>
      </c>
    </row>
    <row r="1927" spans="2:5" ht="32.25" customHeight="1">
      <c r="B1927" s="66">
        <v>6114</v>
      </c>
      <c r="C1927" s="57" t="s">
        <v>113</v>
      </c>
      <c r="D1927" s="55" t="s">
        <v>536</v>
      </c>
      <c r="E1927" s="55" t="s">
        <v>28</v>
      </c>
    </row>
    <row r="1928" spans="2:5" ht="32.25" customHeight="1">
      <c r="B1928" s="66">
        <v>6121</v>
      </c>
      <c r="C1928" s="57" t="s">
        <v>114</v>
      </c>
      <c r="D1928" s="55" t="s">
        <v>536</v>
      </c>
      <c r="E1928" s="55" t="s">
        <v>28</v>
      </c>
    </row>
    <row r="1929" spans="2:5" ht="32.25" customHeight="1">
      <c r="B1929" s="66">
        <v>6122</v>
      </c>
      <c r="C1929" s="57" t="s">
        <v>115</v>
      </c>
      <c r="D1929" s="55" t="s">
        <v>536</v>
      </c>
      <c r="E1929" s="55" t="s">
        <v>28</v>
      </c>
    </row>
    <row r="1930" spans="2:5" ht="32.25" customHeight="1">
      <c r="B1930" s="66">
        <v>6123</v>
      </c>
      <c r="C1930" s="57" t="s">
        <v>116</v>
      </c>
      <c r="D1930" s="55" t="s">
        <v>536</v>
      </c>
      <c r="E1930" s="55" t="s">
        <v>28</v>
      </c>
    </row>
    <row r="1931" spans="2:5" ht="32.25" customHeight="1">
      <c r="B1931" s="66">
        <v>6124</v>
      </c>
      <c r="C1931" s="57" t="s">
        <v>117</v>
      </c>
      <c r="D1931" s="55" t="s">
        <v>536</v>
      </c>
      <c r="E1931" s="55" t="s">
        <v>28</v>
      </c>
    </row>
    <row r="1932" spans="2:5" ht="32.25" customHeight="1">
      <c r="B1932" s="66">
        <v>6124</v>
      </c>
      <c r="C1932" s="57" t="s">
        <v>117</v>
      </c>
      <c r="D1932" s="55" t="s">
        <v>536</v>
      </c>
      <c r="E1932" s="55" t="s">
        <v>28</v>
      </c>
    </row>
    <row r="1933" spans="2:5" ht="32.25" customHeight="1">
      <c r="B1933" s="66">
        <v>6125</v>
      </c>
      <c r="C1933" s="57" t="s">
        <v>118</v>
      </c>
      <c r="D1933" s="55" t="s">
        <v>536</v>
      </c>
      <c r="E1933" s="55" t="s">
        <v>28</v>
      </c>
    </row>
    <row r="1934" spans="2:5" ht="32.25" customHeight="1">
      <c r="B1934" s="66">
        <v>6125</v>
      </c>
      <c r="C1934" s="57" t="s">
        <v>118</v>
      </c>
      <c r="D1934" s="55" t="s">
        <v>536</v>
      </c>
      <c r="E1934" s="55" t="s">
        <v>28</v>
      </c>
    </row>
    <row r="1935" spans="2:5" ht="32.25" customHeight="1">
      <c r="B1935" s="66">
        <v>6131</v>
      </c>
      <c r="C1935" s="57" t="s">
        <v>119</v>
      </c>
      <c r="D1935" s="55" t="s">
        <v>536</v>
      </c>
      <c r="E1935" s="55" t="s">
        <v>28</v>
      </c>
    </row>
    <row r="1936" spans="2:5" ht="32.25" customHeight="1">
      <c r="B1936" s="66">
        <v>6132</v>
      </c>
      <c r="C1936" s="57" t="s">
        <v>120</v>
      </c>
      <c r="D1936" s="55" t="s">
        <v>536</v>
      </c>
      <c r="E1936" s="55" t="s">
        <v>28</v>
      </c>
    </row>
    <row r="1937" spans="2:5" ht="32.25" customHeight="1">
      <c r="B1937" s="66">
        <v>6133</v>
      </c>
      <c r="C1937" s="57" t="s">
        <v>121</v>
      </c>
      <c r="D1937" s="55" t="s">
        <v>536</v>
      </c>
      <c r="E1937" s="55" t="s">
        <v>28</v>
      </c>
    </row>
    <row r="1938" spans="2:5" ht="32.25" customHeight="1">
      <c r="B1938" s="66">
        <v>6134</v>
      </c>
      <c r="C1938" s="57" t="s">
        <v>122</v>
      </c>
      <c r="D1938" s="55" t="s">
        <v>536</v>
      </c>
      <c r="E1938" s="55" t="s">
        <v>28</v>
      </c>
    </row>
    <row r="1939" spans="2:5" ht="32.25" customHeight="1">
      <c r="B1939" s="66">
        <v>6135</v>
      </c>
      <c r="C1939" s="57" t="s">
        <v>123</v>
      </c>
      <c r="D1939" s="55" t="s">
        <v>536</v>
      </c>
      <c r="E1939" s="55" t="s">
        <v>28</v>
      </c>
    </row>
    <row r="1940" spans="2:5" ht="32.25" customHeight="1">
      <c r="B1940" s="66">
        <v>6136</v>
      </c>
      <c r="C1940" s="57" t="s">
        <v>124</v>
      </c>
      <c r="D1940" s="55" t="s">
        <v>536</v>
      </c>
      <c r="E1940" s="55" t="s">
        <v>28</v>
      </c>
    </row>
    <row r="1941" spans="2:5" ht="32.25" customHeight="1">
      <c r="B1941" s="66">
        <v>6141</v>
      </c>
      <c r="C1941" s="57" t="s">
        <v>125</v>
      </c>
      <c r="D1941" s="55" t="s">
        <v>536</v>
      </c>
      <c r="E1941" s="55" t="s">
        <v>28</v>
      </c>
    </row>
    <row r="1942" spans="2:5" ht="32.25" customHeight="1">
      <c r="B1942" s="66">
        <v>6142</v>
      </c>
      <c r="C1942" s="57" t="s">
        <v>126</v>
      </c>
      <c r="D1942" s="55" t="s">
        <v>536</v>
      </c>
      <c r="E1942" s="55" t="s">
        <v>28</v>
      </c>
    </row>
    <row r="1943" spans="2:5" ht="32.25" customHeight="1">
      <c r="B1943" s="66">
        <v>6143</v>
      </c>
      <c r="C1943" s="57" t="s">
        <v>127</v>
      </c>
      <c r="D1943" s="55" t="s">
        <v>536</v>
      </c>
      <c r="E1943" s="55" t="s">
        <v>28</v>
      </c>
    </row>
    <row r="1944" spans="2:5" ht="32.25" customHeight="1">
      <c r="B1944" s="66">
        <v>6144</v>
      </c>
      <c r="C1944" s="57" t="s">
        <v>128</v>
      </c>
      <c r="D1944" s="55" t="s">
        <v>536</v>
      </c>
      <c r="E1944" s="55" t="s">
        <v>28</v>
      </c>
    </row>
    <row r="1945" spans="2:5" ht="32.25" customHeight="1">
      <c r="B1945" s="66">
        <v>6145</v>
      </c>
      <c r="C1945" s="57" t="s">
        <v>129</v>
      </c>
      <c r="D1945" s="55" t="s">
        <v>536</v>
      </c>
      <c r="E1945" s="55" t="s">
        <v>28</v>
      </c>
    </row>
    <row r="1946" spans="2:5" ht="32.25" customHeight="1">
      <c r="B1946" s="66">
        <v>6146</v>
      </c>
      <c r="C1946" s="57" t="s">
        <v>130</v>
      </c>
      <c r="D1946" s="55" t="s">
        <v>536</v>
      </c>
      <c r="E1946" s="55" t="s">
        <v>28</v>
      </c>
    </row>
    <row r="1947" spans="2:5" ht="32.25" customHeight="1">
      <c r="B1947" s="66">
        <v>6147</v>
      </c>
      <c r="C1947" s="57" t="s">
        <v>131</v>
      </c>
      <c r="D1947" s="55" t="s">
        <v>536</v>
      </c>
      <c r="E1947" s="55" t="s">
        <v>28</v>
      </c>
    </row>
    <row r="1948" spans="2:5" ht="32.25" customHeight="1">
      <c r="B1948" s="66">
        <v>6148</v>
      </c>
      <c r="C1948" s="57" t="s">
        <v>132</v>
      </c>
      <c r="D1948" s="55" t="s">
        <v>536</v>
      </c>
      <c r="E1948" s="55" t="s">
        <v>28</v>
      </c>
    </row>
    <row r="1949" spans="2:5" ht="32.25" customHeight="1">
      <c r="B1949" s="66">
        <v>6149</v>
      </c>
      <c r="C1949" s="57" t="s">
        <v>133</v>
      </c>
      <c r="D1949" s="55" t="s">
        <v>536</v>
      </c>
      <c r="E1949" s="55" t="s">
        <v>28</v>
      </c>
    </row>
    <row r="1950" spans="2:5" ht="32.25" customHeight="1">
      <c r="B1950" s="66">
        <v>6151</v>
      </c>
      <c r="C1950" s="57" t="s">
        <v>134</v>
      </c>
      <c r="D1950" s="55" t="s">
        <v>536</v>
      </c>
      <c r="E1950" s="55" t="s">
        <v>28</v>
      </c>
    </row>
    <row r="1951" spans="2:5" ht="32.25" customHeight="1">
      <c r="B1951" s="66">
        <v>6152</v>
      </c>
      <c r="C1951" s="57" t="s">
        <v>135</v>
      </c>
      <c r="D1951" s="55" t="s">
        <v>536</v>
      </c>
      <c r="E1951" s="55" t="s">
        <v>28</v>
      </c>
    </row>
    <row r="1952" spans="2:5" ht="32.25" customHeight="1">
      <c r="B1952" s="66">
        <v>6153</v>
      </c>
      <c r="C1952" s="57" t="s">
        <v>136</v>
      </c>
      <c r="D1952" s="55" t="s">
        <v>536</v>
      </c>
      <c r="E1952" s="55" t="s">
        <v>28</v>
      </c>
    </row>
    <row r="1953" spans="2:5" ht="32.25" customHeight="1">
      <c r="B1953" s="66">
        <v>6154</v>
      </c>
      <c r="C1953" s="57" t="s">
        <v>137</v>
      </c>
      <c r="D1953" s="55" t="s">
        <v>536</v>
      </c>
      <c r="E1953" s="55" t="s">
        <v>28</v>
      </c>
    </row>
    <row r="1954" spans="2:5" ht="32.25" customHeight="1">
      <c r="B1954" s="66">
        <v>6155</v>
      </c>
      <c r="C1954" s="57" t="s">
        <v>138</v>
      </c>
      <c r="D1954" s="55" t="s">
        <v>536</v>
      </c>
      <c r="E1954" s="55" t="s">
        <v>28</v>
      </c>
    </row>
    <row r="1955" spans="2:5" ht="32.25" customHeight="1">
      <c r="B1955" s="66">
        <v>6156</v>
      </c>
      <c r="C1955" s="57" t="s">
        <v>139</v>
      </c>
      <c r="D1955" s="55" t="s">
        <v>536</v>
      </c>
      <c r="E1955" s="55" t="s">
        <v>28</v>
      </c>
    </row>
    <row r="1956" spans="2:5" ht="32.25" customHeight="1">
      <c r="B1956" s="66">
        <v>6157</v>
      </c>
      <c r="C1956" s="57" t="s">
        <v>140</v>
      </c>
      <c r="D1956" s="55" t="s">
        <v>536</v>
      </c>
      <c r="E1956" s="55" t="s">
        <v>28</v>
      </c>
    </row>
    <row r="1957" spans="2:5" ht="32.25" customHeight="1">
      <c r="B1957" s="66">
        <v>6158</v>
      </c>
      <c r="C1957" s="57" t="s">
        <v>141</v>
      </c>
      <c r="D1957" s="55" t="s">
        <v>536</v>
      </c>
      <c r="E1957" s="55" t="s">
        <v>28</v>
      </c>
    </row>
    <row r="1958" spans="2:5" ht="32.25" customHeight="1">
      <c r="B1958" s="66">
        <v>6158</v>
      </c>
      <c r="C1958" s="57" t="s">
        <v>141</v>
      </c>
      <c r="D1958" s="55" t="s">
        <v>536</v>
      </c>
      <c r="E1958" s="55" t="s">
        <v>28</v>
      </c>
    </row>
    <row r="1959" spans="2:5" ht="32.25" customHeight="1">
      <c r="B1959" s="66">
        <v>6161</v>
      </c>
      <c r="C1959" s="57" t="s">
        <v>142</v>
      </c>
      <c r="D1959" s="55" t="s">
        <v>536</v>
      </c>
      <c r="E1959" s="55" t="s">
        <v>28</v>
      </c>
    </row>
    <row r="1960" spans="2:5" ht="32.25" customHeight="1">
      <c r="B1960" s="66">
        <v>6162</v>
      </c>
      <c r="C1960" s="57" t="s">
        <v>143</v>
      </c>
      <c r="D1960" s="55" t="s">
        <v>536</v>
      </c>
      <c r="E1960" s="55" t="s">
        <v>28</v>
      </c>
    </row>
    <row r="1961" spans="2:5" ht="32.25" customHeight="1">
      <c r="B1961" s="66">
        <v>6163</v>
      </c>
      <c r="C1961" s="57" t="s">
        <v>144</v>
      </c>
      <c r="D1961" s="55" t="s">
        <v>536</v>
      </c>
      <c r="E1961" s="55" t="s">
        <v>28</v>
      </c>
    </row>
    <row r="1962" spans="2:5" ht="32.25" customHeight="1">
      <c r="B1962" s="66">
        <v>6211</v>
      </c>
      <c r="C1962" s="57" t="s">
        <v>145</v>
      </c>
      <c r="D1962" s="55" t="s">
        <v>536</v>
      </c>
      <c r="E1962" s="55" t="s">
        <v>28</v>
      </c>
    </row>
    <row r="1963" spans="2:5" ht="32.25" customHeight="1">
      <c r="B1963" s="66">
        <v>6211</v>
      </c>
      <c r="C1963" s="57" t="s">
        <v>145</v>
      </c>
      <c r="D1963" s="55" t="s">
        <v>536</v>
      </c>
      <c r="E1963" s="55" t="s">
        <v>28</v>
      </c>
    </row>
    <row r="1964" spans="2:5" ht="32.25" customHeight="1">
      <c r="B1964" s="66">
        <v>6212</v>
      </c>
      <c r="C1964" s="57" t="s">
        <v>146</v>
      </c>
      <c r="D1964" s="55" t="s">
        <v>536</v>
      </c>
      <c r="E1964" s="55" t="s">
        <v>28</v>
      </c>
    </row>
    <row r="1965" spans="2:5" ht="32.25" customHeight="1">
      <c r="B1965" s="66">
        <v>6213</v>
      </c>
      <c r="C1965" s="57" t="s">
        <v>147</v>
      </c>
      <c r="D1965" s="55" t="s">
        <v>536</v>
      </c>
      <c r="E1965" s="55" t="s">
        <v>28</v>
      </c>
    </row>
    <row r="1966" spans="2:5" ht="32.25" customHeight="1">
      <c r="B1966" s="66">
        <v>6214</v>
      </c>
      <c r="C1966" s="57" t="s">
        <v>148</v>
      </c>
      <c r="D1966" s="55" t="s">
        <v>536</v>
      </c>
      <c r="E1966" s="55" t="s">
        <v>28</v>
      </c>
    </row>
    <row r="1967" spans="2:5" ht="32.25" customHeight="1">
      <c r="B1967" s="66">
        <v>6215</v>
      </c>
      <c r="C1967" s="57" t="s">
        <v>149</v>
      </c>
      <c r="D1967" s="55" t="s">
        <v>536</v>
      </c>
      <c r="E1967" s="55" t="s">
        <v>28</v>
      </c>
    </row>
    <row r="1968" spans="2:5" ht="32.25" customHeight="1">
      <c r="B1968" s="66">
        <v>6216</v>
      </c>
      <c r="C1968" s="57" t="s">
        <v>150</v>
      </c>
      <c r="D1968" s="55" t="s">
        <v>536</v>
      </c>
      <c r="E1968" s="55" t="s">
        <v>28</v>
      </c>
    </row>
    <row r="1969" spans="2:5" ht="32.25" customHeight="1">
      <c r="B1969" s="66">
        <v>6311</v>
      </c>
      <c r="C1969" s="57" t="s">
        <v>151</v>
      </c>
      <c r="D1969" s="55" t="s">
        <v>536</v>
      </c>
      <c r="E1969" s="55" t="s">
        <v>28</v>
      </c>
    </row>
    <row r="1970" spans="2:5" ht="32.25" customHeight="1">
      <c r="B1970" s="66">
        <v>6312</v>
      </c>
      <c r="C1970" s="57" t="s">
        <v>152</v>
      </c>
      <c r="D1970" s="55" t="s">
        <v>536</v>
      </c>
      <c r="E1970" s="55" t="s">
        <v>28</v>
      </c>
    </row>
    <row r="1971" spans="2:5" ht="32.25" customHeight="1">
      <c r="B1971" s="66">
        <v>6312</v>
      </c>
      <c r="C1971" s="57" t="s">
        <v>152</v>
      </c>
      <c r="D1971" s="55" t="s">
        <v>536</v>
      </c>
      <c r="E1971" s="55" t="s">
        <v>28</v>
      </c>
    </row>
    <row r="1972" spans="2:5" ht="32.25" customHeight="1">
      <c r="B1972" s="66">
        <v>6313</v>
      </c>
      <c r="C1972" s="57" t="s">
        <v>153</v>
      </c>
      <c r="D1972" s="55" t="s">
        <v>536</v>
      </c>
      <c r="E1972" s="55" t="s">
        <v>28</v>
      </c>
    </row>
    <row r="1973" spans="2:5" ht="32.25" customHeight="1">
      <c r="B1973" s="66">
        <v>6321</v>
      </c>
      <c r="C1973" s="57" t="s">
        <v>154</v>
      </c>
      <c r="D1973" s="55" t="s">
        <v>536</v>
      </c>
      <c r="E1973" s="55" t="s">
        <v>28</v>
      </c>
    </row>
    <row r="1974" spans="2:5" ht="32.25" customHeight="1">
      <c r="B1974" s="66">
        <v>6322</v>
      </c>
      <c r="C1974" s="57" t="s">
        <v>155</v>
      </c>
      <c r="D1974" s="55" t="s">
        <v>536</v>
      </c>
      <c r="E1974" s="55" t="s">
        <v>28</v>
      </c>
    </row>
    <row r="1975" spans="2:5" ht="32.25" customHeight="1">
      <c r="B1975" s="66">
        <v>6323</v>
      </c>
      <c r="C1975" s="57" t="s">
        <v>156</v>
      </c>
      <c r="D1975" s="55" t="s">
        <v>536</v>
      </c>
      <c r="E1975" s="55" t="s">
        <v>28</v>
      </c>
    </row>
    <row r="1976" spans="2:5" ht="32.25" customHeight="1">
      <c r="B1976" s="66">
        <v>6324</v>
      </c>
      <c r="C1976" s="57" t="s">
        <v>157</v>
      </c>
      <c r="D1976" s="55" t="s">
        <v>536</v>
      </c>
      <c r="E1976" s="55" t="s">
        <v>28</v>
      </c>
    </row>
    <row r="1977" spans="2:5" ht="32.25" customHeight="1">
      <c r="B1977" s="66">
        <v>6324</v>
      </c>
      <c r="C1977" s="57" t="s">
        <v>157</v>
      </c>
      <c r="D1977" s="55" t="s">
        <v>536</v>
      </c>
      <c r="E1977" s="55" t="s">
        <v>28</v>
      </c>
    </row>
    <row r="1978" spans="2:5" ht="32.25" customHeight="1">
      <c r="B1978" s="66">
        <v>6325</v>
      </c>
      <c r="C1978" s="57" t="s">
        <v>158</v>
      </c>
      <c r="D1978" s="55" t="s">
        <v>536</v>
      </c>
      <c r="E1978" s="55" t="s">
        <v>28</v>
      </c>
    </row>
    <row r="1979" spans="2:5" ht="32.25" customHeight="1">
      <c r="B1979" s="66">
        <v>6326</v>
      </c>
      <c r="C1979" s="57" t="s">
        <v>159</v>
      </c>
      <c r="D1979" s="55" t="s">
        <v>536</v>
      </c>
      <c r="E1979" s="55" t="s">
        <v>28</v>
      </c>
    </row>
    <row r="1980" spans="2:5" ht="32.25" customHeight="1">
      <c r="B1980" s="66">
        <v>6326</v>
      </c>
      <c r="C1980" s="57" t="s">
        <v>159</v>
      </c>
      <c r="D1980" s="55" t="s">
        <v>536</v>
      </c>
      <c r="E1980" s="55" t="s">
        <v>28</v>
      </c>
    </row>
    <row r="1981" spans="2:5" ht="32.25" customHeight="1">
      <c r="B1981" s="66">
        <v>6327</v>
      </c>
      <c r="C1981" s="57" t="s">
        <v>160</v>
      </c>
      <c r="D1981" s="55" t="s">
        <v>536</v>
      </c>
      <c r="E1981" s="55" t="s">
        <v>28</v>
      </c>
    </row>
    <row r="1982" spans="2:5" ht="32.25" customHeight="1">
      <c r="B1982" s="66">
        <v>6331</v>
      </c>
      <c r="C1982" s="57" t="s">
        <v>161</v>
      </c>
      <c r="D1982" s="55" t="s">
        <v>536</v>
      </c>
      <c r="E1982" s="55" t="s">
        <v>28</v>
      </c>
    </row>
    <row r="1983" spans="2:5" ht="32.25" customHeight="1">
      <c r="B1983" s="66">
        <v>6332</v>
      </c>
      <c r="C1983" s="57" t="s">
        <v>162</v>
      </c>
      <c r="D1983" s="55" t="s">
        <v>536</v>
      </c>
      <c r="E1983" s="55" t="s">
        <v>28</v>
      </c>
    </row>
    <row r="1984" spans="2:5" ht="32.25" customHeight="1">
      <c r="B1984" s="66">
        <v>6333</v>
      </c>
      <c r="C1984" s="57" t="s">
        <v>163</v>
      </c>
      <c r="D1984" s="55" t="s">
        <v>536</v>
      </c>
      <c r="E1984" s="55" t="s">
        <v>28</v>
      </c>
    </row>
    <row r="1985" spans="2:5" ht="32.25" customHeight="1">
      <c r="B1985" s="66">
        <v>6334</v>
      </c>
      <c r="C1985" s="57" t="s">
        <v>164</v>
      </c>
      <c r="D1985" s="55" t="s">
        <v>536</v>
      </c>
      <c r="E1985" s="55" t="s">
        <v>28</v>
      </c>
    </row>
    <row r="1986" spans="2:5" ht="32.25" customHeight="1">
      <c r="B1986" s="66">
        <v>6341</v>
      </c>
      <c r="C1986" s="57" t="s">
        <v>165</v>
      </c>
      <c r="D1986" s="55" t="s">
        <v>536</v>
      </c>
      <c r="E1986" s="55" t="s">
        <v>28</v>
      </c>
    </row>
    <row r="1987" spans="2:5" ht="32.25" customHeight="1">
      <c r="B1987" s="66">
        <v>6342</v>
      </c>
      <c r="C1987" s="57" t="s">
        <v>166</v>
      </c>
      <c r="D1987" s="55" t="s">
        <v>536</v>
      </c>
      <c r="E1987" s="55" t="s">
        <v>28</v>
      </c>
    </row>
    <row r="1988" spans="2:5" ht="32.25" customHeight="1">
      <c r="B1988" s="66">
        <v>6343</v>
      </c>
      <c r="C1988" s="57" t="s">
        <v>167</v>
      </c>
      <c r="D1988" s="55" t="s">
        <v>536</v>
      </c>
      <c r="E1988" s="55" t="s">
        <v>28</v>
      </c>
    </row>
    <row r="1989" spans="2:5" ht="32.25" customHeight="1">
      <c r="B1989" s="66">
        <v>6344</v>
      </c>
      <c r="C1989" s="57" t="s">
        <v>168</v>
      </c>
      <c r="D1989" s="55" t="s">
        <v>536</v>
      </c>
      <c r="E1989" s="55" t="s">
        <v>28</v>
      </c>
    </row>
    <row r="1990" spans="2:5" ht="32.25" customHeight="1">
      <c r="B1990" s="66">
        <v>6345</v>
      </c>
      <c r="C1990" s="57" t="s">
        <v>169</v>
      </c>
      <c r="D1990" s="55" t="s">
        <v>536</v>
      </c>
      <c r="E1990" s="55" t="s">
        <v>28</v>
      </c>
    </row>
    <row r="1991" spans="2:5" ht="32.25" customHeight="1">
      <c r="B1991" s="66">
        <v>6345</v>
      </c>
      <c r="C1991" s="57" t="s">
        <v>169</v>
      </c>
      <c r="D1991" s="55" t="s">
        <v>536</v>
      </c>
      <c r="E1991" s="55" t="s">
        <v>28</v>
      </c>
    </row>
    <row r="1992" spans="2:5" ht="32.25" customHeight="1">
      <c r="B1992" s="66">
        <v>6351</v>
      </c>
      <c r="C1992" s="57" t="s">
        <v>170</v>
      </c>
      <c r="D1992" s="55" t="s">
        <v>536</v>
      </c>
      <c r="E1992" s="55" t="s">
        <v>28</v>
      </c>
    </row>
    <row r="1993" spans="2:5" ht="32.25" customHeight="1">
      <c r="B1993" s="66">
        <v>6352</v>
      </c>
      <c r="C1993" s="57" t="s">
        <v>171</v>
      </c>
      <c r="D1993" s="55" t="s">
        <v>536</v>
      </c>
      <c r="E1993" s="55" t="s">
        <v>28</v>
      </c>
    </row>
    <row r="1994" spans="2:5" ht="32.25" customHeight="1">
      <c r="B1994" s="66">
        <v>6353</v>
      </c>
      <c r="C1994" s="57" t="s">
        <v>172</v>
      </c>
      <c r="D1994" s="55" t="s">
        <v>536</v>
      </c>
      <c r="E1994" s="55" t="s">
        <v>28</v>
      </c>
    </row>
    <row r="1995" spans="2:5" ht="32.25" customHeight="1">
      <c r="B1995" s="66">
        <v>6411</v>
      </c>
      <c r="C1995" s="57" t="s">
        <v>173</v>
      </c>
      <c r="D1995" s="55" t="s">
        <v>536</v>
      </c>
      <c r="E1995" s="55" t="s">
        <v>28</v>
      </c>
    </row>
    <row r="1996" spans="2:5" ht="32.25" customHeight="1">
      <c r="B1996" s="66">
        <v>6412</v>
      </c>
      <c r="C1996" s="57" t="s">
        <v>174</v>
      </c>
      <c r="D1996" s="55" t="s">
        <v>536</v>
      </c>
      <c r="E1996" s="55" t="s">
        <v>28</v>
      </c>
    </row>
    <row r="1997" spans="2:5" ht="32.25" customHeight="1">
      <c r="B1997" s="66">
        <v>6413</v>
      </c>
      <c r="C1997" s="57" t="s">
        <v>175</v>
      </c>
      <c r="D1997" s="55" t="s">
        <v>536</v>
      </c>
      <c r="E1997" s="55" t="s">
        <v>28</v>
      </c>
    </row>
    <row r="1998" spans="2:5" ht="32.25" customHeight="1">
      <c r="B1998" s="66">
        <v>6421</v>
      </c>
      <c r="C1998" s="57" t="s">
        <v>176</v>
      </c>
      <c r="D1998" s="55" t="s">
        <v>536</v>
      </c>
      <c r="E1998" s="55" t="s">
        <v>28</v>
      </c>
    </row>
    <row r="1999" spans="2:5" ht="32.25" customHeight="1">
      <c r="B1999" s="66">
        <v>6422</v>
      </c>
      <c r="C1999" s="57" t="s">
        <v>177</v>
      </c>
      <c r="D1999" s="55" t="s">
        <v>536</v>
      </c>
      <c r="E1999" s="55" t="s">
        <v>28</v>
      </c>
    </row>
    <row r="2000" spans="2:5" ht="32.25" customHeight="1">
      <c r="B2000" s="66">
        <v>6423</v>
      </c>
      <c r="C2000" s="57" t="s">
        <v>178</v>
      </c>
      <c r="D2000" s="55" t="s">
        <v>536</v>
      </c>
      <c r="E2000" s="55" t="s">
        <v>28</v>
      </c>
    </row>
    <row r="2001" spans="2:5" ht="32.25" customHeight="1">
      <c r="B2001" s="66">
        <v>7111</v>
      </c>
      <c r="C2001" s="58" t="s">
        <v>179</v>
      </c>
      <c r="D2001" s="55" t="s">
        <v>537</v>
      </c>
      <c r="E2001" s="55" t="s">
        <v>28</v>
      </c>
    </row>
    <row r="2002" spans="2:5" ht="32.25" customHeight="1">
      <c r="B2002" s="66">
        <v>7112</v>
      </c>
      <c r="C2002" s="58" t="s">
        <v>180</v>
      </c>
      <c r="D2002" s="55" t="s">
        <v>537</v>
      </c>
      <c r="E2002" s="55" t="s">
        <v>28</v>
      </c>
    </row>
    <row r="2003" spans="2:5" ht="32.25" customHeight="1">
      <c r="B2003" s="66">
        <v>7113</v>
      </c>
      <c r="C2003" s="58" t="s">
        <v>181</v>
      </c>
      <c r="D2003" s="55" t="s">
        <v>537</v>
      </c>
      <c r="E2003" s="55" t="s">
        <v>28</v>
      </c>
    </row>
    <row r="2004" spans="2:5" ht="32.25" customHeight="1">
      <c r="B2004" s="66">
        <v>7121</v>
      </c>
      <c r="C2004" s="58" t="s">
        <v>182</v>
      </c>
      <c r="D2004" s="55" t="s">
        <v>537</v>
      </c>
      <c r="E2004" s="55" t="s">
        <v>28</v>
      </c>
    </row>
    <row r="2005" spans="2:5" ht="32.25" customHeight="1">
      <c r="B2005" s="66">
        <v>7122</v>
      </c>
      <c r="C2005" s="58" t="s">
        <v>183</v>
      </c>
      <c r="D2005" s="55" t="s">
        <v>537</v>
      </c>
      <c r="E2005" s="55" t="s">
        <v>28</v>
      </c>
    </row>
    <row r="2006" spans="2:5" ht="32.25" customHeight="1">
      <c r="B2006" s="66">
        <v>7123</v>
      </c>
      <c r="C2006" s="58" t="s">
        <v>184</v>
      </c>
      <c r="D2006" s="55" t="s">
        <v>537</v>
      </c>
      <c r="E2006" s="55" t="s">
        <v>28</v>
      </c>
    </row>
    <row r="2007" spans="2:5" ht="32.25" customHeight="1">
      <c r="B2007" s="66">
        <v>7124</v>
      </c>
      <c r="C2007" s="58" t="s">
        <v>185</v>
      </c>
      <c r="D2007" s="55" t="s">
        <v>537</v>
      </c>
      <c r="E2007" s="55" t="s">
        <v>28</v>
      </c>
    </row>
    <row r="2008" spans="2:5" ht="32.25" customHeight="1">
      <c r="B2008" s="66">
        <v>7124</v>
      </c>
      <c r="C2008" s="58" t="s">
        <v>185</v>
      </c>
      <c r="D2008" s="55" t="s">
        <v>537</v>
      </c>
      <c r="E2008" s="55" t="s">
        <v>28</v>
      </c>
    </row>
    <row r="2009" spans="2:5" ht="32.25" customHeight="1">
      <c r="B2009" s="66">
        <v>7131</v>
      </c>
      <c r="C2009" s="58" t="s">
        <v>186</v>
      </c>
      <c r="D2009" s="55" t="s">
        <v>537</v>
      </c>
      <c r="E2009" s="55" t="s">
        <v>28</v>
      </c>
    </row>
    <row r="2010" spans="2:5" ht="32.25" customHeight="1">
      <c r="B2010" s="66">
        <v>7132</v>
      </c>
      <c r="C2010" s="58" t="s">
        <v>187</v>
      </c>
      <c r="D2010" s="55" t="s">
        <v>537</v>
      </c>
      <c r="E2010" s="55" t="s">
        <v>28</v>
      </c>
    </row>
    <row r="2011" spans="2:5" ht="32.25" customHeight="1">
      <c r="B2011" s="66">
        <v>7133</v>
      </c>
      <c r="C2011" s="58" t="s">
        <v>188</v>
      </c>
      <c r="D2011" s="55" t="s">
        <v>537</v>
      </c>
      <c r="E2011" s="55" t="s">
        <v>28</v>
      </c>
    </row>
    <row r="2012" spans="2:5" ht="32.25" customHeight="1">
      <c r="B2012" s="66">
        <v>7133</v>
      </c>
      <c r="C2012" s="58" t="s">
        <v>188</v>
      </c>
      <c r="D2012" s="55" t="s">
        <v>537</v>
      </c>
      <c r="E2012" s="55" t="s">
        <v>28</v>
      </c>
    </row>
    <row r="2013" spans="2:5" ht="32.25" customHeight="1">
      <c r="B2013" s="66">
        <v>7134</v>
      </c>
      <c r="C2013" s="58" t="s">
        <v>189</v>
      </c>
      <c r="D2013" s="55" t="s">
        <v>537</v>
      </c>
      <c r="E2013" s="55" t="s">
        <v>28</v>
      </c>
    </row>
    <row r="2014" spans="2:5" ht="32.25" customHeight="1">
      <c r="B2014" s="66">
        <v>7135</v>
      </c>
      <c r="C2014" s="58" t="s">
        <v>190</v>
      </c>
      <c r="D2014" s="55" t="s">
        <v>537</v>
      </c>
      <c r="E2014" s="55" t="s">
        <v>28</v>
      </c>
    </row>
    <row r="2015" spans="2:5" ht="32.25" customHeight="1">
      <c r="B2015" s="66">
        <v>7141</v>
      </c>
      <c r="C2015" s="58" t="s">
        <v>191</v>
      </c>
      <c r="D2015" s="55" t="s">
        <v>537</v>
      </c>
      <c r="E2015" s="55" t="s">
        <v>28</v>
      </c>
    </row>
    <row r="2016" spans="2:5" ht="32.25" customHeight="1">
      <c r="B2016" s="66">
        <v>7142</v>
      </c>
      <c r="C2016" s="58" t="s">
        <v>192</v>
      </c>
      <c r="D2016" s="55" t="s">
        <v>537</v>
      </c>
      <c r="E2016" s="55" t="s">
        <v>28</v>
      </c>
    </row>
    <row r="2017" spans="2:5" ht="32.25" customHeight="1">
      <c r="B2017" s="66">
        <v>7143</v>
      </c>
      <c r="C2017" s="58" t="s">
        <v>193</v>
      </c>
      <c r="D2017" s="55" t="s">
        <v>537</v>
      </c>
      <c r="E2017" s="55" t="s">
        <v>28</v>
      </c>
    </row>
    <row r="2018" spans="2:5" ht="32.25" customHeight="1">
      <c r="B2018" s="66">
        <v>7144</v>
      </c>
      <c r="C2018" s="58" t="s">
        <v>194</v>
      </c>
      <c r="D2018" s="55" t="s">
        <v>537</v>
      </c>
      <c r="E2018" s="55" t="s">
        <v>28</v>
      </c>
    </row>
    <row r="2019" spans="2:5" ht="32.25" customHeight="1">
      <c r="B2019" s="66">
        <v>7144</v>
      </c>
      <c r="C2019" s="58" t="s">
        <v>194</v>
      </c>
      <c r="D2019" s="55" t="s">
        <v>537</v>
      </c>
      <c r="E2019" s="55" t="s">
        <v>28</v>
      </c>
    </row>
    <row r="2020" spans="2:5" ht="32.25" customHeight="1">
      <c r="B2020" s="66">
        <v>7145</v>
      </c>
      <c r="C2020" s="58" t="s">
        <v>195</v>
      </c>
      <c r="D2020" s="55" t="s">
        <v>537</v>
      </c>
      <c r="E2020" s="55" t="s">
        <v>28</v>
      </c>
    </row>
    <row r="2021" spans="2:5" ht="32.25" customHeight="1">
      <c r="B2021" s="66">
        <v>7146</v>
      </c>
      <c r="C2021" s="58" t="s">
        <v>196</v>
      </c>
      <c r="D2021" s="55" t="s">
        <v>537</v>
      </c>
      <c r="E2021" s="55" t="s">
        <v>28</v>
      </c>
    </row>
    <row r="2022" spans="2:5" ht="32.25" customHeight="1">
      <c r="B2022" s="66">
        <v>7147</v>
      </c>
      <c r="C2022" s="58" t="s">
        <v>197</v>
      </c>
      <c r="D2022" s="55" t="s">
        <v>537</v>
      </c>
      <c r="E2022" s="55" t="s">
        <v>28</v>
      </c>
    </row>
    <row r="2023" spans="2:5" ht="32.25" customHeight="1">
      <c r="B2023" s="66">
        <v>7147</v>
      </c>
      <c r="C2023" s="58" t="s">
        <v>197</v>
      </c>
      <c r="D2023" s="55" t="s">
        <v>537</v>
      </c>
      <c r="E2023" s="55" t="s">
        <v>28</v>
      </c>
    </row>
    <row r="2024" spans="2:5" ht="32.25" customHeight="1">
      <c r="B2024" s="66">
        <v>7151</v>
      </c>
      <c r="C2024" s="58" t="s">
        <v>198</v>
      </c>
      <c r="D2024" s="55" t="s">
        <v>537</v>
      </c>
      <c r="E2024" s="55" t="s">
        <v>28</v>
      </c>
    </row>
    <row r="2025" spans="2:5" ht="32.25" customHeight="1">
      <c r="B2025" s="66">
        <v>7152</v>
      </c>
      <c r="C2025" s="58" t="s">
        <v>199</v>
      </c>
      <c r="D2025" s="55" t="s">
        <v>537</v>
      </c>
      <c r="E2025" s="55" t="s">
        <v>28</v>
      </c>
    </row>
    <row r="2026" spans="2:5" ht="32.25" customHeight="1">
      <c r="B2026" s="66">
        <v>7152</v>
      </c>
      <c r="C2026" s="58" t="s">
        <v>199</v>
      </c>
      <c r="D2026" s="55" t="s">
        <v>537</v>
      </c>
      <c r="E2026" s="55" t="s">
        <v>28</v>
      </c>
    </row>
    <row r="2027" spans="2:5" ht="32.25" customHeight="1">
      <c r="B2027" s="66">
        <v>7153</v>
      </c>
      <c r="C2027" s="58" t="s">
        <v>200</v>
      </c>
      <c r="D2027" s="55" t="s">
        <v>537</v>
      </c>
      <c r="E2027" s="55" t="s">
        <v>28</v>
      </c>
    </row>
    <row r="2028" spans="2:5" ht="32.25" customHeight="1">
      <c r="B2028" s="66">
        <v>7154</v>
      </c>
      <c r="C2028" s="58" t="s">
        <v>201</v>
      </c>
      <c r="D2028" s="55" t="s">
        <v>537</v>
      </c>
      <c r="E2028" s="55" t="s">
        <v>28</v>
      </c>
    </row>
    <row r="2029" spans="2:5" ht="32.25" customHeight="1">
      <c r="B2029" s="66">
        <v>7211</v>
      </c>
      <c r="C2029" s="58" t="s">
        <v>202</v>
      </c>
      <c r="D2029" s="55" t="s">
        <v>537</v>
      </c>
      <c r="E2029" s="55" t="s">
        <v>28</v>
      </c>
    </row>
    <row r="2030" spans="2:5" ht="32.25" customHeight="1">
      <c r="B2030" s="66">
        <v>7212</v>
      </c>
      <c r="C2030" s="58" t="s">
        <v>203</v>
      </c>
      <c r="D2030" s="55" t="s">
        <v>537</v>
      </c>
      <c r="E2030" s="55" t="s">
        <v>28</v>
      </c>
    </row>
    <row r="2031" spans="2:5" ht="32.25" customHeight="1">
      <c r="B2031" s="66">
        <v>7213</v>
      </c>
      <c r="C2031" s="58" t="s">
        <v>204</v>
      </c>
      <c r="D2031" s="55" t="s">
        <v>537</v>
      </c>
      <c r="E2031" s="55" t="s">
        <v>28</v>
      </c>
    </row>
    <row r="2032" spans="2:5" ht="32.25" customHeight="1">
      <c r="B2032" s="66">
        <v>7213</v>
      </c>
      <c r="C2032" s="58" t="s">
        <v>204</v>
      </c>
      <c r="D2032" s="55" t="s">
        <v>537</v>
      </c>
      <c r="E2032" s="55" t="s">
        <v>28</v>
      </c>
    </row>
    <row r="2033" spans="2:5" ht="32.25" customHeight="1">
      <c r="B2033" s="66">
        <v>7213</v>
      </c>
      <c r="C2033" s="58" t="s">
        <v>204</v>
      </c>
      <c r="D2033" s="55" t="s">
        <v>537</v>
      </c>
      <c r="E2033" s="55" t="s">
        <v>28</v>
      </c>
    </row>
    <row r="2034" spans="2:5" ht="32.25" customHeight="1">
      <c r="B2034" s="66">
        <v>7214</v>
      </c>
      <c r="C2034" s="58" t="s">
        <v>205</v>
      </c>
      <c r="D2034" s="55" t="s">
        <v>537</v>
      </c>
      <c r="E2034" s="55" t="s">
        <v>28</v>
      </c>
    </row>
    <row r="2035" spans="2:5" ht="32.25" customHeight="1">
      <c r="B2035" s="66">
        <v>7221</v>
      </c>
      <c r="C2035" s="58" t="s">
        <v>206</v>
      </c>
      <c r="D2035" s="55" t="s">
        <v>537</v>
      </c>
      <c r="E2035" s="55" t="s">
        <v>28</v>
      </c>
    </row>
    <row r="2036" spans="2:5" ht="32.25" customHeight="1">
      <c r="B2036" s="66">
        <v>7222</v>
      </c>
      <c r="C2036" s="58" t="s">
        <v>207</v>
      </c>
      <c r="D2036" s="55" t="s">
        <v>537</v>
      </c>
      <c r="E2036" s="55" t="s">
        <v>28</v>
      </c>
    </row>
    <row r="2037" spans="2:5" ht="32.25" customHeight="1">
      <c r="B2037" s="66">
        <v>7223</v>
      </c>
      <c r="C2037" s="58" t="s">
        <v>208</v>
      </c>
      <c r="D2037" s="55" t="s">
        <v>537</v>
      </c>
      <c r="E2037" s="55" t="s">
        <v>28</v>
      </c>
    </row>
    <row r="2038" spans="2:5" ht="32.25" customHeight="1">
      <c r="B2038" s="66">
        <v>7311</v>
      </c>
      <c r="C2038" s="58" t="s">
        <v>209</v>
      </c>
      <c r="D2038" s="55" t="s">
        <v>537</v>
      </c>
      <c r="E2038" s="55" t="s">
        <v>28</v>
      </c>
    </row>
    <row r="2039" spans="2:5" ht="32.25" customHeight="1">
      <c r="B2039" s="66">
        <v>7312</v>
      </c>
      <c r="C2039" s="58" t="s">
        <v>210</v>
      </c>
      <c r="D2039" s="55" t="s">
        <v>537</v>
      </c>
      <c r="E2039" s="55" t="s">
        <v>28</v>
      </c>
    </row>
    <row r="2040" spans="2:5" ht="32.25" customHeight="1">
      <c r="B2040" s="66">
        <v>7313</v>
      </c>
      <c r="C2040" s="58" t="s">
        <v>211</v>
      </c>
      <c r="D2040" s="55" t="s">
        <v>537</v>
      </c>
      <c r="E2040" s="55" t="s">
        <v>28</v>
      </c>
    </row>
    <row r="2041" spans="2:5" ht="32.25" customHeight="1">
      <c r="B2041" s="66">
        <v>7313</v>
      </c>
      <c r="C2041" s="58" t="s">
        <v>211</v>
      </c>
      <c r="D2041" s="55" t="s">
        <v>537</v>
      </c>
      <c r="E2041" s="55" t="s">
        <v>28</v>
      </c>
    </row>
    <row r="2042" spans="2:5" ht="32.25" customHeight="1">
      <c r="B2042" s="66">
        <v>7321</v>
      </c>
      <c r="C2042" s="58" t="s">
        <v>212</v>
      </c>
      <c r="D2042" s="55" t="s">
        <v>537</v>
      </c>
      <c r="E2042" s="55" t="s">
        <v>28</v>
      </c>
    </row>
    <row r="2043" spans="2:5" ht="32.25" customHeight="1">
      <c r="B2043" s="66">
        <v>7322</v>
      </c>
      <c r="C2043" s="58" t="s">
        <v>213</v>
      </c>
      <c r="D2043" s="55" t="s">
        <v>537</v>
      </c>
      <c r="E2043" s="55" t="s">
        <v>28</v>
      </c>
    </row>
    <row r="2044" spans="2:5" ht="32.25" customHeight="1">
      <c r="B2044" s="66">
        <v>7323</v>
      </c>
      <c r="C2044" s="58" t="s">
        <v>214</v>
      </c>
      <c r="D2044" s="55" t="s">
        <v>537</v>
      </c>
      <c r="E2044" s="55" t="s">
        <v>28</v>
      </c>
    </row>
    <row r="2045" spans="2:5" ht="32.25" customHeight="1">
      <c r="B2045" s="66">
        <v>7324</v>
      </c>
      <c r="C2045" s="58" t="s">
        <v>215</v>
      </c>
      <c r="D2045" s="55" t="s">
        <v>537</v>
      </c>
      <c r="E2045" s="55" t="s">
        <v>28</v>
      </c>
    </row>
    <row r="2046" spans="2:5" ht="32.25" customHeight="1">
      <c r="B2046" s="66">
        <v>7325</v>
      </c>
      <c r="C2046" s="58" t="s">
        <v>216</v>
      </c>
      <c r="D2046" s="55" t="s">
        <v>537</v>
      </c>
      <c r="E2046" s="55" t="s">
        <v>28</v>
      </c>
    </row>
    <row r="2047" spans="2:5" ht="32.25" customHeight="1">
      <c r="B2047" s="66">
        <v>7331</v>
      </c>
      <c r="C2047" s="58" t="s">
        <v>217</v>
      </c>
      <c r="D2047" s="55" t="s">
        <v>537</v>
      </c>
      <c r="E2047" s="55" t="s">
        <v>28</v>
      </c>
    </row>
    <row r="2048" spans="2:5" ht="32.25" customHeight="1">
      <c r="B2048" s="66">
        <v>7331</v>
      </c>
      <c r="C2048" s="58" t="s">
        <v>217</v>
      </c>
      <c r="D2048" s="55" t="s">
        <v>537</v>
      </c>
      <c r="E2048" s="55" t="s">
        <v>28</v>
      </c>
    </row>
    <row r="2049" spans="2:5" ht="32.25" customHeight="1">
      <c r="B2049" s="66">
        <v>7332</v>
      </c>
      <c r="C2049" s="58" t="s">
        <v>218</v>
      </c>
      <c r="D2049" s="55" t="s">
        <v>537</v>
      </c>
      <c r="E2049" s="55" t="s">
        <v>28</v>
      </c>
    </row>
    <row r="2050" spans="2:5" ht="32.25" customHeight="1">
      <c r="B2050" s="66">
        <v>7333</v>
      </c>
      <c r="C2050" s="58" t="s">
        <v>219</v>
      </c>
      <c r="D2050" s="55" t="s">
        <v>537</v>
      </c>
      <c r="E2050" s="55" t="s">
        <v>28</v>
      </c>
    </row>
    <row r="2051" spans="2:5" ht="32.25" customHeight="1">
      <c r="B2051" s="66">
        <v>7341</v>
      </c>
      <c r="C2051" s="58" t="s">
        <v>220</v>
      </c>
      <c r="D2051" s="55" t="s">
        <v>537</v>
      </c>
      <c r="E2051" s="55" t="s">
        <v>28</v>
      </c>
    </row>
    <row r="2052" spans="2:5" ht="32.25" customHeight="1">
      <c r="B2052" s="66">
        <v>7342</v>
      </c>
      <c r="C2052" s="58" t="s">
        <v>221</v>
      </c>
      <c r="D2052" s="55" t="s">
        <v>537</v>
      </c>
      <c r="E2052" s="55" t="s">
        <v>28</v>
      </c>
    </row>
    <row r="2053" spans="2:5" ht="32.25" customHeight="1">
      <c r="B2053" s="66">
        <v>7343</v>
      </c>
      <c r="C2053" s="58" t="s">
        <v>222</v>
      </c>
      <c r="D2053" s="55" t="s">
        <v>537</v>
      </c>
      <c r="E2053" s="55" t="s">
        <v>28</v>
      </c>
    </row>
    <row r="2054" spans="2:5" ht="32.25" customHeight="1">
      <c r="B2054" s="66">
        <v>7343</v>
      </c>
      <c r="C2054" s="58" t="s">
        <v>222</v>
      </c>
      <c r="D2054" s="55" t="s">
        <v>537</v>
      </c>
      <c r="E2054" s="55" t="s">
        <v>28</v>
      </c>
    </row>
    <row r="2055" spans="2:5" ht="32.25" customHeight="1">
      <c r="B2055" s="66">
        <v>7344</v>
      </c>
      <c r="C2055" s="58" t="s">
        <v>223</v>
      </c>
      <c r="D2055" s="55" t="s">
        <v>537</v>
      </c>
      <c r="E2055" s="55" t="s">
        <v>28</v>
      </c>
    </row>
    <row r="2056" spans="2:5" ht="32.25" customHeight="1">
      <c r="B2056" s="66">
        <v>7345</v>
      </c>
      <c r="C2056" s="58" t="s">
        <v>224</v>
      </c>
      <c r="D2056" s="55" t="s">
        <v>537</v>
      </c>
      <c r="E2056" s="55" t="s">
        <v>28</v>
      </c>
    </row>
    <row r="2057" spans="2:5" ht="32.25" customHeight="1">
      <c r="B2057" s="66">
        <v>7345</v>
      </c>
      <c r="C2057" s="58" t="s">
        <v>224</v>
      </c>
      <c r="D2057" s="55" t="s">
        <v>537</v>
      </c>
      <c r="E2057" s="55" t="s">
        <v>28</v>
      </c>
    </row>
    <row r="2058" spans="2:5" ht="32.25" customHeight="1">
      <c r="B2058" s="66">
        <v>7346</v>
      </c>
      <c r="C2058" s="58" t="s">
        <v>225</v>
      </c>
      <c r="D2058" s="55" t="s">
        <v>537</v>
      </c>
      <c r="E2058" s="55" t="s">
        <v>28</v>
      </c>
    </row>
    <row r="2059" spans="2:5" ht="32.25" customHeight="1">
      <c r="B2059" s="66">
        <v>7351</v>
      </c>
      <c r="C2059" s="58" t="s">
        <v>226</v>
      </c>
      <c r="D2059" s="55" t="s">
        <v>537</v>
      </c>
      <c r="E2059" s="55" t="s">
        <v>28</v>
      </c>
    </row>
    <row r="2060" spans="2:5" ht="32.25" customHeight="1">
      <c r="B2060" s="66">
        <v>7352</v>
      </c>
      <c r="C2060" s="58" t="s">
        <v>227</v>
      </c>
      <c r="D2060" s="55" t="s">
        <v>537</v>
      </c>
      <c r="E2060" s="55" t="s">
        <v>28</v>
      </c>
    </row>
    <row r="2061" spans="2:5" ht="32.25" customHeight="1">
      <c r="B2061" s="66">
        <v>7411</v>
      </c>
      <c r="C2061" s="58" t="s">
        <v>228</v>
      </c>
      <c r="D2061" s="55" t="s">
        <v>537</v>
      </c>
      <c r="E2061" s="55" t="s">
        <v>28</v>
      </c>
    </row>
    <row r="2062" spans="2:5" ht="32.25" customHeight="1">
      <c r="B2062" s="66">
        <v>7412</v>
      </c>
      <c r="C2062" s="58" t="s">
        <v>229</v>
      </c>
      <c r="D2062" s="55" t="s">
        <v>537</v>
      </c>
      <c r="E2062" s="55" t="s">
        <v>28</v>
      </c>
    </row>
    <row r="2063" spans="2:5" ht="32.25" customHeight="1">
      <c r="B2063" s="66">
        <v>7413</v>
      </c>
      <c r="C2063" s="58" t="s">
        <v>230</v>
      </c>
      <c r="D2063" s="55" t="s">
        <v>537</v>
      </c>
      <c r="E2063" s="55" t="s">
        <v>28</v>
      </c>
    </row>
    <row r="2064" spans="2:5" ht="32.25" customHeight="1">
      <c r="B2064" s="66">
        <v>7414</v>
      </c>
      <c r="C2064" s="58" t="s">
        <v>231</v>
      </c>
      <c r="D2064" s="55" t="s">
        <v>537</v>
      </c>
      <c r="E2064" s="55" t="s">
        <v>28</v>
      </c>
    </row>
    <row r="2065" spans="2:5" ht="32.25" customHeight="1">
      <c r="B2065" s="66">
        <v>7414</v>
      </c>
      <c r="C2065" s="58" t="s">
        <v>231</v>
      </c>
      <c r="D2065" s="55" t="s">
        <v>537</v>
      </c>
      <c r="E2065" s="55" t="s">
        <v>28</v>
      </c>
    </row>
    <row r="2066" spans="2:5" ht="32.25" customHeight="1">
      <c r="B2066" s="66">
        <v>8111</v>
      </c>
      <c r="C2066" s="57" t="s">
        <v>299</v>
      </c>
      <c r="D2066" s="55" t="s">
        <v>538</v>
      </c>
      <c r="E2066" s="55" t="s">
        <v>28</v>
      </c>
    </row>
    <row r="2067" spans="2:5" ht="32.25" customHeight="1">
      <c r="B2067" s="66">
        <v>8112</v>
      </c>
      <c r="C2067" s="57" t="s">
        <v>232</v>
      </c>
      <c r="D2067" s="55" t="s">
        <v>538</v>
      </c>
      <c r="E2067" s="55" t="s">
        <v>28</v>
      </c>
    </row>
    <row r="2068" spans="2:5" ht="32.25" customHeight="1">
      <c r="B2068" s="66">
        <v>8113</v>
      </c>
      <c r="C2068" s="57" t="s">
        <v>233</v>
      </c>
      <c r="D2068" s="55" t="s">
        <v>538</v>
      </c>
      <c r="E2068" s="55" t="s">
        <v>28</v>
      </c>
    </row>
    <row r="2069" spans="2:5" ht="32.25" customHeight="1">
      <c r="B2069" s="66">
        <v>8114</v>
      </c>
      <c r="C2069" s="57" t="s">
        <v>234</v>
      </c>
      <c r="D2069" s="55" t="s">
        <v>538</v>
      </c>
      <c r="E2069" s="55" t="s">
        <v>28</v>
      </c>
    </row>
    <row r="2070" spans="2:5" ht="32.25" customHeight="1">
      <c r="B2070" s="67">
        <v>8121</v>
      </c>
      <c r="C2070" s="57" t="s">
        <v>52</v>
      </c>
      <c r="D2070" s="55" t="s">
        <v>538</v>
      </c>
      <c r="E2070" s="55" t="s">
        <v>28</v>
      </c>
    </row>
    <row r="2071" spans="2:5" ht="32.25" customHeight="1">
      <c r="B2071" s="66">
        <v>8122</v>
      </c>
      <c r="C2071" s="57" t="s">
        <v>235</v>
      </c>
      <c r="D2071" s="55" t="s">
        <v>538</v>
      </c>
      <c r="E2071" s="55" t="s">
        <v>28</v>
      </c>
    </row>
    <row r="2072" spans="2:5" ht="32.25" customHeight="1">
      <c r="B2072" s="66">
        <v>8123</v>
      </c>
      <c r="C2072" s="57" t="s">
        <v>236</v>
      </c>
      <c r="D2072" s="55" t="s">
        <v>538</v>
      </c>
      <c r="E2072" s="55" t="s">
        <v>28</v>
      </c>
    </row>
    <row r="2073" spans="2:5" ht="32.25" customHeight="1">
      <c r="B2073" s="66">
        <v>8124</v>
      </c>
      <c r="C2073" s="57" t="s">
        <v>237</v>
      </c>
      <c r="D2073" s="55" t="s">
        <v>538</v>
      </c>
      <c r="E2073" s="55" t="s">
        <v>28</v>
      </c>
    </row>
    <row r="2074" spans="2:5" ht="32.25" customHeight="1">
      <c r="B2074" s="66">
        <v>8125</v>
      </c>
      <c r="C2074" s="57" t="s">
        <v>238</v>
      </c>
      <c r="D2074" s="55" t="s">
        <v>538</v>
      </c>
      <c r="E2074" s="55" t="s">
        <v>28</v>
      </c>
    </row>
    <row r="2075" spans="2:5" ht="32.25" customHeight="1">
      <c r="B2075" s="66">
        <v>8126</v>
      </c>
      <c r="C2075" s="57" t="s">
        <v>239</v>
      </c>
      <c r="D2075" s="55" t="s">
        <v>538</v>
      </c>
      <c r="E2075" s="55" t="s">
        <v>28</v>
      </c>
    </row>
    <row r="2076" spans="2:5" ht="32.25" customHeight="1">
      <c r="B2076" s="66">
        <v>8131</v>
      </c>
      <c r="C2076" s="57" t="s">
        <v>240</v>
      </c>
      <c r="D2076" s="55" t="s">
        <v>538</v>
      </c>
      <c r="E2076" s="55" t="s">
        <v>28</v>
      </c>
    </row>
    <row r="2077" spans="2:5" ht="32.25" customHeight="1">
      <c r="B2077" s="66">
        <v>8132</v>
      </c>
      <c r="C2077" s="57" t="s">
        <v>241</v>
      </c>
      <c r="D2077" s="55" t="s">
        <v>538</v>
      </c>
      <c r="E2077" s="55" t="s">
        <v>28</v>
      </c>
    </row>
    <row r="2078" spans="2:5" ht="32.25" customHeight="1">
      <c r="B2078" s="66">
        <v>8211</v>
      </c>
      <c r="C2078" s="57" t="s">
        <v>242</v>
      </c>
      <c r="D2078" s="55" t="s">
        <v>538</v>
      </c>
      <c r="E2078" s="55" t="s">
        <v>28</v>
      </c>
    </row>
    <row r="2079" spans="2:5" ht="32.25" customHeight="1">
      <c r="B2079" s="66">
        <v>8212</v>
      </c>
      <c r="C2079" s="57" t="s">
        <v>243</v>
      </c>
      <c r="D2079" s="55" t="s">
        <v>538</v>
      </c>
      <c r="E2079" s="55" t="s">
        <v>28</v>
      </c>
    </row>
    <row r="2080" spans="2:5" ht="32.25" customHeight="1">
      <c r="B2080" s="66">
        <v>8213</v>
      </c>
      <c r="C2080" s="57" t="s">
        <v>244</v>
      </c>
      <c r="D2080" s="55" t="s">
        <v>538</v>
      </c>
      <c r="E2080" s="55" t="s">
        <v>28</v>
      </c>
    </row>
    <row r="2081" spans="2:5" ht="32.25" customHeight="1">
      <c r="B2081" s="66">
        <v>8214</v>
      </c>
      <c r="C2081" s="57" t="s">
        <v>245</v>
      </c>
      <c r="D2081" s="55" t="s">
        <v>538</v>
      </c>
      <c r="E2081" s="55" t="s">
        <v>28</v>
      </c>
    </row>
    <row r="2082" spans="2:5" ht="32.25" customHeight="1">
      <c r="B2082" s="66">
        <v>8215</v>
      </c>
      <c r="C2082" s="57" t="s">
        <v>246</v>
      </c>
      <c r="D2082" s="55" t="s">
        <v>538</v>
      </c>
      <c r="E2082" s="55" t="s">
        <v>28</v>
      </c>
    </row>
    <row r="2083" spans="2:5" ht="32.25" customHeight="1">
      <c r="B2083" s="66">
        <v>8216</v>
      </c>
      <c r="C2083" s="57" t="s">
        <v>247</v>
      </c>
      <c r="D2083" s="55" t="s">
        <v>538</v>
      </c>
      <c r="E2083" s="55" t="s">
        <v>28</v>
      </c>
    </row>
    <row r="2084" spans="2:5" ht="32.25" customHeight="1">
      <c r="B2084" s="66">
        <v>8217</v>
      </c>
      <c r="C2084" s="57" t="s">
        <v>248</v>
      </c>
      <c r="D2084" s="55" t="s">
        <v>538</v>
      </c>
      <c r="E2084" s="55" t="s">
        <v>28</v>
      </c>
    </row>
    <row r="2085" spans="2:5" ht="32.25" customHeight="1">
      <c r="B2085" s="66">
        <v>8218</v>
      </c>
      <c r="C2085" s="57" t="s">
        <v>249</v>
      </c>
      <c r="D2085" s="55" t="s">
        <v>538</v>
      </c>
      <c r="E2085" s="55" t="s">
        <v>28</v>
      </c>
    </row>
    <row r="2086" spans="2:5" ht="32.25" customHeight="1">
      <c r="B2086" s="66">
        <v>8219</v>
      </c>
      <c r="C2086" s="57" t="s">
        <v>250</v>
      </c>
      <c r="D2086" s="55" t="s">
        <v>538</v>
      </c>
      <c r="E2086" s="55" t="s">
        <v>28</v>
      </c>
    </row>
    <row r="2087" spans="2:5" ht="32.25" customHeight="1">
      <c r="B2087" s="66">
        <v>8221</v>
      </c>
      <c r="C2087" s="57" t="s">
        <v>251</v>
      </c>
      <c r="D2087" s="55" t="s">
        <v>538</v>
      </c>
      <c r="E2087" s="55" t="s">
        <v>28</v>
      </c>
    </row>
    <row r="2088" spans="2:5" ht="32.25" customHeight="1">
      <c r="B2088" s="66">
        <v>8222</v>
      </c>
      <c r="C2088" s="57" t="s">
        <v>252</v>
      </c>
      <c r="D2088" s="55" t="s">
        <v>538</v>
      </c>
      <c r="E2088" s="55" t="s">
        <v>28</v>
      </c>
    </row>
    <row r="2089" spans="2:5" ht="32.25" customHeight="1">
      <c r="B2089" s="66">
        <v>8223</v>
      </c>
      <c r="C2089" s="57" t="s">
        <v>253</v>
      </c>
      <c r="D2089" s="55" t="s">
        <v>538</v>
      </c>
      <c r="E2089" s="55" t="s">
        <v>28</v>
      </c>
    </row>
    <row r="2090" spans="2:5" ht="32.25" customHeight="1">
      <c r="B2090" s="66">
        <v>8224</v>
      </c>
      <c r="C2090" s="57" t="s">
        <v>254</v>
      </c>
      <c r="D2090" s="55" t="s">
        <v>538</v>
      </c>
      <c r="E2090" s="55" t="s">
        <v>28</v>
      </c>
    </row>
    <row r="2091" spans="2:5" ht="32.25" customHeight="1">
      <c r="B2091" s="66">
        <v>8225</v>
      </c>
      <c r="C2091" s="57" t="s">
        <v>255</v>
      </c>
      <c r="D2091" s="55" t="s">
        <v>538</v>
      </c>
      <c r="E2091" s="55" t="s">
        <v>28</v>
      </c>
    </row>
    <row r="2092" spans="2:5" ht="32.25" customHeight="1">
      <c r="B2092" s="66">
        <v>8226</v>
      </c>
      <c r="C2092" s="57" t="s">
        <v>256</v>
      </c>
      <c r="D2092" s="55" t="s">
        <v>538</v>
      </c>
      <c r="E2092" s="55" t="s">
        <v>28</v>
      </c>
    </row>
    <row r="2093" spans="2:5" ht="32.25" customHeight="1">
      <c r="B2093" s="66">
        <v>8227</v>
      </c>
      <c r="C2093" s="57" t="s">
        <v>257</v>
      </c>
      <c r="D2093" s="55" t="s">
        <v>538</v>
      </c>
      <c r="E2093" s="55" t="s">
        <v>28</v>
      </c>
    </row>
    <row r="2094" spans="2:5" ht="32.25" customHeight="1">
      <c r="B2094" s="66">
        <v>8231</v>
      </c>
      <c r="C2094" s="57" t="s">
        <v>292</v>
      </c>
      <c r="D2094" s="55" t="s">
        <v>538</v>
      </c>
      <c r="E2094" s="55" t="s">
        <v>28</v>
      </c>
    </row>
    <row r="2095" spans="2:5" ht="32.25" customHeight="1">
      <c r="B2095" s="66">
        <v>8241</v>
      </c>
      <c r="C2095" s="57" t="s">
        <v>291</v>
      </c>
      <c r="D2095" s="55" t="s">
        <v>538</v>
      </c>
      <c r="E2095" s="55" t="s">
        <v>28</v>
      </c>
    </row>
    <row r="2096" spans="2:5" ht="32.25" customHeight="1">
      <c r="B2096" s="66">
        <v>8242</v>
      </c>
      <c r="C2096" s="57" t="s">
        <v>293</v>
      </c>
      <c r="D2096" s="55" t="s">
        <v>538</v>
      </c>
      <c r="E2096" s="55" t="s">
        <v>28</v>
      </c>
    </row>
    <row r="2097" spans="2:5" ht="32.25" customHeight="1">
      <c r="B2097" s="66">
        <v>8243</v>
      </c>
      <c r="C2097" s="57" t="s">
        <v>258</v>
      </c>
      <c r="D2097" s="55" t="s">
        <v>538</v>
      </c>
      <c r="E2097" s="55" t="s">
        <v>28</v>
      </c>
    </row>
    <row r="2098" spans="2:5" ht="32.25" customHeight="1">
      <c r="B2098" s="66">
        <v>8251</v>
      </c>
      <c r="C2098" s="57" t="s">
        <v>290</v>
      </c>
      <c r="D2098" s="55" t="s">
        <v>538</v>
      </c>
      <c r="E2098" s="55" t="s">
        <v>28</v>
      </c>
    </row>
    <row r="2099" spans="2:5" ht="32.25" customHeight="1">
      <c r="B2099" s="66">
        <v>8311</v>
      </c>
      <c r="C2099" s="57" t="s">
        <v>259</v>
      </c>
      <c r="D2099" s="55" t="s">
        <v>538</v>
      </c>
      <c r="E2099" s="55" t="s">
        <v>28</v>
      </c>
    </row>
    <row r="2100" spans="2:5" ht="32.25" customHeight="1">
      <c r="B2100" s="66">
        <v>8312</v>
      </c>
      <c r="C2100" s="57" t="s">
        <v>260</v>
      </c>
      <c r="D2100" s="55" t="s">
        <v>538</v>
      </c>
      <c r="E2100" s="55" t="s">
        <v>28</v>
      </c>
    </row>
    <row r="2101" spans="2:5" ht="32.25" customHeight="1">
      <c r="B2101" s="66">
        <v>8313</v>
      </c>
      <c r="C2101" s="57" t="s">
        <v>261</v>
      </c>
      <c r="D2101" s="55" t="s">
        <v>538</v>
      </c>
      <c r="E2101" s="55" t="s">
        <v>28</v>
      </c>
    </row>
    <row r="2102" spans="2:5" ht="32.25" customHeight="1">
      <c r="B2102" s="66">
        <v>8321</v>
      </c>
      <c r="C2102" s="57" t="s">
        <v>262</v>
      </c>
      <c r="D2102" s="55" t="s">
        <v>538</v>
      </c>
      <c r="E2102" s="55" t="s">
        <v>28</v>
      </c>
    </row>
    <row r="2103" spans="2:5" ht="32.25" customHeight="1">
      <c r="B2103" s="66">
        <v>8322</v>
      </c>
      <c r="C2103" s="57" t="s">
        <v>263</v>
      </c>
      <c r="D2103" s="55" t="s">
        <v>538</v>
      </c>
      <c r="E2103" s="55" t="s">
        <v>28</v>
      </c>
    </row>
    <row r="2104" spans="2:5" ht="32.25" customHeight="1">
      <c r="B2104" s="66">
        <v>8323</v>
      </c>
      <c r="C2104" s="57" t="s">
        <v>264</v>
      </c>
      <c r="D2104" s="55" t="s">
        <v>538</v>
      </c>
      <c r="E2104" s="55" t="s">
        <v>28</v>
      </c>
    </row>
    <row r="2105" spans="2:5" ht="32.25" customHeight="1">
      <c r="B2105" s="66">
        <v>8324</v>
      </c>
      <c r="C2105" s="57" t="s">
        <v>265</v>
      </c>
      <c r="D2105" s="55" t="s">
        <v>538</v>
      </c>
      <c r="E2105" s="55" t="s">
        <v>28</v>
      </c>
    </row>
    <row r="2106" spans="2:5" ht="32.25" customHeight="1">
      <c r="B2106" s="66">
        <v>8325</v>
      </c>
      <c r="C2106" s="57" t="s">
        <v>266</v>
      </c>
      <c r="D2106" s="55" t="s">
        <v>538</v>
      </c>
      <c r="E2106" s="55" t="s">
        <v>28</v>
      </c>
    </row>
    <row r="2107" spans="2:5" ht="32.25" customHeight="1">
      <c r="B2107" s="66">
        <v>8326</v>
      </c>
      <c r="C2107" s="57" t="s">
        <v>267</v>
      </c>
      <c r="D2107" s="55" t="s">
        <v>538</v>
      </c>
      <c r="E2107" s="55" t="s">
        <v>28</v>
      </c>
    </row>
    <row r="2108" spans="2:5" ht="32.25" customHeight="1">
      <c r="B2108" s="66">
        <v>8331</v>
      </c>
      <c r="C2108" s="57" t="s">
        <v>268</v>
      </c>
      <c r="D2108" s="55" t="s">
        <v>538</v>
      </c>
      <c r="E2108" s="55" t="s">
        <v>28</v>
      </c>
    </row>
    <row r="2109" spans="2:5" ht="32.25" customHeight="1">
      <c r="B2109" s="66">
        <v>8332</v>
      </c>
      <c r="C2109" s="57" t="s">
        <v>269</v>
      </c>
      <c r="D2109" s="55" t="s">
        <v>538</v>
      </c>
      <c r="E2109" s="55" t="s">
        <v>28</v>
      </c>
    </row>
    <row r="2110" spans="2:5" ht="32.25" customHeight="1">
      <c r="B2110" s="66">
        <v>8333</v>
      </c>
      <c r="C2110" s="57" t="s">
        <v>270</v>
      </c>
      <c r="D2110" s="55" t="s">
        <v>538</v>
      </c>
      <c r="E2110" s="55" t="s">
        <v>28</v>
      </c>
    </row>
    <row r="2111" spans="2:5" ht="32.25" customHeight="1">
      <c r="B2111" s="66">
        <v>8334</v>
      </c>
      <c r="C2111" s="57" t="s">
        <v>271</v>
      </c>
      <c r="D2111" s="55" t="s">
        <v>538</v>
      </c>
      <c r="E2111" s="55" t="s">
        <v>28</v>
      </c>
    </row>
    <row r="2112" spans="2:5" ht="32.25" customHeight="1">
      <c r="B2112" s="66">
        <v>8335</v>
      </c>
      <c r="C2112" s="57" t="s">
        <v>272</v>
      </c>
      <c r="D2112" s="55" t="s">
        <v>538</v>
      </c>
      <c r="E2112" s="55" t="s">
        <v>28</v>
      </c>
    </row>
    <row r="2113" spans="2:5" ht="32.25" customHeight="1">
      <c r="B2113" s="66">
        <v>8336</v>
      </c>
      <c r="C2113" s="57" t="s">
        <v>273</v>
      </c>
      <c r="D2113" s="55" t="s">
        <v>538</v>
      </c>
      <c r="E2113" s="55" t="s">
        <v>28</v>
      </c>
    </row>
    <row r="2114" spans="2:5" ht="32.25" customHeight="1">
      <c r="B2114" s="66">
        <v>8411</v>
      </c>
      <c r="C2114" s="57" t="s">
        <v>274</v>
      </c>
      <c r="D2114" s="55" t="s">
        <v>538</v>
      </c>
      <c r="E2114" s="55" t="s">
        <v>28</v>
      </c>
    </row>
    <row r="2115" spans="2:5" ht="32.25" customHeight="1">
      <c r="B2115" s="66">
        <v>8412</v>
      </c>
      <c r="C2115" s="57" t="s">
        <v>275</v>
      </c>
      <c r="D2115" s="55" t="s">
        <v>538</v>
      </c>
      <c r="E2115" s="55" t="s">
        <v>28</v>
      </c>
    </row>
    <row r="2116" spans="2:5" ht="32.25" customHeight="1">
      <c r="B2116" s="66">
        <v>8421</v>
      </c>
      <c r="C2116" s="57" t="s">
        <v>298</v>
      </c>
      <c r="D2116" s="55" t="s">
        <v>538</v>
      </c>
      <c r="E2116" s="55" t="s">
        <v>28</v>
      </c>
    </row>
    <row r="2117" spans="2:5" ht="32.25" customHeight="1">
      <c r="B2117" s="66">
        <v>8422</v>
      </c>
      <c r="C2117" s="57" t="s">
        <v>276</v>
      </c>
      <c r="D2117" s="55" t="s">
        <v>538</v>
      </c>
      <c r="E2117" s="55" t="s">
        <v>28</v>
      </c>
    </row>
    <row r="2118" spans="2:5" ht="32.25" customHeight="1">
      <c r="B2118" s="66">
        <v>8431</v>
      </c>
      <c r="C2118" s="57" t="s">
        <v>277</v>
      </c>
      <c r="D2118" s="55" t="s">
        <v>538</v>
      </c>
      <c r="E2118" s="55" t="s">
        <v>28</v>
      </c>
    </row>
    <row r="2119" spans="2:5" ht="32.25" customHeight="1">
      <c r="B2119" s="66">
        <v>8441</v>
      </c>
      <c r="C2119" s="57" t="s">
        <v>278</v>
      </c>
      <c r="D2119" s="55" t="s">
        <v>538</v>
      </c>
      <c r="E2119" s="55" t="s">
        <v>28</v>
      </c>
    </row>
    <row r="2120" spans="2:5" ht="32.25" customHeight="1">
      <c r="B2120" s="66">
        <v>8451</v>
      </c>
      <c r="C2120" s="57" t="s">
        <v>294</v>
      </c>
      <c r="D2120" s="55" t="s">
        <v>538</v>
      </c>
      <c r="E2120" s="55" t="s">
        <v>28</v>
      </c>
    </row>
    <row r="2121" spans="2:5" ht="32.25" customHeight="1">
      <c r="B2121" s="66">
        <v>8452</v>
      </c>
      <c r="C2121" s="57" t="s">
        <v>295</v>
      </c>
      <c r="D2121" s="55" t="s">
        <v>538</v>
      </c>
      <c r="E2121" s="55" t="s">
        <v>28</v>
      </c>
    </row>
    <row r="2122" spans="2:5" ht="32.25" customHeight="1">
      <c r="B2122" s="66">
        <v>8511</v>
      </c>
      <c r="C2122" s="57" t="s">
        <v>279</v>
      </c>
      <c r="D2122" s="55" t="s">
        <v>538</v>
      </c>
      <c r="E2122" s="55" t="s">
        <v>28</v>
      </c>
    </row>
    <row r="2123" spans="2:5" ht="32.25" customHeight="1">
      <c r="B2123" s="66">
        <v>8521</v>
      </c>
      <c r="C2123" s="57" t="s">
        <v>280</v>
      </c>
      <c r="D2123" s="55" t="s">
        <v>538</v>
      </c>
      <c r="E2123" s="55" t="s">
        <v>28</v>
      </c>
    </row>
    <row r="2124" spans="2:5" ht="32.25" customHeight="1">
      <c r="B2124" s="66">
        <v>8522</v>
      </c>
      <c r="C2124" s="57" t="s">
        <v>281</v>
      </c>
      <c r="D2124" s="55" t="s">
        <v>538</v>
      </c>
      <c r="E2124" s="55" t="s">
        <v>28</v>
      </c>
    </row>
    <row r="2125" spans="2:5" ht="32.25" customHeight="1">
      <c r="B2125" s="66">
        <v>8523</v>
      </c>
      <c r="C2125" s="57" t="s">
        <v>282</v>
      </c>
      <c r="D2125" s="55" t="s">
        <v>538</v>
      </c>
      <c r="E2125" s="55" t="s">
        <v>28</v>
      </c>
    </row>
    <row r="2126" spans="2:5" ht="32.25" customHeight="1">
      <c r="B2126" s="66">
        <v>8524</v>
      </c>
      <c r="C2126" s="57" t="s">
        <v>283</v>
      </c>
      <c r="D2126" s="55" t="s">
        <v>538</v>
      </c>
      <c r="E2126" s="55" t="s">
        <v>28</v>
      </c>
    </row>
    <row r="2127" spans="2:5" ht="32.25" customHeight="1">
      <c r="B2127" s="66">
        <v>8531</v>
      </c>
      <c r="C2127" s="57" t="s">
        <v>284</v>
      </c>
      <c r="D2127" s="55" t="s">
        <v>538</v>
      </c>
      <c r="E2127" s="55" t="s">
        <v>28</v>
      </c>
    </row>
    <row r="2128" spans="2:5" ht="32.25" customHeight="1">
      <c r="B2128" s="66">
        <v>8532</v>
      </c>
      <c r="C2128" s="57" t="s">
        <v>285</v>
      </c>
      <c r="D2128" s="55" t="s">
        <v>538</v>
      </c>
      <c r="E2128" s="55" t="s">
        <v>28</v>
      </c>
    </row>
    <row r="2129" spans="2:5" ht="32.25" customHeight="1">
      <c r="B2129" s="66">
        <v>8533</v>
      </c>
      <c r="C2129" s="57" t="s">
        <v>286</v>
      </c>
      <c r="D2129" s="55" t="s">
        <v>538</v>
      </c>
      <c r="E2129" s="55" t="s">
        <v>28</v>
      </c>
    </row>
    <row r="2130" spans="2:5" ht="32.25" customHeight="1">
      <c r="B2130" s="66">
        <v>8534</v>
      </c>
      <c r="C2130" s="57" t="s">
        <v>287</v>
      </c>
      <c r="D2130" s="55" t="s">
        <v>538</v>
      </c>
      <c r="E2130" s="55" t="s">
        <v>28</v>
      </c>
    </row>
    <row r="2131" spans="2:5" ht="32.25" customHeight="1">
      <c r="B2131" s="66">
        <v>8535</v>
      </c>
      <c r="C2131" s="57" t="s">
        <v>288</v>
      </c>
      <c r="D2131" s="55" t="s">
        <v>538</v>
      </c>
      <c r="E2131" s="55" t="s">
        <v>28</v>
      </c>
    </row>
    <row r="2132" spans="2:5" ht="32.25" customHeight="1">
      <c r="B2132" s="66">
        <v>8541</v>
      </c>
      <c r="C2132" s="57" t="s">
        <v>296</v>
      </c>
      <c r="D2132" s="55" t="s">
        <v>538</v>
      </c>
      <c r="E2132" s="55" t="s">
        <v>28</v>
      </c>
    </row>
    <row r="2133" spans="2:5" ht="32.25" customHeight="1">
      <c r="B2133" s="66">
        <v>8542</v>
      </c>
      <c r="C2133" s="57" t="s">
        <v>297</v>
      </c>
      <c r="D2133" s="55" t="s">
        <v>538</v>
      </c>
      <c r="E2133" s="55" t="s">
        <v>28</v>
      </c>
    </row>
    <row r="2134" spans="2:5" ht="32.25" customHeight="1">
      <c r="B2134" s="66">
        <v>8543</v>
      </c>
      <c r="C2134" s="57" t="s">
        <v>289</v>
      </c>
      <c r="D2134" s="55" t="s">
        <v>538</v>
      </c>
      <c r="E2134" s="55" t="s">
        <v>28</v>
      </c>
    </row>
    <row r="2135" spans="2:5" ht="32.25" customHeight="1">
      <c r="B2135" s="66">
        <v>51210</v>
      </c>
      <c r="C2135" s="56" t="s">
        <v>57</v>
      </c>
      <c r="D2135" s="55" t="s">
        <v>535</v>
      </c>
      <c r="E2135" s="55" t="s">
        <v>28</v>
      </c>
    </row>
    <row r="2136" spans="2:5" ht="32.25" customHeight="1">
      <c r="B2136" s="66">
        <v>51211</v>
      </c>
      <c r="C2136" s="56" t="s">
        <v>58</v>
      </c>
      <c r="D2136" s="55" t="s">
        <v>535</v>
      </c>
      <c r="E2136" s="55" t="s">
        <v>28</v>
      </c>
    </row>
    <row r="2137" spans="2:5" ht="32.25" customHeight="1">
      <c r="B2137" s="66">
        <v>51212</v>
      </c>
      <c r="C2137" s="56" t="s">
        <v>59</v>
      </c>
      <c r="D2137" s="55" t="s">
        <v>535</v>
      </c>
      <c r="E2137" s="55" t="s">
        <v>28</v>
      </c>
    </row>
  </sheetData>
  <autoFilter ref="B1:E2137">
    <filterColumn colId="3">
      <filters>
        <filter val="MATEMATİK"/>
      </filters>
    </filterColumn>
  </autoFilter>
  <sortState ref="B3:E2137">
    <sortCondition ref="B2137"/>
  </sortState>
  <pageMargins left="0.7" right="0.7" top="0.75" bottom="0.75" header="0.3" footer="0.3"/>
  <pageSetup paperSize="9" orientation="portrait" verticalDpi="0" r:id="rId1"/>
  <legacyDrawing r:id="rId2"/>
  <oleObjects>
    <oleObject progId="Equation.3" shapeId="2049" r:id="rId3"/>
    <oleObject progId="Equation.3" shapeId="2050" r:id="rId4"/>
    <oleObject progId="Equation.3" shapeId="2051" r:id="rId5"/>
    <oleObject progId="Equation.3" shapeId="2052" r:id="rId6"/>
  </oleObjects>
</worksheet>
</file>

<file path=xl/worksheets/sheet4.xml><?xml version="1.0" encoding="utf-8"?>
<worksheet xmlns="http://schemas.openxmlformats.org/spreadsheetml/2006/main" xmlns:r="http://schemas.openxmlformats.org/officeDocument/2006/relationships">
  <dimension ref="C2:G38"/>
  <sheetViews>
    <sheetView tabSelected="1" workbookViewId="0">
      <selection activeCell="F23" sqref="F23"/>
    </sheetView>
  </sheetViews>
  <sheetFormatPr defaultRowHeight="15"/>
  <cols>
    <col min="6" max="6" width="39.140625" customWidth="1"/>
    <col min="7" max="7" width="13.28515625" customWidth="1"/>
  </cols>
  <sheetData>
    <row r="2" spans="3:7">
      <c r="C2" t="s">
        <v>2060</v>
      </c>
      <c r="F2" t="s">
        <v>2059</v>
      </c>
      <c r="G2" t="s">
        <v>2061</v>
      </c>
    </row>
    <row r="3" spans="3:7">
      <c r="C3" s="68" t="s">
        <v>0</v>
      </c>
      <c r="F3" s="68" t="s">
        <v>539</v>
      </c>
      <c r="G3" t="s">
        <v>2062</v>
      </c>
    </row>
    <row r="4" spans="3:7">
      <c r="C4" s="68" t="s">
        <v>1</v>
      </c>
      <c r="F4" s="68" t="s">
        <v>2058</v>
      </c>
      <c r="G4" t="s">
        <v>2063</v>
      </c>
    </row>
    <row r="5" spans="3:7">
      <c r="C5" s="68" t="s">
        <v>2</v>
      </c>
      <c r="F5" s="68" t="s">
        <v>28</v>
      </c>
      <c r="G5" t="s">
        <v>2064</v>
      </c>
    </row>
    <row r="6" spans="3:7">
      <c r="C6" s="68" t="s">
        <v>3</v>
      </c>
      <c r="F6" s="68" t="s">
        <v>1067</v>
      </c>
      <c r="G6" t="s">
        <v>2065</v>
      </c>
    </row>
    <row r="7" spans="3:7">
      <c r="C7" s="68" t="s">
        <v>4</v>
      </c>
      <c r="F7" s="68" t="s">
        <v>1069</v>
      </c>
      <c r="G7" t="s">
        <v>2066</v>
      </c>
    </row>
    <row r="8" spans="3:7">
      <c r="C8" s="68" t="s">
        <v>5</v>
      </c>
      <c r="F8" s="68" t="s">
        <v>1458</v>
      </c>
      <c r="G8" t="s">
        <v>2067</v>
      </c>
    </row>
    <row r="9" spans="3:7">
      <c r="C9" s="68" t="s">
        <v>300</v>
      </c>
      <c r="F9" s="68" t="s">
        <v>1068</v>
      </c>
      <c r="G9" t="s">
        <v>2068</v>
      </c>
    </row>
    <row r="10" spans="3:7">
      <c r="C10" s="68" t="s">
        <v>301</v>
      </c>
      <c r="F10" s="68"/>
    </row>
    <row r="11" spans="3:7">
      <c r="C11" s="68" t="s">
        <v>304</v>
      </c>
      <c r="F11" s="68"/>
    </row>
    <row r="12" spans="3:7">
      <c r="C12" s="68" t="s">
        <v>6</v>
      </c>
      <c r="F12" s="68"/>
    </row>
    <row r="13" spans="3:7">
      <c r="C13" s="68" t="s">
        <v>7</v>
      </c>
      <c r="F13" s="68"/>
    </row>
    <row r="14" spans="3:7">
      <c r="C14" s="68" t="s">
        <v>8</v>
      </c>
      <c r="F14" s="68"/>
    </row>
    <row r="15" spans="3:7">
      <c r="C15" s="68" t="s">
        <v>9</v>
      </c>
      <c r="F15" s="68"/>
    </row>
    <row r="16" spans="3:7">
      <c r="C16" s="68" t="s">
        <v>10</v>
      </c>
      <c r="F16" s="68"/>
    </row>
    <row r="17" spans="3:6">
      <c r="C17" s="68" t="s">
        <v>11</v>
      </c>
      <c r="F17" s="68"/>
    </row>
    <row r="18" spans="3:6">
      <c r="C18" s="68" t="s">
        <v>303</v>
      </c>
      <c r="F18" s="68"/>
    </row>
    <row r="19" spans="3:6">
      <c r="C19" s="68" t="s">
        <v>302</v>
      </c>
      <c r="F19" s="68"/>
    </row>
    <row r="20" spans="3:6">
      <c r="C20" s="68" t="s">
        <v>305</v>
      </c>
      <c r="F20" s="68"/>
    </row>
    <row r="21" spans="3:6">
      <c r="C21" s="68" t="s">
        <v>12</v>
      </c>
      <c r="F21" s="68"/>
    </row>
    <row r="22" spans="3:6">
      <c r="C22" s="68" t="s">
        <v>13</v>
      </c>
    </row>
    <row r="23" spans="3:6">
      <c r="C23" s="68" t="s">
        <v>14</v>
      </c>
      <c r="F23" s="88" t="s">
        <v>2635</v>
      </c>
    </row>
    <row r="24" spans="3:6">
      <c r="C24" s="68" t="s">
        <v>15</v>
      </c>
    </row>
    <row r="25" spans="3:6">
      <c r="C25" s="68" t="s">
        <v>16</v>
      </c>
    </row>
    <row r="26" spans="3:6">
      <c r="C26" s="68" t="s">
        <v>51</v>
      </c>
    </row>
    <row r="27" spans="3:6">
      <c r="C27" s="68" t="s">
        <v>306</v>
      </c>
    </row>
    <row r="28" spans="3:6">
      <c r="C28" s="68" t="s">
        <v>307</v>
      </c>
    </row>
    <row r="29" spans="3:6">
      <c r="C29" s="68" t="s">
        <v>308</v>
      </c>
    </row>
    <row r="30" spans="3:6">
      <c r="C30" s="68" t="s">
        <v>17</v>
      </c>
    </row>
    <row r="31" spans="3:6">
      <c r="C31" s="68" t="s">
        <v>18</v>
      </c>
    </row>
    <row r="32" spans="3:6">
      <c r="C32" s="68" t="s">
        <v>19</v>
      </c>
    </row>
    <row r="33" spans="3:3">
      <c r="C33" s="68" t="s">
        <v>20</v>
      </c>
    </row>
    <row r="34" spans="3:3">
      <c r="C34" s="68" t="s">
        <v>21</v>
      </c>
    </row>
    <row r="35" spans="3:3">
      <c r="C35" s="68" t="s">
        <v>22</v>
      </c>
    </row>
    <row r="36" spans="3:3">
      <c r="C36" s="68" t="s">
        <v>309</v>
      </c>
    </row>
    <row r="37" spans="3:3">
      <c r="C37" s="68" t="s">
        <v>310</v>
      </c>
    </row>
    <row r="38" spans="3:3">
      <c r="C38" s="68" t="s">
        <v>311</v>
      </c>
    </row>
  </sheetData>
  <sortState ref="F3:G9">
    <sortCondition ref="F3"/>
  </sortState>
  <hyperlinks>
    <hyperlink ref="F23"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4</vt:i4>
      </vt:variant>
      <vt:variant>
        <vt:lpstr>Adlandırılmış Aralıklar</vt:lpstr>
      </vt:variant>
      <vt:variant>
        <vt:i4>3</vt:i4>
      </vt:variant>
    </vt:vector>
  </HeadingPairs>
  <TitlesOfParts>
    <vt:vector size="7" baseType="lpstr">
      <vt:lpstr>okulo listesi</vt:lpstr>
      <vt:lpstr>analiz</vt:lpstr>
      <vt:lpstr>kazanımlar</vt:lpstr>
      <vt:lpstr>ekblg</vt:lpstr>
      <vt:lpstr>DERSLER</vt:lpstr>
      <vt:lpstr>SINIFLAR</vt:lpstr>
      <vt:lpstr>analiz!Yazdırma_Alanı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2015-12-20T21:15:14Z</cp:lastPrinted>
  <dcterms:created xsi:type="dcterms:W3CDTF">2014-10-30T18:55:17Z</dcterms:created>
  <dcterms:modified xsi:type="dcterms:W3CDTF">2017-01-17T14:44:30Z</dcterms:modified>
  <cp:category>www.sorubak.com</cp:category>
</cp:coreProperties>
</file>